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Stan Schouten\Documents\living-on-soft-soils\data\raw-HOLSEA\"/>
    </mc:Choice>
  </mc:AlternateContent>
  <xr:revisionPtr revIDLastSave="0" documentId="13_ncr:1_{230C7DCA-B638-4B91-822B-6356EA67A60A}" xr6:coauthVersionLast="47" xr6:coauthVersionMax="47" xr10:uidLastSave="{00000000-0000-0000-0000-000000000000}"/>
  <bookViews>
    <workbookView xWindow="-108" yWindow="-108" windowWidth="46296" windowHeight="25536" tabRatio="595" activeTab="1" xr2:uid="{B68F7359-7F26-4B22-8F1A-0D304259C25D}"/>
  </bookViews>
  <sheets>
    <sheet name="Explanation" sheetId="10" r:id="rId1"/>
    <sheet name="Long-form" sheetId="1" r:id="rId2"/>
    <sheet name="Short-form" sheetId="5" r:id="rId3"/>
    <sheet name="Radiocarbon" sheetId="6" r:id="rId4"/>
    <sheet name="pMHW" sheetId="12" r:id="rId5"/>
    <sheet name="References" sheetId="11" r:id="rId6"/>
  </sheets>
  <externalReferences>
    <externalReference r:id="rId7"/>
  </externalReferences>
  <definedNames>
    <definedName name="_xlnm._FilterDatabase" localSheetId="1" hidden="1">'Long-form'!$A$3:$DG$715</definedName>
    <definedName name="_xlnm._FilterDatabase" localSheetId="3" hidden="1">Radiocarbon!$A$2:$U$9980</definedName>
    <definedName name="_xlnm._FilterDatabase" localSheetId="5" hidden="1">References!$A$1:$B$174</definedName>
    <definedName name="DatingMeth" localSheetId="0">'[1]Long-form'!$CE$4:$CE$12</definedName>
    <definedName name="DatingMeth">#REF!</definedName>
    <definedName name="PrimaryIndicator" localSheetId="0">'[1]Long-form'!$CC$4:$CC$13</definedName>
    <definedName name="PrimaryIndicato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O5" i="1" l="1"/>
  <c r="CO6" i="1"/>
  <c r="CO7" i="1"/>
  <c r="CO8" i="1"/>
  <c r="CO9" i="1"/>
  <c r="CO10" i="1"/>
  <c r="CO11" i="1"/>
  <c r="CO12" i="1"/>
  <c r="CO13" i="1"/>
  <c r="CO14" i="1"/>
  <c r="CO15" i="1"/>
  <c r="CO16" i="1"/>
  <c r="CO17" i="1"/>
  <c r="CO18" i="1"/>
  <c r="CO19" i="1"/>
  <c r="CO20" i="1"/>
  <c r="CO21" i="1"/>
  <c r="CO22" i="1"/>
  <c r="CO23" i="1"/>
  <c r="CO24" i="1"/>
  <c r="CO25" i="1"/>
  <c r="CO26" i="1"/>
  <c r="CO27" i="1"/>
  <c r="CO28" i="1"/>
  <c r="CO29" i="1"/>
  <c r="CO30" i="1"/>
  <c r="CO31" i="1"/>
  <c r="CO32" i="1"/>
  <c r="CO33" i="1"/>
  <c r="CO34" i="1"/>
  <c r="CO35" i="1"/>
  <c r="CO36" i="1"/>
  <c r="CO37" i="1"/>
  <c r="CO38" i="1"/>
  <c r="CO39" i="1"/>
  <c r="CO40" i="1"/>
  <c r="CO41" i="1"/>
  <c r="CO42" i="1"/>
  <c r="CO43" i="1"/>
  <c r="CO44" i="1"/>
  <c r="CO45" i="1"/>
  <c r="CO46" i="1"/>
  <c r="CO47" i="1"/>
  <c r="CO48" i="1"/>
  <c r="CO49" i="1"/>
  <c r="CO50" i="1"/>
  <c r="CO51" i="1"/>
  <c r="CO52" i="1"/>
  <c r="CO53" i="1"/>
  <c r="CO54" i="1"/>
  <c r="CO55" i="1"/>
  <c r="CO56" i="1"/>
  <c r="CO57" i="1"/>
  <c r="CO58" i="1"/>
  <c r="CO59" i="1"/>
  <c r="CO60" i="1"/>
  <c r="CO61" i="1"/>
  <c r="CO62" i="1"/>
  <c r="CO63" i="1"/>
  <c r="CO64" i="1"/>
  <c r="CO65" i="1"/>
  <c r="CO66" i="1"/>
  <c r="CO67" i="1"/>
  <c r="CO68" i="1"/>
  <c r="CO69" i="1"/>
  <c r="CO70" i="1"/>
  <c r="CO71" i="1"/>
  <c r="CO72" i="1"/>
  <c r="CO73" i="1"/>
  <c r="CO74" i="1"/>
  <c r="CO75" i="1"/>
  <c r="CO76" i="1"/>
  <c r="CO77" i="1"/>
  <c r="CO78" i="1"/>
  <c r="CO79" i="1"/>
  <c r="CO80" i="1"/>
  <c r="CO81" i="1"/>
  <c r="CO82" i="1"/>
  <c r="CO83" i="1"/>
  <c r="CO84" i="1"/>
  <c r="CO85" i="1"/>
  <c r="CO86" i="1"/>
  <c r="CO87" i="1"/>
  <c r="CO88" i="1"/>
  <c r="CO89" i="1"/>
  <c r="CO90" i="1"/>
  <c r="CO91" i="1"/>
  <c r="CO92" i="1"/>
  <c r="CO93" i="1"/>
  <c r="CO94" i="1"/>
  <c r="CO95" i="1"/>
  <c r="CO96" i="1"/>
  <c r="CO97" i="1"/>
  <c r="CO98" i="1"/>
  <c r="CO99" i="1"/>
  <c r="CO100" i="1"/>
  <c r="CO101" i="1"/>
  <c r="CO102" i="1"/>
  <c r="CO103" i="1"/>
  <c r="CO104" i="1"/>
  <c r="CO105" i="1"/>
  <c r="CO106" i="1"/>
  <c r="CO107" i="1"/>
  <c r="CO108" i="1"/>
  <c r="CO109" i="1"/>
  <c r="CO110" i="1"/>
  <c r="CO111" i="1"/>
  <c r="CO112" i="1"/>
  <c r="CO113" i="1"/>
  <c r="CO114" i="1"/>
  <c r="CO115" i="1"/>
  <c r="CO116" i="1"/>
  <c r="CO117" i="1"/>
  <c r="CO118" i="1"/>
  <c r="CO119" i="1"/>
  <c r="CO120" i="1"/>
  <c r="CO121" i="1"/>
  <c r="CO122" i="1"/>
  <c r="CO123" i="1"/>
  <c r="CO124" i="1"/>
  <c r="CO125" i="1"/>
  <c r="CO126" i="1"/>
  <c r="CO127" i="1"/>
  <c r="CO128" i="1"/>
  <c r="CO129" i="1"/>
  <c r="CO130" i="1"/>
  <c r="CO131" i="1"/>
  <c r="CO132" i="1"/>
  <c r="CO133" i="1"/>
  <c r="CO134" i="1"/>
  <c r="CO135" i="1"/>
  <c r="CO136" i="1"/>
  <c r="CO137" i="1"/>
  <c r="CO138" i="1"/>
  <c r="CO139" i="1"/>
  <c r="CO140" i="1"/>
  <c r="CO141" i="1"/>
  <c r="CO142" i="1"/>
  <c r="CO143" i="1"/>
  <c r="CO144" i="1"/>
  <c r="CO145" i="1"/>
  <c r="CO146" i="1"/>
  <c r="CO147" i="1"/>
  <c r="CO148" i="1"/>
  <c r="CO149" i="1"/>
  <c r="CO150" i="1"/>
  <c r="CO151" i="1"/>
  <c r="CO152" i="1"/>
  <c r="CO153" i="1"/>
  <c r="CO154" i="1"/>
  <c r="CO155" i="1"/>
  <c r="CO156" i="1"/>
  <c r="CO157" i="1"/>
  <c r="CO158" i="1"/>
  <c r="CO159" i="1"/>
  <c r="CO160" i="1"/>
  <c r="CO161" i="1"/>
  <c r="CO162" i="1"/>
  <c r="CO163" i="1"/>
  <c r="CO164" i="1"/>
  <c r="CO165" i="1"/>
  <c r="CO166" i="1"/>
  <c r="CO167" i="1"/>
  <c r="CO168" i="1"/>
  <c r="CO169" i="1"/>
  <c r="CO170" i="1"/>
  <c r="CO171" i="1"/>
  <c r="CO172" i="1"/>
  <c r="CO173" i="1"/>
  <c r="CO174" i="1"/>
  <c r="CO175" i="1"/>
  <c r="CO176" i="1"/>
  <c r="CO177" i="1"/>
  <c r="CO178" i="1"/>
  <c r="CO179" i="1"/>
  <c r="CO180" i="1"/>
  <c r="CO181" i="1"/>
  <c r="CO182" i="1"/>
  <c r="CO183" i="1"/>
  <c r="CO184" i="1"/>
  <c r="CO185" i="1"/>
  <c r="CO186" i="1"/>
  <c r="CO187" i="1"/>
  <c r="CO188" i="1"/>
  <c r="CO189" i="1"/>
  <c r="CO190" i="1"/>
  <c r="CO191" i="1"/>
  <c r="CO192" i="1"/>
  <c r="CO193" i="1"/>
  <c r="CO194" i="1"/>
  <c r="CO195" i="1"/>
  <c r="CO196" i="1"/>
  <c r="CO197" i="1"/>
  <c r="CO198" i="1"/>
  <c r="CO199" i="1"/>
  <c r="CO200" i="1"/>
  <c r="CO201" i="1"/>
  <c r="CO202" i="1"/>
  <c r="CO203" i="1"/>
  <c r="CO204" i="1"/>
  <c r="CO205" i="1"/>
  <c r="CO206" i="1"/>
  <c r="CO207" i="1"/>
  <c r="CO208" i="1"/>
  <c r="CO209" i="1"/>
  <c r="CO210" i="1"/>
  <c r="CO211" i="1"/>
  <c r="CO212" i="1"/>
  <c r="CO213" i="1"/>
  <c r="CO214" i="1"/>
  <c r="CO215" i="1"/>
  <c r="CO216" i="1"/>
  <c r="CO217" i="1"/>
  <c r="CO218" i="1"/>
  <c r="CO219" i="1"/>
  <c r="CO220" i="1"/>
  <c r="CO221" i="1"/>
  <c r="CO222" i="1"/>
  <c r="CO223" i="1"/>
  <c r="CO224" i="1"/>
  <c r="CO225" i="1"/>
  <c r="CO226" i="1"/>
  <c r="CO227" i="1"/>
  <c r="CO228" i="1"/>
  <c r="CO229" i="1"/>
  <c r="CO230" i="1"/>
  <c r="CO231" i="1"/>
  <c r="CO232" i="1"/>
  <c r="CO233" i="1"/>
  <c r="CO234" i="1"/>
  <c r="CO235" i="1"/>
  <c r="CO236" i="1"/>
  <c r="CO237" i="1"/>
  <c r="CO238" i="1"/>
  <c r="CO239" i="1"/>
  <c r="CO240" i="1"/>
  <c r="CO241" i="1"/>
  <c r="CO242" i="1"/>
  <c r="CO243" i="1"/>
  <c r="CO244" i="1"/>
  <c r="CO245" i="1"/>
  <c r="CO246" i="1"/>
  <c r="CO247" i="1"/>
  <c r="CO248" i="1"/>
  <c r="CO249" i="1"/>
  <c r="CO250" i="1"/>
  <c r="CO251" i="1"/>
  <c r="CO252" i="1"/>
  <c r="CO253" i="1"/>
  <c r="CO254" i="1"/>
  <c r="CO255" i="1"/>
  <c r="CO256" i="1"/>
  <c r="CO257" i="1"/>
  <c r="CO258" i="1"/>
  <c r="CO259" i="1"/>
  <c r="CO260" i="1"/>
  <c r="CO261" i="1"/>
  <c r="CO262" i="1"/>
  <c r="CO263" i="1"/>
  <c r="CO264" i="1"/>
  <c r="CO265" i="1"/>
  <c r="CO266" i="1"/>
  <c r="CO267" i="1"/>
  <c r="CO268" i="1"/>
  <c r="CO269" i="1"/>
  <c r="CO270" i="1"/>
  <c r="CO271" i="1"/>
  <c r="CO272" i="1"/>
  <c r="CO273" i="1"/>
  <c r="CO274" i="1"/>
  <c r="CO275" i="1"/>
  <c r="CO276" i="1"/>
  <c r="CO277" i="1"/>
  <c r="CO278" i="1"/>
  <c r="CO279" i="1"/>
  <c r="CO280" i="1"/>
  <c r="CO281" i="1"/>
  <c r="CO282" i="1"/>
  <c r="CO283" i="1"/>
  <c r="CO284" i="1"/>
  <c r="CO285" i="1"/>
  <c r="CO286" i="1"/>
  <c r="CO287" i="1"/>
  <c r="CO288" i="1"/>
  <c r="CO289" i="1"/>
  <c r="CO290" i="1"/>
  <c r="CO291" i="1"/>
  <c r="CO292" i="1"/>
  <c r="CO293" i="1"/>
  <c r="CO294" i="1"/>
  <c r="CO295" i="1"/>
  <c r="CO296" i="1"/>
  <c r="CO297" i="1"/>
  <c r="CO298" i="1"/>
  <c r="CO299" i="1"/>
  <c r="CO300" i="1"/>
  <c r="CO301" i="1"/>
  <c r="CO302" i="1"/>
  <c r="CO303" i="1"/>
  <c r="CO304" i="1"/>
  <c r="CO305" i="1"/>
  <c r="CO306" i="1"/>
  <c r="CO307" i="1"/>
  <c r="CO308" i="1"/>
  <c r="CO309" i="1"/>
  <c r="CO310" i="1"/>
  <c r="CO311" i="1"/>
  <c r="CO312" i="1"/>
  <c r="CO313" i="1"/>
  <c r="CO314" i="1"/>
  <c r="CO315" i="1"/>
  <c r="CO316" i="1"/>
  <c r="CO317" i="1"/>
  <c r="CO318" i="1"/>
  <c r="CO319" i="1"/>
  <c r="CO320" i="1"/>
  <c r="CO321" i="1"/>
  <c r="CO322" i="1"/>
  <c r="CO323" i="1"/>
  <c r="CO324" i="1"/>
  <c r="CO325" i="1"/>
  <c r="CO326" i="1"/>
  <c r="CO327" i="1"/>
  <c r="CO328" i="1"/>
  <c r="CO329" i="1"/>
  <c r="CO330" i="1"/>
  <c r="CO331" i="1"/>
  <c r="CO332" i="1"/>
  <c r="CO333" i="1"/>
  <c r="CO334" i="1"/>
  <c r="CO335" i="1"/>
  <c r="CO336" i="1"/>
  <c r="CO337" i="1"/>
  <c r="CO338" i="1"/>
  <c r="CO339" i="1"/>
  <c r="CO340" i="1"/>
  <c r="CO341" i="1"/>
  <c r="CO342" i="1"/>
  <c r="CO343" i="1"/>
  <c r="CO344" i="1"/>
  <c r="CO345" i="1"/>
  <c r="CO346" i="1"/>
  <c r="CO347" i="1"/>
  <c r="CO348" i="1"/>
  <c r="CO349" i="1"/>
  <c r="CO350" i="1"/>
  <c r="CO351" i="1"/>
  <c r="CO352" i="1"/>
  <c r="CO353" i="1"/>
  <c r="CO354" i="1"/>
  <c r="CO355" i="1"/>
  <c r="CO356" i="1"/>
  <c r="CO357" i="1"/>
  <c r="CO358" i="1"/>
  <c r="CO359" i="1"/>
  <c r="CO360" i="1"/>
  <c r="CO361" i="1"/>
  <c r="CO362" i="1"/>
  <c r="CO363" i="1"/>
  <c r="CO364" i="1"/>
  <c r="CO365" i="1"/>
  <c r="CO366" i="1"/>
  <c r="CO367" i="1"/>
  <c r="CO368" i="1"/>
  <c r="CO369" i="1"/>
  <c r="CO370" i="1"/>
  <c r="CO371" i="1"/>
  <c r="CO372" i="1"/>
  <c r="CO373" i="1"/>
  <c r="CO374" i="1"/>
  <c r="CO375" i="1"/>
  <c r="CO376" i="1"/>
  <c r="CO377" i="1"/>
  <c r="CO378" i="1"/>
  <c r="CO379" i="1"/>
  <c r="CO380" i="1"/>
  <c r="CO381" i="1"/>
  <c r="CO382" i="1"/>
  <c r="CO383" i="1"/>
  <c r="CO384" i="1"/>
  <c r="CO385" i="1"/>
  <c r="CO386" i="1"/>
  <c r="CO387" i="1"/>
  <c r="CO388" i="1"/>
  <c r="CO389" i="1"/>
  <c r="CO390" i="1"/>
  <c r="CO391" i="1"/>
  <c r="CO392" i="1"/>
  <c r="CO393" i="1"/>
  <c r="CO394" i="1"/>
  <c r="CO395" i="1"/>
  <c r="CO396" i="1"/>
  <c r="CO397" i="1"/>
  <c r="CO398" i="1"/>
  <c r="CO399" i="1"/>
  <c r="CO400" i="1"/>
  <c r="CO401" i="1"/>
  <c r="CO402" i="1"/>
  <c r="CO403" i="1"/>
  <c r="CO404" i="1"/>
  <c r="CO405" i="1"/>
  <c r="CO406" i="1"/>
  <c r="CO407" i="1"/>
  <c r="CO408" i="1"/>
  <c r="CO409" i="1"/>
  <c r="CO410" i="1"/>
  <c r="CO411" i="1"/>
  <c r="CO412" i="1"/>
  <c r="CO413" i="1"/>
  <c r="CO414" i="1"/>
  <c r="CO415" i="1"/>
  <c r="CO416" i="1"/>
  <c r="CO417" i="1"/>
  <c r="CO418" i="1"/>
  <c r="CO419" i="1"/>
  <c r="CO420" i="1"/>
  <c r="CO421" i="1"/>
  <c r="CO422" i="1"/>
  <c r="CO423" i="1"/>
  <c r="CO424" i="1"/>
  <c r="CO425" i="1"/>
  <c r="CO426" i="1"/>
  <c r="CO427" i="1"/>
  <c r="CO428" i="1"/>
  <c r="CO429" i="1"/>
  <c r="CO430" i="1"/>
  <c r="CO431" i="1"/>
  <c r="CO432" i="1"/>
  <c r="CO433" i="1"/>
  <c r="CO434" i="1"/>
  <c r="CO435" i="1"/>
  <c r="CO436" i="1"/>
  <c r="CO437" i="1"/>
  <c r="CO438" i="1"/>
  <c r="CO439" i="1"/>
  <c r="CO440" i="1"/>
  <c r="CO441" i="1"/>
  <c r="CO442" i="1"/>
  <c r="CO443" i="1"/>
  <c r="CO444" i="1"/>
  <c r="CO445" i="1"/>
  <c r="CO446" i="1"/>
  <c r="CO447" i="1"/>
  <c r="CO448" i="1"/>
  <c r="CO449" i="1"/>
  <c r="CO450" i="1"/>
  <c r="CO451" i="1"/>
  <c r="CO452" i="1"/>
  <c r="CO453" i="1"/>
  <c r="CO454" i="1"/>
  <c r="CO455" i="1"/>
  <c r="CO456" i="1"/>
  <c r="CO457" i="1"/>
  <c r="CO458" i="1"/>
  <c r="CO459" i="1"/>
  <c r="CO460" i="1"/>
  <c r="CO461" i="1"/>
  <c r="CO462" i="1"/>
  <c r="CO463" i="1"/>
  <c r="CO464" i="1"/>
  <c r="CO465" i="1"/>
  <c r="CO466" i="1"/>
  <c r="CO467" i="1"/>
  <c r="CO468" i="1"/>
  <c r="CO469" i="1"/>
  <c r="CO470" i="1"/>
  <c r="CO471" i="1"/>
  <c r="CO472" i="1"/>
  <c r="CO473" i="1"/>
  <c r="CO474" i="1"/>
  <c r="CO475" i="1"/>
  <c r="CO476" i="1"/>
  <c r="CO477" i="1"/>
  <c r="CO478" i="1"/>
  <c r="CO479" i="1"/>
  <c r="CO480" i="1"/>
  <c r="CO481" i="1"/>
  <c r="CO482" i="1"/>
  <c r="CO483" i="1"/>
  <c r="CO484" i="1"/>
  <c r="CO485" i="1"/>
  <c r="CO486" i="1"/>
  <c r="CO487" i="1"/>
  <c r="CO488" i="1"/>
  <c r="CO489" i="1"/>
  <c r="CO490" i="1"/>
  <c r="CO491" i="1"/>
  <c r="CO492" i="1"/>
  <c r="CO493" i="1"/>
  <c r="CO494" i="1"/>
  <c r="CO495" i="1"/>
  <c r="CO496" i="1"/>
  <c r="CO497" i="1"/>
  <c r="CO498" i="1"/>
  <c r="CO499" i="1"/>
  <c r="CO500" i="1"/>
  <c r="CO501" i="1"/>
  <c r="CO502" i="1"/>
  <c r="CO503" i="1"/>
  <c r="CO504" i="1"/>
  <c r="CO505" i="1"/>
  <c r="CO506" i="1"/>
  <c r="CO507" i="1"/>
  <c r="CO508" i="1"/>
  <c r="CO509" i="1"/>
  <c r="CO510" i="1"/>
  <c r="CO511" i="1"/>
  <c r="CO512" i="1"/>
  <c r="CO513" i="1"/>
  <c r="CO514" i="1"/>
  <c r="CO515" i="1"/>
  <c r="CO516" i="1"/>
  <c r="CO517" i="1"/>
  <c r="CO518" i="1"/>
  <c r="CO519" i="1"/>
  <c r="CO520" i="1"/>
  <c r="CO521" i="1"/>
  <c r="CO522" i="1"/>
  <c r="CO523" i="1"/>
  <c r="CO524" i="1"/>
  <c r="CO525" i="1"/>
  <c r="CO526" i="1"/>
  <c r="CO527" i="1"/>
  <c r="CO528" i="1"/>
  <c r="CO529" i="1"/>
  <c r="CO530" i="1"/>
  <c r="CO531" i="1"/>
  <c r="CO532" i="1"/>
  <c r="CO533" i="1"/>
  <c r="CO534" i="1"/>
  <c r="CO535" i="1"/>
  <c r="CO536" i="1"/>
  <c r="CO537" i="1"/>
  <c r="CO538" i="1"/>
  <c r="CO539" i="1"/>
  <c r="CO540" i="1"/>
  <c r="CO541" i="1"/>
  <c r="CO542" i="1"/>
  <c r="CO543" i="1"/>
  <c r="CO544" i="1"/>
  <c r="CO545" i="1"/>
  <c r="CO546" i="1"/>
  <c r="CO547" i="1"/>
  <c r="CO548" i="1"/>
  <c r="CO549" i="1"/>
  <c r="CO550" i="1"/>
  <c r="CO551" i="1"/>
  <c r="CO552" i="1"/>
  <c r="CO553" i="1"/>
  <c r="CO554" i="1"/>
  <c r="CO555" i="1"/>
  <c r="CO556" i="1"/>
  <c r="CO557" i="1"/>
  <c r="CO558" i="1"/>
  <c r="CO559" i="1"/>
  <c r="CO560" i="1"/>
  <c r="CO561" i="1"/>
  <c r="CO562" i="1"/>
  <c r="CO563" i="1"/>
  <c r="CO564" i="1"/>
  <c r="CO565" i="1"/>
  <c r="CO566" i="1"/>
  <c r="CO567" i="1"/>
  <c r="CO568" i="1"/>
  <c r="CO569" i="1"/>
  <c r="CO570" i="1"/>
  <c r="CO571" i="1"/>
  <c r="CO572" i="1"/>
  <c r="CO573" i="1"/>
  <c r="CO574" i="1"/>
  <c r="CO575" i="1"/>
  <c r="CO576" i="1"/>
  <c r="CO577" i="1"/>
  <c r="CO578" i="1"/>
  <c r="CO579" i="1"/>
  <c r="CO580" i="1"/>
  <c r="CO581" i="1"/>
  <c r="CO582" i="1"/>
  <c r="CO583" i="1"/>
  <c r="CO584" i="1"/>
  <c r="CO585" i="1"/>
  <c r="CO586" i="1"/>
  <c r="CO587" i="1"/>
  <c r="CO588" i="1"/>
  <c r="CO589" i="1"/>
  <c r="CO590" i="1"/>
  <c r="CO591" i="1"/>
  <c r="CO592" i="1"/>
  <c r="CO593" i="1"/>
  <c r="CO594" i="1"/>
  <c r="CO595" i="1"/>
  <c r="CO596" i="1"/>
  <c r="CO597" i="1"/>
  <c r="CO598" i="1"/>
  <c r="CO599" i="1"/>
  <c r="CO600" i="1"/>
  <c r="CO601" i="1"/>
  <c r="CO602" i="1"/>
  <c r="CO603" i="1"/>
  <c r="CO604" i="1"/>
  <c r="CO605" i="1"/>
  <c r="CO606" i="1"/>
  <c r="CO607" i="1"/>
  <c r="CO608" i="1"/>
  <c r="CO609" i="1"/>
  <c r="CO610" i="1"/>
  <c r="CO611" i="1"/>
  <c r="CO612" i="1"/>
  <c r="CO613" i="1"/>
  <c r="CO614" i="1"/>
  <c r="CO615" i="1"/>
  <c r="CO616" i="1"/>
  <c r="CO617" i="1"/>
  <c r="CO618" i="1"/>
  <c r="CO619" i="1"/>
  <c r="CO620" i="1"/>
  <c r="CO621" i="1"/>
  <c r="CO622" i="1"/>
  <c r="CO623" i="1"/>
  <c r="CO624" i="1"/>
  <c r="CO625" i="1"/>
  <c r="CO626" i="1"/>
  <c r="CO627" i="1"/>
  <c r="CO628" i="1"/>
  <c r="CO629" i="1"/>
  <c r="CO630" i="1"/>
  <c r="CO631" i="1"/>
  <c r="CO632" i="1"/>
  <c r="CO633" i="1"/>
  <c r="CO634" i="1"/>
  <c r="CO635" i="1"/>
  <c r="CO636" i="1"/>
  <c r="CO637" i="1"/>
  <c r="CO638" i="1"/>
  <c r="CO639" i="1"/>
  <c r="CO640" i="1"/>
  <c r="CO641" i="1"/>
  <c r="CO642" i="1"/>
  <c r="CO643" i="1"/>
  <c r="CO644" i="1"/>
  <c r="CO645" i="1"/>
  <c r="CO646" i="1"/>
  <c r="CO647" i="1"/>
  <c r="CO648" i="1"/>
  <c r="CO649" i="1"/>
  <c r="CO650" i="1"/>
  <c r="CO651" i="1"/>
  <c r="CO652" i="1"/>
  <c r="CO653" i="1"/>
  <c r="CO654" i="1"/>
  <c r="CO655" i="1"/>
  <c r="CO656" i="1"/>
  <c r="CO657" i="1"/>
  <c r="CO658" i="1"/>
  <c r="CO659" i="1"/>
  <c r="CO660" i="1"/>
  <c r="CO661" i="1"/>
  <c r="CO662" i="1"/>
  <c r="CO663" i="1"/>
  <c r="CO664" i="1"/>
  <c r="CO665" i="1"/>
  <c r="CO666" i="1"/>
  <c r="CO667" i="1"/>
  <c r="CO668" i="1"/>
  <c r="CO669" i="1"/>
  <c r="CO670" i="1"/>
  <c r="CO671" i="1"/>
  <c r="CO672" i="1"/>
  <c r="CO673" i="1"/>
  <c r="CO674" i="1"/>
  <c r="CO675" i="1"/>
  <c r="CO676" i="1"/>
  <c r="CO677" i="1"/>
  <c r="CO678" i="1"/>
  <c r="CO679" i="1"/>
  <c r="CO680" i="1"/>
  <c r="CO681" i="1"/>
  <c r="CO682" i="1"/>
  <c r="CO683" i="1"/>
  <c r="CO684" i="1"/>
  <c r="CO685" i="1"/>
  <c r="CO686" i="1"/>
  <c r="CO687" i="1"/>
  <c r="CO688" i="1"/>
  <c r="CO689" i="1"/>
  <c r="CO690" i="1"/>
  <c r="CO691" i="1"/>
  <c r="CO692" i="1"/>
  <c r="CO693" i="1"/>
  <c r="CO694" i="1"/>
  <c r="CO695" i="1"/>
  <c r="CO696" i="1"/>
  <c r="CO697" i="1"/>
  <c r="CO698" i="1"/>
  <c r="CO699" i="1"/>
  <c r="CO700" i="1"/>
  <c r="CO701" i="1"/>
  <c r="CO702" i="1"/>
  <c r="CO703" i="1"/>
  <c r="CO704" i="1"/>
  <c r="CO705" i="1"/>
  <c r="CO706" i="1"/>
  <c r="CO707" i="1"/>
  <c r="CO708" i="1"/>
  <c r="CO709" i="1"/>
  <c r="CO710" i="1"/>
  <c r="CO711" i="1"/>
  <c r="CO712" i="1"/>
  <c r="CO713" i="1"/>
  <c r="CO714" i="1"/>
  <c r="CO715" i="1"/>
  <c r="CO4" i="1"/>
  <c r="CQ4" i="1"/>
  <c r="BV454" i="1"/>
  <c r="BQ8" i="1"/>
  <c r="B2" i="11"/>
  <c r="BO211" i="1"/>
  <c r="BO573" i="1"/>
  <c r="BO572" i="1"/>
  <c r="CK8" i="1" l="1"/>
  <c r="CK11" i="1"/>
  <c r="CK18" i="1"/>
  <c r="CK28" i="1"/>
  <c r="CK55" i="1"/>
  <c r="CK64" i="1"/>
  <c r="CK65" i="1"/>
  <c r="CK66" i="1"/>
  <c r="CK73" i="1"/>
  <c r="CK74" i="1"/>
  <c r="CK76" i="1"/>
  <c r="CK77" i="1"/>
  <c r="CK84" i="1"/>
  <c r="CK87" i="1"/>
  <c r="CK89" i="1"/>
  <c r="CK90" i="1"/>
  <c r="CK91" i="1"/>
  <c r="CK92" i="1"/>
  <c r="CK93" i="1"/>
  <c r="CK96" i="1"/>
  <c r="CK97" i="1"/>
  <c r="CK101" i="1"/>
  <c r="CK104" i="1"/>
  <c r="CK106" i="1"/>
  <c r="CK123" i="1"/>
  <c r="CK132" i="1"/>
  <c r="CK133" i="1"/>
  <c r="CK134" i="1"/>
  <c r="CK145" i="1"/>
  <c r="CK175" i="1"/>
  <c r="CK176" i="1"/>
  <c r="CK180" i="1"/>
  <c r="CK185" i="1"/>
  <c r="CK197" i="1"/>
  <c r="CK211" i="1"/>
  <c r="CK215" i="1"/>
  <c r="CK221" i="1"/>
  <c r="CK222" i="1"/>
  <c r="CK228" i="1"/>
  <c r="CK229" i="1"/>
  <c r="CK239" i="1"/>
  <c r="CK244" i="1"/>
  <c r="CK245" i="1"/>
  <c r="CK246" i="1"/>
  <c r="CK275" i="1"/>
  <c r="CK286" i="1"/>
  <c r="CK287" i="1"/>
  <c r="CK288" i="1"/>
  <c r="CK289" i="1"/>
  <c r="CK294" i="1"/>
  <c r="CK295" i="1"/>
  <c r="CK296" i="1"/>
  <c r="CK297" i="1"/>
  <c r="CK298" i="1"/>
  <c r="CK299" i="1"/>
  <c r="CK300" i="1"/>
  <c r="CK301" i="1"/>
  <c r="CK302" i="1"/>
  <c r="CK303" i="1"/>
  <c r="CK306" i="1"/>
  <c r="CK307" i="1"/>
  <c r="CK336" i="1"/>
  <c r="CK337" i="1"/>
  <c r="CK338" i="1"/>
  <c r="CK352" i="1"/>
  <c r="CK353" i="1"/>
  <c r="CK367" i="1"/>
  <c r="CK368" i="1"/>
  <c r="CK369" i="1"/>
  <c r="CK370" i="1"/>
  <c r="CK371" i="1"/>
  <c r="CK372" i="1"/>
  <c r="CK373" i="1"/>
  <c r="CK374" i="1"/>
  <c r="CK375" i="1"/>
  <c r="CK376" i="1"/>
  <c r="CK377" i="1"/>
  <c r="CK379" i="1"/>
  <c r="CK380" i="1"/>
  <c r="CK382" i="1"/>
  <c r="CK385" i="1"/>
  <c r="CK416" i="1"/>
  <c r="CK418" i="1"/>
  <c r="CK419" i="1"/>
  <c r="CK430" i="1"/>
  <c r="CK433" i="1"/>
  <c r="CK434" i="1"/>
  <c r="CK440" i="1"/>
  <c r="CK443" i="1"/>
  <c r="CK444" i="1"/>
  <c r="CK448" i="1"/>
  <c r="CK453" i="1"/>
  <c r="CK454" i="1"/>
  <c r="CK455" i="1"/>
  <c r="CK458" i="1"/>
  <c r="CK459" i="1"/>
  <c r="CK460" i="1"/>
  <c r="CK461" i="1"/>
  <c r="CK462" i="1"/>
  <c r="CK464" i="1"/>
  <c r="CK465" i="1"/>
  <c r="CK466" i="1"/>
  <c r="CK467" i="1"/>
  <c r="CK468" i="1"/>
  <c r="CK482" i="1"/>
  <c r="CK483" i="1"/>
  <c r="CK484" i="1"/>
  <c r="CK486" i="1"/>
  <c r="CK490" i="1"/>
  <c r="CK492" i="1"/>
  <c r="CK502" i="1"/>
  <c r="CK508" i="1"/>
  <c r="CK513" i="1"/>
  <c r="CK515" i="1"/>
  <c r="CK516" i="1"/>
  <c r="CK517" i="1"/>
  <c r="CK518" i="1"/>
  <c r="CK545" i="1"/>
  <c r="CK546" i="1"/>
  <c r="CK547" i="1"/>
  <c r="CK549" i="1"/>
  <c r="CK550" i="1"/>
  <c r="CK563" i="1"/>
  <c r="CK582" i="1"/>
  <c r="CK583" i="1"/>
  <c r="CK584" i="1"/>
  <c r="CK585" i="1"/>
  <c r="CK586" i="1"/>
  <c r="CK587" i="1"/>
  <c r="CK594" i="1"/>
  <c r="CK595" i="1"/>
  <c r="CK598" i="1"/>
  <c r="CK599" i="1"/>
  <c r="CK602" i="1"/>
  <c r="CK624" i="1"/>
  <c r="CK625" i="1"/>
  <c r="CK626" i="1"/>
  <c r="CK627" i="1"/>
  <c r="CK628" i="1"/>
  <c r="CK629" i="1"/>
  <c r="CK630" i="1"/>
  <c r="CK631" i="1"/>
  <c r="CK632" i="1"/>
  <c r="CK633" i="1"/>
  <c r="CK634" i="1"/>
  <c r="CK635" i="1"/>
  <c r="CK636" i="1"/>
  <c r="CK637" i="1"/>
  <c r="CK638" i="1"/>
  <c r="CK639" i="1"/>
  <c r="CK640" i="1"/>
  <c r="CK641" i="1"/>
  <c r="CK642" i="1"/>
  <c r="CK643" i="1"/>
  <c r="CK644" i="1"/>
  <c r="CK645" i="1"/>
  <c r="CK646" i="1"/>
  <c r="CK647" i="1"/>
  <c r="CK649" i="1"/>
  <c r="CK651" i="1"/>
  <c r="CK652" i="1"/>
  <c r="CK655" i="1"/>
  <c r="CK656" i="1"/>
  <c r="CK657" i="1"/>
  <c r="CK658" i="1"/>
  <c r="CK659" i="1"/>
  <c r="CK660" i="1"/>
  <c r="CK661" i="1"/>
  <c r="CK662" i="1"/>
  <c r="CK663" i="1"/>
  <c r="CK666" i="1"/>
  <c r="CK669" i="1"/>
  <c r="CK670" i="1"/>
  <c r="CK681" i="1"/>
  <c r="CK682" i="1"/>
  <c r="CK687" i="1"/>
  <c r="CK688" i="1"/>
  <c r="CK689" i="1"/>
  <c r="CK690" i="1"/>
  <c r="CK691" i="1"/>
  <c r="CK692" i="1"/>
  <c r="CK694" i="1"/>
  <c r="CK695" i="1"/>
  <c r="CK696" i="1"/>
  <c r="CK697" i="1"/>
  <c r="BQ11" i="1"/>
  <c r="BQ18" i="1"/>
  <c r="BQ28" i="1"/>
  <c r="BQ55" i="1"/>
  <c r="BQ64" i="1"/>
  <c r="BQ65" i="1"/>
  <c r="BQ66" i="1"/>
  <c r="BQ73" i="1"/>
  <c r="BQ74" i="1"/>
  <c r="BQ76" i="1"/>
  <c r="BQ77" i="1"/>
  <c r="BQ78" i="1"/>
  <c r="BQ79" i="1"/>
  <c r="BQ84" i="1"/>
  <c r="BQ87" i="1"/>
  <c r="BQ89" i="1"/>
  <c r="BQ90" i="1"/>
  <c r="BQ91" i="1"/>
  <c r="BQ92" i="1"/>
  <c r="BQ93" i="1"/>
  <c r="BQ96" i="1"/>
  <c r="BQ97" i="1"/>
  <c r="BQ101" i="1"/>
  <c r="BQ103" i="1"/>
  <c r="BQ104" i="1"/>
  <c r="BQ106" i="1"/>
  <c r="BQ112" i="1"/>
  <c r="BQ123" i="1"/>
  <c r="BQ132" i="1"/>
  <c r="BQ133" i="1"/>
  <c r="BQ134" i="1"/>
  <c r="BQ145" i="1"/>
  <c r="BQ149" i="1"/>
  <c r="BQ154" i="1"/>
  <c r="BQ155" i="1"/>
  <c r="BQ156" i="1"/>
  <c r="BQ159" i="1"/>
  <c r="BQ165" i="1"/>
  <c r="BQ166" i="1"/>
  <c r="BQ175" i="1"/>
  <c r="BQ176" i="1"/>
  <c r="BQ180" i="1"/>
  <c r="BQ185" i="1"/>
  <c r="BQ197" i="1"/>
  <c r="BQ211" i="1"/>
  <c r="BQ215" i="1"/>
  <c r="BQ221" i="1"/>
  <c r="BQ222" i="1"/>
  <c r="BQ228" i="1"/>
  <c r="BQ229" i="1"/>
  <c r="BQ239" i="1"/>
  <c r="BQ244" i="1"/>
  <c r="BQ245" i="1"/>
  <c r="BQ246" i="1"/>
  <c r="BQ275" i="1"/>
  <c r="BQ286" i="1"/>
  <c r="BQ287" i="1"/>
  <c r="BQ288" i="1"/>
  <c r="BQ289" i="1"/>
  <c r="BQ294" i="1"/>
  <c r="BQ295" i="1"/>
  <c r="BQ296" i="1"/>
  <c r="BQ297" i="1"/>
  <c r="BQ298" i="1"/>
  <c r="BQ299" i="1"/>
  <c r="BQ300" i="1"/>
  <c r="BQ301" i="1"/>
  <c r="BQ302" i="1"/>
  <c r="BQ303" i="1"/>
  <c r="BQ306" i="1"/>
  <c r="BQ307" i="1"/>
  <c r="BQ336" i="1"/>
  <c r="BQ337" i="1"/>
  <c r="BQ338" i="1"/>
  <c r="BQ352" i="1"/>
  <c r="BQ353" i="1"/>
  <c r="BQ367" i="1"/>
  <c r="BQ368" i="1"/>
  <c r="BQ369" i="1"/>
  <c r="BQ370" i="1"/>
  <c r="BQ371" i="1"/>
  <c r="BQ372" i="1"/>
  <c r="BQ373" i="1"/>
  <c r="BQ374" i="1"/>
  <c r="BQ375" i="1"/>
  <c r="BQ376" i="1"/>
  <c r="BQ377" i="1"/>
  <c r="BQ379" i="1"/>
  <c r="BQ380" i="1"/>
  <c r="BQ382" i="1"/>
  <c r="BQ385" i="1"/>
  <c r="BQ416" i="1"/>
  <c r="BQ418" i="1"/>
  <c r="BQ419" i="1"/>
  <c r="BQ430" i="1"/>
  <c r="BQ433" i="1"/>
  <c r="BQ434" i="1"/>
  <c r="BQ440" i="1"/>
  <c r="BQ443" i="1"/>
  <c r="BQ444" i="1"/>
  <c r="BQ448" i="1"/>
  <c r="BQ453" i="1"/>
  <c r="BQ454" i="1"/>
  <c r="BQ455" i="1"/>
  <c r="BQ458" i="1"/>
  <c r="BQ459" i="1"/>
  <c r="BQ460" i="1"/>
  <c r="BQ461" i="1"/>
  <c r="BQ462" i="1"/>
  <c r="BQ464" i="1"/>
  <c r="BQ465" i="1"/>
  <c r="BQ466" i="1"/>
  <c r="BQ467" i="1"/>
  <c r="BQ468" i="1"/>
  <c r="BQ482" i="1"/>
  <c r="BQ483" i="1"/>
  <c r="BQ484" i="1"/>
  <c r="BQ486" i="1"/>
  <c r="BQ490" i="1"/>
  <c r="BQ492" i="1"/>
  <c r="BQ502" i="1"/>
  <c r="BQ508" i="1"/>
  <c r="BQ513" i="1"/>
  <c r="BQ515" i="1"/>
  <c r="BQ516" i="1"/>
  <c r="BQ517" i="1"/>
  <c r="BQ518" i="1"/>
  <c r="BQ528" i="1"/>
  <c r="BQ529" i="1"/>
  <c r="BQ534" i="1"/>
  <c r="BQ535" i="1"/>
  <c r="BQ545" i="1"/>
  <c r="BQ546" i="1"/>
  <c r="BQ547" i="1"/>
  <c r="BQ549" i="1"/>
  <c r="BQ550" i="1"/>
  <c r="BQ554" i="1"/>
  <c r="BQ563" i="1"/>
  <c r="BQ566" i="1"/>
  <c r="BQ568" i="1"/>
  <c r="BQ570" i="1"/>
  <c r="BQ574" i="1"/>
  <c r="BQ582" i="1"/>
  <c r="BQ583" i="1"/>
  <c r="BQ584" i="1"/>
  <c r="BQ585" i="1"/>
  <c r="BQ586" i="1"/>
  <c r="BQ587" i="1"/>
  <c r="BQ594" i="1"/>
  <c r="BQ595" i="1"/>
  <c r="BQ598" i="1"/>
  <c r="BQ599" i="1"/>
  <c r="BQ602" i="1"/>
  <c r="BQ624" i="1"/>
  <c r="BQ625" i="1"/>
  <c r="BQ626" i="1"/>
  <c r="BQ627" i="1"/>
  <c r="BQ628" i="1"/>
  <c r="BQ629" i="1"/>
  <c r="BQ630" i="1"/>
  <c r="BQ631" i="1"/>
  <c r="BQ632" i="1"/>
  <c r="BQ633" i="1"/>
  <c r="BQ634" i="1"/>
  <c r="BQ635" i="1"/>
  <c r="BQ636" i="1"/>
  <c r="BQ637" i="1"/>
  <c r="BQ638" i="1"/>
  <c r="BQ639" i="1"/>
  <c r="BQ640" i="1"/>
  <c r="BQ641" i="1"/>
  <c r="BQ642" i="1"/>
  <c r="BQ643" i="1"/>
  <c r="BQ644" i="1"/>
  <c r="BQ645" i="1"/>
  <c r="BQ646" i="1"/>
  <c r="BQ647" i="1"/>
  <c r="BQ649" i="1"/>
  <c r="BQ651" i="1"/>
  <c r="BQ652" i="1"/>
  <c r="BQ655" i="1"/>
  <c r="BQ656" i="1"/>
  <c r="BQ657" i="1"/>
  <c r="BQ658" i="1"/>
  <c r="BQ659" i="1"/>
  <c r="BQ660" i="1"/>
  <c r="BQ661" i="1"/>
  <c r="BQ662" i="1"/>
  <c r="BQ663" i="1"/>
  <c r="BQ666" i="1"/>
  <c r="BQ669" i="1"/>
  <c r="BQ670" i="1"/>
  <c r="BQ681" i="1"/>
  <c r="BQ682" i="1"/>
  <c r="BQ687" i="1"/>
  <c r="BQ688" i="1"/>
  <c r="BQ689" i="1"/>
  <c r="BQ690" i="1"/>
  <c r="BQ691" i="1"/>
  <c r="BQ692" i="1"/>
  <c r="BQ694" i="1"/>
  <c r="BQ695" i="1"/>
  <c r="BQ696" i="1"/>
  <c r="BQ697" i="1"/>
  <c r="CP8" i="1" l="1"/>
  <c r="CQ8" i="1"/>
  <c r="CP11" i="1"/>
  <c r="CQ11" i="1"/>
  <c r="CP18" i="1"/>
  <c r="CQ18" i="1"/>
  <c r="CP28" i="1"/>
  <c r="CQ28" i="1"/>
  <c r="CP55" i="1"/>
  <c r="CQ55" i="1"/>
  <c r="CP64" i="1"/>
  <c r="CQ64" i="1"/>
  <c r="CP65" i="1"/>
  <c r="CQ65" i="1"/>
  <c r="CP66" i="1"/>
  <c r="CQ66" i="1"/>
  <c r="CP73" i="1"/>
  <c r="CQ73" i="1"/>
  <c r="CP74" i="1"/>
  <c r="CQ74" i="1"/>
  <c r="CP76" i="1"/>
  <c r="CQ76" i="1"/>
  <c r="CP77" i="1"/>
  <c r="CQ77" i="1"/>
  <c r="CP84" i="1"/>
  <c r="CQ84" i="1"/>
  <c r="CP87" i="1"/>
  <c r="CQ87" i="1"/>
  <c r="CP89" i="1"/>
  <c r="CQ89" i="1"/>
  <c r="CP90" i="1"/>
  <c r="CQ90" i="1"/>
  <c r="CP91" i="1"/>
  <c r="CQ91" i="1"/>
  <c r="CP92" i="1"/>
  <c r="CQ92" i="1"/>
  <c r="CP93" i="1"/>
  <c r="CQ93" i="1"/>
  <c r="CP96" i="1"/>
  <c r="CQ96" i="1"/>
  <c r="CP97" i="1"/>
  <c r="CQ97" i="1"/>
  <c r="CP101" i="1"/>
  <c r="CQ101" i="1"/>
  <c r="CP104" i="1"/>
  <c r="CQ104" i="1"/>
  <c r="CP106" i="1"/>
  <c r="CQ106" i="1"/>
  <c r="CP123" i="1"/>
  <c r="CQ123" i="1"/>
  <c r="CP132" i="1"/>
  <c r="CQ132" i="1"/>
  <c r="CP133" i="1"/>
  <c r="CQ133" i="1"/>
  <c r="CP134" i="1"/>
  <c r="CQ134" i="1"/>
  <c r="CP145" i="1"/>
  <c r="CQ145" i="1"/>
  <c r="CP175" i="1"/>
  <c r="CQ175" i="1"/>
  <c r="CP176" i="1"/>
  <c r="CQ176" i="1"/>
  <c r="CP180" i="1"/>
  <c r="CQ180" i="1"/>
  <c r="CP185" i="1"/>
  <c r="CQ185" i="1"/>
  <c r="CP197" i="1"/>
  <c r="CQ197" i="1"/>
  <c r="CP211" i="1"/>
  <c r="CQ211" i="1"/>
  <c r="CP215" i="1"/>
  <c r="CQ215" i="1"/>
  <c r="CP221" i="1"/>
  <c r="CQ221" i="1"/>
  <c r="CP222" i="1"/>
  <c r="CQ222" i="1"/>
  <c r="CP228" i="1"/>
  <c r="CQ228" i="1"/>
  <c r="CP229" i="1"/>
  <c r="CQ229" i="1"/>
  <c r="CP239" i="1"/>
  <c r="CQ239" i="1"/>
  <c r="CP244" i="1"/>
  <c r="CQ244" i="1"/>
  <c r="CP245" i="1"/>
  <c r="CQ245" i="1"/>
  <c r="CP246" i="1"/>
  <c r="CQ246" i="1"/>
  <c r="CP275" i="1"/>
  <c r="CQ275" i="1"/>
  <c r="CP286" i="1"/>
  <c r="CQ286" i="1"/>
  <c r="CP287" i="1"/>
  <c r="CQ287" i="1"/>
  <c r="CP288" i="1"/>
  <c r="CQ288" i="1"/>
  <c r="CP289" i="1"/>
  <c r="CQ289" i="1"/>
  <c r="CP294" i="1"/>
  <c r="CQ294" i="1"/>
  <c r="CP295" i="1"/>
  <c r="CQ295" i="1"/>
  <c r="CP296" i="1"/>
  <c r="CQ296" i="1"/>
  <c r="CP297" i="1"/>
  <c r="CQ297" i="1"/>
  <c r="CP298" i="1"/>
  <c r="CQ298" i="1"/>
  <c r="CP299" i="1"/>
  <c r="CQ299" i="1"/>
  <c r="CP300" i="1"/>
  <c r="CQ300" i="1"/>
  <c r="CP301" i="1"/>
  <c r="CQ301" i="1"/>
  <c r="CP302" i="1"/>
  <c r="CQ302" i="1"/>
  <c r="CP303" i="1"/>
  <c r="CQ303" i="1"/>
  <c r="CP306" i="1"/>
  <c r="CQ306" i="1"/>
  <c r="CP307" i="1"/>
  <c r="CQ307" i="1"/>
  <c r="CP336" i="1"/>
  <c r="CQ336" i="1"/>
  <c r="CP337" i="1"/>
  <c r="CQ337" i="1"/>
  <c r="CP338" i="1"/>
  <c r="CQ338" i="1"/>
  <c r="CP352" i="1"/>
  <c r="CQ352" i="1"/>
  <c r="CP353" i="1"/>
  <c r="CQ353" i="1"/>
  <c r="CP367" i="1"/>
  <c r="CQ367" i="1"/>
  <c r="CP368" i="1"/>
  <c r="CQ368" i="1"/>
  <c r="CP369" i="1"/>
  <c r="CQ369" i="1"/>
  <c r="CP370" i="1"/>
  <c r="CQ370" i="1"/>
  <c r="CP371" i="1"/>
  <c r="CQ371" i="1"/>
  <c r="CP372" i="1"/>
  <c r="CQ372" i="1"/>
  <c r="CP373" i="1"/>
  <c r="CQ373" i="1"/>
  <c r="CP374" i="1"/>
  <c r="CQ374" i="1"/>
  <c r="CP375" i="1"/>
  <c r="CQ375" i="1"/>
  <c r="CP376" i="1"/>
  <c r="CQ376" i="1"/>
  <c r="CP377" i="1"/>
  <c r="CQ377" i="1"/>
  <c r="CP379" i="1"/>
  <c r="CQ379" i="1"/>
  <c r="CP380" i="1"/>
  <c r="CQ380" i="1"/>
  <c r="CP382" i="1"/>
  <c r="CQ382" i="1"/>
  <c r="CP385" i="1"/>
  <c r="CQ385" i="1"/>
  <c r="CP416" i="1"/>
  <c r="CQ416" i="1"/>
  <c r="CP418" i="1"/>
  <c r="CQ418" i="1"/>
  <c r="CP419" i="1"/>
  <c r="CQ419" i="1"/>
  <c r="CP430" i="1"/>
  <c r="CQ430" i="1"/>
  <c r="CP433" i="1"/>
  <c r="CQ433" i="1"/>
  <c r="CP434" i="1"/>
  <c r="CQ434" i="1"/>
  <c r="CP440" i="1"/>
  <c r="CQ440" i="1"/>
  <c r="CP443" i="1"/>
  <c r="CQ443" i="1"/>
  <c r="CP444" i="1"/>
  <c r="CQ444" i="1"/>
  <c r="CP448" i="1"/>
  <c r="CQ448" i="1"/>
  <c r="CP453" i="1"/>
  <c r="CQ453" i="1"/>
  <c r="CP454" i="1"/>
  <c r="CQ454" i="1"/>
  <c r="CP455" i="1"/>
  <c r="CQ455" i="1"/>
  <c r="CP458" i="1"/>
  <c r="CQ458" i="1"/>
  <c r="CP459" i="1"/>
  <c r="CQ459" i="1"/>
  <c r="CP460" i="1"/>
  <c r="CQ460" i="1"/>
  <c r="CP461" i="1"/>
  <c r="CQ461" i="1"/>
  <c r="CP462" i="1"/>
  <c r="CQ462" i="1"/>
  <c r="CP464" i="1"/>
  <c r="CQ464" i="1"/>
  <c r="CP465" i="1"/>
  <c r="CQ465" i="1"/>
  <c r="CP466" i="1"/>
  <c r="CQ466" i="1"/>
  <c r="CP467" i="1"/>
  <c r="CQ467" i="1"/>
  <c r="CP468" i="1"/>
  <c r="CQ468" i="1"/>
  <c r="CP482" i="1"/>
  <c r="CQ482" i="1"/>
  <c r="CP483" i="1"/>
  <c r="CQ483" i="1"/>
  <c r="CP484" i="1"/>
  <c r="CQ484" i="1"/>
  <c r="CP486" i="1"/>
  <c r="CQ486" i="1"/>
  <c r="CP490" i="1"/>
  <c r="CQ490" i="1"/>
  <c r="CP492" i="1"/>
  <c r="CQ492" i="1"/>
  <c r="CP502" i="1"/>
  <c r="CQ502" i="1"/>
  <c r="CP508" i="1"/>
  <c r="CQ508" i="1"/>
  <c r="CP513" i="1"/>
  <c r="CQ513" i="1"/>
  <c r="CP515" i="1"/>
  <c r="CQ515" i="1"/>
  <c r="CP516" i="1"/>
  <c r="CQ516" i="1"/>
  <c r="CP517" i="1"/>
  <c r="CQ517" i="1"/>
  <c r="CP518" i="1"/>
  <c r="CQ518" i="1"/>
  <c r="CP545" i="1"/>
  <c r="CQ545" i="1"/>
  <c r="CP546" i="1"/>
  <c r="CQ546" i="1"/>
  <c r="CP547" i="1"/>
  <c r="CQ547" i="1"/>
  <c r="CP549" i="1"/>
  <c r="CQ549" i="1"/>
  <c r="CP550" i="1"/>
  <c r="CQ550" i="1"/>
  <c r="CP563" i="1"/>
  <c r="CQ563" i="1"/>
  <c r="CP582" i="1"/>
  <c r="CQ582" i="1"/>
  <c r="CP583" i="1"/>
  <c r="CQ583" i="1"/>
  <c r="CP584" i="1"/>
  <c r="CQ584" i="1"/>
  <c r="CP585" i="1"/>
  <c r="CQ585" i="1"/>
  <c r="CP586" i="1"/>
  <c r="CQ586" i="1"/>
  <c r="CP587" i="1"/>
  <c r="CQ587" i="1"/>
  <c r="CP594" i="1"/>
  <c r="CQ594" i="1"/>
  <c r="CP595" i="1"/>
  <c r="CQ595" i="1"/>
  <c r="CP598" i="1"/>
  <c r="CQ598" i="1"/>
  <c r="CP599" i="1"/>
  <c r="CQ599" i="1"/>
  <c r="CP602" i="1"/>
  <c r="CQ602" i="1"/>
  <c r="CP624" i="1"/>
  <c r="CQ624" i="1"/>
  <c r="CP625" i="1"/>
  <c r="CQ625" i="1"/>
  <c r="CP626" i="1"/>
  <c r="CQ626" i="1"/>
  <c r="CP627" i="1"/>
  <c r="CQ627" i="1"/>
  <c r="CP628" i="1"/>
  <c r="CQ628" i="1"/>
  <c r="CP629" i="1"/>
  <c r="CQ629" i="1"/>
  <c r="CP630" i="1"/>
  <c r="CQ630" i="1"/>
  <c r="CP631" i="1"/>
  <c r="CQ631" i="1"/>
  <c r="CP632" i="1"/>
  <c r="CQ632" i="1"/>
  <c r="CP633" i="1"/>
  <c r="CQ633" i="1"/>
  <c r="CP634" i="1"/>
  <c r="CQ634" i="1"/>
  <c r="CP635" i="1"/>
  <c r="CQ635" i="1"/>
  <c r="CP636" i="1"/>
  <c r="CQ636" i="1"/>
  <c r="CP637" i="1"/>
  <c r="CQ637" i="1"/>
  <c r="CP638" i="1"/>
  <c r="CQ638" i="1"/>
  <c r="CP639" i="1"/>
  <c r="CQ639" i="1"/>
  <c r="CP640" i="1"/>
  <c r="CQ640" i="1"/>
  <c r="CP641" i="1"/>
  <c r="CQ641" i="1"/>
  <c r="CP642" i="1"/>
  <c r="CQ642" i="1"/>
  <c r="CP643" i="1"/>
  <c r="CQ643" i="1"/>
  <c r="CP644" i="1"/>
  <c r="CQ644" i="1"/>
  <c r="CP645" i="1"/>
  <c r="CQ645" i="1"/>
  <c r="CP646" i="1"/>
  <c r="CQ646" i="1"/>
  <c r="CP647" i="1"/>
  <c r="CQ647" i="1"/>
  <c r="CP649" i="1"/>
  <c r="CQ649" i="1"/>
  <c r="CP651" i="1"/>
  <c r="CQ651" i="1"/>
  <c r="CP652" i="1"/>
  <c r="CQ652" i="1"/>
  <c r="CP655" i="1"/>
  <c r="CQ655" i="1"/>
  <c r="CP656" i="1"/>
  <c r="CQ656" i="1"/>
  <c r="CP657" i="1"/>
  <c r="CQ657" i="1"/>
  <c r="CP658" i="1"/>
  <c r="CQ658" i="1"/>
  <c r="CP659" i="1"/>
  <c r="CQ659" i="1"/>
  <c r="CP660" i="1"/>
  <c r="CQ660" i="1"/>
  <c r="CP661" i="1"/>
  <c r="CQ661" i="1"/>
  <c r="CP662" i="1"/>
  <c r="CQ662" i="1"/>
  <c r="CP663" i="1"/>
  <c r="CQ663" i="1"/>
  <c r="CP666" i="1"/>
  <c r="CQ666" i="1"/>
  <c r="CP669" i="1"/>
  <c r="CQ669" i="1"/>
  <c r="CP670" i="1"/>
  <c r="CQ670" i="1"/>
  <c r="CP681" i="1"/>
  <c r="CQ681" i="1"/>
  <c r="CP682" i="1"/>
  <c r="CQ682" i="1"/>
  <c r="CP687" i="1"/>
  <c r="CQ687" i="1"/>
  <c r="CP688" i="1"/>
  <c r="CQ688" i="1"/>
  <c r="CP689" i="1"/>
  <c r="CQ689" i="1"/>
  <c r="CP690" i="1"/>
  <c r="CQ690" i="1"/>
  <c r="CP691" i="1"/>
  <c r="CQ691" i="1"/>
  <c r="CP692" i="1"/>
  <c r="CQ692" i="1"/>
  <c r="CP694" i="1"/>
  <c r="CQ694" i="1"/>
  <c r="CP695" i="1"/>
  <c r="CQ695" i="1"/>
  <c r="CP696" i="1"/>
  <c r="CQ696" i="1"/>
  <c r="CP697" i="1"/>
  <c r="CQ697" i="1"/>
  <c r="BS8" i="1"/>
  <c r="BS11" i="1"/>
  <c r="BS18" i="1"/>
  <c r="BS28" i="1"/>
  <c r="BS55" i="1"/>
  <c r="BS64" i="1"/>
  <c r="BS65" i="1"/>
  <c r="BS66" i="1"/>
  <c r="BS73" i="1"/>
  <c r="BS74" i="1"/>
  <c r="BS76" i="1"/>
  <c r="BS77" i="1"/>
  <c r="BS78" i="1"/>
  <c r="BS79" i="1"/>
  <c r="BS84" i="1"/>
  <c r="BS87" i="1"/>
  <c r="BS89" i="1"/>
  <c r="BS90" i="1"/>
  <c r="BS91" i="1"/>
  <c r="BS92" i="1"/>
  <c r="BS93" i="1"/>
  <c r="BS96" i="1"/>
  <c r="BS97" i="1"/>
  <c r="BS101" i="1"/>
  <c r="BS103" i="1"/>
  <c r="BS104" i="1"/>
  <c r="BS106" i="1"/>
  <c r="BS112" i="1"/>
  <c r="BS123" i="1"/>
  <c r="BS132" i="1"/>
  <c r="BS133" i="1"/>
  <c r="BS134" i="1"/>
  <c r="BS145" i="1"/>
  <c r="BS149" i="1"/>
  <c r="BS154" i="1"/>
  <c r="BS155" i="1"/>
  <c r="BS156" i="1"/>
  <c r="BS159" i="1"/>
  <c r="BS165" i="1"/>
  <c r="BS166" i="1"/>
  <c r="BS175" i="1"/>
  <c r="BS176" i="1"/>
  <c r="BS180" i="1"/>
  <c r="BS185" i="1"/>
  <c r="BS197" i="1"/>
  <c r="BS211" i="1"/>
  <c r="BS215" i="1"/>
  <c r="BS221" i="1"/>
  <c r="BS222" i="1"/>
  <c r="BS228" i="1"/>
  <c r="BS229" i="1"/>
  <c r="BS239" i="1"/>
  <c r="BS244" i="1"/>
  <c r="BS245" i="1"/>
  <c r="BS246" i="1"/>
  <c r="BS275" i="1"/>
  <c r="BS286" i="1"/>
  <c r="BS287" i="1"/>
  <c r="BS288" i="1"/>
  <c r="BS289" i="1"/>
  <c r="BS294" i="1"/>
  <c r="BS295" i="1"/>
  <c r="BS296" i="1"/>
  <c r="BS297" i="1"/>
  <c r="BS298" i="1"/>
  <c r="BS299" i="1"/>
  <c r="BS300" i="1"/>
  <c r="BS301" i="1"/>
  <c r="BS302" i="1"/>
  <c r="BS303" i="1"/>
  <c r="BS306" i="1"/>
  <c r="BS307" i="1"/>
  <c r="BS336" i="1"/>
  <c r="BS337" i="1"/>
  <c r="BS338" i="1"/>
  <c r="BS352" i="1"/>
  <c r="BS353" i="1"/>
  <c r="BS367" i="1"/>
  <c r="BS368" i="1"/>
  <c r="BS369" i="1"/>
  <c r="BS370" i="1"/>
  <c r="BS371" i="1"/>
  <c r="BS372" i="1"/>
  <c r="BS373" i="1"/>
  <c r="BS374" i="1"/>
  <c r="BS375" i="1"/>
  <c r="BS376" i="1"/>
  <c r="BS377" i="1"/>
  <c r="BS379" i="1"/>
  <c r="BS380" i="1"/>
  <c r="BS382" i="1"/>
  <c r="BS385" i="1"/>
  <c r="BS416" i="1"/>
  <c r="BS418" i="1"/>
  <c r="BS419" i="1"/>
  <c r="BS430" i="1"/>
  <c r="BS433" i="1"/>
  <c r="BS434" i="1"/>
  <c r="BS440" i="1"/>
  <c r="BS443" i="1"/>
  <c r="BS444" i="1"/>
  <c r="BS448" i="1"/>
  <c r="BS453" i="1"/>
  <c r="BS454" i="1"/>
  <c r="BS455" i="1"/>
  <c r="BS458" i="1"/>
  <c r="BS459" i="1"/>
  <c r="BS460" i="1"/>
  <c r="BS461" i="1"/>
  <c r="BS462" i="1"/>
  <c r="BS464" i="1"/>
  <c r="BS465" i="1"/>
  <c r="BS466" i="1"/>
  <c r="BS467" i="1"/>
  <c r="BS468" i="1"/>
  <c r="BS482" i="1"/>
  <c r="BS483" i="1"/>
  <c r="BS484" i="1"/>
  <c r="BS486" i="1"/>
  <c r="BS490" i="1"/>
  <c r="BS492" i="1"/>
  <c r="BS502" i="1"/>
  <c r="BS508" i="1"/>
  <c r="BS513" i="1"/>
  <c r="BS515" i="1"/>
  <c r="BS516" i="1"/>
  <c r="BS517" i="1"/>
  <c r="BS518" i="1"/>
  <c r="BS528" i="1"/>
  <c r="BS529" i="1"/>
  <c r="BS534" i="1"/>
  <c r="BS535" i="1"/>
  <c r="BS545" i="1"/>
  <c r="BS546" i="1"/>
  <c r="BS547" i="1"/>
  <c r="BS549" i="1"/>
  <c r="BS550" i="1"/>
  <c r="BS554" i="1"/>
  <c r="BS563" i="1"/>
  <c r="BS566" i="1"/>
  <c r="BS568" i="1"/>
  <c r="BS570" i="1"/>
  <c r="BS574" i="1"/>
  <c r="BS582" i="1"/>
  <c r="BS583" i="1"/>
  <c r="BS584" i="1"/>
  <c r="BS585" i="1"/>
  <c r="BS586" i="1"/>
  <c r="BS587" i="1"/>
  <c r="BS594" i="1"/>
  <c r="BS595" i="1"/>
  <c r="BS598" i="1"/>
  <c r="BS599" i="1"/>
  <c r="BS602" i="1"/>
  <c r="BS624" i="1"/>
  <c r="BS625" i="1"/>
  <c r="BS626" i="1"/>
  <c r="BS627" i="1"/>
  <c r="BS628" i="1"/>
  <c r="BS629" i="1"/>
  <c r="BS630" i="1"/>
  <c r="BS631" i="1"/>
  <c r="BS632" i="1"/>
  <c r="BS633" i="1"/>
  <c r="BS634" i="1"/>
  <c r="BS635" i="1"/>
  <c r="BS636" i="1"/>
  <c r="BS637" i="1"/>
  <c r="BS638" i="1"/>
  <c r="BS639" i="1"/>
  <c r="BS640" i="1"/>
  <c r="BS641" i="1"/>
  <c r="BS642" i="1"/>
  <c r="BS643" i="1"/>
  <c r="BS644" i="1"/>
  <c r="BS645" i="1"/>
  <c r="BS646" i="1"/>
  <c r="BS647" i="1"/>
  <c r="BS649" i="1"/>
  <c r="BS651" i="1"/>
  <c r="BS652" i="1"/>
  <c r="BS655" i="1"/>
  <c r="BS656" i="1"/>
  <c r="BS657" i="1"/>
  <c r="BS658" i="1"/>
  <c r="BS659" i="1"/>
  <c r="BS660" i="1"/>
  <c r="BS661" i="1"/>
  <c r="BS662" i="1"/>
  <c r="BS663" i="1"/>
  <c r="BS666" i="1"/>
  <c r="BS669" i="1"/>
  <c r="BS670" i="1"/>
  <c r="BS681" i="1"/>
  <c r="BS682" i="1"/>
  <c r="BS687" i="1"/>
  <c r="BS688" i="1"/>
  <c r="BS689" i="1"/>
  <c r="BS690" i="1"/>
  <c r="BS691" i="1"/>
  <c r="BS692" i="1"/>
  <c r="BS694" i="1"/>
  <c r="BS695" i="1"/>
  <c r="BS696" i="1"/>
  <c r="BS697" i="1"/>
  <c r="L4" i="6"/>
  <c r="L5" i="6"/>
  <c r="L6" i="6"/>
  <c r="L7" i="6"/>
  <c r="L8" i="6"/>
  <c r="L9" i="6"/>
  <c r="L10" i="6"/>
  <c r="L11" i="6"/>
  <c r="L12" i="6"/>
  <c r="L14" i="6"/>
  <c r="L15" i="6"/>
  <c r="L16" i="6"/>
  <c r="L17" i="6"/>
  <c r="L18" i="6"/>
  <c r="L19" i="6"/>
  <c r="L20" i="6"/>
  <c r="L21" i="6"/>
  <c r="L22" i="6"/>
  <c r="L23" i="6"/>
  <c r="L24" i="6"/>
  <c r="L25" i="6"/>
  <c r="L26" i="6"/>
  <c r="L27" i="6"/>
  <c r="L28" i="6"/>
  <c r="L29" i="6"/>
  <c r="L30" i="6"/>
  <c r="L31" i="6"/>
  <c r="L32" i="6"/>
  <c r="L33" i="6"/>
  <c r="L34" i="6"/>
  <c r="L35" i="6"/>
  <c r="L36" i="6"/>
  <c r="L37" i="6"/>
  <c r="L38" i="6"/>
  <c r="L39" i="6"/>
  <c r="L40" i="6"/>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508" i="6"/>
  <c r="L509" i="6"/>
  <c r="L510" i="6"/>
  <c r="L511" i="6"/>
  <c r="L512" i="6"/>
  <c r="L513" i="6"/>
  <c r="L514" i="6"/>
  <c r="L515" i="6"/>
  <c r="L516" i="6"/>
  <c r="L517" i="6"/>
  <c r="L518" i="6"/>
  <c r="L519" i="6"/>
  <c r="L520" i="6"/>
  <c r="L521" i="6"/>
  <c r="L522" i="6"/>
  <c r="L523" i="6"/>
  <c r="L524" i="6"/>
  <c r="L525" i="6"/>
  <c r="L526" i="6"/>
  <c r="L527" i="6"/>
  <c r="L528" i="6"/>
  <c r="L529" i="6"/>
  <c r="L530" i="6"/>
  <c r="L531" i="6"/>
  <c r="L532" i="6"/>
  <c r="L533" i="6"/>
  <c r="L534" i="6"/>
  <c r="L535" i="6"/>
  <c r="L536" i="6"/>
  <c r="L537" i="6"/>
  <c r="L538" i="6"/>
  <c r="L539" i="6"/>
  <c r="L540" i="6"/>
  <c r="L541" i="6"/>
  <c r="L542" i="6"/>
  <c r="L543" i="6"/>
  <c r="L544" i="6"/>
  <c r="L545" i="6"/>
  <c r="L546" i="6"/>
  <c r="L547" i="6"/>
  <c r="L548" i="6"/>
  <c r="L549" i="6"/>
  <c r="L550" i="6"/>
  <c r="L551" i="6"/>
  <c r="L552" i="6"/>
  <c r="L553" i="6"/>
  <c r="L554" i="6"/>
  <c r="L555" i="6"/>
  <c r="L556" i="6"/>
  <c r="O557" i="1" s="1"/>
  <c r="L557" i="6"/>
  <c r="L558" i="6"/>
  <c r="L559" i="6"/>
  <c r="L560" i="6"/>
  <c r="L561" i="6"/>
  <c r="L562" i="6"/>
  <c r="L563" i="6"/>
  <c r="L564" i="6"/>
  <c r="L565" i="6"/>
  <c r="L566" i="6"/>
  <c r="L567" i="6"/>
  <c r="L568" i="6"/>
  <c r="L569" i="6"/>
  <c r="L570" i="6"/>
  <c r="L571" i="6"/>
  <c r="L572" i="6"/>
  <c r="L573" i="6"/>
  <c r="L574" i="6"/>
  <c r="L575" i="6"/>
  <c r="L576" i="6"/>
  <c r="L577" i="6"/>
  <c r="L578" i="6"/>
  <c r="L579" i="6"/>
  <c r="L580" i="6"/>
  <c r="L581" i="6"/>
  <c r="L582" i="6"/>
  <c r="L583" i="6"/>
  <c r="L584" i="6"/>
  <c r="L585" i="6"/>
  <c r="L586" i="6"/>
  <c r="L587" i="6"/>
  <c r="L588" i="6"/>
  <c r="L589" i="6"/>
  <c r="L590" i="6"/>
  <c r="L591" i="6"/>
  <c r="L592" i="6"/>
  <c r="L593" i="6"/>
  <c r="L594" i="6"/>
  <c r="L595" i="6"/>
  <c r="L596" i="6"/>
  <c r="L597" i="6"/>
  <c r="L598" i="6"/>
  <c r="L599" i="6"/>
  <c r="L600" i="6"/>
  <c r="L601" i="6"/>
  <c r="L602" i="6"/>
  <c r="L603" i="6"/>
  <c r="L604" i="6"/>
  <c r="L605" i="6"/>
  <c r="L606" i="6"/>
  <c r="L607" i="6"/>
  <c r="L608" i="6"/>
  <c r="L609" i="6"/>
  <c r="L610" i="6"/>
  <c r="L611" i="6"/>
  <c r="L612" i="6"/>
  <c r="L613" i="6"/>
  <c r="L614" i="6"/>
  <c r="L615" i="6"/>
  <c r="L616" i="6"/>
  <c r="L617" i="6"/>
  <c r="L618" i="6"/>
  <c r="L619" i="6"/>
  <c r="L620" i="6"/>
  <c r="L621" i="6"/>
  <c r="L622" i="6"/>
  <c r="L623" i="6"/>
  <c r="L624" i="6"/>
  <c r="L625" i="6"/>
  <c r="L626" i="6"/>
  <c r="L627" i="6"/>
  <c r="L628" i="6"/>
  <c r="L629" i="6"/>
  <c r="L630" i="6"/>
  <c r="L631" i="6"/>
  <c r="L632" i="6"/>
  <c r="L633" i="6"/>
  <c r="L634" i="6"/>
  <c r="L635" i="6"/>
  <c r="L636" i="6"/>
  <c r="L637" i="6"/>
  <c r="L638" i="6"/>
  <c r="L639" i="6"/>
  <c r="L640" i="6"/>
  <c r="L641" i="6"/>
  <c r="L642" i="6"/>
  <c r="L643" i="6"/>
  <c r="L644" i="6"/>
  <c r="L645" i="6"/>
  <c r="L646" i="6"/>
  <c r="L647" i="6"/>
  <c r="L648" i="6"/>
  <c r="L649" i="6"/>
  <c r="L650" i="6"/>
  <c r="L651" i="6"/>
  <c r="L652" i="6"/>
  <c r="L653" i="6"/>
  <c r="L654" i="6"/>
  <c r="L655" i="6"/>
  <c r="L656" i="6"/>
  <c r="L657" i="6"/>
  <c r="L658" i="6"/>
  <c r="L659" i="6"/>
  <c r="L660" i="6"/>
  <c r="L661" i="6"/>
  <c r="L662" i="6"/>
  <c r="L663" i="6"/>
  <c r="L664" i="6"/>
  <c r="L665" i="6"/>
  <c r="L666" i="6"/>
  <c r="L667" i="6"/>
  <c r="L668" i="6"/>
  <c r="L669" i="6"/>
  <c r="L670" i="6"/>
  <c r="L671" i="6"/>
  <c r="L672" i="6"/>
  <c r="L673" i="6"/>
  <c r="L674" i="6"/>
  <c r="L675" i="6"/>
  <c r="L676" i="6"/>
  <c r="L677" i="6"/>
  <c r="L678" i="6"/>
  <c r="L679" i="6"/>
  <c r="L680" i="6"/>
  <c r="L681" i="6"/>
  <c r="L682" i="6"/>
  <c r="L683" i="6"/>
  <c r="L684" i="6"/>
  <c r="L685" i="6"/>
  <c r="L686" i="6"/>
  <c r="L687" i="6"/>
  <c r="L688" i="6"/>
  <c r="L689" i="6"/>
  <c r="L690" i="6"/>
  <c r="L691" i="6"/>
  <c r="L692" i="6"/>
  <c r="L693" i="6"/>
  <c r="L694" i="6"/>
  <c r="L695" i="6"/>
  <c r="L696" i="6"/>
  <c r="L697" i="6"/>
  <c r="L698" i="6"/>
  <c r="L699" i="6"/>
  <c r="L700" i="6"/>
  <c r="L701" i="6"/>
  <c r="L702" i="6"/>
  <c r="L703" i="6"/>
  <c r="L704" i="6"/>
  <c r="L705" i="6"/>
  <c r="L706" i="6"/>
  <c r="L707" i="6"/>
  <c r="L708" i="6"/>
  <c r="L709" i="6"/>
  <c r="L710" i="6"/>
  <c r="L711" i="6"/>
  <c r="L712" i="6"/>
  <c r="L713" i="6"/>
  <c r="L714" i="6"/>
  <c r="L3" i="6"/>
  <c r="P5" i="1"/>
  <c r="Q5" i="1"/>
  <c r="R5" i="1"/>
  <c r="S5" i="1"/>
  <c r="T5" i="1"/>
  <c r="U5" i="1"/>
  <c r="P6" i="1"/>
  <c r="Q6" i="1"/>
  <c r="R6" i="1"/>
  <c r="S6" i="1"/>
  <c r="T6" i="1"/>
  <c r="U6" i="1"/>
  <c r="P7" i="1"/>
  <c r="Q7" i="1"/>
  <c r="R7" i="1"/>
  <c r="S7" i="1"/>
  <c r="T7" i="1"/>
  <c r="U7" i="1"/>
  <c r="P8" i="1"/>
  <c r="Q8" i="1"/>
  <c r="R8" i="1"/>
  <c r="S8" i="1"/>
  <c r="T8" i="1"/>
  <c r="U8" i="1"/>
  <c r="P9" i="1"/>
  <c r="Q9" i="1"/>
  <c r="R9" i="1"/>
  <c r="S9" i="1"/>
  <c r="T9" i="1"/>
  <c r="U9" i="1"/>
  <c r="P10" i="1"/>
  <c r="Q10" i="1"/>
  <c r="R10" i="1"/>
  <c r="S10" i="1"/>
  <c r="T10" i="1"/>
  <c r="U10" i="1"/>
  <c r="P11" i="1"/>
  <c r="Q11" i="1"/>
  <c r="R11" i="1"/>
  <c r="S11" i="1"/>
  <c r="T11" i="1"/>
  <c r="U11" i="1"/>
  <c r="P12" i="1"/>
  <c r="Q12" i="1"/>
  <c r="R12" i="1"/>
  <c r="S12" i="1"/>
  <c r="T12" i="1"/>
  <c r="U12" i="1"/>
  <c r="P13" i="1"/>
  <c r="Q13" i="1"/>
  <c r="R13" i="1"/>
  <c r="S13" i="1"/>
  <c r="T13" i="1"/>
  <c r="U13" i="1"/>
  <c r="N14" i="1"/>
  <c r="O14" i="1"/>
  <c r="P14" i="1"/>
  <c r="Q14" i="1"/>
  <c r="R14" i="1"/>
  <c r="S14" i="1"/>
  <c r="T14" i="1"/>
  <c r="U14" i="1"/>
  <c r="P15" i="1"/>
  <c r="Q15" i="1"/>
  <c r="R15" i="1"/>
  <c r="S15" i="1"/>
  <c r="T15" i="1"/>
  <c r="U15" i="1"/>
  <c r="P16" i="1"/>
  <c r="Q16" i="1"/>
  <c r="R16" i="1"/>
  <c r="S16" i="1"/>
  <c r="T16" i="1"/>
  <c r="U16" i="1"/>
  <c r="P17" i="1"/>
  <c r="Q17" i="1"/>
  <c r="R17" i="1"/>
  <c r="S17" i="1"/>
  <c r="T17" i="1"/>
  <c r="U17" i="1"/>
  <c r="P18" i="1"/>
  <c r="Q18" i="1"/>
  <c r="R18" i="1"/>
  <c r="S18" i="1"/>
  <c r="T18" i="1"/>
  <c r="U18" i="1"/>
  <c r="P19" i="1"/>
  <c r="Q19" i="1"/>
  <c r="R19" i="1"/>
  <c r="S19" i="1"/>
  <c r="T19" i="1"/>
  <c r="U19" i="1"/>
  <c r="P20" i="1"/>
  <c r="Q20" i="1"/>
  <c r="R20" i="1"/>
  <c r="S20" i="1"/>
  <c r="T20" i="1"/>
  <c r="U20" i="1"/>
  <c r="P21" i="1"/>
  <c r="Q21" i="1"/>
  <c r="R21" i="1"/>
  <c r="S21" i="1"/>
  <c r="T21" i="1"/>
  <c r="U21" i="1"/>
  <c r="P22" i="1"/>
  <c r="Q22" i="1"/>
  <c r="R22" i="1"/>
  <c r="S22" i="1"/>
  <c r="T22" i="1"/>
  <c r="U22" i="1"/>
  <c r="P23" i="1"/>
  <c r="Q23" i="1"/>
  <c r="R23" i="1"/>
  <c r="S23" i="1"/>
  <c r="T23" i="1"/>
  <c r="U23" i="1"/>
  <c r="P24" i="1"/>
  <c r="Q24" i="1"/>
  <c r="R24" i="1"/>
  <c r="S24" i="1"/>
  <c r="T24" i="1"/>
  <c r="U24" i="1"/>
  <c r="P25" i="1"/>
  <c r="Q25" i="1"/>
  <c r="R25" i="1"/>
  <c r="S25" i="1"/>
  <c r="T25" i="1"/>
  <c r="U25" i="1"/>
  <c r="P26" i="1"/>
  <c r="Q26" i="1"/>
  <c r="R26" i="1"/>
  <c r="S26" i="1"/>
  <c r="T26" i="1"/>
  <c r="U26" i="1"/>
  <c r="P27" i="1"/>
  <c r="Q27" i="1"/>
  <c r="R27" i="1"/>
  <c r="S27" i="1"/>
  <c r="T27" i="1"/>
  <c r="U27" i="1"/>
  <c r="P28" i="1"/>
  <c r="Q28" i="1"/>
  <c r="R28" i="1"/>
  <c r="S28" i="1"/>
  <c r="T28" i="1"/>
  <c r="U28" i="1"/>
  <c r="P29" i="1"/>
  <c r="Q29" i="1"/>
  <c r="R29" i="1"/>
  <c r="S29" i="1"/>
  <c r="T29" i="1"/>
  <c r="U29" i="1"/>
  <c r="P30" i="1"/>
  <c r="Q30" i="1"/>
  <c r="R30" i="1"/>
  <c r="S30" i="1"/>
  <c r="T30" i="1"/>
  <c r="U30" i="1"/>
  <c r="P31" i="1"/>
  <c r="Q31" i="1"/>
  <c r="R31" i="1"/>
  <c r="S31" i="1"/>
  <c r="T31" i="1"/>
  <c r="U31" i="1"/>
  <c r="P32" i="1"/>
  <c r="Q32" i="1"/>
  <c r="R32" i="1"/>
  <c r="S32" i="1"/>
  <c r="T32" i="1"/>
  <c r="U32" i="1"/>
  <c r="P33" i="1"/>
  <c r="Q33" i="1"/>
  <c r="R33" i="1"/>
  <c r="S33" i="1"/>
  <c r="T33" i="1"/>
  <c r="U33" i="1"/>
  <c r="P34" i="1"/>
  <c r="Q34" i="1"/>
  <c r="R34" i="1"/>
  <c r="S34" i="1"/>
  <c r="T34" i="1"/>
  <c r="U34" i="1"/>
  <c r="P35" i="1"/>
  <c r="Q35" i="1"/>
  <c r="R35" i="1"/>
  <c r="S35" i="1"/>
  <c r="T35" i="1"/>
  <c r="U35" i="1"/>
  <c r="P36" i="1"/>
  <c r="Q36" i="1"/>
  <c r="R36" i="1"/>
  <c r="S36" i="1"/>
  <c r="T36" i="1"/>
  <c r="U36" i="1"/>
  <c r="P37" i="1"/>
  <c r="Q37" i="1"/>
  <c r="R37" i="1"/>
  <c r="S37" i="1"/>
  <c r="T37" i="1"/>
  <c r="U37" i="1"/>
  <c r="P38" i="1"/>
  <c r="Q38" i="1"/>
  <c r="R38" i="1"/>
  <c r="S38" i="1"/>
  <c r="T38" i="1"/>
  <c r="U38" i="1"/>
  <c r="P39" i="1"/>
  <c r="Q39" i="1"/>
  <c r="R39" i="1"/>
  <c r="S39" i="1"/>
  <c r="T39" i="1"/>
  <c r="U39" i="1"/>
  <c r="P40" i="1"/>
  <c r="Q40" i="1"/>
  <c r="R40" i="1"/>
  <c r="S40" i="1"/>
  <c r="T40" i="1"/>
  <c r="U40" i="1"/>
  <c r="P41" i="1"/>
  <c r="Q41" i="1"/>
  <c r="R41" i="1"/>
  <c r="S41" i="1"/>
  <c r="T41" i="1"/>
  <c r="U41" i="1"/>
  <c r="P42" i="1"/>
  <c r="Q42" i="1"/>
  <c r="R42" i="1"/>
  <c r="S42" i="1"/>
  <c r="T42" i="1"/>
  <c r="U42" i="1"/>
  <c r="P43" i="1"/>
  <c r="Q43" i="1"/>
  <c r="R43" i="1"/>
  <c r="S43" i="1"/>
  <c r="T43" i="1"/>
  <c r="U43" i="1"/>
  <c r="P44" i="1"/>
  <c r="Q44" i="1"/>
  <c r="R44" i="1"/>
  <c r="S44" i="1"/>
  <c r="T44" i="1"/>
  <c r="U44" i="1"/>
  <c r="P45" i="1"/>
  <c r="Q45" i="1"/>
  <c r="R45" i="1"/>
  <c r="S45" i="1"/>
  <c r="T45" i="1"/>
  <c r="U45" i="1"/>
  <c r="P46" i="1"/>
  <c r="Q46" i="1"/>
  <c r="R46" i="1"/>
  <c r="S46" i="1"/>
  <c r="T46" i="1"/>
  <c r="U46" i="1"/>
  <c r="P47" i="1"/>
  <c r="Q47" i="1"/>
  <c r="R47" i="1"/>
  <c r="S47" i="1"/>
  <c r="T47" i="1"/>
  <c r="U47" i="1"/>
  <c r="P48" i="1"/>
  <c r="Q48" i="1"/>
  <c r="R48" i="1"/>
  <c r="S48" i="1"/>
  <c r="T48" i="1"/>
  <c r="U48" i="1"/>
  <c r="P49" i="1"/>
  <c r="Q49" i="1"/>
  <c r="R49" i="1"/>
  <c r="S49" i="1"/>
  <c r="T49" i="1"/>
  <c r="U49" i="1"/>
  <c r="P50" i="1"/>
  <c r="Q50" i="1"/>
  <c r="R50" i="1"/>
  <c r="S50" i="1"/>
  <c r="T50" i="1"/>
  <c r="U50" i="1"/>
  <c r="P51" i="1"/>
  <c r="Q51" i="1"/>
  <c r="R51" i="1"/>
  <c r="S51" i="1"/>
  <c r="T51" i="1"/>
  <c r="U51" i="1"/>
  <c r="P52" i="1"/>
  <c r="Q52" i="1"/>
  <c r="R52" i="1"/>
  <c r="S52" i="1"/>
  <c r="T52" i="1"/>
  <c r="U52" i="1"/>
  <c r="P53" i="1"/>
  <c r="Q53" i="1"/>
  <c r="R53" i="1"/>
  <c r="S53" i="1"/>
  <c r="T53" i="1"/>
  <c r="U53" i="1"/>
  <c r="P54" i="1"/>
  <c r="Q54" i="1"/>
  <c r="R54" i="1"/>
  <c r="S54" i="1"/>
  <c r="T54" i="1"/>
  <c r="U54" i="1"/>
  <c r="P55" i="1"/>
  <c r="Q55" i="1"/>
  <c r="R55" i="1"/>
  <c r="S55" i="1"/>
  <c r="T55" i="1"/>
  <c r="U55" i="1"/>
  <c r="P56" i="1"/>
  <c r="Q56" i="1"/>
  <c r="R56" i="1"/>
  <c r="S56" i="1"/>
  <c r="T56" i="1"/>
  <c r="U56" i="1"/>
  <c r="P57" i="1"/>
  <c r="Q57" i="1"/>
  <c r="R57" i="1"/>
  <c r="S57" i="1"/>
  <c r="T57" i="1"/>
  <c r="U57" i="1"/>
  <c r="P58" i="1"/>
  <c r="Q58" i="1"/>
  <c r="R58" i="1"/>
  <c r="S58" i="1"/>
  <c r="T58" i="1"/>
  <c r="U58" i="1"/>
  <c r="P59" i="1"/>
  <c r="Q59" i="1"/>
  <c r="R59" i="1"/>
  <c r="S59" i="1"/>
  <c r="T59" i="1"/>
  <c r="U59" i="1"/>
  <c r="P60" i="1"/>
  <c r="Q60" i="1"/>
  <c r="R60" i="1"/>
  <c r="S60" i="1"/>
  <c r="T60" i="1"/>
  <c r="U60" i="1"/>
  <c r="P61" i="1"/>
  <c r="Q61" i="1"/>
  <c r="R61" i="1"/>
  <c r="S61" i="1"/>
  <c r="T61" i="1"/>
  <c r="U61" i="1"/>
  <c r="P62" i="1"/>
  <c r="Q62" i="1"/>
  <c r="R62" i="1"/>
  <c r="S62" i="1"/>
  <c r="T62" i="1"/>
  <c r="U62" i="1"/>
  <c r="P63" i="1"/>
  <c r="Q63" i="1"/>
  <c r="R63" i="1"/>
  <c r="S63" i="1"/>
  <c r="T63" i="1"/>
  <c r="U63" i="1"/>
  <c r="P64" i="1"/>
  <c r="Q64" i="1"/>
  <c r="R64" i="1"/>
  <c r="S64" i="1"/>
  <c r="T64" i="1"/>
  <c r="U64" i="1"/>
  <c r="P65" i="1"/>
  <c r="Q65" i="1"/>
  <c r="R65" i="1"/>
  <c r="S65" i="1"/>
  <c r="T65" i="1"/>
  <c r="U65" i="1"/>
  <c r="P66" i="1"/>
  <c r="Q66" i="1"/>
  <c r="R66" i="1"/>
  <c r="S66" i="1"/>
  <c r="T66" i="1"/>
  <c r="U66" i="1"/>
  <c r="P67" i="1"/>
  <c r="Q67" i="1"/>
  <c r="R67" i="1"/>
  <c r="S67" i="1"/>
  <c r="T67" i="1"/>
  <c r="U67" i="1"/>
  <c r="P68" i="1"/>
  <c r="Q68" i="1"/>
  <c r="R68" i="1"/>
  <c r="S68" i="1"/>
  <c r="T68" i="1"/>
  <c r="U68" i="1"/>
  <c r="P69" i="1"/>
  <c r="Q69" i="1"/>
  <c r="R69" i="1"/>
  <c r="S69" i="1"/>
  <c r="T69" i="1"/>
  <c r="U69" i="1"/>
  <c r="P70" i="1"/>
  <c r="Q70" i="1"/>
  <c r="R70" i="1"/>
  <c r="S70" i="1"/>
  <c r="T70" i="1"/>
  <c r="U70" i="1"/>
  <c r="P71" i="1"/>
  <c r="Q71" i="1"/>
  <c r="R71" i="1"/>
  <c r="S71" i="1"/>
  <c r="T71" i="1"/>
  <c r="U71" i="1"/>
  <c r="P72" i="1"/>
  <c r="Q72" i="1"/>
  <c r="R72" i="1"/>
  <c r="S72" i="1"/>
  <c r="T72" i="1"/>
  <c r="U72" i="1"/>
  <c r="P73" i="1"/>
  <c r="Q73" i="1"/>
  <c r="R73" i="1"/>
  <c r="S73" i="1"/>
  <c r="T73" i="1"/>
  <c r="U73" i="1"/>
  <c r="P74" i="1"/>
  <c r="Q74" i="1"/>
  <c r="R74" i="1"/>
  <c r="S74" i="1"/>
  <c r="T74" i="1"/>
  <c r="U74" i="1"/>
  <c r="P75" i="1"/>
  <c r="Q75" i="1"/>
  <c r="R75" i="1"/>
  <c r="S75" i="1"/>
  <c r="T75" i="1"/>
  <c r="U75" i="1"/>
  <c r="P76" i="1"/>
  <c r="Q76" i="1"/>
  <c r="R76" i="1"/>
  <c r="S76" i="1"/>
  <c r="T76" i="1"/>
  <c r="U76" i="1"/>
  <c r="P77" i="1"/>
  <c r="Q77" i="1"/>
  <c r="R77" i="1"/>
  <c r="S77" i="1"/>
  <c r="T77" i="1"/>
  <c r="U77" i="1"/>
  <c r="P78" i="1"/>
  <c r="Q78" i="1"/>
  <c r="R78" i="1"/>
  <c r="S78" i="1"/>
  <c r="T78" i="1"/>
  <c r="U78" i="1"/>
  <c r="P79" i="1"/>
  <c r="Q79" i="1"/>
  <c r="R79" i="1"/>
  <c r="S79" i="1"/>
  <c r="T79" i="1"/>
  <c r="U79" i="1"/>
  <c r="P80" i="1"/>
  <c r="Q80" i="1"/>
  <c r="R80" i="1"/>
  <c r="S80" i="1"/>
  <c r="T80" i="1"/>
  <c r="U80" i="1"/>
  <c r="P81" i="1"/>
  <c r="Q81" i="1"/>
  <c r="R81" i="1"/>
  <c r="S81" i="1"/>
  <c r="T81" i="1"/>
  <c r="U81" i="1"/>
  <c r="P82" i="1"/>
  <c r="Q82" i="1"/>
  <c r="R82" i="1"/>
  <c r="S82" i="1"/>
  <c r="T82" i="1"/>
  <c r="U82" i="1"/>
  <c r="P83" i="1"/>
  <c r="Q83" i="1"/>
  <c r="R83" i="1"/>
  <c r="S83" i="1"/>
  <c r="T83" i="1"/>
  <c r="U83" i="1"/>
  <c r="P84" i="1"/>
  <c r="Q84" i="1"/>
  <c r="R84" i="1"/>
  <c r="S84" i="1"/>
  <c r="T84" i="1"/>
  <c r="U84" i="1"/>
  <c r="P85" i="1"/>
  <c r="Q85" i="1"/>
  <c r="R85" i="1"/>
  <c r="S85" i="1"/>
  <c r="T85" i="1"/>
  <c r="U85" i="1"/>
  <c r="P86" i="1"/>
  <c r="Q86" i="1"/>
  <c r="R86" i="1"/>
  <c r="S86" i="1"/>
  <c r="T86" i="1"/>
  <c r="U86" i="1"/>
  <c r="P87" i="1"/>
  <c r="Q87" i="1"/>
  <c r="R87" i="1"/>
  <c r="S87" i="1"/>
  <c r="T87" i="1"/>
  <c r="U87" i="1"/>
  <c r="P88" i="1"/>
  <c r="Q88" i="1"/>
  <c r="R88" i="1"/>
  <c r="S88" i="1"/>
  <c r="T88" i="1"/>
  <c r="U88" i="1"/>
  <c r="P89" i="1"/>
  <c r="Q89" i="1"/>
  <c r="R89" i="1"/>
  <c r="S89" i="1"/>
  <c r="T89" i="1"/>
  <c r="U89" i="1"/>
  <c r="P90" i="1"/>
  <c r="Q90" i="1"/>
  <c r="R90" i="1"/>
  <c r="S90" i="1"/>
  <c r="T90" i="1"/>
  <c r="U90" i="1"/>
  <c r="P91" i="1"/>
  <c r="Q91" i="1"/>
  <c r="R91" i="1"/>
  <c r="S91" i="1"/>
  <c r="T91" i="1"/>
  <c r="U91" i="1"/>
  <c r="P92" i="1"/>
  <c r="Q92" i="1"/>
  <c r="R92" i="1"/>
  <c r="S92" i="1"/>
  <c r="T92" i="1"/>
  <c r="U92" i="1"/>
  <c r="P93" i="1"/>
  <c r="Q93" i="1"/>
  <c r="R93" i="1"/>
  <c r="S93" i="1"/>
  <c r="T93" i="1"/>
  <c r="U93" i="1"/>
  <c r="P94" i="1"/>
  <c r="Q94" i="1"/>
  <c r="R94" i="1"/>
  <c r="S94" i="1"/>
  <c r="T94" i="1"/>
  <c r="U94" i="1"/>
  <c r="P95" i="1"/>
  <c r="Q95" i="1"/>
  <c r="R95" i="1"/>
  <c r="S95" i="1"/>
  <c r="T95" i="1"/>
  <c r="U95" i="1"/>
  <c r="P96" i="1"/>
  <c r="Q96" i="1"/>
  <c r="R96" i="1"/>
  <c r="S96" i="1"/>
  <c r="T96" i="1"/>
  <c r="U96" i="1"/>
  <c r="P97" i="1"/>
  <c r="Q97" i="1"/>
  <c r="R97" i="1"/>
  <c r="S97" i="1"/>
  <c r="T97" i="1"/>
  <c r="U97" i="1"/>
  <c r="P98" i="1"/>
  <c r="Q98" i="1"/>
  <c r="R98" i="1"/>
  <c r="S98" i="1"/>
  <c r="T98" i="1"/>
  <c r="U98" i="1"/>
  <c r="P99" i="1"/>
  <c r="Q99" i="1"/>
  <c r="R99" i="1"/>
  <c r="S99" i="1"/>
  <c r="T99" i="1"/>
  <c r="U99" i="1"/>
  <c r="P100" i="1"/>
  <c r="Q100" i="1"/>
  <c r="R100" i="1"/>
  <c r="S100" i="1"/>
  <c r="T100" i="1"/>
  <c r="U100" i="1"/>
  <c r="P101" i="1"/>
  <c r="Q101" i="1"/>
  <c r="R101" i="1"/>
  <c r="S101" i="1"/>
  <c r="T101" i="1"/>
  <c r="U101" i="1"/>
  <c r="P102" i="1"/>
  <c r="Q102" i="1"/>
  <c r="R102" i="1"/>
  <c r="S102" i="1"/>
  <c r="T102" i="1"/>
  <c r="U102" i="1"/>
  <c r="P103" i="1"/>
  <c r="Q103" i="1"/>
  <c r="R103" i="1"/>
  <c r="S103" i="1"/>
  <c r="T103" i="1"/>
  <c r="U103" i="1"/>
  <c r="P104" i="1"/>
  <c r="Q104" i="1"/>
  <c r="R104" i="1"/>
  <c r="S104" i="1"/>
  <c r="T104" i="1"/>
  <c r="U104" i="1"/>
  <c r="P105" i="1"/>
  <c r="Q105" i="1"/>
  <c r="R105" i="1"/>
  <c r="S105" i="1"/>
  <c r="T105" i="1"/>
  <c r="U105" i="1"/>
  <c r="P106" i="1"/>
  <c r="Q106" i="1"/>
  <c r="R106" i="1"/>
  <c r="S106" i="1"/>
  <c r="T106" i="1"/>
  <c r="U106" i="1"/>
  <c r="P107" i="1"/>
  <c r="Q107" i="1"/>
  <c r="R107" i="1"/>
  <c r="S107" i="1"/>
  <c r="T107" i="1"/>
  <c r="U107" i="1"/>
  <c r="P108" i="1"/>
  <c r="Q108" i="1"/>
  <c r="R108" i="1"/>
  <c r="S108" i="1"/>
  <c r="T108" i="1"/>
  <c r="U108" i="1"/>
  <c r="P109" i="1"/>
  <c r="Q109" i="1"/>
  <c r="R109" i="1"/>
  <c r="S109" i="1"/>
  <c r="T109" i="1"/>
  <c r="U109" i="1"/>
  <c r="P110" i="1"/>
  <c r="Q110" i="1"/>
  <c r="R110" i="1"/>
  <c r="S110" i="1"/>
  <c r="T110" i="1"/>
  <c r="U110" i="1"/>
  <c r="P111" i="1"/>
  <c r="Q111" i="1"/>
  <c r="R111" i="1"/>
  <c r="S111" i="1"/>
  <c r="T111" i="1"/>
  <c r="U111" i="1"/>
  <c r="P112" i="1"/>
  <c r="Q112" i="1"/>
  <c r="R112" i="1"/>
  <c r="S112" i="1"/>
  <c r="T112" i="1"/>
  <c r="U112" i="1"/>
  <c r="P113" i="1"/>
  <c r="Q113" i="1"/>
  <c r="R113" i="1"/>
  <c r="S113" i="1"/>
  <c r="T113" i="1"/>
  <c r="U113" i="1"/>
  <c r="P114" i="1"/>
  <c r="Q114" i="1"/>
  <c r="R114" i="1"/>
  <c r="S114" i="1"/>
  <c r="T114" i="1"/>
  <c r="U114" i="1"/>
  <c r="P115" i="1"/>
  <c r="Q115" i="1"/>
  <c r="R115" i="1"/>
  <c r="S115" i="1"/>
  <c r="T115" i="1"/>
  <c r="U115" i="1"/>
  <c r="P116" i="1"/>
  <c r="Q116" i="1"/>
  <c r="R116" i="1"/>
  <c r="S116" i="1"/>
  <c r="T116" i="1"/>
  <c r="U116" i="1"/>
  <c r="P117" i="1"/>
  <c r="Q117" i="1"/>
  <c r="R117" i="1"/>
  <c r="S117" i="1"/>
  <c r="T117" i="1"/>
  <c r="U117" i="1"/>
  <c r="P118" i="1"/>
  <c r="Q118" i="1"/>
  <c r="R118" i="1"/>
  <c r="S118" i="1"/>
  <c r="T118" i="1"/>
  <c r="U118" i="1"/>
  <c r="P119" i="1"/>
  <c r="Q119" i="1"/>
  <c r="R119" i="1"/>
  <c r="S119" i="1"/>
  <c r="T119" i="1"/>
  <c r="U119" i="1"/>
  <c r="P120" i="1"/>
  <c r="Q120" i="1"/>
  <c r="R120" i="1"/>
  <c r="S120" i="1"/>
  <c r="T120" i="1"/>
  <c r="U120" i="1"/>
  <c r="P121" i="1"/>
  <c r="Q121" i="1"/>
  <c r="R121" i="1"/>
  <c r="S121" i="1"/>
  <c r="T121" i="1"/>
  <c r="U121" i="1"/>
  <c r="P122" i="1"/>
  <c r="Q122" i="1"/>
  <c r="R122" i="1"/>
  <c r="S122" i="1"/>
  <c r="T122" i="1"/>
  <c r="U122" i="1"/>
  <c r="P123" i="1"/>
  <c r="Q123" i="1"/>
  <c r="R123" i="1"/>
  <c r="S123" i="1"/>
  <c r="T123" i="1"/>
  <c r="U123" i="1"/>
  <c r="P124" i="1"/>
  <c r="Q124" i="1"/>
  <c r="R124" i="1"/>
  <c r="S124" i="1"/>
  <c r="T124" i="1"/>
  <c r="U124" i="1"/>
  <c r="P125" i="1"/>
  <c r="Q125" i="1"/>
  <c r="R125" i="1"/>
  <c r="S125" i="1"/>
  <c r="T125" i="1"/>
  <c r="U125" i="1"/>
  <c r="P126" i="1"/>
  <c r="Q126" i="1"/>
  <c r="R126" i="1"/>
  <c r="S126" i="1"/>
  <c r="T126" i="1"/>
  <c r="U126" i="1"/>
  <c r="P127" i="1"/>
  <c r="Q127" i="1"/>
  <c r="R127" i="1"/>
  <c r="S127" i="1"/>
  <c r="T127" i="1"/>
  <c r="U127" i="1"/>
  <c r="P128" i="1"/>
  <c r="Q128" i="1"/>
  <c r="R128" i="1"/>
  <c r="S128" i="1"/>
  <c r="T128" i="1"/>
  <c r="U128" i="1"/>
  <c r="P129" i="1"/>
  <c r="Q129" i="1"/>
  <c r="R129" i="1"/>
  <c r="S129" i="1"/>
  <c r="T129" i="1"/>
  <c r="U129" i="1"/>
  <c r="P130" i="1"/>
  <c r="Q130" i="1"/>
  <c r="R130" i="1"/>
  <c r="S130" i="1"/>
  <c r="T130" i="1"/>
  <c r="U130" i="1"/>
  <c r="P131" i="1"/>
  <c r="Q131" i="1"/>
  <c r="R131" i="1"/>
  <c r="S131" i="1"/>
  <c r="T131" i="1"/>
  <c r="U131" i="1"/>
  <c r="P132" i="1"/>
  <c r="Q132" i="1"/>
  <c r="R132" i="1"/>
  <c r="S132" i="1"/>
  <c r="T132" i="1"/>
  <c r="U132" i="1"/>
  <c r="P133" i="1"/>
  <c r="Q133" i="1"/>
  <c r="R133" i="1"/>
  <c r="S133" i="1"/>
  <c r="T133" i="1"/>
  <c r="U133" i="1"/>
  <c r="P134" i="1"/>
  <c r="Q134" i="1"/>
  <c r="R134" i="1"/>
  <c r="S134" i="1"/>
  <c r="T134" i="1"/>
  <c r="U134" i="1"/>
  <c r="P135" i="1"/>
  <c r="Q135" i="1"/>
  <c r="R135" i="1"/>
  <c r="S135" i="1"/>
  <c r="T135" i="1"/>
  <c r="U135" i="1"/>
  <c r="P136" i="1"/>
  <c r="Q136" i="1"/>
  <c r="R136" i="1"/>
  <c r="S136" i="1"/>
  <c r="T136" i="1"/>
  <c r="U136" i="1"/>
  <c r="P137" i="1"/>
  <c r="Q137" i="1"/>
  <c r="R137" i="1"/>
  <c r="S137" i="1"/>
  <c r="T137" i="1"/>
  <c r="U137" i="1"/>
  <c r="P138" i="1"/>
  <c r="Q138" i="1"/>
  <c r="R138" i="1"/>
  <c r="S138" i="1"/>
  <c r="T138" i="1"/>
  <c r="U138" i="1"/>
  <c r="P139" i="1"/>
  <c r="Q139" i="1"/>
  <c r="R139" i="1"/>
  <c r="S139" i="1"/>
  <c r="T139" i="1"/>
  <c r="U139" i="1"/>
  <c r="P140" i="1"/>
  <c r="Q140" i="1"/>
  <c r="R140" i="1"/>
  <c r="S140" i="1"/>
  <c r="T140" i="1"/>
  <c r="U140" i="1"/>
  <c r="P141" i="1"/>
  <c r="Q141" i="1"/>
  <c r="R141" i="1"/>
  <c r="S141" i="1"/>
  <c r="T141" i="1"/>
  <c r="U141" i="1"/>
  <c r="P142" i="1"/>
  <c r="Q142" i="1"/>
  <c r="R142" i="1"/>
  <c r="S142" i="1"/>
  <c r="T142" i="1"/>
  <c r="U142" i="1"/>
  <c r="P143" i="1"/>
  <c r="Q143" i="1"/>
  <c r="R143" i="1"/>
  <c r="S143" i="1"/>
  <c r="T143" i="1"/>
  <c r="U143" i="1"/>
  <c r="P144" i="1"/>
  <c r="Q144" i="1"/>
  <c r="R144" i="1"/>
  <c r="S144" i="1"/>
  <c r="T144" i="1"/>
  <c r="U144" i="1"/>
  <c r="P145" i="1"/>
  <c r="Q145" i="1"/>
  <c r="R145" i="1"/>
  <c r="S145" i="1"/>
  <c r="T145" i="1"/>
  <c r="U145" i="1"/>
  <c r="P146" i="1"/>
  <c r="Q146" i="1"/>
  <c r="R146" i="1"/>
  <c r="S146" i="1"/>
  <c r="T146" i="1"/>
  <c r="U146" i="1"/>
  <c r="P147" i="1"/>
  <c r="Q147" i="1"/>
  <c r="R147" i="1"/>
  <c r="S147" i="1"/>
  <c r="T147" i="1"/>
  <c r="U147" i="1"/>
  <c r="P148" i="1"/>
  <c r="Q148" i="1"/>
  <c r="R148" i="1"/>
  <c r="S148" i="1"/>
  <c r="T148" i="1"/>
  <c r="U148" i="1"/>
  <c r="P149" i="1"/>
  <c r="Q149" i="1"/>
  <c r="R149" i="1"/>
  <c r="S149" i="1"/>
  <c r="T149" i="1"/>
  <c r="U149" i="1"/>
  <c r="P150" i="1"/>
  <c r="Q150" i="1"/>
  <c r="R150" i="1"/>
  <c r="S150" i="1"/>
  <c r="T150" i="1"/>
  <c r="U150" i="1"/>
  <c r="P151" i="1"/>
  <c r="Q151" i="1"/>
  <c r="R151" i="1"/>
  <c r="S151" i="1"/>
  <c r="T151" i="1"/>
  <c r="U151" i="1"/>
  <c r="P152" i="1"/>
  <c r="Q152" i="1"/>
  <c r="R152" i="1"/>
  <c r="S152" i="1"/>
  <c r="T152" i="1"/>
  <c r="U152" i="1"/>
  <c r="P153" i="1"/>
  <c r="Q153" i="1"/>
  <c r="R153" i="1"/>
  <c r="S153" i="1"/>
  <c r="T153" i="1"/>
  <c r="U153" i="1"/>
  <c r="P154" i="1"/>
  <c r="Q154" i="1"/>
  <c r="R154" i="1"/>
  <c r="S154" i="1"/>
  <c r="T154" i="1"/>
  <c r="U154" i="1"/>
  <c r="P155" i="1"/>
  <c r="Q155" i="1"/>
  <c r="R155" i="1"/>
  <c r="S155" i="1"/>
  <c r="T155" i="1"/>
  <c r="U155" i="1"/>
  <c r="P156" i="1"/>
  <c r="Q156" i="1"/>
  <c r="R156" i="1"/>
  <c r="S156" i="1"/>
  <c r="T156" i="1"/>
  <c r="U156" i="1"/>
  <c r="P157" i="1"/>
  <c r="Q157" i="1"/>
  <c r="R157" i="1"/>
  <c r="S157" i="1"/>
  <c r="T157" i="1"/>
  <c r="U157" i="1"/>
  <c r="P158" i="1"/>
  <c r="Q158" i="1"/>
  <c r="R158" i="1"/>
  <c r="S158" i="1"/>
  <c r="T158" i="1"/>
  <c r="U158" i="1"/>
  <c r="P159" i="1"/>
  <c r="Q159" i="1"/>
  <c r="R159" i="1"/>
  <c r="S159" i="1"/>
  <c r="T159" i="1"/>
  <c r="U159" i="1"/>
  <c r="P160" i="1"/>
  <c r="Q160" i="1"/>
  <c r="R160" i="1"/>
  <c r="S160" i="1"/>
  <c r="T160" i="1"/>
  <c r="U160" i="1"/>
  <c r="P161" i="1"/>
  <c r="Q161" i="1"/>
  <c r="R161" i="1"/>
  <c r="S161" i="1"/>
  <c r="T161" i="1"/>
  <c r="U161" i="1"/>
  <c r="P162" i="1"/>
  <c r="Q162" i="1"/>
  <c r="R162" i="1"/>
  <c r="S162" i="1"/>
  <c r="T162" i="1"/>
  <c r="U162" i="1"/>
  <c r="P163" i="1"/>
  <c r="Q163" i="1"/>
  <c r="R163" i="1"/>
  <c r="S163" i="1"/>
  <c r="T163" i="1"/>
  <c r="U163" i="1"/>
  <c r="P164" i="1"/>
  <c r="Q164" i="1"/>
  <c r="R164" i="1"/>
  <c r="S164" i="1"/>
  <c r="T164" i="1"/>
  <c r="U164" i="1"/>
  <c r="P165" i="1"/>
  <c r="Q165" i="1"/>
  <c r="R165" i="1"/>
  <c r="S165" i="1"/>
  <c r="T165" i="1"/>
  <c r="U165" i="1"/>
  <c r="P166" i="1"/>
  <c r="Q166" i="1"/>
  <c r="R166" i="1"/>
  <c r="S166" i="1"/>
  <c r="T166" i="1"/>
  <c r="U166" i="1"/>
  <c r="P167" i="1"/>
  <c r="Q167" i="1"/>
  <c r="R167" i="1"/>
  <c r="S167" i="1"/>
  <c r="T167" i="1"/>
  <c r="U167" i="1"/>
  <c r="P168" i="1"/>
  <c r="Q168" i="1"/>
  <c r="R168" i="1"/>
  <c r="S168" i="1"/>
  <c r="T168" i="1"/>
  <c r="U168" i="1"/>
  <c r="P169" i="1"/>
  <c r="Q169" i="1"/>
  <c r="R169" i="1"/>
  <c r="S169" i="1"/>
  <c r="T169" i="1"/>
  <c r="U169" i="1"/>
  <c r="P170" i="1"/>
  <c r="Q170" i="1"/>
  <c r="R170" i="1"/>
  <c r="S170" i="1"/>
  <c r="T170" i="1"/>
  <c r="U170" i="1"/>
  <c r="P171" i="1"/>
  <c r="Q171" i="1"/>
  <c r="R171" i="1"/>
  <c r="S171" i="1"/>
  <c r="T171" i="1"/>
  <c r="U171" i="1"/>
  <c r="P172" i="1"/>
  <c r="Q172" i="1"/>
  <c r="R172" i="1"/>
  <c r="S172" i="1"/>
  <c r="T172" i="1"/>
  <c r="U172" i="1"/>
  <c r="P173" i="1"/>
  <c r="Q173" i="1"/>
  <c r="R173" i="1"/>
  <c r="S173" i="1"/>
  <c r="T173" i="1"/>
  <c r="U173" i="1"/>
  <c r="P174" i="1"/>
  <c r="Q174" i="1"/>
  <c r="R174" i="1"/>
  <c r="S174" i="1"/>
  <c r="T174" i="1"/>
  <c r="U174" i="1"/>
  <c r="P175" i="1"/>
  <c r="Q175" i="1"/>
  <c r="R175" i="1"/>
  <c r="S175" i="1"/>
  <c r="T175" i="1"/>
  <c r="U175" i="1"/>
  <c r="P176" i="1"/>
  <c r="Q176" i="1"/>
  <c r="R176" i="1"/>
  <c r="S176" i="1"/>
  <c r="T176" i="1"/>
  <c r="U176" i="1"/>
  <c r="P177" i="1"/>
  <c r="Q177" i="1"/>
  <c r="R177" i="1"/>
  <c r="S177" i="1"/>
  <c r="T177" i="1"/>
  <c r="U177" i="1"/>
  <c r="P178" i="1"/>
  <c r="Q178" i="1"/>
  <c r="R178" i="1"/>
  <c r="S178" i="1"/>
  <c r="T178" i="1"/>
  <c r="U178" i="1"/>
  <c r="P179" i="1"/>
  <c r="Q179" i="1"/>
  <c r="R179" i="1"/>
  <c r="S179" i="1"/>
  <c r="T179" i="1"/>
  <c r="U179" i="1"/>
  <c r="P180" i="1"/>
  <c r="Q180" i="1"/>
  <c r="R180" i="1"/>
  <c r="S180" i="1"/>
  <c r="T180" i="1"/>
  <c r="U180" i="1"/>
  <c r="P181" i="1"/>
  <c r="Q181" i="1"/>
  <c r="R181" i="1"/>
  <c r="S181" i="1"/>
  <c r="T181" i="1"/>
  <c r="U181" i="1"/>
  <c r="P182" i="1"/>
  <c r="Q182" i="1"/>
  <c r="R182" i="1"/>
  <c r="S182" i="1"/>
  <c r="T182" i="1"/>
  <c r="U182" i="1"/>
  <c r="P183" i="1"/>
  <c r="Q183" i="1"/>
  <c r="R183" i="1"/>
  <c r="S183" i="1"/>
  <c r="T183" i="1"/>
  <c r="U183" i="1"/>
  <c r="P184" i="1"/>
  <c r="Q184" i="1"/>
  <c r="R184" i="1"/>
  <c r="S184" i="1"/>
  <c r="T184" i="1"/>
  <c r="U184" i="1"/>
  <c r="P185" i="1"/>
  <c r="Q185" i="1"/>
  <c r="R185" i="1"/>
  <c r="S185" i="1"/>
  <c r="T185" i="1"/>
  <c r="U185" i="1"/>
  <c r="P186" i="1"/>
  <c r="Q186" i="1"/>
  <c r="R186" i="1"/>
  <c r="S186" i="1"/>
  <c r="T186" i="1"/>
  <c r="U186" i="1"/>
  <c r="P187" i="1"/>
  <c r="Q187" i="1"/>
  <c r="R187" i="1"/>
  <c r="S187" i="1"/>
  <c r="T187" i="1"/>
  <c r="U187" i="1"/>
  <c r="P188" i="1"/>
  <c r="Q188" i="1"/>
  <c r="R188" i="1"/>
  <c r="S188" i="1"/>
  <c r="T188" i="1"/>
  <c r="U188" i="1"/>
  <c r="P189" i="1"/>
  <c r="Q189" i="1"/>
  <c r="R189" i="1"/>
  <c r="S189" i="1"/>
  <c r="T189" i="1"/>
  <c r="U189" i="1"/>
  <c r="P190" i="1"/>
  <c r="Q190" i="1"/>
  <c r="R190" i="1"/>
  <c r="S190" i="1"/>
  <c r="T190" i="1"/>
  <c r="U190" i="1"/>
  <c r="P191" i="1"/>
  <c r="Q191" i="1"/>
  <c r="R191" i="1"/>
  <c r="S191" i="1"/>
  <c r="T191" i="1"/>
  <c r="U191" i="1"/>
  <c r="P192" i="1"/>
  <c r="Q192" i="1"/>
  <c r="R192" i="1"/>
  <c r="S192" i="1"/>
  <c r="T192" i="1"/>
  <c r="U192" i="1"/>
  <c r="P193" i="1"/>
  <c r="Q193" i="1"/>
  <c r="R193" i="1"/>
  <c r="S193" i="1"/>
  <c r="T193" i="1"/>
  <c r="U193" i="1"/>
  <c r="P194" i="1"/>
  <c r="Q194" i="1"/>
  <c r="R194" i="1"/>
  <c r="S194" i="1"/>
  <c r="T194" i="1"/>
  <c r="U194" i="1"/>
  <c r="P195" i="1"/>
  <c r="Q195" i="1"/>
  <c r="R195" i="1"/>
  <c r="S195" i="1"/>
  <c r="T195" i="1"/>
  <c r="U195" i="1"/>
  <c r="P196" i="1"/>
  <c r="Q196" i="1"/>
  <c r="R196" i="1"/>
  <c r="S196" i="1"/>
  <c r="T196" i="1"/>
  <c r="U196" i="1"/>
  <c r="P197" i="1"/>
  <c r="Q197" i="1"/>
  <c r="R197" i="1"/>
  <c r="S197" i="1"/>
  <c r="T197" i="1"/>
  <c r="U197" i="1"/>
  <c r="P198" i="1"/>
  <c r="Q198" i="1"/>
  <c r="R198" i="1"/>
  <c r="S198" i="1"/>
  <c r="T198" i="1"/>
  <c r="U198" i="1"/>
  <c r="P199" i="1"/>
  <c r="Q199" i="1"/>
  <c r="R199" i="1"/>
  <c r="S199" i="1"/>
  <c r="T199" i="1"/>
  <c r="U199" i="1"/>
  <c r="P200" i="1"/>
  <c r="Q200" i="1"/>
  <c r="R200" i="1"/>
  <c r="S200" i="1"/>
  <c r="T200" i="1"/>
  <c r="U200" i="1"/>
  <c r="P201" i="1"/>
  <c r="Q201" i="1"/>
  <c r="R201" i="1"/>
  <c r="S201" i="1"/>
  <c r="T201" i="1"/>
  <c r="U201" i="1"/>
  <c r="P202" i="1"/>
  <c r="Q202" i="1"/>
  <c r="R202" i="1"/>
  <c r="S202" i="1"/>
  <c r="T202" i="1"/>
  <c r="U202" i="1"/>
  <c r="P203" i="1"/>
  <c r="Q203" i="1"/>
  <c r="R203" i="1"/>
  <c r="S203" i="1"/>
  <c r="T203" i="1"/>
  <c r="U203" i="1"/>
  <c r="P204" i="1"/>
  <c r="Q204" i="1"/>
  <c r="R204" i="1"/>
  <c r="S204" i="1"/>
  <c r="T204" i="1"/>
  <c r="U204" i="1"/>
  <c r="P205" i="1"/>
  <c r="Q205" i="1"/>
  <c r="R205" i="1"/>
  <c r="S205" i="1"/>
  <c r="T205" i="1"/>
  <c r="U205" i="1"/>
  <c r="P206" i="1"/>
  <c r="Q206" i="1"/>
  <c r="R206" i="1"/>
  <c r="S206" i="1"/>
  <c r="T206" i="1"/>
  <c r="U206" i="1"/>
  <c r="P207" i="1"/>
  <c r="Q207" i="1"/>
  <c r="R207" i="1"/>
  <c r="S207" i="1"/>
  <c r="T207" i="1"/>
  <c r="U207" i="1"/>
  <c r="P208" i="1"/>
  <c r="Q208" i="1"/>
  <c r="R208" i="1"/>
  <c r="S208" i="1"/>
  <c r="T208" i="1"/>
  <c r="U208" i="1"/>
  <c r="P209" i="1"/>
  <c r="Q209" i="1"/>
  <c r="R209" i="1"/>
  <c r="S209" i="1"/>
  <c r="T209" i="1"/>
  <c r="U209" i="1"/>
  <c r="P210" i="1"/>
  <c r="Q210" i="1"/>
  <c r="R210" i="1"/>
  <c r="S210" i="1"/>
  <c r="T210" i="1"/>
  <c r="U210" i="1"/>
  <c r="P211" i="1"/>
  <c r="Q211" i="1"/>
  <c r="R211" i="1"/>
  <c r="S211" i="1"/>
  <c r="T211" i="1"/>
  <c r="U211" i="1"/>
  <c r="P212" i="1"/>
  <c r="Q212" i="1"/>
  <c r="R212" i="1"/>
  <c r="S212" i="1"/>
  <c r="T212" i="1"/>
  <c r="U212" i="1"/>
  <c r="P213" i="1"/>
  <c r="Q213" i="1"/>
  <c r="R213" i="1"/>
  <c r="S213" i="1"/>
  <c r="T213" i="1"/>
  <c r="U213" i="1"/>
  <c r="P214" i="1"/>
  <c r="Q214" i="1"/>
  <c r="R214" i="1"/>
  <c r="S214" i="1"/>
  <c r="T214" i="1"/>
  <c r="U214" i="1"/>
  <c r="P215" i="1"/>
  <c r="Q215" i="1"/>
  <c r="R215" i="1"/>
  <c r="S215" i="1"/>
  <c r="T215" i="1"/>
  <c r="U215" i="1"/>
  <c r="P216" i="1"/>
  <c r="Q216" i="1"/>
  <c r="R216" i="1"/>
  <c r="S216" i="1"/>
  <c r="T216" i="1"/>
  <c r="U216" i="1"/>
  <c r="P217" i="1"/>
  <c r="Q217" i="1"/>
  <c r="R217" i="1"/>
  <c r="S217" i="1"/>
  <c r="T217" i="1"/>
  <c r="U217" i="1"/>
  <c r="P218" i="1"/>
  <c r="Q218" i="1"/>
  <c r="R218" i="1"/>
  <c r="S218" i="1"/>
  <c r="T218" i="1"/>
  <c r="U218" i="1"/>
  <c r="P219" i="1"/>
  <c r="Q219" i="1"/>
  <c r="R219" i="1"/>
  <c r="S219" i="1"/>
  <c r="T219" i="1"/>
  <c r="U219" i="1"/>
  <c r="P220" i="1"/>
  <c r="Q220" i="1"/>
  <c r="R220" i="1"/>
  <c r="S220" i="1"/>
  <c r="T220" i="1"/>
  <c r="U220" i="1"/>
  <c r="P221" i="1"/>
  <c r="Q221" i="1"/>
  <c r="R221" i="1"/>
  <c r="S221" i="1"/>
  <c r="T221" i="1"/>
  <c r="U221" i="1"/>
  <c r="P222" i="1"/>
  <c r="Q222" i="1"/>
  <c r="R222" i="1"/>
  <c r="S222" i="1"/>
  <c r="T222" i="1"/>
  <c r="U222" i="1"/>
  <c r="P223" i="1"/>
  <c r="Q223" i="1"/>
  <c r="R223" i="1"/>
  <c r="S223" i="1"/>
  <c r="T223" i="1"/>
  <c r="U223" i="1"/>
  <c r="P224" i="1"/>
  <c r="Q224" i="1"/>
  <c r="R224" i="1"/>
  <c r="S224" i="1"/>
  <c r="T224" i="1"/>
  <c r="U224" i="1"/>
  <c r="P225" i="1"/>
  <c r="Q225" i="1"/>
  <c r="R225" i="1"/>
  <c r="S225" i="1"/>
  <c r="T225" i="1"/>
  <c r="U225" i="1"/>
  <c r="P226" i="1"/>
  <c r="Q226" i="1"/>
  <c r="R226" i="1"/>
  <c r="S226" i="1"/>
  <c r="T226" i="1"/>
  <c r="U226" i="1"/>
  <c r="P227" i="1"/>
  <c r="Q227" i="1"/>
  <c r="R227" i="1"/>
  <c r="S227" i="1"/>
  <c r="T227" i="1"/>
  <c r="U227" i="1"/>
  <c r="P228" i="1"/>
  <c r="Q228" i="1"/>
  <c r="R228" i="1"/>
  <c r="S228" i="1"/>
  <c r="T228" i="1"/>
  <c r="U228" i="1"/>
  <c r="P229" i="1"/>
  <c r="Q229" i="1"/>
  <c r="R229" i="1"/>
  <c r="S229" i="1"/>
  <c r="T229" i="1"/>
  <c r="U229" i="1"/>
  <c r="P230" i="1"/>
  <c r="Q230" i="1"/>
  <c r="R230" i="1"/>
  <c r="S230" i="1"/>
  <c r="T230" i="1"/>
  <c r="U230" i="1"/>
  <c r="P231" i="1"/>
  <c r="Q231" i="1"/>
  <c r="R231" i="1"/>
  <c r="S231" i="1"/>
  <c r="T231" i="1"/>
  <c r="U231" i="1"/>
  <c r="P232" i="1"/>
  <c r="Q232" i="1"/>
  <c r="R232" i="1"/>
  <c r="S232" i="1"/>
  <c r="T232" i="1"/>
  <c r="U232" i="1"/>
  <c r="P233" i="1"/>
  <c r="Q233" i="1"/>
  <c r="R233" i="1"/>
  <c r="S233" i="1"/>
  <c r="T233" i="1"/>
  <c r="U233" i="1"/>
  <c r="P234" i="1"/>
  <c r="Q234" i="1"/>
  <c r="R234" i="1"/>
  <c r="S234" i="1"/>
  <c r="T234" i="1"/>
  <c r="U234" i="1"/>
  <c r="P235" i="1"/>
  <c r="Q235" i="1"/>
  <c r="R235" i="1"/>
  <c r="S235" i="1"/>
  <c r="T235" i="1"/>
  <c r="U235" i="1"/>
  <c r="P236" i="1"/>
  <c r="Q236" i="1"/>
  <c r="R236" i="1"/>
  <c r="S236" i="1"/>
  <c r="T236" i="1"/>
  <c r="U236" i="1"/>
  <c r="P237" i="1"/>
  <c r="Q237" i="1"/>
  <c r="R237" i="1"/>
  <c r="S237" i="1"/>
  <c r="T237" i="1"/>
  <c r="U237" i="1"/>
  <c r="P238" i="1"/>
  <c r="Q238" i="1"/>
  <c r="R238" i="1"/>
  <c r="S238" i="1"/>
  <c r="T238" i="1"/>
  <c r="U238" i="1"/>
  <c r="P239" i="1"/>
  <c r="Q239" i="1"/>
  <c r="R239" i="1"/>
  <c r="S239" i="1"/>
  <c r="T239" i="1"/>
  <c r="U239" i="1"/>
  <c r="P240" i="1"/>
  <c r="Q240" i="1"/>
  <c r="R240" i="1"/>
  <c r="S240" i="1"/>
  <c r="T240" i="1"/>
  <c r="U240" i="1"/>
  <c r="P241" i="1"/>
  <c r="Q241" i="1"/>
  <c r="R241" i="1"/>
  <c r="S241" i="1"/>
  <c r="T241" i="1"/>
  <c r="U241" i="1"/>
  <c r="P242" i="1"/>
  <c r="Q242" i="1"/>
  <c r="R242" i="1"/>
  <c r="S242" i="1"/>
  <c r="T242" i="1"/>
  <c r="U242" i="1"/>
  <c r="P243" i="1"/>
  <c r="Q243" i="1"/>
  <c r="R243" i="1"/>
  <c r="S243" i="1"/>
  <c r="T243" i="1"/>
  <c r="U243" i="1"/>
  <c r="P244" i="1"/>
  <c r="Q244" i="1"/>
  <c r="R244" i="1"/>
  <c r="S244" i="1"/>
  <c r="T244" i="1"/>
  <c r="U244" i="1"/>
  <c r="P245" i="1"/>
  <c r="Q245" i="1"/>
  <c r="R245" i="1"/>
  <c r="S245" i="1"/>
  <c r="T245" i="1"/>
  <c r="U245" i="1"/>
  <c r="P246" i="1"/>
  <c r="Q246" i="1"/>
  <c r="R246" i="1"/>
  <c r="S246" i="1"/>
  <c r="T246" i="1"/>
  <c r="U246" i="1"/>
  <c r="P247" i="1"/>
  <c r="Q247" i="1"/>
  <c r="R247" i="1"/>
  <c r="S247" i="1"/>
  <c r="T247" i="1"/>
  <c r="U247" i="1"/>
  <c r="P248" i="1"/>
  <c r="Q248" i="1"/>
  <c r="R248" i="1"/>
  <c r="S248" i="1"/>
  <c r="T248" i="1"/>
  <c r="U248" i="1"/>
  <c r="P249" i="1"/>
  <c r="Q249" i="1"/>
  <c r="R249" i="1"/>
  <c r="S249" i="1"/>
  <c r="T249" i="1"/>
  <c r="U249" i="1"/>
  <c r="P250" i="1"/>
  <c r="Q250" i="1"/>
  <c r="R250" i="1"/>
  <c r="S250" i="1"/>
  <c r="T250" i="1"/>
  <c r="U250" i="1"/>
  <c r="P251" i="1"/>
  <c r="Q251" i="1"/>
  <c r="R251" i="1"/>
  <c r="S251" i="1"/>
  <c r="T251" i="1"/>
  <c r="U251" i="1"/>
  <c r="P252" i="1"/>
  <c r="Q252" i="1"/>
  <c r="R252" i="1"/>
  <c r="S252" i="1"/>
  <c r="T252" i="1"/>
  <c r="U252" i="1"/>
  <c r="P253" i="1"/>
  <c r="Q253" i="1"/>
  <c r="R253" i="1"/>
  <c r="S253" i="1"/>
  <c r="T253" i="1"/>
  <c r="U253" i="1"/>
  <c r="P254" i="1"/>
  <c r="Q254" i="1"/>
  <c r="R254" i="1"/>
  <c r="S254" i="1"/>
  <c r="T254" i="1"/>
  <c r="U254" i="1"/>
  <c r="P255" i="1"/>
  <c r="Q255" i="1"/>
  <c r="R255" i="1"/>
  <c r="S255" i="1"/>
  <c r="T255" i="1"/>
  <c r="U255" i="1"/>
  <c r="P256" i="1"/>
  <c r="Q256" i="1"/>
  <c r="R256" i="1"/>
  <c r="S256" i="1"/>
  <c r="T256" i="1"/>
  <c r="U256" i="1"/>
  <c r="P257" i="1"/>
  <c r="Q257" i="1"/>
  <c r="R257" i="1"/>
  <c r="S257" i="1"/>
  <c r="T257" i="1"/>
  <c r="U257" i="1"/>
  <c r="P258" i="1"/>
  <c r="Q258" i="1"/>
  <c r="R258" i="1"/>
  <c r="S258" i="1"/>
  <c r="T258" i="1"/>
  <c r="U258" i="1"/>
  <c r="P259" i="1"/>
  <c r="Q259" i="1"/>
  <c r="R259" i="1"/>
  <c r="S259" i="1"/>
  <c r="T259" i="1"/>
  <c r="U259" i="1"/>
  <c r="P260" i="1"/>
  <c r="Q260" i="1"/>
  <c r="R260" i="1"/>
  <c r="S260" i="1"/>
  <c r="T260" i="1"/>
  <c r="U260" i="1"/>
  <c r="P261" i="1"/>
  <c r="Q261" i="1"/>
  <c r="R261" i="1"/>
  <c r="S261" i="1"/>
  <c r="T261" i="1"/>
  <c r="U261" i="1"/>
  <c r="P262" i="1"/>
  <c r="Q262" i="1"/>
  <c r="R262" i="1"/>
  <c r="S262" i="1"/>
  <c r="T262" i="1"/>
  <c r="U262" i="1"/>
  <c r="P263" i="1"/>
  <c r="Q263" i="1"/>
  <c r="R263" i="1"/>
  <c r="S263" i="1"/>
  <c r="T263" i="1"/>
  <c r="U263" i="1"/>
  <c r="P264" i="1"/>
  <c r="Q264" i="1"/>
  <c r="R264" i="1"/>
  <c r="S264" i="1"/>
  <c r="T264" i="1"/>
  <c r="U264" i="1"/>
  <c r="P265" i="1"/>
  <c r="Q265" i="1"/>
  <c r="R265" i="1"/>
  <c r="S265" i="1"/>
  <c r="T265" i="1"/>
  <c r="U265" i="1"/>
  <c r="P266" i="1"/>
  <c r="Q266" i="1"/>
  <c r="R266" i="1"/>
  <c r="S266" i="1"/>
  <c r="T266" i="1"/>
  <c r="U266" i="1"/>
  <c r="P267" i="1"/>
  <c r="Q267" i="1"/>
  <c r="R267" i="1"/>
  <c r="S267" i="1"/>
  <c r="T267" i="1"/>
  <c r="U267" i="1"/>
  <c r="P268" i="1"/>
  <c r="Q268" i="1"/>
  <c r="R268" i="1"/>
  <c r="S268" i="1"/>
  <c r="T268" i="1"/>
  <c r="U268" i="1"/>
  <c r="P269" i="1"/>
  <c r="Q269" i="1"/>
  <c r="R269" i="1"/>
  <c r="S269" i="1"/>
  <c r="T269" i="1"/>
  <c r="U269" i="1"/>
  <c r="P270" i="1"/>
  <c r="Q270" i="1"/>
  <c r="R270" i="1"/>
  <c r="S270" i="1"/>
  <c r="T270" i="1"/>
  <c r="U270" i="1"/>
  <c r="P271" i="1"/>
  <c r="Q271" i="1"/>
  <c r="R271" i="1"/>
  <c r="S271" i="1"/>
  <c r="T271" i="1"/>
  <c r="U271" i="1"/>
  <c r="P272" i="1"/>
  <c r="Q272" i="1"/>
  <c r="R272" i="1"/>
  <c r="S272" i="1"/>
  <c r="T272" i="1"/>
  <c r="U272" i="1"/>
  <c r="P273" i="1"/>
  <c r="Q273" i="1"/>
  <c r="R273" i="1"/>
  <c r="S273" i="1"/>
  <c r="T273" i="1"/>
  <c r="U273" i="1"/>
  <c r="P274" i="1"/>
  <c r="Q274" i="1"/>
  <c r="R274" i="1"/>
  <c r="S274" i="1"/>
  <c r="T274" i="1"/>
  <c r="U274" i="1"/>
  <c r="P275" i="1"/>
  <c r="Q275" i="1"/>
  <c r="R275" i="1"/>
  <c r="S275" i="1"/>
  <c r="T275" i="1"/>
  <c r="U275" i="1"/>
  <c r="P276" i="1"/>
  <c r="Q276" i="1"/>
  <c r="R276" i="1"/>
  <c r="S276" i="1"/>
  <c r="T276" i="1"/>
  <c r="U276" i="1"/>
  <c r="P277" i="1"/>
  <c r="Q277" i="1"/>
  <c r="R277" i="1"/>
  <c r="S277" i="1"/>
  <c r="T277" i="1"/>
  <c r="U277" i="1"/>
  <c r="P278" i="1"/>
  <c r="Q278" i="1"/>
  <c r="R278" i="1"/>
  <c r="S278" i="1"/>
  <c r="T278" i="1"/>
  <c r="U278" i="1"/>
  <c r="P279" i="1"/>
  <c r="Q279" i="1"/>
  <c r="R279" i="1"/>
  <c r="S279" i="1"/>
  <c r="T279" i="1"/>
  <c r="U279" i="1"/>
  <c r="P280" i="1"/>
  <c r="Q280" i="1"/>
  <c r="R280" i="1"/>
  <c r="S280" i="1"/>
  <c r="T280" i="1"/>
  <c r="U280" i="1"/>
  <c r="P281" i="1"/>
  <c r="Q281" i="1"/>
  <c r="R281" i="1"/>
  <c r="S281" i="1"/>
  <c r="T281" i="1"/>
  <c r="U281" i="1"/>
  <c r="P282" i="1"/>
  <c r="Q282" i="1"/>
  <c r="R282" i="1"/>
  <c r="S282" i="1"/>
  <c r="T282" i="1"/>
  <c r="U282" i="1"/>
  <c r="P283" i="1"/>
  <c r="Q283" i="1"/>
  <c r="R283" i="1"/>
  <c r="S283" i="1"/>
  <c r="T283" i="1"/>
  <c r="U283" i="1"/>
  <c r="P284" i="1"/>
  <c r="Q284" i="1"/>
  <c r="R284" i="1"/>
  <c r="S284" i="1"/>
  <c r="T284" i="1"/>
  <c r="U284" i="1"/>
  <c r="P285" i="1"/>
  <c r="Q285" i="1"/>
  <c r="R285" i="1"/>
  <c r="S285" i="1"/>
  <c r="T285" i="1"/>
  <c r="U285" i="1"/>
  <c r="P286" i="1"/>
  <c r="Q286" i="1"/>
  <c r="R286" i="1"/>
  <c r="S286" i="1"/>
  <c r="T286" i="1"/>
  <c r="U286" i="1"/>
  <c r="P287" i="1"/>
  <c r="Q287" i="1"/>
  <c r="R287" i="1"/>
  <c r="S287" i="1"/>
  <c r="T287" i="1"/>
  <c r="U287" i="1"/>
  <c r="P288" i="1"/>
  <c r="Q288" i="1"/>
  <c r="R288" i="1"/>
  <c r="S288" i="1"/>
  <c r="T288" i="1"/>
  <c r="U288" i="1"/>
  <c r="P289" i="1"/>
  <c r="Q289" i="1"/>
  <c r="R289" i="1"/>
  <c r="S289" i="1"/>
  <c r="T289" i="1"/>
  <c r="U289" i="1"/>
  <c r="P290" i="1"/>
  <c r="Q290" i="1"/>
  <c r="R290" i="1"/>
  <c r="S290" i="1"/>
  <c r="T290" i="1"/>
  <c r="U290" i="1"/>
  <c r="P291" i="1"/>
  <c r="Q291" i="1"/>
  <c r="R291" i="1"/>
  <c r="S291" i="1"/>
  <c r="T291" i="1"/>
  <c r="U291" i="1"/>
  <c r="P292" i="1"/>
  <c r="Q292" i="1"/>
  <c r="R292" i="1"/>
  <c r="S292" i="1"/>
  <c r="T292" i="1"/>
  <c r="U292" i="1"/>
  <c r="P293" i="1"/>
  <c r="Q293" i="1"/>
  <c r="R293" i="1"/>
  <c r="S293" i="1"/>
  <c r="T293" i="1"/>
  <c r="U293" i="1"/>
  <c r="P294" i="1"/>
  <c r="Q294" i="1"/>
  <c r="R294" i="1"/>
  <c r="S294" i="1"/>
  <c r="T294" i="1"/>
  <c r="U294" i="1"/>
  <c r="P295" i="1"/>
  <c r="Q295" i="1"/>
  <c r="R295" i="1"/>
  <c r="S295" i="1"/>
  <c r="T295" i="1"/>
  <c r="U295" i="1"/>
  <c r="P296" i="1"/>
  <c r="Q296" i="1"/>
  <c r="R296" i="1"/>
  <c r="S296" i="1"/>
  <c r="T296" i="1"/>
  <c r="U296" i="1"/>
  <c r="P297" i="1"/>
  <c r="Q297" i="1"/>
  <c r="R297" i="1"/>
  <c r="S297" i="1"/>
  <c r="T297" i="1"/>
  <c r="U297" i="1"/>
  <c r="P298" i="1"/>
  <c r="Q298" i="1"/>
  <c r="R298" i="1"/>
  <c r="S298" i="1"/>
  <c r="T298" i="1"/>
  <c r="U298" i="1"/>
  <c r="P299" i="1"/>
  <c r="Q299" i="1"/>
  <c r="R299" i="1"/>
  <c r="S299" i="1"/>
  <c r="T299" i="1"/>
  <c r="U299" i="1"/>
  <c r="P300" i="1"/>
  <c r="Q300" i="1"/>
  <c r="R300" i="1"/>
  <c r="S300" i="1"/>
  <c r="T300" i="1"/>
  <c r="U300" i="1"/>
  <c r="P301" i="1"/>
  <c r="Q301" i="1"/>
  <c r="R301" i="1"/>
  <c r="S301" i="1"/>
  <c r="T301" i="1"/>
  <c r="U301" i="1"/>
  <c r="P302" i="1"/>
  <c r="Q302" i="1"/>
  <c r="R302" i="1"/>
  <c r="S302" i="1"/>
  <c r="T302" i="1"/>
  <c r="U302" i="1"/>
  <c r="P303" i="1"/>
  <c r="Q303" i="1"/>
  <c r="R303" i="1"/>
  <c r="S303" i="1"/>
  <c r="T303" i="1"/>
  <c r="U303" i="1"/>
  <c r="P304" i="1"/>
  <c r="Q304" i="1"/>
  <c r="R304" i="1"/>
  <c r="S304" i="1"/>
  <c r="T304" i="1"/>
  <c r="U304" i="1"/>
  <c r="P305" i="1"/>
  <c r="Q305" i="1"/>
  <c r="R305" i="1"/>
  <c r="S305" i="1"/>
  <c r="T305" i="1"/>
  <c r="U305" i="1"/>
  <c r="P306" i="1"/>
  <c r="Q306" i="1"/>
  <c r="R306" i="1"/>
  <c r="S306" i="1"/>
  <c r="T306" i="1"/>
  <c r="U306" i="1"/>
  <c r="P307" i="1"/>
  <c r="Q307" i="1"/>
  <c r="R307" i="1"/>
  <c r="S307" i="1"/>
  <c r="T307" i="1"/>
  <c r="U307" i="1"/>
  <c r="P308" i="1"/>
  <c r="Q308" i="1"/>
  <c r="R308" i="1"/>
  <c r="S308" i="1"/>
  <c r="T308" i="1"/>
  <c r="U308" i="1"/>
  <c r="P309" i="1"/>
  <c r="Q309" i="1"/>
  <c r="R309" i="1"/>
  <c r="S309" i="1"/>
  <c r="T309" i="1"/>
  <c r="U309" i="1"/>
  <c r="P310" i="1"/>
  <c r="Q310" i="1"/>
  <c r="R310" i="1"/>
  <c r="S310" i="1"/>
  <c r="T310" i="1"/>
  <c r="U310" i="1"/>
  <c r="P311" i="1"/>
  <c r="Q311" i="1"/>
  <c r="R311" i="1"/>
  <c r="S311" i="1"/>
  <c r="T311" i="1"/>
  <c r="U311" i="1"/>
  <c r="P312" i="1"/>
  <c r="Q312" i="1"/>
  <c r="R312" i="1"/>
  <c r="S312" i="1"/>
  <c r="T312" i="1"/>
  <c r="U312" i="1"/>
  <c r="P313" i="1"/>
  <c r="Q313" i="1"/>
  <c r="R313" i="1"/>
  <c r="S313" i="1"/>
  <c r="T313" i="1"/>
  <c r="U313" i="1"/>
  <c r="P314" i="1"/>
  <c r="Q314" i="1"/>
  <c r="R314" i="1"/>
  <c r="S314" i="1"/>
  <c r="T314" i="1"/>
  <c r="U314" i="1"/>
  <c r="P315" i="1"/>
  <c r="Q315" i="1"/>
  <c r="R315" i="1"/>
  <c r="S315" i="1"/>
  <c r="T315" i="1"/>
  <c r="U315" i="1"/>
  <c r="P316" i="1"/>
  <c r="Q316" i="1"/>
  <c r="R316" i="1"/>
  <c r="S316" i="1"/>
  <c r="T316" i="1"/>
  <c r="U316" i="1"/>
  <c r="P317" i="1"/>
  <c r="Q317" i="1"/>
  <c r="R317" i="1"/>
  <c r="S317" i="1"/>
  <c r="T317" i="1"/>
  <c r="U317" i="1"/>
  <c r="P318" i="1"/>
  <c r="Q318" i="1"/>
  <c r="R318" i="1"/>
  <c r="S318" i="1"/>
  <c r="T318" i="1"/>
  <c r="U318" i="1"/>
  <c r="P319" i="1"/>
  <c r="Q319" i="1"/>
  <c r="R319" i="1"/>
  <c r="S319" i="1"/>
  <c r="T319" i="1"/>
  <c r="U319" i="1"/>
  <c r="P320" i="1"/>
  <c r="Q320" i="1"/>
  <c r="R320" i="1"/>
  <c r="S320" i="1"/>
  <c r="T320" i="1"/>
  <c r="U320" i="1"/>
  <c r="P321" i="1"/>
  <c r="Q321" i="1"/>
  <c r="R321" i="1"/>
  <c r="S321" i="1"/>
  <c r="T321" i="1"/>
  <c r="U321" i="1"/>
  <c r="P322" i="1"/>
  <c r="Q322" i="1"/>
  <c r="R322" i="1"/>
  <c r="S322" i="1"/>
  <c r="T322" i="1"/>
  <c r="U322" i="1"/>
  <c r="P323" i="1"/>
  <c r="Q323" i="1"/>
  <c r="R323" i="1"/>
  <c r="S323" i="1"/>
  <c r="T323" i="1"/>
  <c r="U323" i="1"/>
  <c r="P324" i="1"/>
  <c r="Q324" i="1"/>
  <c r="R324" i="1"/>
  <c r="S324" i="1"/>
  <c r="T324" i="1"/>
  <c r="U324" i="1"/>
  <c r="P325" i="1"/>
  <c r="Q325" i="1"/>
  <c r="R325" i="1"/>
  <c r="S325" i="1"/>
  <c r="T325" i="1"/>
  <c r="U325" i="1"/>
  <c r="P326" i="1"/>
  <c r="Q326" i="1"/>
  <c r="R326" i="1"/>
  <c r="S326" i="1"/>
  <c r="T326" i="1"/>
  <c r="U326" i="1"/>
  <c r="P327" i="1"/>
  <c r="Q327" i="1"/>
  <c r="R327" i="1"/>
  <c r="S327" i="1"/>
  <c r="T327" i="1"/>
  <c r="U327" i="1"/>
  <c r="P328" i="1"/>
  <c r="Q328" i="1"/>
  <c r="R328" i="1"/>
  <c r="S328" i="1"/>
  <c r="T328" i="1"/>
  <c r="U328" i="1"/>
  <c r="P329" i="1"/>
  <c r="Q329" i="1"/>
  <c r="R329" i="1"/>
  <c r="S329" i="1"/>
  <c r="T329" i="1"/>
  <c r="U329" i="1"/>
  <c r="P330" i="1"/>
  <c r="Q330" i="1"/>
  <c r="R330" i="1"/>
  <c r="S330" i="1"/>
  <c r="T330" i="1"/>
  <c r="U330" i="1"/>
  <c r="P331" i="1"/>
  <c r="Q331" i="1"/>
  <c r="R331" i="1"/>
  <c r="S331" i="1"/>
  <c r="T331" i="1"/>
  <c r="U331" i="1"/>
  <c r="P332" i="1"/>
  <c r="Q332" i="1"/>
  <c r="R332" i="1"/>
  <c r="S332" i="1"/>
  <c r="T332" i="1"/>
  <c r="U332" i="1"/>
  <c r="P333" i="1"/>
  <c r="Q333" i="1"/>
  <c r="R333" i="1"/>
  <c r="S333" i="1"/>
  <c r="T333" i="1"/>
  <c r="U333" i="1"/>
  <c r="P334" i="1"/>
  <c r="Q334" i="1"/>
  <c r="R334" i="1"/>
  <c r="S334" i="1"/>
  <c r="T334" i="1"/>
  <c r="U334" i="1"/>
  <c r="P335" i="1"/>
  <c r="Q335" i="1"/>
  <c r="R335" i="1"/>
  <c r="S335" i="1"/>
  <c r="T335" i="1"/>
  <c r="U335" i="1"/>
  <c r="P336" i="1"/>
  <c r="Q336" i="1"/>
  <c r="R336" i="1"/>
  <c r="S336" i="1"/>
  <c r="T336" i="1"/>
  <c r="U336" i="1"/>
  <c r="P337" i="1"/>
  <c r="Q337" i="1"/>
  <c r="R337" i="1"/>
  <c r="S337" i="1"/>
  <c r="T337" i="1"/>
  <c r="U337" i="1"/>
  <c r="P338" i="1"/>
  <c r="Q338" i="1"/>
  <c r="R338" i="1"/>
  <c r="S338" i="1"/>
  <c r="T338" i="1"/>
  <c r="U338" i="1"/>
  <c r="P339" i="1"/>
  <c r="Q339" i="1"/>
  <c r="R339" i="1"/>
  <c r="S339" i="1"/>
  <c r="T339" i="1"/>
  <c r="U339" i="1"/>
  <c r="P340" i="1"/>
  <c r="Q340" i="1"/>
  <c r="R340" i="1"/>
  <c r="S340" i="1"/>
  <c r="T340" i="1"/>
  <c r="U340" i="1"/>
  <c r="P341" i="1"/>
  <c r="Q341" i="1"/>
  <c r="R341" i="1"/>
  <c r="S341" i="1"/>
  <c r="T341" i="1"/>
  <c r="U341" i="1"/>
  <c r="P342" i="1"/>
  <c r="Q342" i="1"/>
  <c r="R342" i="1"/>
  <c r="S342" i="1"/>
  <c r="T342" i="1"/>
  <c r="U342" i="1"/>
  <c r="P343" i="1"/>
  <c r="Q343" i="1"/>
  <c r="R343" i="1"/>
  <c r="S343" i="1"/>
  <c r="T343" i="1"/>
  <c r="U343" i="1"/>
  <c r="P344" i="1"/>
  <c r="Q344" i="1"/>
  <c r="R344" i="1"/>
  <c r="S344" i="1"/>
  <c r="T344" i="1"/>
  <c r="U344" i="1"/>
  <c r="P345" i="1"/>
  <c r="Q345" i="1"/>
  <c r="R345" i="1"/>
  <c r="S345" i="1"/>
  <c r="T345" i="1"/>
  <c r="U345" i="1"/>
  <c r="P346" i="1"/>
  <c r="Q346" i="1"/>
  <c r="R346" i="1"/>
  <c r="S346" i="1"/>
  <c r="T346" i="1"/>
  <c r="U346" i="1"/>
  <c r="P347" i="1"/>
  <c r="Q347" i="1"/>
  <c r="R347" i="1"/>
  <c r="S347" i="1"/>
  <c r="T347" i="1"/>
  <c r="U347" i="1"/>
  <c r="P348" i="1"/>
  <c r="Q348" i="1"/>
  <c r="R348" i="1"/>
  <c r="S348" i="1"/>
  <c r="T348" i="1"/>
  <c r="U348" i="1"/>
  <c r="P349" i="1"/>
  <c r="Q349" i="1"/>
  <c r="R349" i="1"/>
  <c r="S349" i="1"/>
  <c r="T349" i="1"/>
  <c r="U349" i="1"/>
  <c r="P350" i="1"/>
  <c r="Q350" i="1"/>
  <c r="R350" i="1"/>
  <c r="S350" i="1"/>
  <c r="T350" i="1"/>
  <c r="U350" i="1"/>
  <c r="P351" i="1"/>
  <c r="Q351" i="1"/>
  <c r="R351" i="1"/>
  <c r="S351" i="1"/>
  <c r="T351" i="1"/>
  <c r="U351" i="1"/>
  <c r="P352" i="1"/>
  <c r="Q352" i="1"/>
  <c r="R352" i="1"/>
  <c r="S352" i="1"/>
  <c r="T352" i="1"/>
  <c r="U352" i="1"/>
  <c r="P353" i="1"/>
  <c r="Q353" i="1"/>
  <c r="R353" i="1"/>
  <c r="S353" i="1"/>
  <c r="T353" i="1"/>
  <c r="U353" i="1"/>
  <c r="P354" i="1"/>
  <c r="Q354" i="1"/>
  <c r="R354" i="1"/>
  <c r="S354" i="1"/>
  <c r="T354" i="1"/>
  <c r="U354" i="1"/>
  <c r="P355" i="1"/>
  <c r="Q355" i="1"/>
  <c r="R355" i="1"/>
  <c r="S355" i="1"/>
  <c r="T355" i="1"/>
  <c r="U355" i="1"/>
  <c r="P356" i="1"/>
  <c r="Q356" i="1"/>
  <c r="R356" i="1"/>
  <c r="S356" i="1"/>
  <c r="T356" i="1"/>
  <c r="U356" i="1"/>
  <c r="P357" i="1"/>
  <c r="Q357" i="1"/>
  <c r="R357" i="1"/>
  <c r="S357" i="1"/>
  <c r="T357" i="1"/>
  <c r="U357" i="1"/>
  <c r="P358" i="1"/>
  <c r="Q358" i="1"/>
  <c r="R358" i="1"/>
  <c r="S358" i="1"/>
  <c r="T358" i="1"/>
  <c r="U358" i="1"/>
  <c r="P359" i="1"/>
  <c r="Q359" i="1"/>
  <c r="R359" i="1"/>
  <c r="S359" i="1"/>
  <c r="T359" i="1"/>
  <c r="U359" i="1"/>
  <c r="P360" i="1"/>
  <c r="Q360" i="1"/>
  <c r="R360" i="1"/>
  <c r="S360" i="1"/>
  <c r="T360" i="1"/>
  <c r="U360" i="1"/>
  <c r="P361" i="1"/>
  <c r="Q361" i="1"/>
  <c r="R361" i="1"/>
  <c r="S361" i="1"/>
  <c r="T361" i="1"/>
  <c r="U361" i="1"/>
  <c r="P362" i="1"/>
  <c r="Q362" i="1"/>
  <c r="R362" i="1"/>
  <c r="S362" i="1"/>
  <c r="T362" i="1"/>
  <c r="U362" i="1"/>
  <c r="P363" i="1"/>
  <c r="Q363" i="1"/>
  <c r="R363" i="1"/>
  <c r="S363" i="1"/>
  <c r="T363" i="1"/>
  <c r="U363" i="1"/>
  <c r="P364" i="1"/>
  <c r="Q364" i="1"/>
  <c r="R364" i="1"/>
  <c r="S364" i="1"/>
  <c r="T364" i="1"/>
  <c r="U364" i="1"/>
  <c r="P365" i="1"/>
  <c r="Q365" i="1"/>
  <c r="R365" i="1"/>
  <c r="S365" i="1"/>
  <c r="T365" i="1"/>
  <c r="U365" i="1"/>
  <c r="P366" i="1"/>
  <c r="Q366" i="1"/>
  <c r="R366" i="1"/>
  <c r="S366" i="1"/>
  <c r="T366" i="1"/>
  <c r="U366" i="1"/>
  <c r="P367" i="1"/>
  <c r="Q367" i="1"/>
  <c r="R367" i="1"/>
  <c r="S367" i="1"/>
  <c r="T367" i="1"/>
  <c r="U367" i="1"/>
  <c r="P368" i="1"/>
  <c r="Q368" i="1"/>
  <c r="R368" i="1"/>
  <c r="S368" i="1"/>
  <c r="T368" i="1"/>
  <c r="U368" i="1"/>
  <c r="P369" i="1"/>
  <c r="Q369" i="1"/>
  <c r="R369" i="1"/>
  <c r="S369" i="1"/>
  <c r="T369" i="1"/>
  <c r="U369" i="1"/>
  <c r="P370" i="1"/>
  <c r="Q370" i="1"/>
  <c r="R370" i="1"/>
  <c r="S370" i="1"/>
  <c r="T370" i="1"/>
  <c r="U370" i="1"/>
  <c r="P371" i="1"/>
  <c r="Q371" i="1"/>
  <c r="R371" i="1"/>
  <c r="S371" i="1"/>
  <c r="T371" i="1"/>
  <c r="U371" i="1"/>
  <c r="P372" i="1"/>
  <c r="Q372" i="1"/>
  <c r="R372" i="1"/>
  <c r="S372" i="1"/>
  <c r="T372" i="1"/>
  <c r="U372" i="1"/>
  <c r="P373" i="1"/>
  <c r="Q373" i="1"/>
  <c r="R373" i="1"/>
  <c r="S373" i="1"/>
  <c r="T373" i="1"/>
  <c r="U373" i="1"/>
  <c r="P374" i="1"/>
  <c r="Q374" i="1"/>
  <c r="R374" i="1"/>
  <c r="S374" i="1"/>
  <c r="T374" i="1"/>
  <c r="U374" i="1"/>
  <c r="P375" i="1"/>
  <c r="Q375" i="1"/>
  <c r="R375" i="1"/>
  <c r="S375" i="1"/>
  <c r="T375" i="1"/>
  <c r="U375" i="1"/>
  <c r="P376" i="1"/>
  <c r="Q376" i="1"/>
  <c r="R376" i="1"/>
  <c r="S376" i="1"/>
  <c r="T376" i="1"/>
  <c r="U376" i="1"/>
  <c r="P377" i="1"/>
  <c r="Q377" i="1"/>
  <c r="R377" i="1"/>
  <c r="S377" i="1"/>
  <c r="T377" i="1"/>
  <c r="U377" i="1"/>
  <c r="P378" i="1"/>
  <c r="Q378" i="1"/>
  <c r="R378" i="1"/>
  <c r="S378" i="1"/>
  <c r="T378" i="1"/>
  <c r="U378" i="1"/>
  <c r="P379" i="1"/>
  <c r="Q379" i="1"/>
  <c r="R379" i="1"/>
  <c r="S379" i="1"/>
  <c r="T379" i="1"/>
  <c r="U379" i="1"/>
  <c r="P380" i="1"/>
  <c r="Q380" i="1"/>
  <c r="R380" i="1"/>
  <c r="S380" i="1"/>
  <c r="T380" i="1"/>
  <c r="U380" i="1"/>
  <c r="P381" i="1"/>
  <c r="Q381" i="1"/>
  <c r="R381" i="1"/>
  <c r="S381" i="1"/>
  <c r="T381" i="1"/>
  <c r="U381" i="1"/>
  <c r="P382" i="1"/>
  <c r="Q382" i="1"/>
  <c r="R382" i="1"/>
  <c r="S382" i="1"/>
  <c r="T382" i="1"/>
  <c r="U382" i="1"/>
  <c r="P383" i="1"/>
  <c r="Q383" i="1"/>
  <c r="R383" i="1"/>
  <c r="S383" i="1"/>
  <c r="T383" i="1"/>
  <c r="U383" i="1"/>
  <c r="P384" i="1"/>
  <c r="Q384" i="1"/>
  <c r="R384" i="1"/>
  <c r="S384" i="1"/>
  <c r="T384" i="1"/>
  <c r="U384" i="1"/>
  <c r="P385" i="1"/>
  <c r="Q385" i="1"/>
  <c r="R385" i="1"/>
  <c r="S385" i="1"/>
  <c r="T385" i="1"/>
  <c r="U385" i="1"/>
  <c r="P386" i="1"/>
  <c r="Q386" i="1"/>
  <c r="R386" i="1"/>
  <c r="S386" i="1"/>
  <c r="T386" i="1"/>
  <c r="U386" i="1"/>
  <c r="P387" i="1"/>
  <c r="Q387" i="1"/>
  <c r="R387" i="1"/>
  <c r="S387" i="1"/>
  <c r="T387" i="1"/>
  <c r="U387" i="1"/>
  <c r="P388" i="1"/>
  <c r="Q388" i="1"/>
  <c r="R388" i="1"/>
  <c r="S388" i="1"/>
  <c r="T388" i="1"/>
  <c r="U388" i="1"/>
  <c r="P389" i="1"/>
  <c r="Q389" i="1"/>
  <c r="R389" i="1"/>
  <c r="S389" i="1"/>
  <c r="T389" i="1"/>
  <c r="U389" i="1"/>
  <c r="P390" i="1"/>
  <c r="Q390" i="1"/>
  <c r="R390" i="1"/>
  <c r="S390" i="1"/>
  <c r="T390" i="1"/>
  <c r="U390" i="1"/>
  <c r="P391" i="1"/>
  <c r="Q391" i="1"/>
  <c r="R391" i="1"/>
  <c r="S391" i="1"/>
  <c r="T391" i="1"/>
  <c r="U391" i="1"/>
  <c r="P392" i="1"/>
  <c r="Q392" i="1"/>
  <c r="R392" i="1"/>
  <c r="S392" i="1"/>
  <c r="T392" i="1"/>
  <c r="U392" i="1"/>
  <c r="P393" i="1"/>
  <c r="Q393" i="1"/>
  <c r="R393" i="1"/>
  <c r="S393" i="1"/>
  <c r="T393" i="1"/>
  <c r="U393" i="1"/>
  <c r="P394" i="1"/>
  <c r="Q394" i="1"/>
  <c r="R394" i="1"/>
  <c r="S394" i="1"/>
  <c r="T394" i="1"/>
  <c r="U394" i="1"/>
  <c r="P395" i="1"/>
  <c r="Q395" i="1"/>
  <c r="R395" i="1"/>
  <c r="S395" i="1"/>
  <c r="T395" i="1"/>
  <c r="U395" i="1"/>
  <c r="P396" i="1"/>
  <c r="Q396" i="1"/>
  <c r="R396" i="1"/>
  <c r="S396" i="1"/>
  <c r="T396" i="1"/>
  <c r="U396" i="1"/>
  <c r="P397" i="1"/>
  <c r="Q397" i="1"/>
  <c r="R397" i="1"/>
  <c r="S397" i="1"/>
  <c r="T397" i="1"/>
  <c r="U397" i="1"/>
  <c r="P398" i="1"/>
  <c r="Q398" i="1"/>
  <c r="R398" i="1"/>
  <c r="S398" i="1"/>
  <c r="T398" i="1"/>
  <c r="U398" i="1"/>
  <c r="P399" i="1"/>
  <c r="Q399" i="1"/>
  <c r="R399" i="1"/>
  <c r="S399" i="1"/>
  <c r="T399" i="1"/>
  <c r="U399" i="1"/>
  <c r="P400" i="1"/>
  <c r="Q400" i="1"/>
  <c r="R400" i="1"/>
  <c r="S400" i="1"/>
  <c r="T400" i="1"/>
  <c r="U400" i="1"/>
  <c r="P401" i="1"/>
  <c r="Q401" i="1"/>
  <c r="R401" i="1"/>
  <c r="S401" i="1"/>
  <c r="T401" i="1"/>
  <c r="U401" i="1"/>
  <c r="P402" i="1"/>
  <c r="Q402" i="1"/>
  <c r="R402" i="1"/>
  <c r="S402" i="1"/>
  <c r="T402" i="1"/>
  <c r="U402" i="1"/>
  <c r="P403" i="1"/>
  <c r="Q403" i="1"/>
  <c r="R403" i="1"/>
  <c r="S403" i="1"/>
  <c r="T403" i="1"/>
  <c r="U403" i="1"/>
  <c r="P404" i="1"/>
  <c r="Q404" i="1"/>
  <c r="R404" i="1"/>
  <c r="S404" i="1"/>
  <c r="T404" i="1"/>
  <c r="U404" i="1"/>
  <c r="P405" i="1"/>
  <c r="Q405" i="1"/>
  <c r="R405" i="1"/>
  <c r="S405" i="1"/>
  <c r="T405" i="1"/>
  <c r="U405" i="1"/>
  <c r="P406" i="1"/>
  <c r="Q406" i="1"/>
  <c r="R406" i="1"/>
  <c r="S406" i="1"/>
  <c r="T406" i="1"/>
  <c r="U406" i="1"/>
  <c r="P407" i="1"/>
  <c r="Q407" i="1"/>
  <c r="R407" i="1"/>
  <c r="S407" i="1"/>
  <c r="T407" i="1"/>
  <c r="U407" i="1"/>
  <c r="P408" i="1"/>
  <c r="Q408" i="1"/>
  <c r="R408" i="1"/>
  <c r="S408" i="1"/>
  <c r="T408" i="1"/>
  <c r="U408" i="1"/>
  <c r="P409" i="1"/>
  <c r="Q409" i="1"/>
  <c r="R409" i="1"/>
  <c r="S409" i="1"/>
  <c r="T409" i="1"/>
  <c r="U409" i="1"/>
  <c r="P410" i="1"/>
  <c r="Q410" i="1"/>
  <c r="R410" i="1"/>
  <c r="S410" i="1"/>
  <c r="T410" i="1"/>
  <c r="U410" i="1"/>
  <c r="P411" i="1"/>
  <c r="Q411" i="1"/>
  <c r="R411" i="1"/>
  <c r="S411" i="1"/>
  <c r="T411" i="1"/>
  <c r="U411" i="1"/>
  <c r="P412" i="1"/>
  <c r="Q412" i="1"/>
  <c r="R412" i="1"/>
  <c r="S412" i="1"/>
  <c r="T412" i="1"/>
  <c r="U412" i="1"/>
  <c r="P413" i="1"/>
  <c r="Q413" i="1"/>
  <c r="R413" i="1"/>
  <c r="S413" i="1"/>
  <c r="T413" i="1"/>
  <c r="U413" i="1"/>
  <c r="P414" i="1"/>
  <c r="Q414" i="1"/>
  <c r="R414" i="1"/>
  <c r="S414" i="1"/>
  <c r="T414" i="1"/>
  <c r="U414" i="1"/>
  <c r="P415" i="1"/>
  <c r="Q415" i="1"/>
  <c r="R415" i="1"/>
  <c r="S415" i="1"/>
  <c r="T415" i="1"/>
  <c r="U415" i="1"/>
  <c r="P416" i="1"/>
  <c r="Q416" i="1"/>
  <c r="R416" i="1"/>
  <c r="S416" i="1"/>
  <c r="T416" i="1"/>
  <c r="U416" i="1"/>
  <c r="P417" i="1"/>
  <c r="Q417" i="1"/>
  <c r="R417" i="1"/>
  <c r="S417" i="1"/>
  <c r="T417" i="1"/>
  <c r="U417" i="1"/>
  <c r="P418" i="1"/>
  <c r="Q418" i="1"/>
  <c r="R418" i="1"/>
  <c r="S418" i="1"/>
  <c r="T418" i="1"/>
  <c r="U418" i="1"/>
  <c r="P419" i="1"/>
  <c r="Q419" i="1"/>
  <c r="R419" i="1"/>
  <c r="S419" i="1"/>
  <c r="T419" i="1"/>
  <c r="U419" i="1"/>
  <c r="P420" i="1"/>
  <c r="Q420" i="1"/>
  <c r="R420" i="1"/>
  <c r="S420" i="1"/>
  <c r="T420" i="1"/>
  <c r="U420" i="1"/>
  <c r="P421" i="1"/>
  <c r="Q421" i="1"/>
  <c r="R421" i="1"/>
  <c r="S421" i="1"/>
  <c r="T421" i="1"/>
  <c r="U421" i="1"/>
  <c r="P422" i="1"/>
  <c r="Q422" i="1"/>
  <c r="R422" i="1"/>
  <c r="S422" i="1"/>
  <c r="T422" i="1"/>
  <c r="U422" i="1"/>
  <c r="P423" i="1"/>
  <c r="Q423" i="1"/>
  <c r="R423" i="1"/>
  <c r="S423" i="1"/>
  <c r="T423" i="1"/>
  <c r="U423" i="1"/>
  <c r="P424" i="1"/>
  <c r="Q424" i="1"/>
  <c r="R424" i="1"/>
  <c r="S424" i="1"/>
  <c r="T424" i="1"/>
  <c r="U424" i="1"/>
  <c r="P425" i="1"/>
  <c r="Q425" i="1"/>
  <c r="R425" i="1"/>
  <c r="S425" i="1"/>
  <c r="T425" i="1"/>
  <c r="U425" i="1"/>
  <c r="P426" i="1"/>
  <c r="Q426" i="1"/>
  <c r="R426" i="1"/>
  <c r="S426" i="1"/>
  <c r="T426" i="1"/>
  <c r="U426" i="1"/>
  <c r="P427" i="1"/>
  <c r="Q427" i="1"/>
  <c r="R427" i="1"/>
  <c r="S427" i="1"/>
  <c r="T427" i="1"/>
  <c r="U427" i="1"/>
  <c r="P428" i="1"/>
  <c r="Q428" i="1"/>
  <c r="R428" i="1"/>
  <c r="S428" i="1"/>
  <c r="T428" i="1"/>
  <c r="U428" i="1"/>
  <c r="P429" i="1"/>
  <c r="Q429" i="1"/>
  <c r="R429" i="1"/>
  <c r="S429" i="1"/>
  <c r="T429" i="1"/>
  <c r="U429" i="1"/>
  <c r="P430" i="1"/>
  <c r="Q430" i="1"/>
  <c r="R430" i="1"/>
  <c r="S430" i="1"/>
  <c r="T430" i="1"/>
  <c r="U430" i="1"/>
  <c r="P431" i="1"/>
  <c r="Q431" i="1"/>
  <c r="R431" i="1"/>
  <c r="S431" i="1"/>
  <c r="T431" i="1"/>
  <c r="U431" i="1"/>
  <c r="P432" i="1"/>
  <c r="Q432" i="1"/>
  <c r="R432" i="1"/>
  <c r="S432" i="1"/>
  <c r="T432" i="1"/>
  <c r="U432" i="1"/>
  <c r="P433" i="1"/>
  <c r="Q433" i="1"/>
  <c r="R433" i="1"/>
  <c r="S433" i="1"/>
  <c r="T433" i="1"/>
  <c r="U433" i="1"/>
  <c r="P434" i="1"/>
  <c r="Q434" i="1"/>
  <c r="R434" i="1"/>
  <c r="S434" i="1"/>
  <c r="T434" i="1"/>
  <c r="U434" i="1"/>
  <c r="P435" i="1"/>
  <c r="Q435" i="1"/>
  <c r="R435" i="1"/>
  <c r="S435" i="1"/>
  <c r="T435" i="1"/>
  <c r="U435" i="1"/>
  <c r="P436" i="1"/>
  <c r="Q436" i="1"/>
  <c r="R436" i="1"/>
  <c r="S436" i="1"/>
  <c r="T436" i="1"/>
  <c r="U436" i="1"/>
  <c r="P437" i="1"/>
  <c r="Q437" i="1"/>
  <c r="R437" i="1"/>
  <c r="S437" i="1"/>
  <c r="T437" i="1"/>
  <c r="U437" i="1"/>
  <c r="P438" i="1"/>
  <c r="Q438" i="1"/>
  <c r="R438" i="1"/>
  <c r="S438" i="1"/>
  <c r="T438" i="1"/>
  <c r="U438" i="1"/>
  <c r="P439" i="1"/>
  <c r="Q439" i="1"/>
  <c r="R439" i="1"/>
  <c r="S439" i="1"/>
  <c r="T439" i="1"/>
  <c r="U439" i="1"/>
  <c r="P440" i="1"/>
  <c r="Q440" i="1"/>
  <c r="R440" i="1"/>
  <c r="S440" i="1"/>
  <c r="T440" i="1"/>
  <c r="U440" i="1"/>
  <c r="P441" i="1"/>
  <c r="Q441" i="1"/>
  <c r="R441" i="1"/>
  <c r="S441" i="1"/>
  <c r="T441" i="1"/>
  <c r="U441" i="1"/>
  <c r="P442" i="1"/>
  <c r="Q442" i="1"/>
  <c r="R442" i="1"/>
  <c r="S442" i="1"/>
  <c r="T442" i="1"/>
  <c r="U442" i="1"/>
  <c r="P443" i="1"/>
  <c r="Q443" i="1"/>
  <c r="R443" i="1"/>
  <c r="S443" i="1"/>
  <c r="T443" i="1"/>
  <c r="U443" i="1"/>
  <c r="P444" i="1"/>
  <c r="Q444" i="1"/>
  <c r="R444" i="1"/>
  <c r="S444" i="1"/>
  <c r="T444" i="1"/>
  <c r="U444" i="1"/>
  <c r="P445" i="1"/>
  <c r="Q445" i="1"/>
  <c r="R445" i="1"/>
  <c r="S445" i="1"/>
  <c r="T445" i="1"/>
  <c r="U445" i="1"/>
  <c r="P446" i="1"/>
  <c r="Q446" i="1"/>
  <c r="R446" i="1"/>
  <c r="S446" i="1"/>
  <c r="T446" i="1"/>
  <c r="U446" i="1"/>
  <c r="P447" i="1"/>
  <c r="Q447" i="1"/>
  <c r="R447" i="1"/>
  <c r="S447" i="1"/>
  <c r="T447" i="1"/>
  <c r="U447" i="1"/>
  <c r="P448" i="1"/>
  <c r="Q448" i="1"/>
  <c r="R448" i="1"/>
  <c r="S448" i="1"/>
  <c r="T448" i="1"/>
  <c r="U448" i="1"/>
  <c r="P449" i="1"/>
  <c r="Q449" i="1"/>
  <c r="R449" i="1"/>
  <c r="S449" i="1"/>
  <c r="T449" i="1"/>
  <c r="U449" i="1"/>
  <c r="P450" i="1"/>
  <c r="Q450" i="1"/>
  <c r="R450" i="1"/>
  <c r="S450" i="1"/>
  <c r="T450" i="1"/>
  <c r="U450" i="1"/>
  <c r="P451" i="1"/>
  <c r="Q451" i="1"/>
  <c r="R451" i="1"/>
  <c r="S451" i="1"/>
  <c r="T451" i="1"/>
  <c r="U451" i="1"/>
  <c r="P452" i="1"/>
  <c r="Q452" i="1"/>
  <c r="R452" i="1"/>
  <c r="S452" i="1"/>
  <c r="T452" i="1"/>
  <c r="U452" i="1"/>
  <c r="P453" i="1"/>
  <c r="Q453" i="1"/>
  <c r="R453" i="1"/>
  <c r="S453" i="1"/>
  <c r="T453" i="1"/>
  <c r="U453" i="1"/>
  <c r="P454" i="1"/>
  <c r="Q454" i="1"/>
  <c r="R454" i="1"/>
  <c r="S454" i="1"/>
  <c r="T454" i="1"/>
  <c r="U454" i="1"/>
  <c r="P455" i="1"/>
  <c r="Q455" i="1"/>
  <c r="R455" i="1"/>
  <c r="S455" i="1"/>
  <c r="T455" i="1"/>
  <c r="U455" i="1"/>
  <c r="P456" i="1"/>
  <c r="Q456" i="1"/>
  <c r="R456" i="1"/>
  <c r="S456" i="1"/>
  <c r="T456" i="1"/>
  <c r="U456" i="1"/>
  <c r="P457" i="1"/>
  <c r="Q457" i="1"/>
  <c r="R457" i="1"/>
  <c r="S457" i="1"/>
  <c r="T457" i="1"/>
  <c r="U457" i="1"/>
  <c r="P458" i="1"/>
  <c r="Q458" i="1"/>
  <c r="R458" i="1"/>
  <c r="S458" i="1"/>
  <c r="T458" i="1"/>
  <c r="U458" i="1"/>
  <c r="P459" i="1"/>
  <c r="Q459" i="1"/>
  <c r="R459" i="1"/>
  <c r="S459" i="1"/>
  <c r="T459" i="1"/>
  <c r="U459" i="1"/>
  <c r="P460" i="1"/>
  <c r="Q460" i="1"/>
  <c r="R460" i="1"/>
  <c r="S460" i="1"/>
  <c r="T460" i="1"/>
  <c r="U460" i="1"/>
  <c r="P461" i="1"/>
  <c r="Q461" i="1"/>
  <c r="R461" i="1"/>
  <c r="S461" i="1"/>
  <c r="T461" i="1"/>
  <c r="U461" i="1"/>
  <c r="P462" i="1"/>
  <c r="Q462" i="1"/>
  <c r="R462" i="1"/>
  <c r="S462" i="1"/>
  <c r="T462" i="1"/>
  <c r="U462" i="1"/>
  <c r="P463" i="1"/>
  <c r="Q463" i="1"/>
  <c r="R463" i="1"/>
  <c r="S463" i="1"/>
  <c r="T463" i="1"/>
  <c r="U463" i="1"/>
  <c r="P464" i="1"/>
  <c r="Q464" i="1"/>
  <c r="R464" i="1"/>
  <c r="S464" i="1"/>
  <c r="T464" i="1"/>
  <c r="U464" i="1"/>
  <c r="P465" i="1"/>
  <c r="Q465" i="1"/>
  <c r="R465" i="1"/>
  <c r="S465" i="1"/>
  <c r="T465" i="1"/>
  <c r="U465" i="1"/>
  <c r="P466" i="1"/>
  <c r="Q466" i="1"/>
  <c r="R466" i="1"/>
  <c r="S466" i="1"/>
  <c r="T466" i="1"/>
  <c r="U466" i="1"/>
  <c r="P467" i="1"/>
  <c r="Q467" i="1"/>
  <c r="R467" i="1"/>
  <c r="S467" i="1"/>
  <c r="T467" i="1"/>
  <c r="U467" i="1"/>
  <c r="P468" i="1"/>
  <c r="Q468" i="1"/>
  <c r="R468" i="1"/>
  <c r="S468" i="1"/>
  <c r="T468" i="1"/>
  <c r="U468" i="1"/>
  <c r="P469" i="1"/>
  <c r="Q469" i="1"/>
  <c r="R469" i="1"/>
  <c r="S469" i="1"/>
  <c r="T469" i="1"/>
  <c r="U469" i="1"/>
  <c r="P470" i="1"/>
  <c r="Q470" i="1"/>
  <c r="R470" i="1"/>
  <c r="S470" i="1"/>
  <c r="T470" i="1"/>
  <c r="U470" i="1"/>
  <c r="P471" i="1"/>
  <c r="Q471" i="1"/>
  <c r="R471" i="1"/>
  <c r="S471" i="1"/>
  <c r="T471" i="1"/>
  <c r="U471" i="1"/>
  <c r="P472" i="1"/>
  <c r="Q472" i="1"/>
  <c r="R472" i="1"/>
  <c r="S472" i="1"/>
  <c r="T472" i="1"/>
  <c r="U472" i="1"/>
  <c r="P473" i="1"/>
  <c r="Q473" i="1"/>
  <c r="R473" i="1"/>
  <c r="S473" i="1"/>
  <c r="T473" i="1"/>
  <c r="U473" i="1"/>
  <c r="P474" i="1"/>
  <c r="Q474" i="1"/>
  <c r="R474" i="1"/>
  <c r="S474" i="1"/>
  <c r="T474" i="1"/>
  <c r="U474" i="1"/>
  <c r="P475" i="1"/>
  <c r="Q475" i="1"/>
  <c r="R475" i="1"/>
  <c r="S475" i="1"/>
  <c r="T475" i="1"/>
  <c r="U475" i="1"/>
  <c r="P476" i="1"/>
  <c r="Q476" i="1"/>
  <c r="R476" i="1"/>
  <c r="S476" i="1"/>
  <c r="T476" i="1"/>
  <c r="U476" i="1"/>
  <c r="P477" i="1"/>
  <c r="Q477" i="1"/>
  <c r="R477" i="1"/>
  <c r="S477" i="1"/>
  <c r="T477" i="1"/>
  <c r="U477" i="1"/>
  <c r="P478" i="1"/>
  <c r="Q478" i="1"/>
  <c r="R478" i="1"/>
  <c r="S478" i="1"/>
  <c r="T478" i="1"/>
  <c r="U478" i="1"/>
  <c r="P479" i="1"/>
  <c r="Q479" i="1"/>
  <c r="R479" i="1"/>
  <c r="S479" i="1"/>
  <c r="T479" i="1"/>
  <c r="U479" i="1"/>
  <c r="P480" i="1"/>
  <c r="Q480" i="1"/>
  <c r="R480" i="1"/>
  <c r="S480" i="1"/>
  <c r="T480" i="1"/>
  <c r="U480" i="1"/>
  <c r="P481" i="1"/>
  <c r="Q481" i="1"/>
  <c r="R481" i="1"/>
  <c r="S481" i="1"/>
  <c r="T481" i="1"/>
  <c r="U481" i="1"/>
  <c r="P482" i="1"/>
  <c r="Q482" i="1"/>
  <c r="R482" i="1"/>
  <c r="S482" i="1"/>
  <c r="T482" i="1"/>
  <c r="U482" i="1"/>
  <c r="P483" i="1"/>
  <c r="Q483" i="1"/>
  <c r="R483" i="1"/>
  <c r="S483" i="1"/>
  <c r="T483" i="1"/>
  <c r="U483" i="1"/>
  <c r="P484" i="1"/>
  <c r="Q484" i="1"/>
  <c r="R484" i="1"/>
  <c r="S484" i="1"/>
  <c r="T484" i="1"/>
  <c r="U484" i="1"/>
  <c r="P485" i="1"/>
  <c r="Q485" i="1"/>
  <c r="R485" i="1"/>
  <c r="S485" i="1"/>
  <c r="T485" i="1"/>
  <c r="U485" i="1"/>
  <c r="P486" i="1"/>
  <c r="Q486" i="1"/>
  <c r="R486" i="1"/>
  <c r="S486" i="1"/>
  <c r="T486" i="1"/>
  <c r="U486" i="1"/>
  <c r="P487" i="1"/>
  <c r="Q487" i="1"/>
  <c r="R487" i="1"/>
  <c r="S487" i="1"/>
  <c r="T487" i="1"/>
  <c r="U487" i="1"/>
  <c r="P488" i="1"/>
  <c r="Q488" i="1"/>
  <c r="R488" i="1"/>
  <c r="S488" i="1"/>
  <c r="T488" i="1"/>
  <c r="U488" i="1"/>
  <c r="P489" i="1"/>
  <c r="Q489" i="1"/>
  <c r="R489" i="1"/>
  <c r="S489" i="1"/>
  <c r="T489" i="1"/>
  <c r="U489" i="1"/>
  <c r="P490" i="1"/>
  <c r="Q490" i="1"/>
  <c r="R490" i="1"/>
  <c r="S490" i="1"/>
  <c r="T490" i="1"/>
  <c r="U490" i="1"/>
  <c r="P491" i="1"/>
  <c r="Q491" i="1"/>
  <c r="R491" i="1"/>
  <c r="S491" i="1"/>
  <c r="T491" i="1"/>
  <c r="U491" i="1"/>
  <c r="P492" i="1"/>
  <c r="Q492" i="1"/>
  <c r="R492" i="1"/>
  <c r="S492" i="1"/>
  <c r="T492" i="1"/>
  <c r="U492" i="1"/>
  <c r="P493" i="1"/>
  <c r="Q493" i="1"/>
  <c r="R493" i="1"/>
  <c r="S493" i="1"/>
  <c r="T493" i="1"/>
  <c r="U493" i="1"/>
  <c r="P494" i="1"/>
  <c r="Q494" i="1"/>
  <c r="R494" i="1"/>
  <c r="S494" i="1"/>
  <c r="T494" i="1"/>
  <c r="U494" i="1"/>
  <c r="P495" i="1"/>
  <c r="Q495" i="1"/>
  <c r="R495" i="1"/>
  <c r="S495" i="1"/>
  <c r="T495" i="1"/>
  <c r="U495" i="1"/>
  <c r="P496" i="1"/>
  <c r="Q496" i="1"/>
  <c r="R496" i="1"/>
  <c r="S496" i="1"/>
  <c r="T496" i="1"/>
  <c r="U496" i="1"/>
  <c r="P497" i="1"/>
  <c r="Q497" i="1"/>
  <c r="R497" i="1"/>
  <c r="S497" i="1"/>
  <c r="T497" i="1"/>
  <c r="U497" i="1"/>
  <c r="P498" i="1"/>
  <c r="Q498" i="1"/>
  <c r="R498" i="1"/>
  <c r="S498" i="1"/>
  <c r="T498" i="1"/>
  <c r="U498" i="1"/>
  <c r="P499" i="1"/>
  <c r="Q499" i="1"/>
  <c r="R499" i="1"/>
  <c r="S499" i="1"/>
  <c r="T499" i="1"/>
  <c r="U499" i="1"/>
  <c r="P500" i="1"/>
  <c r="Q500" i="1"/>
  <c r="R500" i="1"/>
  <c r="S500" i="1"/>
  <c r="T500" i="1"/>
  <c r="U500" i="1"/>
  <c r="P501" i="1"/>
  <c r="Q501" i="1"/>
  <c r="R501" i="1"/>
  <c r="S501" i="1"/>
  <c r="T501" i="1"/>
  <c r="U501" i="1"/>
  <c r="P502" i="1"/>
  <c r="Q502" i="1"/>
  <c r="R502" i="1"/>
  <c r="S502" i="1"/>
  <c r="T502" i="1"/>
  <c r="U502" i="1"/>
  <c r="P503" i="1"/>
  <c r="Q503" i="1"/>
  <c r="R503" i="1"/>
  <c r="S503" i="1"/>
  <c r="T503" i="1"/>
  <c r="U503" i="1"/>
  <c r="P504" i="1"/>
  <c r="Q504" i="1"/>
  <c r="R504" i="1"/>
  <c r="S504" i="1"/>
  <c r="T504" i="1"/>
  <c r="U504" i="1"/>
  <c r="P505" i="1"/>
  <c r="Q505" i="1"/>
  <c r="R505" i="1"/>
  <c r="S505" i="1"/>
  <c r="T505" i="1"/>
  <c r="U505" i="1"/>
  <c r="P506" i="1"/>
  <c r="Q506" i="1"/>
  <c r="R506" i="1"/>
  <c r="S506" i="1"/>
  <c r="T506" i="1"/>
  <c r="U506" i="1"/>
  <c r="P507" i="1"/>
  <c r="Q507" i="1"/>
  <c r="R507" i="1"/>
  <c r="S507" i="1"/>
  <c r="T507" i="1"/>
  <c r="U507" i="1"/>
  <c r="P508" i="1"/>
  <c r="Q508" i="1"/>
  <c r="R508" i="1"/>
  <c r="S508" i="1"/>
  <c r="T508" i="1"/>
  <c r="U508" i="1"/>
  <c r="P509" i="1"/>
  <c r="Q509" i="1"/>
  <c r="R509" i="1"/>
  <c r="S509" i="1"/>
  <c r="T509" i="1"/>
  <c r="U509" i="1"/>
  <c r="P510" i="1"/>
  <c r="Q510" i="1"/>
  <c r="R510" i="1"/>
  <c r="S510" i="1"/>
  <c r="T510" i="1"/>
  <c r="U510" i="1"/>
  <c r="P511" i="1"/>
  <c r="Q511" i="1"/>
  <c r="R511" i="1"/>
  <c r="S511" i="1"/>
  <c r="T511" i="1"/>
  <c r="U511" i="1"/>
  <c r="P512" i="1"/>
  <c r="Q512" i="1"/>
  <c r="R512" i="1"/>
  <c r="S512" i="1"/>
  <c r="T512" i="1"/>
  <c r="U512" i="1"/>
  <c r="P513" i="1"/>
  <c r="Q513" i="1"/>
  <c r="R513" i="1"/>
  <c r="S513" i="1"/>
  <c r="T513" i="1"/>
  <c r="U513" i="1"/>
  <c r="P514" i="1"/>
  <c r="Q514" i="1"/>
  <c r="R514" i="1"/>
  <c r="S514" i="1"/>
  <c r="T514" i="1"/>
  <c r="U514" i="1"/>
  <c r="P515" i="1"/>
  <c r="Q515" i="1"/>
  <c r="R515" i="1"/>
  <c r="S515" i="1"/>
  <c r="T515" i="1"/>
  <c r="U515" i="1"/>
  <c r="P516" i="1"/>
  <c r="Q516" i="1"/>
  <c r="R516" i="1"/>
  <c r="S516" i="1"/>
  <c r="T516" i="1"/>
  <c r="U516" i="1"/>
  <c r="P517" i="1"/>
  <c r="Q517" i="1"/>
  <c r="R517" i="1"/>
  <c r="S517" i="1"/>
  <c r="T517" i="1"/>
  <c r="U517" i="1"/>
  <c r="P518" i="1"/>
  <c r="Q518" i="1"/>
  <c r="R518" i="1"/>
  <c r="S518" i="1"/>
  <c r="T518" i="1"/>
  <c r="U518" i="1"/>
  <c r="P519" i="1"/>
  <c r="Q519" i="1"/>
  <c r="R519" i="1"/>
  <c r="S519" i="1"/>
  <c r="T519" i="1"/>
  <c r="U519" i="1"/>
  <c r="P520" i="1"/>
  <c r="Q520" i="1"/>
  <c r="R520" i="1"/>
  <c r="S520" i="1"/>
  <c r="T520" i="1"/>
  <c r="U520" i="1"/>
  <c r="P521" i="1"/>
  <c r="Q521" i="1"/>
  <c r="R521" i="1"/>
  <c r="S521" i="1"/>
  <c r="T521" i="1"/>
  <c r="U521" i="1"/>
  <c r="P522" i="1"/>
  <c r="Q522" i="1"/>
  <c r="R522" i="1"/>
  <c r="S522" i="1"/>
  <c r="T522" i="1"/>
  <c r="U522" i="1"/>
  <c r="P523" i="1"/>
  <c r="Q523" i="1"/>
  <c r="R523" i="1"/>
  <c r="S523" i="1"/>
  <c r="T523" i="1"/>
  <c r="U523" i="1"/>
  <c r="P524" i="1"/>
  <c r="Q524" i="1"/>
  <c r="R524" i="1"/>
  <c r="S524" i="1"/>
  <c r="T524" i="1"/>
  <c r="U524" i="1"/>
  <c r="P525" i="1"/>
  <c r="Q525" i="1"/>
  <c r="R525" i="1"/>
  <c r="S525" i="1"/>
  <c r="T525" i="1"/>
  <c r="U525" i="1"/>
  <c r="P526" i="1"/>
  <c r="Q526" i="1"/>
  <c r="R526" i="1"/>
  <c r="S526" i="1"/>
  <c r="T526" i="1"/>
  <c r="U526" i="1"/>
  <c r="P527" i="1"/>
  <c r="Q527" i="1"/>
  <c r="R527" i="1"/>
  <c r="S527" i="1"/>
  <c r="T527" i="1"/>
  <c r="U527" i="1"/>
  <c r="P528" i="1"/>
  <c r="Q528" i="1"/>
  <c r="R528" i="1"/>
  <c r="S528" i="1"/>
  <c r="T528" i="1"/>
  <c r="U528" i="1"/>
  <c r="P529" i="1"/>
  <c r="Q529" i="1"/>
  <c r="R529" i="1"/>
  <c r="S529" i="1"/>
  <c r="T529" i="1"/>
  <c r="U529" i="1"/>
  <c r="P530" i="1"/>
  <c r="Q530" i="1"/>
  <c r="R530" i="1"/>
  <c r="S530" i="1"/>
  <c r="T530" i="1"/>
  <c r="U530" i="1"/>
  <c r="P531" i="1"/>
  <c r="Q531" i="1"/>
  <c r="R531" i="1"/>
  <c r="S531" i="1"/>
  <c r="T531" i="1"/>
  <c r="U531" i="1"/>
  <c r="P532" i="1"/>
  <c r="Q532" i="1"/>
  <c r="R532" i="1"/>
  <c r="S532" i="1"/>
  <c r="T532" i="1"/>
  <c r="U532" i="1"/>
  <c r="P533" i="1"/>
  <c r="Q533" i="1"/>
  <c r="R533" i="1"/>
  <c r="S533" i="1"/>
  <c r="T533" i="1"/>
  <c r="U533" i="1"/>
  <c r="P534" i="1"/>
  <c r="Q534" i="1"/>
  <c r="R534" i="1"/>
  <c r="S534" i="1"/>
  <c r="T534" i="1"/>
  <c r="U534" i="1"/>
  <c r="P535" i="1"/>
  <c r="Q535" i="1"/>
  <c r="R535" i="1"/>
  <c r="S535" i="1"/>
  <c r="T535" i="1"/>
  <c r="U535" i="1"/>
  <c r="P536" i="1"/>
  <c r="Q536" i="1"/>
  <c r="R536" i="1"/>
  <c r="S536" i="1"/>
  <c r="T536" i="1"/>
  <c r="U536" i="1"/>
  <c r="P537" i="1"/>
  <c r="Q537" i="1"/>
  <c r="R537" i="1"/>
  <c r="S537" i="1"/>
  <c r="T537" i="1"/>
  <c r="U537" i="1"/>
  <c r="P538" i="1"/>
  <c r="Q538" i="1"/>
  <c r="R538" i="1"/>
  <c r="S538" i="1"/>
  <c r="T538" i="1"/>
  <c r="U538" i="1"/>
  <c r="P539" i="1"/>
  <c r="Q539" i="1"/>
  <c r="R539" i="1"/>
  <c r="S539" i="1"/>
  <c r="T539" i="1"/>
  <c r="U539" i="1"/>
  <c r="P540" i="1"/>
  <c r="Q540" i="1"/>
  <c r="R540" i="1"/>
  <c r="S540" i="1"/>
  <c r="T540" i="1"/>
  <c r="U540" i="1"/>
  <c r="P541" i="1"/>
  <c r="Q541" i="1"/>
  <c r="R541" i="1"/>
  <c r="S541" i="1"/>
  <c r="T541" i="1"/>
  <c r="U541" i="1"/>
  <c r="P542" i="1"/>
  <c r="Q542" i="1"/>
  <c r="R542" i="1"/>
  <c r="S542" i="1"/>
  <c r="T542" i="1"/>
  <c r="U542" i="1"/>
  <c r="P543" i="1"/>
  <c r="Q543" i="1"/>
  <c r="R543" i="1"/>
  <c r="S543" i="1"/>
  <c r="T543" i="1"/>
  <c r="U543" i="1"/>
  <c r="P544" i="1"/>
  <c r="Q544" i="1"/>
  <c r="R544" i="1"/>
  <c r="S544" i="1"/>
  <c r="T544" i="1"/>
  <c r="U544" i="1"/>
  <c r="P545" i="1"/>
  <c r="Q545" i="1"/>
  <c r="R545" i="1"/>
  <c r="S545" i="1"/>
  <c r="T545" i="1"/>
  <c r="U545" i="1"/>
  <c r="P546" i="1"/>
  <c r="Q546" i="1"/>
  <c r="R546" i="1"/>
  <c r="S546" i="1"/>
  <c r="T546" i="1"/>
  <c r="U546" i="1"/>
  <c r="P547" i="1"/>
  <c r="Q547" i="1"/>
  <c r="R547" i="1"/>
  <c r="S547" i="1"/>
  <c r="T547" i="1"/>
  <c r="U547" i="1"/>
  <c r="P548" i="1"/>
  <c r="Q548" i="1"/>
  <c r="R548" i="1"/>
  <c r="S548" i="1"/>
  <c r="T548" i="1"/>
  <c r="U548" i="1"/>
  <c r="P549" i="1"/>
  <c r="Q549" i="1"/>
  <c r="R549" i="1"/>
  <c r="S549" i="1"/>
  <c r="T549" i="1"/>
  <c r="U549" i="1"/>
  <c r="P550" i="1"/>
  <c r="Q550" i="1"/>
  <c r="R550" i="1"/>
  <c r="S550" i="1"/>
  <c r="T550" i="1"/>
  <c r="U550" i="1"/>
  <c r="P551" i="1"/>
  <c r="Q551" i="1"/>
  <c r="R551" i="1"/>
  <c r="S551" i="1"/>
  <c r="T551" i="1"/>
  <c r="U551" i="1"/>
  <c r="P552" i="1"/>
  <c r="Q552" i="1"/>
  <c r="R552" i="1"/>
  <c r="S552" i="1"/>
  <c r="T552" i="1"/>
  <c r="U552" i="1"/>
  <c r="P553" i="1"/>
  <c r="Q553" i="1"/>
  <c r="R553" i="1"/>
  <c r="S553" i="1"/>
  <c r="T553" i="1"/>
  <c r="U553" i="1"/>
  <c r="P554" i="1"/>
  <c r="Q554" i="1"/>
  <c r="R554" i="1"/>
  <c r="S554" i="1"/>
  <c r="T554" i="1"/>
  <c r="U554" i="1"/>
  <c r="P555" i="1"/>
  <c r="Q555" i="1"/>
  <c r="R555" i="1"/>
  <c r="S555" i="1"/>
  <c r="T555" i="1"/>
  <c r="U555" i="1"/>
  <c r="P556" i="1"/>
  <c r="Q556" i="1"/>
  <c r="R556" i="1"/>
  <c r="S556" i="1"/>
  <c r="T556" i="1"/>
  <c r="U556" i="1"/>
  <c r="N557" i="1"/>
  <c r="P557" i="1"/>
  <c r="Q557" i="1"/>
  <c r="R557" i="1"/>
  <c r="S557" i="1"/>
  <c r="T557" i="1"/>
  <c r="U557" i="1"/>
  <c r="P558" i="1"/>
  <c r="Q558" i="1"/>
  <c r="R558" i="1"/>
  <c r="S558" i="1"/>
  <c r="T558" i="1"/>
  <c r="U558" i="1"/>
  <c r="P559" i="1"/>
  <c r="Q559" i="1"/>
  <c r="R559" i="1"/>
  <c r="S559" i="1"/>
  <c r="T559" i="1"/>
  <c r="U559" i="1"/>
  <c r="P560" i="1"/>
  <c r="Q560" i="1"/>
  <c r="R560" i="1"/>
  <c r="S560" i="1"/>
  <c r="T560" i="1"/>
  <c r="U560" i="1"/>
  <c r="P561" i="1"/>
  <c r="Q561" i="1"/>
  <c r="R561" i="1"/>
  <c r="S561" i="1"/>
  <c r="T561" i="1"/>
  <c r="U561" i="1"/>
  <c r="P562" i="1"/>
  <c r="Q562" i="1"/>
  <c r="R562" i="1"/>
  <c r="S562" i="1"/>
  <c r="T562" i="1"/>
  <c r="U562" i="1"/>
  <c r="P563" i="1"/>
  <c r="Q563" i="1"/>
  <c r="R563" i="1"/>
  <c r="S563" i="1"/>
  <c r="T563" i="1"/>
  <c r="U563" i="1"/>
  <c r="P564" i="1"/>
  <c r="Q564" i="1"/>
  <c r="R564" i="1"/>
  <c r="S564" i="1"/>
  <c r="T564" i="1"/>
  <c r="U564" i="1"/>
  <c r="P565" i="1"/>
  <c r="Q565" i="1"/>
  <c r="R565" i="1"/>
  <c r="S565" i="1"/>
  <c r="T565" i="1"/>
  <c r="U565" i="1"/>
  <c r="P566" i="1"/>
  <c r="Q566" i="1"/>
  <c r="R566" i="1"/>
  <c r="S566" i="1"/>
  <c r="T566" i="1"/>
  <c r="U566" i="1"/>
  <c r="P567" i="1"/>
  <c r="Q567" i="1"/>
  <c r="R567" i="1"/>
  <c r="S567" i="1"/>
  <c r="T567" i="1"/>
  <c r="U567" i="1"/>
  <c r="P568" i="1"/>
  <c r="Q568" i="1"/>
  <c r="R568" i="1"/>
  <c r="S568" i="1"/>
  <c r="T568" i="1"/>
  <c r="U568" i="1"/>
  <c r="P569" i="1"/>
  <c r="Q569" i="1"/>
  <c r="R569" i="1"/>
  <c r="S569" i="1"/>
  <c r="T569" i="1"/>
  <c r="U569" i="1"/>
  <c r="P570" i="1"/>
  <c r="Q570" i="1"/>
  <c r="R570" i="1"/>
  <c r="S570" i="1"/>
  <c r="T570" i="1"/>
  <c r="U570" i="1"/>
  <c r="P571" i="1"/>
  <c r="Q571" i="1"/>
  <c r="R571" i="1"/>
  <c r="S571" i="1"/>
  <c r="T571" i="1"/>
  <c r="U571" i="1"/>
  <c r="P572" i="1"/>
  <c r="Q572" i="1"/>
  <c r="R572" i="1"/>
  <c r="S572" i="1"/>
  <c r="T572" i="1"/>
  <c r="U572" i="1"/>
  <c r="P573" i="1"/>
  <c r="Q573" i="1"/>
  <c r="R573" i="1"/>
  <c r="S573" i="1"/>
  <c r="T573" i="1"/>
  <c r="U573" i="1"/>
  <c r="P574" i="1"/>
  <c r="Q574" i="1"/>
  <c r="R574" i="1"/>
  <c r="S574" i="1"/>
  <c r="T574" i="1"/>
  <c r="U574" i="1"/>
  <c r="P575" i="1"/>
  <c r="Q575" i="1"/>
  <c r="R575" i="1"/>
  <c r="S575" i="1"/>
  <c r="T575" i="1"/>
  <c r="U575" i="1"/>
  <c r="P576" i="1"/>
  <c r="Q576" i="1"/>
  <c r="R576" i="1"/>
  <c r="S576" i="1"/>
  <c r="T576" i="1"/>
  <c r="U576" i="1"/>
  <c r="P577" i="1"/>
  <c r="Q577" i="1"/>
  <c r="R577" i="1"/>
  <c r="S577" i="1"/>
  <c r="T577" i="1"/>
  <c r="U577" i="1"/>
  <c r="P578" i="1"/>
  <c r="Q578" i="1"/>
  <c r="R578" i="1"/>
  <c r="S578" i="1"/>
  <c r="T578" i="1"/>
  <c r="U578" i="1"/>
  <c r="P579" i="1"/>
  <c r="Q579" i="1"/>
  <c r="R579" i="1"/>
  <c r="S579" i="1"/>
  <c r="T579" i="1"/>
  <c r="U579" i="1"/>
  <c r="P580" i="1"/>
  <c r="Q580" i="1"/>
  <c r="R580" i="1"/>
  <c r="S580" i="1"/>
  <c r="T580" i="1"/>
  <c r="U580" i="1"/>
  <c r="P581" i="1"/>
  <c r="Q581" i="1"/>
  <c r="R581" i="1"/>
  <c r="S581" i="1"/>
  <c r="T581" i="1"/>
  <c r="U581" i="1"/>
  <c r="P582" i="1"/>
  <c r="Q582" i="1"/>
  <c r="R582" i="1"/>
  <c r="S582" i="1"/>
  <c r="T582" i="1"/>
  <c r="U582" i="1"/>
  <c r="P583" i="1"/>
  <c r="Q583" i="1"/>
  <c r="R583" i="1"/>
  <c r="S583" i="1"/>
  <c r="T583" i="1"/>
  <c r="U583" i="1"/>
  <c r="P584" i="1"/>
  <c r="Q584" i="1"/>
  <c r="R584" i="1"/>
  <c r="S584" i="1"/>
  <c r="T584" i="1"/>
  <c r="U584" i="1"/>
  <c r="P585" i="1"/>
  <c r="Q585" i="1"/>
  <c r="R585" i="1"/>
  <c r="S585" i="1"/>
  <c r="T585" i="1"/>
  <c r="U585" i="1"/>
  <c r="P586" i="1"/>
  <c r="Q586" i="1"/>
  <c r="R586" i="1"/>
  <c r="S586" i="1"/>
  <c r="T586" i="1"/>
  <c r="U586" i="1"/>
  <c r="P587" i="1"/>
  <c r="Q587" i="1"/>
  <c r="R587" i="1"/>
  <c r="S587" i="1"/>
  <c r="T587" i="1"/>
  <c r="U587" i="1"/>
  <c r="P588" i="1"/>
  <c r="Q588" i="1"/>
  <c r="R588" i="1"/>
  <c r="S588" i="1"/>
  <c r="T588" i="1"/>
  <c r="U588" i="1"/>
  <c r="P589" i="1"/>
  <c r="Q589" i="1"/>
  <c r="R589" i="1"/>
  <c r="S589" i="1"/>
  <c r="T589" i="1"/>
  <c r="U589" i="1"/>
  <c r="P590" i="1"/>
  <c r="Q590" i="1"/>
  <c r="R590" i="1"/>
  <c r="S590" i="1"/>
  <c r="T590" i="1"/>
  <c r="U590" i="1"/>
  <c r="P591" i="1"/>
  <c r="Q591" i="1"/>
  <c r="R591" i="1"/>
  <c r="S591" i="1"/>
  <c r="T591" i="1"/>
  <c r="U591" i="1"/>
  <c r="P592" i="1"/>
  <c r="Q592" i="1"/>
  <c r="R592" i="1"/>
  <c r="S592" i="1"/>
  <c r="T592" i="1"/>
  <c r="U592" i="1"/>
  <c r="P593" i="1"/>
  <c r="Q593" i="1"/>
  <c r="R593" i="1"/>
  <c r="S593" i="1"/>
  <c r="T593" i="1"/>
  <c r="U593" i="1"/>
  <c r="P594" i="1"/>
  <c r="Q594" i="1"/>
  <c r="R594" i="1"/>
  <c r="S594" i="1"/>
  <c r="T594" i="1"/>
  <c r="U594" i="1"/>
  <c r="P595" i="1"/>
  <c r="Q595" i="1"/>
  <c r="R595" i="1"/>
  <c r="S595" i="1"/>
  <c r="T595" i="1"/>
  <c r="U595" i="1"/>
  <c r="P596" i="1"/>
  <c r="Q596" i="1"/>
  <c r="R596" i="1"/>
  <c r="S596" i="1"/>
  <c r="T596" i="1"/>
  <c r="U596" i="1"/>
  <c r="P597" i="1"/>
  <c r="Q597" i="1"/>
  <c r="R597" i="1"/>
  <c r="S597" i="1"/>
  <c r="T597" i="1"/>
  <c r="U597" i="1"/>
  <c r="P598" i="1"/>
  <c r="Q598" i="1"/>
  <c r="R598" i="1"/>
  <c r="S598" i="1"/>
  <c r="T598" i="1"/>
  <c r="U598" i="1"/>
  <c r="P599" i="1"/>
  <c r="Q599" i="1"/>
  <c r="R599" i="1"/>
  <c r="S599" i="1"/>
  <c r="T599" i="1"/>
  <c r="U599" i="1"/>
  <c r="P600" i="1"/>
  <c r="Q600" i="1"/>
  <c r="R600" i="1"/>
  <c r="S600" i="1"/>
  <c r="T600" i="1"/>
  <c r="U600" i="1"/>
  <c r="P601" i="1"/>
  <c r="Q601" i="1"/>
  <c r="R601" i="1"/>
  <c r="S601" i="1"/>
  <c r="T601" i="1"/>
  <c r="U601" i="1"/>
  <c r="P602" i="1"/>
  <c r="Q602" i="1"/>
  <c r="R602" i="1"/>
  <c r="S602" i="1"/>
  <c r="T602" i="1"/>
  <c r="U602" i="1"/>
  <c r="P603" i="1"/>
  <c r="Q603" i="1"/>
  <c r="R603" i="1"/>
  <c r="S603" i="1"/>
  <c r="T603" i="1"/>
  <c r="U603" i="1"/>
  <c r="P604" i="1"/>
  <c r="Q604" i="1"/>
  <c r="R604" i="1"/>
  <c r="S604" i="1"/>
  <c r="T604" i="1"/>
  <c r="U604" i="1"/>
  <c r="P605" i="1"/>
  <c r="Q605" i="1"/>
  <c r="R605" i="1"/>
  <c r="S605" i="1"/>
  <c r="T605" i="1"/>
  <c r="U605" i="1"/>
  <c r="P606" i="1"/>
  <c r="Q606" i="1"/>
  <c r="R606" i="1"/>
  <c r="S606" i="1"/>
  <c r="T606" i="1"/>
  <c r="U606" i="1"/>
  <c r="P607" i="1"/>
  <c r="Q607" i="1"/>
  <c r="R607" i="1"/>
  <c r="S607" i="1"/>
  <c r="T607" i="1"/>
  <c r="U607" i="1"/>
  <c r="P608" i="1"/>
  <c r="Q608" i="1"/>
  <c r="R608" i="1"/>
  <c r="S608" i="1"/>
  <c r="T608" i="1"/>
  <c r="U608" i="1"/>
  <c r="P609" i="1"/>
  <c r="Q609" i="1"/>
  <c r="R609" i="1"/>
  <c r="S609" i="1"/>
  <c r="T609" i="1"/>
  <c r="U609" i="1"/>
  <c r="P610" i="1"/>
  <c r="Q610" i="1"/>
  <c r="R610" i="1"/>
  <c r="S610" i="1"/>
  <c r="T610" i="1"/>
  <c r="U610" i="1"/>
  <c r="P611" i="1"/>
  <c r="Q611" i="1"/>
  <c r="R611" i="1"/>
  <c r="S611" i="1"/>
  <c r="T611" i="1"/>
  <c r="U611" i="1"/>
  <c r="P612" i="1"/>
  <c r="Q612" i="1"/>
  <c r="R612" i="1"/>
  <c r="S612" i="1"/>
  <c r="T612" i="1"/>
  <c r="U612" i="1"/>
  <c r="P613" i="1"/>
  <c r="Q613" i="1"/>
  <c r="R613" i="1"/>
  <c r="S613" i="1"/>
  <c r="T613" i="1"/>
  <c r="U613" i="1"/>
  <c r="P614" i="1"/>
  <c r="Q614" i="1"/>
  <c r="R614" i="1"/>
  <c r="S614" i="1"/>
  <c r="T614" i="1"/>
  <c r="U614" i="1"/>
  <c r="P615" i="1"/>
  <c r="Q615" i="1"/>
  <c r="R615" i="1"/>
  <c r="S615" i="1"/>
  <c r="T615" i="1"/>
  <c r="U615" i="1"/>
  <c r="P616" i="1"/>
  <c r="Q616" i="1"/>
  <c r="R616" i="1"/>
  <c r="S616" i="1"/>
  <c r="T616" i="1"/>
  <c r="U616" i="1"/>
  <c r="P617" i="1"/>
  <c r="Q617" i="1"/>
  <c r="R617" i="1"/>
  <c r="S617" i="1"/>
  <c r="T617" i="1"/>
  <c r="U617" i="1"/>
  <c r="P618" i="1"/>
  <c r="Q618" i="1"/>
  <c r="R618" i="1"/>
  <c r="S618" i="1"/>
  <c r="T618" i="1"/>
  <c r="U618" i="1"/>
  <c r="P619" i="1"/>
  <c r="Q619" i="1"/>
  <c r="R619" i="1"/>
  <c r="S619" i="1"/>
  <c r="T619" i="1"/>
  <c r="U619" i="1"/>
  <c r="P620" i="1"/>
  <c r="Q620" i="1"/>
  <c r="R620" i="1"/>
  <c r="S620" i="1"/>
  <c r="T620" i="1"/>
  <c r="U620" i="1"/>
  <c r="P621" i="1"/>
  <c r="Q621" i="1"/>
  <c r="R621" i="1"/>
  <c r="S621" i="1"/>
  <c r="T621" i="1"/>
  <c r="U621" i="1"/>
  <c r="P622" i="1"/>
  <c r="Q622" i="1"/>
  <c r="R622" i="1"/>
  <c r="S622" i="1"/>
  <c r="T622" i="1"/>
  <c r="U622" i="1"/>
  <c r="P623" i="1"/>
  <c r="Q623" i="1"/>
  <c r="R623" i="1"/>
  <c r="S623" i="1"/>
  <c r="T623" i="1"/>
  <c r="U623" i="1"/>
  <c r="P624" i="1"/>
  <c r="Q624" i="1"/>
  <c r="R624" i="1"/>
  <c r="S624" i="1"/>
  <c r="T624" i="1"/>
  <c r="U624" i="1"/>
  <c r="P625" i="1"/>
  <c r="Q625" i="1"/>
  <c r="R625" i="1"/>
  <c r="S625" i="1"/>
  <c r="T625" i="1"/>
  <c r="U625" i="1"/>
  <c r="P626" i="1"/>
  <c r="Q626" i="1"/>
  <c r="R626" i="1"/>
  <c r="S626" i="1"/>
  <c r="T626" i="1"/>
  <c r="U626" i="1"/>
  <c r="P627" i="1"/>
  <c r="Q627" i="1"/>
  <c r="R627" i="1"/>
  <c r="S627" i="1"/>
  <c r="T627" i="1"/>
  <c r="U627" i="1"/>
  <c r="P628" i="1"/>
  <c r="Q628" i="1"/>
  <c r="R628" i="1"/>
  <c r="S628" i="1"/>
  <c r="T628" i="1"/>
  <c r="U628" i="1"/>
  <c r="P629" i="1"/>
  <c r="Q629" i="1"/>
  <c r="R629" i="1"/>
  <c r="S629" i="1"/>
  <c r="T629" i="1"/>
  <c r="U629" i="1"/>
  <c r="P630" i="1"/>
  <c r="Q630" i="1"/>
  <c r="R630" i="1"/>
  <c r="S630" i="1"/>
  <c r="T630" i="1"/>
  <c r="U630" i="1"/>
  <c r="P631" i="1"/>
  <c r="Q631" i="1"/>
  <c r="R631" i="1"/>
  <c r="S631" i="1"/>
  <c r="T631" i="1"/>
  <c r="U631" i="1"/>
  <c r="P632" i="1"/>
  <c r="Q632" i="1"/>
  <c r="R632" i="1"/>
  <c r="S632" i="1"/>
  <c r="T632" i="1"/>
  <c r="U632" i="1"/>
  <c r="P633" i="1"/>
  <c r="Q633" i="1"/>
  <c r="R633" i="1"/>
  <c r="S633" i="1"/>
  <c r="T633" i="1"/>
  <c r="U633" i="1"/>
  <c r="P634" i="1"/>
  <c r="Q634" i="1"/>
  <c r="R634" i="1"/>
  <c r="S634" i="1"/>
  <c r="T634" i="1"/>
  <c r="U634" i="1"/>
  <c r="P635" i="1"/>
  <c r="Q635" i="1"/>
  <c r="R635" i="1"/>
  <c r="S635" i="1"/>
  <c r="T635" i="1"/>
  <c r="U635" i="1"/>
  <c r="P636" i="1"/>
  <c r="Q636" i="1"/>
  <c r="R636" i="1"/>
  <c r="S636" i="1"/>
  <c r="T636" i="1"/>
  <c r="U636" i="1"/>
  <c r="P637" i="1"/>
  <c r="Q637" i="1"/>
  <c r="R637" i="1"/>
  <c r="S637" i="1"/>
  <c r="T637" i="1"/>
  <c r="U637" i="1"/>
  <c r="P638" i="1"/>
  <c r="Q638" i="1"/>
  <c r="R638" i="1"/>
  <c r="S638" i="1"/>
  <c r="T638" i="1"/>
  <c r="U638" i="1"/>
  <c r="P639" i="1"/>
  <c r="Q639" i="1"/>
  <c r="R639" i="1"/>
  <c r="S639" i="1"/>
  <c r="T639" i="1"/>
  <c r="U639" i="1"/>
  <c r="P640" i="1"/>
  <c r="Q640" i="1"/>
  <c r="R640" i="1"/>
  <c r="S640" i="1"/>
  <c r="T640" i="1"/>
  <c r="U640" i="1"/>
  <c r="P641" i="1"/>
  <c r="Q641" i="1"/>
  <c r="R641" i="1"/>
  <c r="S641" i="1"/>
  <c r="T641" i="1"/>
  <c r="U641" i="1"/>
  <c r="P642" i="1"/>
  <c r="Q642" i="1"/>
  <c r="R642" i="1"/>
  <c r="S642" i="1"/>
  <c r="T642" i="1"/>
  <c r="U642" i="1"/>
  <c r="P643" i="1"/>
  <c r="Q643" i="1"/>
  <c r="R643" i="1"/>
  <c r="S643" i="1"/>
  <c r="T643" i="1"/>
  <c r="U643" i="1"/>
  <c r="P644" i="1"/>
  <c r="Q644" i="1"/>
  <c r="R644" i="1"/>
  <c r="S644" i="1"/>
  <c r="T644" i="1"/>
  <c r="U644" i="1"/>
  <c r="P645" i="1"/>
  <c r="Q645" i="1"/>
  <c r="R645" i="1"/>
  <c r="S645" i="1"/>
  <c r="T645" i="1"/>
  <c r="U645" i="1"/>
  <c r="P646" i="1"/>
  <c r="Q646" i="1"/>
  <c r="R646" i="1"/>
  <c r="S646" i="1"/>
  <c r="T646" i="1"/>
  <c r="U646" i="1"/>
  <c r="P647" i="1"/>
  <c r="Q647" i="1"/>
  <c r="R647" i="1"/>
  <c r="S647" i="1"/>
  <c r="T647" i="1"/>
  <c r="U647" i="1"/>
  <c r="P648" i="1"/>
  <c r="Q648" i="1"/>
  <c r="R648" i="1"/>
  <c r="S648" i="1"/>
  <c r="T648" i="1"/>
  <c r="U648" i="1"/>
  <c r="P649" i="1"/>
  <c r="Q649" i="1"/>
  <c r="R649" i="1"/>
  <c r="S649" i="1"/>
  <c r="T649" i="1"/>
  <c r="U649" i="1"/>
  <c r="P650" i="1"/>
  <c r="Q650" i="1"/>
  <c r="R650" i="1"/>
  <c r="S650" i="1"/>
  <c r="T650" i="1"/>
  <c r="U650" i="1"/>
  <c r="P651" i="1"/>
  <c r="Q651" i="1"/>
  <c r="R651" i="1"/>
  <c r="S651" i="1"/>
  <c r="T651" i="1"/>
  <c r="U651" i="1"/>
  <c r="P652" i="1"/>
  <c r="Q652" i="1"/>
  <c r="R652" i="1"/>
  <c r="S652" i="1"/>
  <c r="T652" i="1"/>
  <c r="U652" i="1"/>
  <c r="P653" i="1"/>
  <c r="Q653" i="1"/>
  <c r="R653" i="1"/>
  <c r="S653" i="1"/>
  <c r="T653" i="1"/>
  <c r="U653" i="1"/>
  <c r="P654" i="1"/>
  <c r="Q654" i="1"/>
  <c r="R654" i="1"/>
  <c r="S654" i="1"/>
  <c r="T654" i="1"/>
  <c r="U654" i="1"/>
  <c r="P655" i="1"/>
  <c r="Q655" i="1"/>
  <c r="R655" i="1"/>
  <c r="S655" i="1"/>
  <c r="T655" i="1"/>
  <c r="U655" i="1"/>
  <c r="P656" i="1"/>
  <c r="Q656" i="1"/>
  <c r="R656" i="1"/>
  <c r="S656" i="1"/>
  <c r="T656" i="1"/>
  <c r="U656" i="1"/>
  <c r="P657" i="1"/>
  <c r="Q657" i="1"/>
  <c r="R657" i="1"/>
  <c r="S657" i="1"/>
  <c r="T657" i="1"/>
  <c r="U657" i="1"/>
  <c r="P658" i="1"/>
  <c r="Q658" i="1"/>
  <c r="R658" i="1"/>
  <c r="S658" i="1"/>
  <c r="T658" i="1"/>
  <c r="U658" i="1"/>
  <c r="P659" i="1"/>
  <c r="Q659" i="1"/>
  <c r="R659" i="1"/>
  <c r="S659" i="1"/>
  <c r="T659" i="1"/>
  <c r="U659" i="1"/>
  <c r="P660" i="1"/>
  <c r="Q660" i="1"/>
  <c r="R660" i="1"/>
  <c r="S660" i="1"/>
  <c r="T660" i="1"/>
  <c r="U660" i="1"/>
  <c r="P661" i="1"/>
  <c r="Q661" i="1"/>
  <c r="R661" i="1"/>
  <c r="S661" i="1"/>
  <c r="T661" i="1"/>
  <c r="U661" i="1"/>
  <c r="P662" i="1"/>
  <c r="Q662" i="1"/>
  <c r="R662" i="1"/>
  <c r="S662" i="1"/>
  <c r="T662" i="1"/>
  <c r="U662" i="1"/>
  <c r="P663" i="1"/>
  <c r="Q663" i="1"/>
  <c r="R663" i="1"/>
  <c r="S663" i="1"/>
  <c r="T663" i="1"/>
  <c r="U663" i="1"/>
  <c r="P664" i="1"/>
  <c r="Q664" i="1"/>
  <c r="R664" i="1"/>
  <c r="S664" i="1"/>
  <c r="T664" i="1"/>
  <c r="U664" i="1"/>
  <c r="P665" i="1"/>
  <c r="Q665" i="1"/>
  <c r="R665" i="1"/>
  <c r="S665" i="1"/>
  <c r="T665" i="1"/>
  <c r="U665" i="1"/>
  <c r="P666" i="1"/>
  <c r="Q666" i="1"/>
  <c r="R666" i="1"/>
  <c r="S666" i="1"/>
  <c r="T666" i="1"/>
  <c r="U666" i="1"/>
  <c r="P667" i="1"/>
  <c r="Q667" i="1"/>
  <c r="R667" i="1"/>
  <c r="S667" i="1"/>
  <c r="T667" i="1"/>
  <c r="U667" i="1"/>
  <c r="P668" i="1"/>
  <c r="Q668" i="1"/>
  <c r="R668" i="1"/>
  <c r="S668" i="1"/>
  <c r="T668" i="1"/>
  <c r="U668" i="1"/>
  <c r="P669" i="1"/>
  <c r="Q669" i="1"/>
  <c r="R669" i="1"/>
  <c r="S669" i="1"/>
  <c r="T669" i="1"/>
  <c r="U669" i="1"/>
  <c r="P670" i="1"/>
  <c r="Q670" i="1"/>
  <c r="R670" i="1"/>
  <c r="S670" i="1"/>
  <c r="T670" i="1"/>
  <c r="U670" i="1"/>
  <c r="P671" i="1"/>
  <c r="Q671" i="1"/>
  <c r="R671" i="1"/>
  <c r="S671" i="1"/>
  <c r="T671" i="1"/>
  <c r="U671" i="1"/>
  <c r="P672" i="1"/>
  <c r="Q672" i="1"/>
  <c r="R672" i="1"/>
  <c r="S672" i="1"/>
  <c r="T672" i="1"/>
  <c r="U672" i="1"/>
  <c r="P673" i="1"/>
  <c r="Q673" i="1"/>
  <c r="R673" i="1"/>
  <c r="S673" i="1"/>
  <c r="T673" i="1"/>
  <c r="U673" i="1"/>
  <c r="P674" i="1"/>
  <c r="Q674" i="1"/>
  <c r="R674" i="1"/>
  <c r="S674" i="1"/>
  <c r="T674" i="1"/>
  <c r="U674" i="1"/>
  <c r="P675" i="1"/>
  <c r="Q675" i="1"/>
  <c r="R675" i="1"/>
  <c r="S675" i="1"/>
  <c r="T675" i="1"/>
  <c r="U675" i="1"/>
  <c r="P676" i="1"/>
  <c r="Q676" i="1"/>
  <c r="R676" i="1"/>
  <c r="S676" i="1"/>
  <c r="T676" i="1"/>
  <c r="U676" i="1"/>
  <c r="P677" i="1"/>
  <c r="Q677" i="1"/>
  <c r="R677" i="1"/>
  <c r="S677" i="1"/>
  <c r="T677" i="1"/>
  <c r="U677" i="1"/>
  <c r="P678" i="1"/>
  <c r="Q678" i="1"/>
  <c r="R678" i="1"/>
  <c r="S678" i="1"/>
  <c r="T678" i="1"/>
  <c r="U678" i="1"/>
  <c r="P679" i="1"/>
  <c r="Q679" i="1"/>
  <c r="R679" i="1"/>
  <c r="S679" i="1"/>
  <c r="T679" i="1"/>
  <c r="U679" i="1"/>
  <c r="P680" i="1"/>
  <c r="Q680" i="1"/>
  <c r="R680" i="1"/>
  <c r="S680" i="1"/>
  <c r="T680" i="1"/>
  <c r="U680" i="1"/>
  <c r="P681" i="1"/>
  <c r="Q681" i="1"/>
  <c r="R681" i="1"/>
  <c r="S681" i="1"/>
  <c r="T681" i="1"/>
  <c r="U681" i="1"/>
  <c r="P682" i="1"/>
  <c r="Q682" i="1"/>
  <c r="R682" i="1"/>
  <c r="S682" i="1"/>
  <c r="T682" i="1"/>
  <c r="U682" i="1"/>
  <c r="P683" i="1"/>
  <c r="Q683" i="1"/>
  <c r="R683" i="1"/>
  <c r="S683" i="1"/>
  <c r="T683" i="1"/>
  <c r="U683" i="1"/>
  <c r="P684" i="1"/>
  <c r="Q684" i="1"/>
  <c r="R684" i="1"/>
  <c r="S684" i="1"/>
  <c r="T684" i="1"/>
  <c r="U684" i="1"/>
  <c r="P685" i="1"/>
  <c r="Q685" i="1"/>
  <c r="R685" i="1"/>
  <c r="S685" i="1"/>
  <c r="T685" i="1"/>
  <c r="U685" i="1"/>
  <c r="P686" i="1"/>
  <c r="Q686" i="1"/>
  <c r="R686" i="1"/>
  <c r="S686" i="1"/>
  <c r="T686" i="1"/>
  <c r="U686" i="1"/>
  <c r="P687" i="1"/>
  <c r="Q687" i="1"/>
  <c r="R687" i="1"/>
  <c r="S687" i="1"/>
  <c r="T687" i="1"/>
  <c r="U687" i="1"/>
  <c r="P688" i="1"/>
  <c r="Q688" i="1"/>
  <c r="R688" i="1"/>
  <c r="S688" i="1"/>
  <c r="T688" i="1"/>
  <c r="U688" i="1"/>
  <c r="P689" i="1"/>
  <c r="Q689" i="1"/>
  <c r="R689" i="1"/>
  <c r="S689" i="1"/>
  <c r="T689" i="1"/>
  <c r="U689" i="1"/>
  <c r="P690" i="1"/>
  <c r="Q690" i="1"/>
  <c r="R690" i="1"/>
  <c r="S690" i="1"/>
  <c r="T690" i="1"/>
  <c r="U690" i="1"/>
  <c r="P691" i="1"/>
  <c r="Q691" i="1"/>
  <c r="R691" i="1"/>
  <c r="S691" i="1"/>
  <c r="T691" i="1"/>
  <c r="U691" i="1"/>
  <c r="P692" i="1"/>
  <c r="Q692" i="1"/>
  <c r="R692" i="1"/>
  <c r="S692" i="1"/>
  <c r="T692" i="1"/>
  <c r="U692" i="1"/>
  <c r="P693" i="1"/>
  <c r="Q693" i="1"/>
  <c r="R693" i="1"/>
  <c r="S693" i="1"/>
  <c r="T693" i="1"/>
  <c r="U693" i="1"/>
  <c r="P694" i="1"/>
  <c r="Q694" i="1"/>
  <c r="R694" i="1"/>
  <c r="S694" i="1"/>
  <c r="T694" i="1"/>
  <c r="U694" i="1"/>
  <c r="P695" i="1"/>
  <c r="Q695" i="1"/>
  <c r="R695" i="1"/>
  <c r="S695" i="1"/>
  <c r="T695" i="1"/>
  <c r="U695" i="1"/>
  <c r="P696" i="1"/>
  <c r="Q696" i="1"/>
  <c r="R696" i="1"/>
  <c r="S696" i="1"/>
  <c r="T696" i="1"/>
  <c r="U696" i="1"/>
  <c r="P697" i="1"/>
  <c r="Q697" i="1"/>
  <c r="R697" i="1"/>
  <c r="S697" i="1"/>
  <c r="T697" i="1"/>
  <c r="U697" i="1"/>
  <c r="P698" i="1"/>
  <c r="Q698" i="1"/>
  <c r="R698" i="1"/>
  <c r="S698" i="1"/>
  <c r="T698" i="1"/>
  <c r="U698" i="1"/>
  <c r="P699" i="1"/>
  <c r="Q699" i="1"/>
  <c r="R699" i="1"/>
  <c r="S699" i="1"/>
  <c r="T699" i="1"/>
  <c r="U699" i="1"/>
  <c r="P700" i="1"/>
  <c r="Q700" i="1"/>
  <c r="R700" i="1"/>
  <c r="S700" i="1"/>
  <c r="T700" i="1"/>
  <c r="U700" i="1"/>
  <c r="P701" i="1"/>
  <c r="Q701" i="1"/>
  <c r="R701" i="1"/>
  <c r="S701" i="1"/>
  <c r="T701" i="1"/>
  <c r="U701" i="1"/>
  <c r="P702" i="1"/>
  <c r="Q702" i="1"/>
  <c r="R702" i="1"/>
  <c r="S702" i="1"/>
  <c r="T702" i="1"/>
  <c r="U702" i="1"/>
  <c r="P703" i="1"/>
  <c r="Q703" i="1"/>
  <c r="R703" i="1"/>
  <c r="S703" i="1"/>
  <c r="T703" i="1"/>
  <c r="U703" i="1"/>
  <c r="P704" i="1"/>
  <c r="Q704" i="1"/>
  <c r="R704" i="1"/>
  <c r="S704" i="1"/>
  <c r="T704" i="1"/>
  <c r="U704" i="1"/>
  <c r="P705" i="1"/>
  <c r="Q705" i="1"/>
  <c r="R705" i="1"/>
  <c r="S705" i="1"/>
  <c r="T705" i="1"/>
  <c r="U705" i="1"/>
  <c r="P706" i="1"/>
  <c r="Q706" i="1"/>
  <c r="R706" i="1"/>
  <c r="S706" i="1"/>
  <c r="T706" i="1"/>
  <c r="U706" i="1"/>
  <c r="P707" i="1"/>
  <c r="Q707" i="1"/>
  <c r="R707" i="1"/>
  <c r="S707" i="1"/>
  <c r="T707" i="1"/>
  <c r="U707" i="1"/>
  <c r="P708" i="1"/>
  <c r="Q708" i="1"/>
  <c r="R708" i="1"/>
  <c r="S708" i="1"/>
  <c r="T708" i="1"/>
  <c r="U708" i="1"/>
  <c r="P709" i="1"/>
  <c r="Q709" i="1"/>
  <c r="R709" i="1"/>
  <c r="S709" i="1"/>
  <c r="T709" i="1"/>
  <c r="U709" i="1"/>
  <c r="P710" i="1"/>
  <c r="Q710" i="1"/>
  <c r="R710" i="1"/>
  <c r="S710" i="1"/>
  <c r="T710" i="1"/>
  <c r="U710" i="1"/>
  <c r="P711" i="1"/>
  <c r="Q711" i="1"/>
  <c r="R711" i="1"/>
  <c r="S711" i="1"/>
  <c r="T711" i="1"/>
  <c r="U711" i="1"/>
  <c r="P712" i="1"/>
  <c r="Q712" i="1"/>
  <c r="R712" i="1"/>
  <c r="S712" i="1"/>
  <c r="T712" i="1"/>
  <c r="U712" i="1"/>
  <c r="P713" i="1"/>
  <c r="Q713" i="1"/>
  <c r="R713" i="1"/>
  <c r="S713" i="1"/>
  <c r="T713" i="1"/>
  <c r="U713" i="1"/>
  <c r="P714" i="1"/>
  <c r="Q714" i="1"/>
  <c r="R714" i="1"/>
  <c r="S714" i="1"/>
  <c r="T714" i="1"/>
  <c r="U714" i="1"/>
  <c r="P715" i="1"/>
  <c r="Q715" i="1"/>
  <c r="R715" i="1"/>
  <c r="S715" i="1"/>
  <c r="T715" i="1"/>
  <c r="U715" i="1"/>
  <c r="Q4" i="1"/>
  <c r="R4" i="1"/>
  <c r="S4" i="1"/>
  <c r="T4" i="1"/>
  <c r="U4" i="1"/>
  <c r="P4" i="1"/>
  <c r="BO139" i="1" l="1"/>
  <c r="A714" i="5"/>
  <c r="B714" i="5"/>
  <c r="C714" i="5"/>
  <c r="D714" i="5"/>
  <c r="E714" i="5"/>
  <c r="F714" i="5"/>
  <c r="G714" i="5"/>
  <c r="J714" i="5"/>
  <c r="K714" i="5"/>
  <c r="L714" i="5"/>
  <c r="M714" i="5"/>
  <c r="N714" i="5"/>
  <c r="O714" i="5"/>
  <c r="P714" i="5"/>
  <c r="Q714" i="5"/>
  <c r="R714" i="5"/>
  <c r="U714" i="5"/>
  <c r="V714" i="5"/>
  <c r="W714" i="5"/>
  <c r="X714" i="5"/>
  <c r="Y714" i="5"/>
  <c r="AG714" i="5"/>
  <c r="AH714" i="5"/>
  <c r="AI714" i="5"/>
  <c r="R4" i="5" l="1"/>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 r="R402" i="5"/>
  <c r="R403" i="5"/>
  <c r="R404" i="5"/>
  <c r="R405" i="5"/>
  <c r="R406" i="5"/>
  <c r="R407" i="5"/>
  <c r="R408" i="5"/>
  <c r="R409" i="5"/>
  <c r="R410" i="5"/>
  <c r="R411" i="5"/>
  <c r="R412" i="5"/>
  <c r="R413" i="5"/>
  <c r="R414" i="5"/>
  <c r="R415" i="5"/>
  <c r="R416" i="5"/>
  <c r="R417" i="5"/>
  <c r="R418" i="5"/>
  <c r="R419" i="5"/>
  <c r="R420" i="5"/>
  <c r="R421" i="5"/>
  <c r="R422" i="5"/>
  <c r="R423" i="5"/>
  <c r="R424" i="5"/>
  <c r="R425" i="5"/>
  <c r="R426" i="5"/>
  <c r="R427" i="5"/>
  <c r="R428" i="5"/>
  <c r="R429" i="5"/>
  <c r="R430" i="5"/>
  <c r="R431" i="5"/>
  <c r="R432" i="5"/>
  <c r="R433" i="5"/>
  <c r="R434" i="5"/>
  <c r="R435" i="5"/>
  <c r="R436" i="5"/>
  <c r="R437" i="5"/>
  <c r="R438" i="5"/>
  <c r="R439" i="5"/>
  <c r="R440" i="5"/>
  <c r="R441" i="5"/>
  <c r="R442" i="5"/>
  <c r="R443" i="5"/>
  <c r="R444" i="5"/>
  <c r="R445" i="5"/>
  <c r="R446" i="5"/>
  <c r="R447" i="5"/>
  <c r="R448" i="5"/>
  <c r="R449" i="5"/>
  <c r="R450" i="5"/>
  <c r="R451" i="5"/>
  <c r="R452" i="5"/>
  <c r="R453" i="5"/>
  <c r="R454" i="5"/>
  <c r="R455" i="5"/>
  <c r="R456" i="5"/>
  <c r="R457" i="5"/>
  <c r="R458" i="5"/>
  <c r="R459" i="5"/>
  <c r="R460" i="5"/>
  <c r="R461" i="5"/>
  <c r="R462" i="5"/>
  <c r="R463" i="5"/>
  <c r="R464" i="5"/>
  <c r="R465" i="5"/>
  <c r="R466" i="5"/>
  <c r="R467" i="5"/>
  <c r="R468" i="5"/>
  <c r="R469" i="5"/>
  <c r="R470" i="5"/>
  <c r="R471" i="5"/>
  <c r="R472" i="5"/>
  <c r="R473" i="5"/>
  <c r="R474" i="5"/>
  <c r="R475" i="5"/>
  <c r="R476" i="5"/>
  <c r="R477" i="5"/>
  <c r="R478" i="5"/>
  <c r="R479" i="5"/>
  <c r="R480" i="5"/>
  <c r="R481" i="5"/>
  <c r="R482" i="5"/>
  <c r="R483" i="5"/>
  <c r="R484" i="5"/>
  <c r="R485" i="5"/>
  <c r="R486" i="5"/>
  <c r="R487" i="5"/>
  <c r="R488" i="5"/>
  <c r="R489" i="5"/>
  <c r="R490" i="5"/>
  <c r="R491" i="5"/>
  <c r="R492" i="5"/>
  <c r="R493" i="5"/>
  <c r="R494" i="5"/>
  <c r="R495" i="5"/>
  <c r="R496" i="5"/>
  <c r="R497" i="5"/>
  <c r="R498" i="5"/>
  <c r="R499" i="5"/>
  <c r="R500" i="5"/>
  <c r="R501" i="5"/>
  <c r="R502" i="5"/>
  <c r="R503" i="5"/>
  <c r="R504" i="5"/>
  <c r="R505" i="5"/>
  <c r="R506" i="5"/>
  <c r="R507" i="5"/>
  <c r="R508" i="5"/>
  <c r="R509" i="5"/>
  <c r="R510" i="5"/>
  <c r="R511" i="5"/>
  <c r="R512" i="5"/>
  <c r="R513" i="5"/>
  <c r="R514" i="5"/>
  <c r="R515" i="5"/>
  <c r="R516" i="5"/>
  <c r="R517" i="5"/>
  <c r="R518" i="5"/>
  <c r="R519" i="5"/>
  <c r="R520" i="5"/>
  <c r="R521" i="5"/>
  <c r="R522" i="5"/>
  <c r="R523" i="5"/>
  <c r="R524" i="5"/>
  <c r="R525" i="5"/>
  <c r="R526" i="5"/>
  <c r="R527" i="5"/>
  <c r="R528" i="5"/>
  <c r="R529" i="5"/>
  <c r="R530" i="5"/>
  <c r="R531" i="5"/>
  <c r="R532" i="5"/>
  <c r="R533" i="5"/>
  <c r="R534" i="5"/>
  <c r="R535" i="5"/>
  <c r="R536" i="5"/>
  <c r="R537" i="5"/>
  <c r="R538" i="5"/>
  <c r="R539" i="5"/>
  <c r="R540" i="5"/>
  <c r="R541" i="5"/>
  <c r="R542" i="5"/>
  <c r="R543" i="5"/>
  <c r="R544" i="5"/>
  <c r="R545" i="5"/>
  <c r="R546" i="5"/>
  <c r="R547" i="5"/>
  <c r="R548" i="5"/>
  <c r="R549" i="5"/>
  <c r="R550" i="5"/>
  <c r="R551" i="5"/>
  <c r="R552" i="5"/>
  <c r="R553" i="5"/>
  <c r="R554" i="5"/>
  <c r="R555" i="5"/>
  <c r="R556" i="5"/>
  <c r="R557" i="5"/>
  <c r="R558" i="5"/>
  <c r="R559" i="5"/>
  <c r="R560" i="5"/>
  <c r="R561" i="5"/>
  <c r="R562" i="5"/>
  <c r="R563" i="5"/>
  <c r="R564" i="5"/>
  <c r="R565" i="5"/>
  <c r="R566" i="5"/>
  <c r="R567" i="5"/>
  <c r="R568" i="5"/>
  <c r="R569" i="5"/>
  <c r="R570" i="5"/>
  <c r="R571" i="5"/>
  <c r="R572" i="5"/>
  <c r="R573" i="5"/>
  <c r="R574" i="5"/>
  <c r="R575" i="5"/>
  <c r="R576" i="5"/>
  <c r="R577" i="5"/>
  <c r="R578" i="5"/>
  <c r="R579" i="5"/>
  <c r="R580" i="5"/>
  <c r="R581" i="5"/>
  <c r="R582" i="5"/>
  <c r="R583" i="5"/>
  <c r="R584" i="5"/>
  <c r="R585" i="5"/>
  <c r="R586" i="5"/>
  <c r="R587" i="5"/>
  <c r="R588" i="5"/>
  <c r="R589" i="5"/>
  <c r="R590" i="5"/>
  <c r="R591" i="5"/>
  <c r="R592" i="5"/>
  <c r="R593" i="5"/>
  <c r="R594" i="5"/>
  <c r="R595" i="5"/>
  <c r="R596" i="5"/>
  <c r="R597" i="5"/>
  <c r="R598" i="5"/>
  <c r="R599" i="5"/>
  <c r="R600" i="5"/>
  <c r="R601" i="5"/>
  <c r="R602" i="5"/>
  <c r="R603" i="5"/>
  <c r="R604" i="5"/>
  <c r="R605" i="5"/>
  <c r="R606" i="5"/>
  <c r="R607" i="5"/>
  <c r="R608" i="5"/>
  <c r="R609" i="5"/>
  <c r="R610" i="5"/>
  <c r="R611" i="5"/>
  <c r="R612" i="5"/>
  <c r="R613" i="5"/>
  <c r="R614" i="5"/>
  <c r="R615" i="5"/>
  <c r="R616" i="5"/>
  <c r="R617" i="5"/>
  <c r="R618" i="5"/>
  <c r="R619" i="5"/>
  <c r="R620" i="5"/>
  <c r="R621" i="5"/>
  <c r="R622" i="5"/>
  <c r="R623" i="5"/>
  <c r="R624" i="5"/>
  <c r="R625" i="5"/>
  <c r="R626" i="5"/>
  <c r="R627" i="5"/>
  <c r="R628" i="5"/>
  <c r="R629" i="5"/>
  <c r="R630" i="5"/>
  <c r="R631" i="5"/>
  <c r="R632" i="5"/>
  <c r="R633" i="5"/>
  <c r="R634" i="5"/>
  <c r="R635" i="5"/>
  <c r="R636" i="5"/>
  <c r="R637" i="5"/>
  <c r="R638" i="5"/>
  <c r="R639" i="5"/>
  <c r="R640" i="5"/>
  <c r="R641" i="5"/>
  <c r="R642" i="5"/>
  <c r="R643" i="5"/>
  <c r="R644" i="5"/>
  <c r="R645" i="5"/>
  <c r="R646" i="5"/>
  <c r="R647" i="5"/>
  <c r="R648" i="5"/>
  <c r="R649" i="5"/>
  <c r="R650" i="5"/>
  <c r="R651" i="5"/>
  <c r="R652" i="5"/>
  <c r="R653" i="5"/>
  <c r="R654" i="5"/>
  <c r="R655" i="5"/>
  <c r="R656" i="5"/>
  <c r="R657" i="5"/>
  <c r="R658" i="5"/>
  <c r="R659" i="5"/>
  <c r="R660" i="5"/>
  <c r="R661" i="5"/>
  <c r="R662" i="5"/>
  <c r="R663" i="5"/>
  <c r="R664" i="5"/>
  <c r="R665" i="5"/>
  <c r="R666" i="5"/>
  <c r="R667" i="5"/>
  <c r="R668" i="5"/>
  <c r="R669" i="5"/>
  <c r="R670" i="5"/>
  <c r="R671" i="5"/>
  <c r="R672" i="5"/>
  <c r="R673" i="5"/>
  <c r="R674" i="5"/>
  <c r="R675" i="5"/>
  <c r="R676" i="5"/>
  <c r="R677" i="5"/>
  <c r="R678" i="5"/>
  <c r="R679" i="5"/>
  <c r="R680" i="5"/>
  <c r="R681" i="5"/>
  <c r="R682" i="5"/>
  <c r="R683" i="5"/>
  <c r="R684" i="5"/>
  <c r="R685" i="5"/>
  <c r="R686" i="5"/>
  <c r="R687" i="5"/>
  <c r="R688" i="5"/>
  <c r="R689" i="5"/>
  <c r="R690" i="5"/>
  <c r="R691" i="5"/>
  <c r="R692" i="5"/>
  <c r="R693" i="5"/>
  <c r="R694" i="5"/>
  <c r="R695" i="5"/>
  <c r="R696" i="5"/>
  <c r="R697" i="5"/>
  <c r="R698" i="5"/>
  <c r="R699" i="5"/>
  <c r="R700" i="5"/>
  <c r="R701" i="5"/>
  <c r="R702" i="5"/>
  <c r="R703" i="5"/>
  <c r="R704" i="5"/>
  <c r="R705" i="5"/>
  <c r="R706" i="5"/>
  <c r="R707" i="5"/>
  <c r="R708" i="5"/>
  <c r="R709" i="5"/>
  <c r="R710" i="5"/>
  <c r="R711" i="5"/>
  <c r="R712" i="5"/>
  <c r="R713" i="5"/>
  <c r="R3" i="5"/>
  <c r="AG3" i="5"/>
  <c r="AH3" i="5"/>
  <c r="AI3" i="5"/>
  <c r="BO222" i="1" l="1"/>
  <c r="CX179" i="1" l="1"/>
  <c r="CX175" i="1"/>
  <c r="CX190" i="1"/>
  <c r="CX191" i="1"/>
  <c r="CX192" i="1"/>
  <c r="CX193" i="1"/>
  <c r="CX239" i="1"/>
  <c r="CX242" i="1"/>
  <c r="CX244" i="1"/>
  <c r="CX245" i="1"/>
  <c r="CX246" i="1"/>
  <c r="CX240" i="1"/>
  <c r="CX275" i="1"/>
  <c r="CX241" i="1"/>
  <c r="CX243" i="1"/>
  <c r="CX247" i="1"/>
  <c r="CX248" i="1"/>
  <c r="CX378" i="1"/>
  <c r="CX343" i="1"/>
  <c r="CX356" i="1"/>
  <c r="CX442" i="1"/>
  <c r="CX445" i="1"/>
  <c r="CX446" i="1"/>
  <c r="CX447" i="1"/>
  <c r="CX450" i="1"/>
  <c r="CX456" i="1"/>
  <c r="CX457" i="1"/>
  <c r="CX448" i="1"/>
  <c r="CX449" i="1"/>
  <c r="CX451" i="1"/>
  <c r="CX452" i="1"/>
  <c r="CX453" i="1"/>
  <c r="CX500" i="1"/>
  <c r="CX501" i="1"/>
  <c r="CX16" i="1"/>
  <c r="CX17" i="1"/>
  <c r="CX507" i="1"/>
  <c r="CX511" i="1"/>
  <c r="CX508" i="1"/>
  <c r="CX509" i="1"/>
  <c r="CX510" i="1"/>
  <c r="CX513" i="1"/>
  <c r="CX516" i="1"/>
  <c r="CX517" i="1"/>
  <c r="CX518" i="1"/>
  <c r="CX123" i="1"/>
  <c r="CX680" i="1"/>
  <c r="CX168" i="1"/>
  <c r="CX159" i="1"/>
  <c r="CX157" i="1"/>
  <c r="CX165" i="1"/>
  <c r="CX166" i="1"/>
  <c r="CX156" i="1"/>
  <c r="CX153" i="1"/>
  <c r="CX154" i="1"/>
  <c r="CX155" i="1"/>
  <c r="CX158" i="1"/>
  <c r="CX164" i="1"/>
  <c r="CX161" i="1"/>
  <c r="CX163" i="1"/>
  <c r="CX162" i="1"/>
  <c r="CX167" i="1"/>
  <c r="CX160" i="1"/>
  <c r="CX177" i="1"/>
  <c r="CX173" i="1"/>
  <c r="CX174" i="1"/>
  <c r="CX172" i="1"/>
  <c r="CX180" i="1"/>
  <c r="CX181" i="1"/>
  <c r="CX182" i="1"/>
  <c r="CX183" i="1"/>
  <c r="CX184" i="1"/>
  <c r="CX194" i="1"/>
  <c r="CX195" i="1"/>
  <c r="CX196" i="1"/>
  <c r="CX213" i="1"/>
  <c r="CX214" i="1"/>
  <c r="CX219" i="1"/>
  <c r="CX200" i="1"/>
  <c r="CX225" i="1"/>
  <c r="CX220" i="1"/>
  <c r="CX218" i="1"/>
  <c r="CX217" i="1"/>
  <c r="CX189" i="1"/>
  <c r="CX187" i="1"/>
  <c r="CX188" i="1"/>
  <c r="CX171" i="1"/>
  <c r="CX169" i="1"/>
  <c r="CX170" i="1"/>
  <c r="CX199" i="1"/>
  <c r="CX197" i="1"/>
  <c r="CX212" i="1"/>
  <c r="CX207" i="1"/>
  <c r="CX209" i="1"/>
  <c r="CX198" i="1"/>
  <c r="CX216" i="1"/>
  <c r="CX222" i="1"/>
  <c r="CX215" i="1"/>
  <c r="CX185" i="1"/>
  <c r="CX186" i="1"/>
  <c r="CX223" i="1"/>
  <c r="CX224" i="1"/>
  <c r="CX227" i="1"/>
  <c r="CX226" i="1"/>
  <c r="CX230" i="1"/>
  <c r="CX231" i="1"/>
  <c r="CX228" i="1"/>
  <c r="CX233" i="1"/>
  <c r="CX235" i="1"/>
  <c r="CX234" i="1"/>
  <c r="CX232" i="1"/>
  <c r="CX236" i="1"/>
  <c r="CX237" i="1"/>
  <c r="CX238" i="1"/>
  <c r="CX603" i="1"/>
  <c r="CX604" i="1"/>
  <c r="CX605" i="1"/>
  <c r="CX606" i="1"/>
  <c r="CX607" i="1"/>
  <c r="CX608" i="1"/>
  <c r="CX609" i="1"/>
  <c r="CX610" i="1"/>
  <c r="CX611" i="1"/>
  <c r="CX612" i="1"/>
  <c r="CX613" i="1"/>
  <c r="CX512" i="1"/>
  <c r="CX44" i="1"/>
  <c r="CX48" i="1"/>
  <c r="CX669" i="1"/>
  <c r="CX667" i="1"/>
  <c r="CX668" i="1"/>
  <c r="CX670" i="1"/>
  <c r="CX664" i="1"/>
  <c r="CX665" i="1"/>
  <c r="CX51" i="1"/>
  <c r="CX52" i="1"/>
  <c r="CX514" i="1"/>
  <c r="CX677" i="1"/>
  <c r="CX678" i="1"/>
  <c r="CX672" i="1"/>
  <c r="CX673" i="1"/>
  <c r="CX671" i="1"/>
  <c r="CX674" i="1"/>
  <c r="CX675" i="1"/>
  <c r="CX676" i="1"/>
  <c r="CX679" i="1"/>
  <c r="CX712" i="1"/>
  <c r="CX713" i="1"/>
  <c r="CX696" i="1"/>
  <c r="CX695" i="1"/>
  <c r="CX682" i="1"/>
  <c r="CX694" i="1"/>
  <c r="CX693" i="1"/>
  <c r="CX515" i="1"/>
  <c r="CX681" i="1"/>
  <c r="CX692" i="1"/>
  <c r="CX691" i="1"/>
  <c r="CX697" i="1"/>
  <c r="CX683" i="1"/>
  <c r="CX685" i="1"/>
  <c r="CX684" i="1"/>
  <c r="CX686" i="1"/>
  <c r="CX688" i="1"/>
  <c r="CX689" i="1"/>
  <c r="CX690" i="1"/>
  <c r="CX702" i="1"/>
  <c r="CX706" i="1"/>
  <c r="CX707" i="1"/>
  <c r="CX98" i="1"/>
  <c r="CX101" i="1"/>
  <c r="CX705" i="1"/>
  <c r="CX14" i="1"/>
  <c r="CX565" i="1"/>
  <c r="CX566" i="1"/>
  <c r="CX567" i="1"/>
  <c r="CX568" i="1"/>
  <c r="CX569" i="1"/>
  <c r="CX570" i="1"/>
  <c r="CX571" i="1"/>
  <c r="CX178" i="1"/>
  <c r="CX211" i="1"/>
  <c r="CX221" i="1"/>
  <c r="CX210" i="1"/>
  <c r="CX203" i="1"/>
  <c r="CX208" i="1"/>
  <c r="CX201" i="1"/>
  <c r="CX204" i="1"/>
  <c r="CX202" i="1"/>
  <c r="CX205" i="1"/>
  <c r="CX206" i="1"/>
  <c r="CX229" i="1"/>
  <c r="CX15" i="1"/>
  <c r="BQ15" i="1" s="1"/>
  <c r="CX714" i="1"/>
  <c r="CX715" i="1"/>
  <c r="CX312" i="1"/>
  <c r="CX313" i="1"/>
  <c r="CX290" i="1"/>
  <c r="CX291" i="1"/>
  <c r="CX292" i="1"/>
  <c r="CX293" i="1"/>
  <c r="CX249" i="1"/>
  <c r="CX258" i="1"/>
  <c r="CX259" i="1"/>
  <c r="CX260" i="1"/>
  <c r="CX261" i="1"/>
  <c r="CX262" i="1"/>
  <c r="CX263" i="1"/>
  <c r="CX264" i="1"/>
  <c r="CX265" i="1"/>
  <c r="CX266" i="1"/>
  <c r="CX267" i="1"/>
  <c r="CX250" i="1"/>
  <c r="CX268" i="1"/>
  <c r="CX269" i="1"/>
  <c r="CX270" i="1"/>
  <c r="CX271" i="1"/>
  <c r="CX251" i="1"/>
  <c r="CX252" i="1"/>
  <c r="CX253" i="1"/>
  <c r="CX254" i="1"/>
  <c r="CX255" i="1"/>
  <c r="CX256" i="1"/>
  <c r="CX257" i="1"/>
  <c r="CX286" i="1"/>
  <c r="CX287" i="1"/>
  <c r="CX288" i="1"/>
  <c r="CX289" i="1"/>
  <c r="CX300" i="1"/>
  <c r="CX301" i="1"/>
  <c r="CX302" i="1"/>
  <c r="CX306" i="1"/>
  <c r="CX307" i="1"/>
  <c r="CX297" i="1"/>
  <c r="CX294" i="1"/>
  <c r="CX304" i="1"/>
  <c r="CX303" i="1"/>
  <c r="CX305" i="1"/>
  <c r="CX296" i="1"/>
  <c r="CX295" i="1"/>
  <c r="CX310" i="1"/>
  <c r="CX311" i="1"/>
  <c r="CX299" i="1"/>
  <c r="CX298" i="1"/>
  <c r="CX309" i="1"/>
  <c r="CX308" i="1"/>
  <c r="CX276" i="1"/>
  <c r="CX279" i="1"/>
  <c r="CX280" i="1"/>
  <c r="CX281" i="1"/>
  <c r="CX282" i="1"/>
  <c r="CX283" i="1"/>
  <c r="CX284" i="1"/>
  <c r="CX285" i="1"/>
  <c r="CX277" i="1"/>
  <c r="CX278" i="1"/>
  <c r="CX272" i="1"/>
  <c r="CX274" i="1"/>
  <c r="CX273" i="1"/>
  <c r="CX321" i="1"/>
  <c r="CX323" i="1"/>
  <c r="CX324" i="1"/>
  <c r="CX325" i="1"/>
  <c r="CX326" i="1"/>
  <c r="CX314" i="1"/>
  <c r="CX315" i="1"/>
  <c r="CX316" i="1"/>
  <c r="CX317" i="1"/>
  <c r="CX318" i="1"/>
  <c r="CX322" i="1"/>
  <c r="CX319" i="1"/>
  <c r="CX320" i="1"/>
  <c r="CX327" i="1"/>
  <c r="CX330" i="1"/>
  <c r="CX333" i="1"/>
  <c r="CX332" i="1"/>
  <c r="CX331" i="1"/>
  <c r="CX328" i="1"/>
  <c r="CX329" i="1"/>
  <c r="CX335" i="1"/>
  <c r="CX334" i="1"/>
  <c r="CX337" i="1"/>
  <c r="CX339" i="1"/>
  <c r="CX338" i="1"/>
  <c r="CX336" i="1"/>
  <c r="CX340" i="1"/>
  <c r="CX341" i="1"/>
  <c r="CX342" i="1"/>
  <c r="CX353" i="1"/>
  <c r="CX354" i="1"/>
  <c r="CX355" i="1"/>
  <c r="CX350" i="1"/>
  <c r="CX344" i="1"/>
  <c r="CX345" i="1"/>
  <c r="CX346" i="1"/>
  <c r="CX347" i="1"/>
  <c r="CX348" i="1"/>
  <c r="CX349" i="1"/>
  <c r="CX351" i="1"/>
  <c r="CX352" i="1"/>
  <c r="CX519" i="1"/>
  <c r="CX520" i="1"/>
  <c r="CX521" i="1"/>
  <c r="CX522" i="1"/>
  <c r="CX523" i="1"/>
  <c r="CX524" i="1"/>
  <c r="CX525" i="1"/>
  <c r="CX526" i="1"/>
  <c r="CX527" i="1"/>
  <c r="CX357" i="1"/>
  <c r="CX362" i="1"/>
  <c r="CX363" i="1"/>
  <c r="CX364" i="1"/>
  <c r="CX358" i="1"/>
  <c r="CX359" i="1"/>
  <c r="CX360" i="1"/>
  <c r="CX361" i="1"/>
  <c r="CX365" i="1"/>
  <c r="CX382" i="1"/>
  <c r="CX383" i="1"/>
  <c r="CX366" i="1"/>
  <c r="CX381" i="1"/>
  <c r="CX387" i="1"/>
  <c r="CX388" i="1"/>
  <c r="CX385" i="1"/>
  <c r="CX379" i="1"/>
  <c r="CX372" i="1"/>
  <c r="CX373" i="1"/>
  <c r="CX377" i="1"/>
  <c r="CX374" i="1"/>
  <c r="CX375" i="1"/>
  <c r="CX376" i="1"/>
  <c r="CX380" i="1"/>
  <c r="CX371" i="1"/>
  <c r="CX370" i="1"/>
  <c r="CX369" i="1"/>
  <c r="CX368" i="1"/>
  <c r="CX367" i="1"/>
  <c r="CX384" i="1"/>
  <c r="CX386" i="1"/>
  <c r="CX399" i="1"/>
  <c r="CX410" i="1"/>
  <c r="CX411" i="1"/>
  <c r="CX412" i="1"/>
  <c r="CX413" i="1"/>
  <c r="CX414" i="1"/>
  <c r="CX415" i="1"/>
  <c r="CX397" i="1"/>
  <c r="CX398" i="1"/>
  <c r="CX400" i="1"/>
  <c r="CX401" i="1"/>
  <c r="CX402" i="1"/>
  <c r="CX403" i="1"/>
  <c r="CX404" i="1"/>
  <c r="CX405" i="1"/>
  <c r="CX406" i="1"/>
  <c r="CX407" i="1"/>
  <c r="CX408" i="1"/>
  <c r="CX409" i="1"/>
  <c r="CX389" i="1"/>
  <c r="CX390" i="1"/>
  <c r="CX391" i="1"/>
  <c r="CX392" i="1"/>
  <c r="CX393" i="1"/>
  <c r="CX394" i="1"/>
  <c r="CX395" i="1"/>
  <c r="CX396" i="1"/>
  <c r="CX422" i="1"/>
  <c r="CX423" i="1"/>
  <c r="CX424" i="1"/>
  <c r="CX425" i="1"/>
  <c r="CX426" i="1"/>
  <c r="CX427" i="1"/>
  <c r="CX428" i="1"/>
  <c r="CX429" i="1"/>
  <c r="CX430" i="1"/>
  <c r="CX431" i="1"/>
  <c r="CX432" i="1"/>
  <c r="CX417" i="1"/>
  <c r="CX416" i="1"/>
  <c r="CX419" i="1"/>
  <c r="CX420" i="1"/>
  <c r="CX418" i="1"/>
  <c r="CX421" i="1"/>
  <c r="CX433" i="1"/>
  <c r="CX439" i="1"/>
  <c r="CX441" i="1"/>
  <c r="CX440" i="1"/>
  <c r="CX434" i="1"/>
  <c r="CX435" i="1"/>
  <c r="CX436" i="1"/>
  <c r="CX437" i="1"/>
  <c r="CX438" i="1"/>
  <c r="CX49" i="1"/>
  <c r="CX50" i="1"/>
  <c r="CX443" i="1"/>
  <c r="CX444" i="1"/>
  <c r="CX459" i="1"/>
  <c r="CX460" i="1"/>
  <c r="CX458" i="1"/>
  <c r="CX467" i="1"/>
  <c r="CX468" i="1"/>
  <c r="CX461" i="1"/>
  <c r="CX465" i="1"/>
  <c r="CX464" i="1"/>
  <c r="CX463" i="1"/>
  <c r="CX454" i="1"/>
  <c r="CX466" i="1"/>
  <c r="CX462" i="1"/>
  <c r="CX455" i="1"/>
  <c r="CX469" i="1"/>
  <c r="CX482" i="1"/>
  <c r="CX483" i="1"/>
  <c r="CX471" i="1"/>
  <c r="CX475" i="1"/>
  <c r="CX476" i="1"/>
  <c r="CX477" i="1"/>
  <c r="CX470" i="1"/>
  <c r="CX478" i="1"/>
  <c r="CX479" i="1"/>
  <c r="CX480" i="1"/>
  <c r="CX472" i="1"/>
  <c r="CX474" i="1"/>
  <c r="CX484" i="1"/>
  <c r="CX473" i="1"/>
  <c r="CX481" i="1"/>
  <c r="CX485" i="1"/>
  <c r="CX486" i="1"/>
  <c r="CX487" i="1"/>
  <c r="CX488" i="1"/>
  <c r="CX581" i="1"/>
  <c r="CX494" i="1"/>
  <c r="CX489" i="1"/>
  <c r="CX493" i="1"/>
  <c r="CX492" i="1"/>
  <c r="CX491" i="1"/>
  <c r="CX490" i="1"/>
  <c r="CX582" i="1"/>
  <c r="CX583" i="1"/>
  <c r="CX584" i="1"/>
  <c r="CX585" i="1"/>
  <c r="CX586" i="1"/>
  <c r="CX587" i="1"/>
  <c r="CX495" i="1"/>
  <c r="CX497" i="1"/>
  <c r="CX498" i="1"/>
  <c r="CX496" i="1"/>
  <c r="CX18" i="1"/>
  <c r="CX503" i="1"/>
  <c r="CX504" i="1"/>
  <c r="CX502" i="1"/>
  <c r="CX505" i="1"/>
  <c r="CX506" i="1"/>
  <c r="CX499" i="1"/>
  <c r="CX23" i="1"/>
  <c r="CX28" i="1"/>
  <c r="CX22" i="1"/>
  <c r="CX21" i="1"/>
  <c r="CX24" i="1"/>
  <c r="CX27" i="1"/>
  <c r="CX26" i="1"/>
  <c r="CX25" i="1"/>
  <c r="CX19" i="1"/>
  <c r="CX20" i="1"/>
  <c r="CX592" i="1"/>
  <c r="CX593" i="1"/>
  <c r="CX588" i="1"/>
  <c r="CX589" i="1"/>
  <c r="CX590" i="1"/>
  <c r="CX591" i="1"/>
  <c r="CX35" i="1"/>
  <c r="CX34" i="1"/>
  <c r="CX39" i="1"/>
  <c r="CX41" i="1"/>
  <c r="CX42" i="1"/>
  <c r="CX594" i="1"/>
  <c r="CX598" i="1"/>
  <c r="CX599" i="1"/>
  <c r="CX595" i="1"/>
  <c r="CX600" i="1"/>
  <c r="CX596" i="1"/>
  <c r="CX597" i="1"/>
  <c r="CX38" i="1"/>
  <c r="CX36" i="1"/>
  <c r="CX29" i="1"/>
  <c r="CX33" i="1"/>
  <c r="CX30" i="1"/>
  <c r="CX32" i="1"/>
  <c r="CX40" i="1"/>
  <c r="CX31" i="1"/>
  <c r="CX37" i="1"/>
  <c r="CX601" i="1"/>
  <c r="CX602" i="1"/>
  <c r="CX617" i="1"/>
  <c r="CX614" i="1"/>
  <c r="CX615" i="1"/>
  <c r="CX618" i="1"/>
  <c r="CX616" i="1"/>
  <c r="CX623" i="1"/>
  <c r="CX619" i="1"/>
  <c r="CX620" i="1"/>
  <c r="CX621" i="1"/>
  <c r="CX622" i="1"/>
  <c r="CX43" i="1"/>
  <c r="CX660" i="1"/>
  <c r="CX654" i="1"/>
  <c r="CX631" i="1"/>
  <c r="CX632" i="1"/>
  <c r="CX633" i="1"/>
  <c r="CX634" i="1"/>
  <c r="CX635" i="1"/>
  <c r="CX626" i="1"/>
  <c r="CX627" i="1"/>
  <c r="CX628" i="1"/>
  <c r="CX629" i="1"/>
  <c r="CX630" i="1"/>
  <c r="CX625" i="1"/>
  <c r="CX624" i="1"/>
  <c r="CX636" i="1"/>
  <c r="CX637" i="1"/>
  <c r="CX638" i="1"/>
  <c r="CX659" i="1"/>
  <c r="CX650" i="1"/>
  <c r="CX645" i="1"/>
  <c r="CX646" i="1"/>
  <c r="CX647" i="1"/>
  <c r="CX652" i="1"/>
  <c r="CX655" i="1"/>
  <c r="CX653" i="1"/>
  <c r="CX648" i="1"/>
  <c r="CX649" i="1"/>
  <c r="CX640" i="1"/>
  <c r="CX639" i="1"/>
  <c r="CX641" i="1"/>
  <c r="CX642" i="1"/>
  <c r="CX643" i="1"/>
  <c r="CX644" i="1"/>
  <c r="CX656" i="1"/>
  <c r="CX661" i="1"/>
  <c r="CX657" i="1"/>
  <c r="CX658" i="1"/>
  <c r="CX651" i="1"/>
  <c r="CX46" i="1"/>
  <c r="CX47" i="1"/>
  <c r="CX666" i="1"/>
  <c r="CX45" i="1"/>
  <c r="CX662" i="1"/>
  <c r="CX663" i="1"/>
  <c r="CX67" i="1"/>
  <c r="CX68" i="1"/>
  <c r="CX53" i="1"/>
  <c r="CX54" i="1"/>
  <c r="CX55" i="1"/>
  <c r="CX56" i="1"/>
  <c r="CX57" i="1"/>
  <c r="CX58" i="1"/>
  <c r="CX59" i="1"/>
  <c r="CX60" i="1"/>
  <c r="CX61" i="1"/>
  <c r="CX62" i="1"/>
  <c r="CX63" i="1"/>
  <c r="CX64" i="1"/>
  <c r="CX65" i="1"/>
  <c r="CX66" i="1"/>
  <c r="CX69" i="1"/>
  <c r="CX70" i="1"/>
  <c r="CX71" i="1"/>
  <c r="CX72" i="1"/>
  <c r="CX73" i="1"/>
  <c r="CX74" i="1"/>
  <c r="CX75" i="1"/>
  <c r="CX76" i="1"/>
  <c r="CX77" i="1"/>
  <c r="CX687" i="1"/>
  <c r="CX78" i="1"/>
  <c r="CX79" i="1"/>
  <c r="CX701" i="1"/>
  <c r="CX700" i="1"/>
  <c r="CX699" i="1"/>
  <c r="CX698" i="1"/>
  <c r="CX95" i="1"/>
  <c r="CX80" i="1"/>
  <c r="CX81" i="1"/>
  <c r="CX82" i="1"/>
  <c r="CX83" i="1"/>
  <c r="CX533" i="1"/>
  <c r="CX534" i="1"/>
  <c r="CX535" i="1"/>
  <c r="CX554" i="1"/>
  <c r="CX555" i="1"/>
  <c r="CX572" i="1"/>
  <c r="CX573" i="1"/>
  <c r="CX574" i="1"/>
  <c r="CX575" i="1"/>
  <c r="CX576" i="1"/>
  <c r="CX577" i="1"/>
  <c r="CX578" i="1"/>
  <c r="CX88" i="1"/>
  <c r="CX90" i="1"/>
  <c r="CX91" i="1"/>
  <c r="CX92" i="1"/>
  <c r="CX703" i="1"/>
  <c r="CX704" i="1"/>
  <c r="CX551" i="1"/>
  <c r="CX552" i="1"/>
  <c r="CX553" i="1"/>
  <c r="CX97" i="1"/>
  <c r="CX100" i="1"/>
  <c r="CX708" i="1"/>
  <c r="CX93" i="1"/>
  <c r="CX84" i="1"/>
  <c r="CX85" i="1"/>
  <c r="CX86" i="1"/>
  <c r="CX87" i="1"/>
  <c r="CX89" i="1"/>
  <c r="CX99" i="1"/>
  <c r="CX711" i="1"/>
  <c r="CX710" i="1"/>
  <c r="CX709" i="1"/>
  <c r="CX96" i="1"/>
  <c r="CX528" i="1"/>
  <c r="CX529" i="1"/>
  <c r="CX530" i="1"/>
  <c r="CX531" i="1"/>
  <c r="CX532" i="1"/>
  <c r="CX94" i="1"/>
  <c r="CX548" i="1"/>
  <c r="CX550" i="1"/>
  <c r="CX549" i="1"/>
  <c r="CX102" i="1"/>
  <c r="CX103" i="1"/>
  <c r="CX104" i="1"/>
  <c r="CX105" i="1"/>
  <c r="CX106" i="1"/>
  <c r="CX108" i="1"/>
  <c r="CX109" i="1"/>
  <c r="CX113" i="1"/>
  <c r="CX111" i="1"/>
  <c r="CX110" i="1"/>
  <c r="CX112" i="1"/>
  <c r="CX107" i="1"/>
  <c r="CX536" i="1"/>
  <c r="CX4" i="1"/>
  <c r="CX5" i="1"/>
  <c r="CX6" i="1"/>
  <c r="CX537" i="1"/>
  <c r="CX538" i="1"/>
  <c r="CX539" i="1"/>
  <c r="CX540" i="1"/>
  <c r="CX541" i="1"/>
  <c r="CX557" i="1"/>
  <c r="CX556" i="1"/>
  <c r="CX117" i="1"/>
  <c r="CX121" i="1"/>
  <c r="CX120" i="1"/>
  <c r="CX122" i="1"/>
  <c r="CX118" i="1"/>
  <c r="CX119" i="1"/>
  <c r="CX115" i="1"/>
  <c r="CX116" i="1"/>
  <c r="CX114" i="1"/>
  <c r="CX579" i="1"/>
  <c r="CX580" i="1"/>
  <c r="CX124" i="1"/>
  <c r="CX542" i="1"/>
  <c r="CX543" i="1"/>
  <c r="CX544" i="1"/>
  <c r="CX545" i="1"/>
  <c r="CX546" i="1"/>
  <c r="CX547" i="1"/>
  <c r="CX7" i="1"/>
  <c r="CX558" i="1"/>
  <c r="CX559" i="1"/>
  <c r="CX560" i="1"/>
  <c r="CX561" i="1"/>
  <c r="CX8" i="1"/>
  <c r="CX9" i="1"/>
  <c r="CX10" i="1"/>
  <c r="CX11" i="1"/>
  <c r="CX12" i="1"/>
  <c r="CX13" i="1"/>
  <c r="CX562" i="1"/>
  <c r="CX563" i="1"/>
  <c r="CX564" i="1"/>
  <c r="CX126" i="1"/>
  <c r="CX128" i="1"/>
  <c r="CX125" i="1"/>
  <c r="CX127" i="1"/>
  <c r="CX129" i="1"/>
  <c r="CX130" i="1"/>
  <c r="CX131" i="1"/>
  <c r="CX132" i="1"/>
  <c r="CX133" i="1"/>
  <c r="CX134" i="1"/>
  <c r="CX143" i="1"/>
  <c r="CX146" i="1"/>
  <c r="CX147" i="1"/>
  <c r="CX148" i="1"/>
  <c r="CX145" i="1"/>
  <c r="CX149" i="1"/>
  <c r="CX141" i="1"/>
  <c r="CX144" i="1"/>
  <c r="CX142" i="1"/>
  <c r="CX152" i="1"/>
  <c r="CX151" i="1"/>
  <c r="CX150" i="1"/>
  <c r="CX135" i="1"/>
  <c r="CX139" i="1"/>
  <c r="CX140" i="1"/>
  <c r="CX136" i="1"/>
  <c r="CX137" i="1"/>
  <c r="CX138" i="1"/>
  <c r="CX176" i="1"/>
  <c r="BS559" i="1" l="1"/>
  <c r="BQ559" i="1"/>
  <c r="BS708" i="1"/>
  <c r="BQ708" i="1"/>
  <c r="BS653" i="1"/>
  <c r="BQ653" i="1"/>
  <c r="BS592" i="1"/>
  <c r="BQ592" i="1"/>
  <c r="BS477" i="1"/>
  <c r="BQ477" i="1"/>
  <c r="BS431" i="1"/>
  <c r="BQ431" i="1"/>
  <c r="BS364" i="1"/>
  <c r="BQ364" i="1"/>
  <c r="BS314" i="1"/>
  <c r="BQ314" i="1"/>
  <c r="BS264" i="1"/>
  <c r="BQ264" i="1"/>
  <c r="BS685" i="1"/>
  <c r="BQ685" i="1"/>
  <c r="BS236" i="1"/>
  <c r="BQ236" i="1"/>
  <c r="BS225" i="1"/>
  <c r="BQ225" i="1"/>
  <c r="BS509" i="1"/>
  <c r="BQ509" i="1"/>
  <c r="BS247" i="1"/>
  <c r="BQ247" i="1"/>
  <c r="BS242" i="1"/>
  <c r="BQ242" i="1"/>
  <c r="BS138" i="1"/>
  <c r="BQ138" i="1"/>
  <c r="BS152" i="1"/>
  <c r="BQ152" i="1"/>
  <c r="BS146" i="1"/>
  <c r="BQ146" i="1"/>
  <c r="BS127" i="1"/>
  <c r="BQ127" i="1"/>
  <c r="BS12" i="1"/>
  <c r="BQ12" i="1"/>
  <c r="BS558" i="1"/>
  <c r="BQ558" i="1"/>
  <c r="BS124" i="1"/>
  <c r="BQ124" i="1"/>
  <c r="BS122" i="1"/>
  <c r="BQ122" i="1"/>
  <c r="BS539" i="1"/>
  <c r="BQ539" i="1"/>
  <c r="BS531" i="1"/>
  <c r="BQ531" i="1"/>
  <c r="BS99" i="1"/>
  <c r="BQ99" i="1"/>
  <c r="BS100" i="1"/>
  <c r="BQ100" i="1"/>
  <c r="BS573" i="1"/>
  <c r="BQ573" i="1"/>
  <c r="BS82" i="1"/>
  <c r="BQ82" i="1"/>
  <c r="BS72" i="1"/>
  <c r="BQ72" i="1"/>
  <c r="BS62" i="1"/>
  <c r="BQ62" i="1"/>
  <c r="BS54" i="1"/>
  <c r="BQ54" i="1"/>
  <c r="BS47" i="1"/>
  <c r="BQ47" i="1"/>
  <c r="BS43" i="1"/>
  <c r="BQ43" i="1"/>
  <c r="BS615" i="1"/>
  <c r="BQ615" i="1"/>
  <c r="BS32" i="1"/>
  <c r="BQ32" i="1"/>
  <c r="BS600" i="1"/>
  <c r="BQ600" i="1"/>
  <c r="BS34" i="1"/>
  <c r="BQ34" i="1"/>
  <c r="BS20" i="1"/>
  <c r="BQ20" i="1"/>
  <c r="BS494" i="1"/>
  <c r="BQ494" i="1"/>
  <c r="BS476" i="1"/>
  <c r="BQ476" i="1"/>
  <c r="BS437" i="1"/>
  <c r="BQ437" i="1"/>
  <c r="BS421" i="1"/>
  <c r="BQ421" i="1"/>
  <c r="BS422" i="1"/>
  <c r="BQ422" i="1"/>
  <c r="BS389" i="1"/>
  <c r="BQ389" i="1"/>
  <c r="BS402" i="1"/>
  <c r="BQ402" i="1"/>
  <c r="BS412" i="1"/>
  <c r="BQ412" i="1"/>
  <c r="BS383" i="1"/>
  <c r="BQ383" i="1"/>
  <c r="BS363" i="1"/>
  <c r="BQ363" i="1"/>
  <c r="BS522" i="1"/>
  <c r="BQ522" i="1"/>
  <c r="BS347" i="1"/>
  <c r="BQ347" i="1"/>
  <c r="BS342" i="1"/>
  <c r="BQ342" i="1"/>
  <c r="BS335" i="1"/>
  <c r="BQ335" i="1"/>
  <c r="BS320" i="1"/>
  <c r="BQ320" i="1"/>
  <c r="BS326" i="1"/>
  <c r="BQ326" i="1"/>
  <c r="BS278" i="1"/>
  <c r="BQ278" i="1"/>
  <c r="BS279" i="1"/>
  <c r="BQ279" i="1"/>
  <c r="BS257" i="1"/>
  <c r="BQ257" i="1"/>
  <c r="BS270" i="1"/>
  <c r="BQ270" i="1"/>
  <c r="BS263" i="1"/>
  <c r="BQ263" i="1"/>
  <c r="BS292" i="1"/>
  <c r="BQ292" i="1"/>
  <c r="BS210" i="1"/>
  <c r="BQ210" i="1"/>
  <c r="BS567" i="1"/>
  <c r="BQ567" i="1"/>
  <c r="BS706" i="1"/>
  <c r="BQ706" i="1"/>
  <c r="BS683" i="1"/>
  <c r="BQ683" i="1"/>
  <c r="BS674" i="1"/>
  <c r="BQ674" i="1"/>
  <c r="BS51" i="1"/>
  <c r="BQ51" i="1"/>
  <c r="BS44" i="1"/>
  <c r="BQ44" i="1"/>
  <c r="BS607" i="1"/>
  <c r="BQ607" i="1"/>
  <c r="BS232" i="1"/>
  <c r="BQ232" i="1"/>
  <c r="BS227" i="1"/>
  <c r="BQ227" i="1"/>
  <c r="BS198" i="1"/>
  <c r="BQ198" i="1"/>
  <c r="BS171" i="1"/>
  <c r="BQ171" i="1"/>
  <c r="BS200" i="1"/>
  <c r="BQ200" i="1"/>
  <c r="BS183" i="1"/>
  <c r="BQ183" i="1"/>
  <c r="BS160" i="1"/>
  <c r="BQ160" i="1"/>
  <c r="BS680" i="1"/>
  <c r="BQ680" i="1"/>
  <c r="BS452" i="1"/>
  <c r="BQ452" i="1"/>
  <c r="BS446" i="1"/>
  <c r="BQ446" i="1"/>
  <c r="BS243" i="1"/>
  <c r="BQ243" i="1"/>
  <c r="BS129" i="1"/>
  <c r="BQ129" i="1"/>
  <c r="BS118" i="1"/>
  <c r="BQ118" i="1"/>
  <c r="BS596" i="1"/>
  <c r="BQ596" i="1"/>
  <c r="BS280" i="1"/>
  <c r="BQ280" i="1"/>
  <c r="BS293" i="1"/>
  <c r="BQ293" i="1"/>
  <c r="BS48" i="1"/>
  <c r="BQ48" i="1"/>
  <c r="BS226" i="1"/>
  <c r="BQ226" i="1"/>
  <c r="BS168" i="1"/>
  <c r="BQ168" i="1"/>
  <c r="BS447" i="1"/>
  <c r="BQ447" i="1"/>
  <c r="BS137" i="1"/>
  <c r="BQ137" i="1"/>
  <c r="BS142" i="1"/>
  <c r="BQ142" i="1"/>
  <c r="BS143" i="1"/>
  <c r="BQ143" i="1"/>
  <c r="BS125" i="1"/>
  <c r="BQ125" i="1"/>
  <c r="BS7" i="1"/>
  <c r="BQ7" i="1"/>
  <c r="BS580" i="1"/>
  <c r="BQ580" i="1"/>
  <c r="BS120" i="1"/>
  <c r="BQ120" i="1"/>
  <c r="BS538" i="1"/>
  <c r="BQ538" i="1"/>
  <c r="BS110" i="1"/>
  <c r="BQ110" i="1"/>
  <c r="BS530" i="1"/>
  <c r="BQ530" i="1"/>
  <c r="BS572" i="1"/>
  <c r="BQ572" i="1"/>
  <c r="BS81" i="1"/>
  <c r="BQ81" i="1"/>
  <c r="BS71" i="1"/>
  <c r="BQ71" i="1"/>
  <c r="BS61" i="1"/>
  <c r="BQ61" i="1"/>
  <c r="BS53" i="1"/>
  <c r="BQ53" i="1"/>
  <c r="BS46" i="1"/>
  <c r="BQ46" i="1"/>
  <c r="BS622" i="1"/>
  <c r="BQ622" i="1"/>
  <c r="BS614" i="1"/>
  <c r="BQ614" i="1"/>
  <c r="BS30" i="1"/>
  <c r="BQ30" i="1"/>
  <c r="BS35" i="1"/>
  <c r="BQ35" i="1"/>
  <c r="BS19" i="1"/>
  <c r="BQ19" i="1"/>
  <c r="BS23" i="1"/>
  <c r="BQ23" i="1"/>
  <c r="BS496" i="1"/>
  <c r="BQ496" i="1"/>
  <c r="BS581" i="1"/>
  <c r="BQ581" i="1"/>
  <c r="BS474" i="1"/>
  <c r="BQ474" i="1"/>
  <c r="BS475" i="1"/>
  <c r="BQ475" i="1"/>
  <c r="BS436" i="1"/>
  <c r="BQ436" i="1"/>
  <c r="BS429" i="1"/>
  <c r="BQ429" i="1"/>
  <c r="BS396" i="1"/>
  <c r="BQ396" i="1"/>
  <c r="BS409" i="1"/>
  <c r="BQ409" i="1"/>
  <c r="BS401" i="1"/>
  <c r="BQ401" i="1"/>
  <c r="BS411" i="1"/>
  <c r="BQ411" i="1"/>
  <c r="BS362" i="1"/>
  <c r="BQ362" i="1"/>
  <c r="BS521" i="1"/>
  <c r="BQ521" i="1"/>
  <c r="BS346" i="1"/>
  <c r="BQ346" i="1"/>
  <c r="BS341" i="1"/>
  <c r="BQ341" i="1"/>
  <c r="BS329" i="1"/>
  <c r="BQ329" i="1"/>
  <c r="BS319" i="1"/>
  <c r="BQ319" i="1"/>
  <c r="BS325" i="1"/>
  <c r="BQ325" i="1"/>
  <c r="BS277" i="1"/>
  <c r="BQ277" i="1"/>
  <c r="BS276" i="1"/>
  <c r="BQ276" i="1"/>
  <c r="BS256" i="1"/>
  <c r="BQ256" i="1"/>
  <c r="BS269" i="1"/>
  <c r="BQ269" i="1"/>
  <c r="BS262" i="1"/>
  <c r="BQ262" i="1"/>
  <c r="BS291" i="1"/>
  <c r="BQ291" i="1"/>
  <c r="BS206" i="1"/>
  <c r="BQ206" i="1"/>
  <c r="BS702" i="1"/>
  <c r="BQ702" i="1"/>
  <c r="BS671" i="1"/>
  <c r="BQ671" i="1"/>
  <c r="BS665" i="1"/>
  <c r="BQ665" i="1"/>
  <c r="BS512" i="1"/>
  <c r="BQ512" i="1"/>
  <c r="BS606" i="1"/>
  <c r="BQ606" i="1"/>
  <c r="BS234" i="1"/>
  <c r="BQ234" i="1"/>
  <c r="BS224" i="1"/>
  <c r="BQ224" i="1"/>
  <c r="BS209" i="1"/>
  <c r="BQ209" i="1"/>
  <c r="BS188" i="1"/>
  <c r="BQ188" i="1"/>
  <c r="BS219" i="1"/>
  <c r="BQ219" i="1"/>
  <c r="BS182" i="1"/>
  <c r="BQ182" i="1"/>
  <c r="BS167" i="1"/>
  <c r="BQ167" i="1"/>
  <c r="BS153" i="1"/>
  <c r="BQ153" i="1"/>
  <c r="BS511" i="1"/>
  <c r="BQ511" i="1"/>
  <c r="BS451" i="1"/>
  <c r="BQ451" i="1"/>
  <c r="BS445" i="1"/>
  <c r="BQ445" i="1"/>
  <c r="BS241" i="1"/>
  <c r="BQ241" i="1"/>
  <c r="BS193" i="1"/>
  <c r="BQ193" i="1"/>
  <c r="BS13" i="1"/>
  <c r="BQ13" i="1"/>
  <c r="BS532" i="1"/>
  <c r="BQ532" i="1"/>
  <c r="BS701" i="1"/>
  <c r="BQ701" i="1"/>
  <c r="BS22" i="1"/>
  <c r="BQ22" i="1"/>
  <c r="BS438" i="1"/>
  <c r="BQ438" i="1"/>
  <c r="BS413" i="1"/>
  <c r="BQ413" i="1"/>
  <c r="BS334" i="1"/>
  <c r="BQ334" i="1"/>
  <c r="BS15" i="1"/>
  <c r="BS675" i="1"/>
  <c r="BQ675" i="1"/>
  <c r="BS184" i="1"/>
  <c r="BQ184" i="1"/>
  <c r="BS128" i="1"/>
  <c r="BQ128" i="1"/>
  <c r="BS102" i="1"/>
  <c r="BQ102" i="1"/>
  <c r="BS88" i="1"/>
  <c r="BQ88" i="1"/>
  <c r="BS60" i="1"/>
  <c r="BQ60" i="1"/>
  <c r="BS617" i="1"/>
  <c r="BQ617" i="1"/>
  <c r="BS591" i="1"/>
  <c r="BQ591" i="1"/>
  <c r="BS499" i="1"/>
  <c r="BQ499" i="1"/>
  <c r="BS498" i="1"/>
  <c r="BQ498" i="1"/>
  <c r="BS471" i="1"/>
  <c r="BQ471" i="1"/>
  <c r="BS435" i="1"/>
  <c r="BQ435" i="1"/>
  <c r="BS428" i="1"/>
  <c r="BQ428" i="1"/>
  <c r="BS395" i="1"/>
  <c r="BQ395" i="1"/>
  <c r="BS408" i="1"/>
  <c r="BQ408" i="1"/>
  <c r="BS400" i="1"/>
  <c r="BQ400" i="1"/>
  <c r="BS410" i="1"/>
  <c r="BQ410" i="1"/>
  <c r="BS365" i="1"/>
  <c r="BQ365" i="1"/>
  <c r="BS357" i="1"/>
  <c r="BQ357" i="1"/>
  <c r="BS520" i="1"/>
  <c r="BQ520" i="1"/>
  <c r="BS345" i="1"/>
  <c r="BQ345" i="1"/>
  <c r="BS340" i="1"/>
  <c r="BQ340" i="1"/>
  <c r="BS328" i="1"/>
  <c r="BQ328" i="1"/>
  <c r="BS322" i="1"/>
  <c r="BQ322" i="1"/>
  <c r="BS324" i="1"/>
  <c r="BQ324" i="1"/>
  <c r="BS285" i="1"/>
  <c r="BQ285" i="1"/>
  <c r="BS308" i="1"/>
  <c r="BQ308" i="1"/>
  <c r="BS305" i="1"/>
  <c r="BQ305" i="1"/>
  <c r="BS255" i="1"/>
  <c r="BQ255" i="1"/>
  <c r="BS268" i="1"/>
  <c r="BQ268" i="1"/>
  <c r="BS261" i="1"/>
  <c r="BQ261" i="1"/>
  <c r="BS290" i="1"/>
  <c r="BQ290" i="1"/>
  <c r="BS205" i="1"/>
  <c r="BQ205" i="1"/>
  <c r="BS565" i="1"/>
  <c r="BQ565" i="1"/>
  <c r="BS673" i="1"/>
  <c r="BQ673" i="1"/>
  <c r="BS664" i="1"/>
  <c r="BQ664" i="1"/>
  <c r="BS613" i="1"/>
  <c r="BQ613" i="1"/>
  <c r="BS605" i="1"/>
  <c r="BQ605" i="1"/>
  <c r="BS235" i="1"/>
  <c r="BQ235" i="1"/>
  <c r="BS223" i="1"/>
  <c r="BQ223" i="1"/>
  <c r="BS207" i="1"/>
  <c r="BQ207" i="1"/>
  <c r="BS187" i="1"/>
  <c r="BQ187" i="1"/>
  <c r="BS214" i="1"/>
  <c r="BQ214" i="1"/>
  <c r="BS181" i="1"/>
  <c r="BQ181" i="1"/>
  <c r="BS162" i="1"/>
  <c r="BQ162" i="1"/>
  <c r="BS507" i="1"/>
  <c r="BQ507" i="1"/>
  <c r="BS449" i="1"/>
  <c r="BQ449" i="1"/>
  <c r="BS442" i="1"/>
  <c r="BQ442" i="1"/>
  <c r="BS192" i="1"/>
  <c r="BQ192" i="1"/>
  <c r="BS107" i="1"/>
  <c r="BQ107" i="1"/>
  <c r="BS83" i="1"/>
  <c r="BQ83" i="1"/>
  <c r="BS618" i="1"/>
  <c r="BQ618" i="1"/>
  <c r="BS390" i="1"/>
  <c r="BQ390" i="1"/>
  <c r="BS327" i="1"/>
  <c r="BQ327" i="1"/>
  <c r="BS271" i="1"/>
  <c r="BQ271" i="1"/>
  <c r="BS608" i="1"/>
  <c r="BQ608" i="1"/>
  <c r="BS177" i="1"/>
  <c r="BQ177" i="1"/>
  <c r="BS10" i="1"/>
  <c r="BQ10" i="1"/>
  <c r="BS111" i="1"/>
  <c r="BQ111" i="1"/>
  <c r="BS553" i="1"/>
  <c r="BQ553" i="1"/>
  <c r="BS70" i="1"/>
  <c r="BQ70" i="1"/>
  <c r="BS621" i="1"/>
  <c r="BQ621" i="1"/>
  <c r="BS33" i="1"/>
  <c r="BQ33" i="1"/>
  <c r="BS25" i="1"/>
  <c r="BQ25" i="1"/>
  <c r="BS488" i="1"/>
  <c r="BQ488" i="1"/>
  <c r="BS472" i="1"/>
  <c r="BQ472" i="1"/>
  <c r="BS463" i="1"/>
  <c r="BQ463" i="1"/>
  <c r="BS420" i="1"/>
  <c r="BQ420" i="1"/>
  <c r="BS140" i="1"/>
  <c r="BQ140" i="1"/>
  <c r="BS141" i="1"/>
  <c r="BQ141" i="1"/>
  <c r="BS126" i="1"/>
  <c r="BQ126" i="1"/>
  <c r="BS9" i="1"/>
  <c r="BQ9" i="1"/>
  <c r="BS114" i="1"/>
  <c r="BQ114" i="1"/>
  <c r="BS117" i="1"/>
  <c r="BQ117" i="1"/>
  <c r="BS6" i="1"/>
  <c r="BQ6" i="1"/>
  <c r="BS113" i="1"/>
  <c r="BQ113" i="1"/>
  <c r="BS86" i="1"/>
  <c r="BQ86" i="1"/>
  <c r="BS552" i="1"/>
  <c r="BQ552" i="1"/>
  <c r="BS578" i="1"/>
  <c r="BQ578" i="1"/>
  <c r="BS95" i="1"/>
  <c r="BQ95" i="1"/>
  <c r="BS69" i="1"/>
  <c r="BQ69" i="1"/>
  <c r="BS59" i="1"/>
  <c r="BQ59" i="1"/>
  <c r="BS67" i="1"/>
  <c r="BQ67" i="1"/>
  <c r="BS620" i="1"/>
  <c r="BQ620" i="1"/>
  <c r="BS29" i="1"/>
  <c r="BQ29" i="1"/>
  <c r="BS590" i="1"/>
  <c r="BQ590" i="1"/>
  <c r="BS26" i="1"/>
  <c r="BQ26" i="1"/>
  <c r="BS506" i="1"/>
  <c r="BQ506" i="1"/>
  <c r="BS497" i="1"/>
  <c r="BQ497" i="1"/>
  <c r="BS487" i="1"/>
  <c r="BQ487" i="1"/>
  <c r="BS480" i="1"/>
  <c r="BQ480" i="1"/>
  <c r="BS427" i="1"/>
  <c r="BQ427" i="1"/>
  <c r="BS394" i="1"/>
  <c r="BQ394" i="1"/>
  <c r="BS407" i="1"/>
  <c r="BQ407" i="1"/>
  <c r="BS398" i="1"/>
  <c r="BQ398" i="1"/>
  <c r="BS399" i="1"/>
  <c r="BQ399" i="1"/>
  <c r="BS361" i="1"/>
  <c r="BQ361" i="1"/>
  <c r="BS527" i="1"/>
  <c r="BQ527" i="1"/>
  <c r="BS519" i="1"/>
  <c r="BQ519" i="1"/>
  <c r="BS344" i="1"/>
  <c r="BQ344" i="1"/>
  <c r="BS331" i="1"/>
  <c r="BQ331" i="1"/>
  <c r="BS318" i="1"/>
  <c r="BQ318" i="1"/>
  <c r="BS323" i="1"/>
  <c r="BQ323" i="1"/>
  <c r="BS284" i="1"/>
  <c r="BQ284" i="1"/>
  <c r="BS309" i="1"/>
  <c r="BQ309" i="1"/>
  <c r="BS254" i="1"/>
  <c r="BQ254" i="1"/>
  <c r="BS250" i="1"/>
  <c r="BQ250" i="1"/>
  <c r="BS260" i="1"/>
  <c r="BQ260" i="1"/>
  <c r="BS313" i="1"/>
  <c r="BQ313" i="1"/>
  <c r="BS202" i="1"/>
  <c r="BQ202" i="1"/>
  <c r="BS178" i="1"/>
  <c r="BQ178" i="1"/>
  <c r="BS14" i="1"/>
  <c r="BQ14" i="1"/>
  <c r="BS713" i="1"/>
  <c r="BQ713" i="1"/>
  <c r="BS672" i="1"/>
  <c r="BQ672" i="1"/>
  <c r="BS612" i="1"/>
  <c r="BQ612" i="1"/>
  <c r="BS604" i="1"/>
  <c r="BQ604" i="1"/>
  <c r="BS233" i="1"/>
  <c r="BQ233" i="1"/>
  <c r="BS186" i="1"/>
  <c r="BQ186" i="1"/>
  <c r="BS212" i="1"/>
  <c r="BQ212" i="1"/>
  <c r="BS189" i="1"/>
  <c r="BQ189" i="1"/>
  <c r="BS213" i="1"/>
  <c r="BQ213" i="1"/>
  <c r="BS163" i="1"/>
  <c r="BQ163" i="1"/>
  <c r="BS17" i="1"/>
  <c r="BQ17" i="1"/>
  <c r="BS356" i="1"/>
  <c r="BQ356" i="1"/>
  <c r="BS240" i="1"/>
  <c r="BQ240" i="1"/>
  <c r="BS191" i="1"/>
  <c r="BQ191" i="1"/>
  <c r="BS151" i="1"/>
  <c r="BQ151" i="1"/>
  <c r="BS540" i="1"/>
  <c r="BQ540" i="1"/>
  <c r="BS39" i="1"/>
  <c r="BQ39" i="1"/>
  <c r="BS473" i="1"/>
  <c r="BQ473" i="1"/>
  <c r="BS423" i="1"/>
  <c r="BQ423" i="1"/>
  <c r="BS348" i="1"/>
  <c r="BQ348" i="1"/>
  <c r="BS216" i="1"/>
  <c r="BQ216" i="1"/>
  <c r="BS144" i="1"/>
  <c r="BQ144" i="1"/>
  <c r="BS579" i="1"/>
  <c r="BQ579" i="1"/>
  <c r="BS80" i="1"/>
  <c r="BQ80" i="1"/>
  <c r="BS5" i="1"/>
  <c r="BQ5" i="1"/>
  <c r="BS85" i="1"/>
  <c r="BQ85" i="1"/>
  <c r="BS551" i="1"/>
  <c r="BQ551" i="1"/>
  <c r="BS577" i="1"/>
  <c r="BQ577" i="1"/>
  <c r="BS698" i="1"/>
  <c r="BQ698" i="1"/>
  <c r="BS58" i="1"/>
  <c r="BQ58" i="1"/>
  <c r="BS619" i="1"/>
  <c r="BQ619" i="1"/>
  <c r="BS601" i="1"/>
  <c r="BQ601" i="1"/>
  <c r="BS36" i="1"/>
  <c r="BQ36" i="1"/>
  <c r="BS589" i="1"/>
  <c r="BQ589" i="1"/>
  <c r="BS27" i="1"/>
  <c r="BQ27" i="1"/>
  <c r="BS505" i="1"/>
  <c r="BQ505" i="1"/>
  <c r="BS495" i="1"/>
  <c r="BQ495" i="1"/>
  <c r="BS491" i="1"/>
  <c r="BQ491" i="1"/>
  <c r="BS479" i="1"/>
  <c r="BQ479" i="1"/>
  <c r="BS426" i="1"/>
  <c r="BQ426" i="1"/>
  <c r="BS393" i="1"/>
  <c r="BQ393" i="1"/>
  <c r="BS406" i="1"/>
  <c r="BQ406" i="1"/>
  <c r="BS397" i="1"/>
  <c r="BQ397" i="1"/>
  <c r="BS386" i="1"/>
  <c r="BQ386" i="1"/>
  <c r="BS388" i="1"/>
  <c r="BQ388" i="1"/>
  <c r="BS360" i="1"/>
  <c r="BQ360" i="1"/>
  <c r="BS526" i="1"/>
  <c r="BQ526" i="1"/>
  <c r="BS350" i="1"/>
  <c r="BQ350" i="1"/>
  <c r="BS332" i="1"/>
  <c r="BQ332" i="1"/>
  <c r="BS317" i="1"/>
  <c r="BQ317" i="1"/>
  <c r="BS321" i="1"/>
  <c r="BQ321" i="1"/>
  <c r="BS283" i="1"/>
  <c r="BQ283" i="1"/>
  <c r="BS304" i="1"/>
  <c r="BQ304" i="1"/>
  <c r="BS253" i="1"/>
  <c r="BQ253" i="1"/>
  <c r="BS267" i="1"/>
  <c r="BQ267" i="1"/>
  <c r="BS259" i="1"/>
  <c r="BQ259" i="1"/>
  <c r="BS312" i="1"/>
  <c r="BQ312" i="1"/>
  <c r="BS204" i="1"/>
  <c r="BQ204" i="1"/>
  <c r="BS571" i="1"/>
  <c r="BQ571" i="1"/>
  <c r="BS705" i="1"/>
  <c r="BQ705" i="1"/>
  <c r="BS712" i="1"/>
  <c r="BQ712" i="1"/>
  <c r="BS678" i="1"/>
  <c r="BQ678" i="1"/>
  <c r="BS668" i="1"/>
  <c r="BQ668" i="1"/>
  <c r="BS611" i="1"/>
  <c r="BQ611" i="1"/>
  <c r="BS603" i="1"/>
  <c r="BQ603" i="1"/>
  <c r="BS217" i="1"/>
  <c r="BQ217" i="1"/>
  <c r="BS196" i="1"/>
  <c r="BQ196" i="1"/>
  <c r="BS172" i="1"/>
  <c r="BQ172" i="1"/>
  <c r="BS161" i="1"/>
  <c r="BQ161" i="1"/>
  <c r="BS16" i="1"/>
  <c r="BQ16" i="1"/>
  <c r="BS457" i="1"/>
  <c r="BQ457" i="1"/>
  <c r="BS343" i="1"/>
  <c r="BQ343" i="1"/>
  <c r="BS190" i="1"/>
  <c r="BQ190" i="1"/>
  <c r="BS147" i="1"/>
  <c r="BQ147" i="1"/>
  <c r="BS105" i="1"/>
  <c r="BQ105" i="1"/>
  <c r="BS40" i="1"/>
  <c r="BQ40" i="1"/>
  <c r="BS489" i="1"/>
  <c r="BQ489" i="1"/>
  <c r="BS403" i="1"/>
  <c r="BQ403" i="1"/>
  <c r="BS523" i="1"/>
  <c r="BQ523" i="1"/>
  <c r="BS310" i="1"/>
  <c r="BQ310" i="1"/>
  <c r="BS707" i="1"/>
  <c r="BQ707" i="1"/>
  <c r="BS169" i="1"/>
  <c r="BQ169" i="1"/>
  <c r="BS136" i="1"/>
  <c r="BQ136" i="1"/>
  <c r="BS121" i="1"/>
  <c r="BQ121" i="1"/>
  <c r="BS139" i="1"/>
  <c r="BQ139" i="1"/>
  <c r="BS564" i="1"/>
  <c r="BQ564" i="1"/>
  <c r="BS556" i="1"/>
  <c r="BQ556" i="1"/>
  <c r="BS131" i="1"/>
  <c r="BQ131" i="1"/>
  <c r="BS561" i="1"/>
  <c r="BQ561" i="1"/>
  <c r="BS544" i="1"/>
  <c r="BQ544" i="1"/>
  <c r="BS115" i="1"/>
  <c r="BQ115" i="1"/>
  <c r="BS557" i="1"/>
  <c r="BQ557" i="1"/>
  <c r="BQ4" i="1"/>
  <c r="BS4" i="1"/>
  <c r="BS108" i="1"/>
  <c r="BQ108" i="1"/>
  <c r="BS548" i="1"/>
  <c r="BQ548" i="1"/>
  <c r="BS709" i="1"/>
  <c r="BQ709" i="1"/>
  <c r="BS704" i="1"/>
  <c r="BQ704" i="1"/>
  <c r="BS576" i="1"/>
  <c r="BQ576" i="1"/>
  <c r="BS699" i="1"/>
  <c r="BQ699" i="1"/>
  <c r="BS75" i="1"/>
  <c r="BQ75" i="1"/>
  <c r="BS57" i="1"/>
  <c r="BQ57" i="1"/>
  <c r="BS650" i="1"/>
  <c r="BQ650" i="1"/>
  <c r="BS623" i="1"/>
  <c r="BQ623" i="1"/>
  <c r="BS37" i="1"/>
  <c r="BQ37" i="1"/>
  <c r="BS38" i="1"/>
  <c r="BQ38" i="1"/>
  <c r="BS42" i="1"/>
  <c r="BQ42" i="1"/>
  <c r="BS588" i="1"/>
  <c r="BQ588" i="1"/>
  <c r="BS24" i="1"/>
  <c r="BQ24" i="1"/>
  <c r="BS485" i="1"/>
  <c r="BQ485" i="1"/>
  <c r="BS478" i="1"/>
  <c r="BQ478" i="1"/>
  <c r="BS469" i="1"/>
  <c r="BQ469" i="1"/>
  <c r="BS50" i="1"/>
  <c r="BQ50" i="1"/>
  <c r="BS441" i="1"/>
  <c r="BQ441" i="1"/>
  <c r="BS417" i="1"/>
  <c r="BQ417" i="1"/>
  <c r="BS425" i="1"/>
  <c r="BQ425" i="1"/>
  <c r="BS392" i="1"/>
  <c r="BQ392" i="1"/>
  <c r="BS405" i="1"/>
  <c r="BQ405" i="1"/>
  <c r="BS415" i="1"/>
  <c r="BQ415" i="1"/>
  <c r="BS384" i="1"/>
  <c r="BQ384" i="1"/>
  <c r="BS387" i="1"/>
  <c r="BQ387" i="1"/>
  <c r="BS359" i="1"/>
  <c r="BQ359" i="1"/>
  <c r="BS525" i="1"/>
  <c r="BQ525" i="1"/>
  <c r="BS351" i="1"/>
  <c r="BQ351" i="1"/>
  <c r="BS355" i="1"/>
  <c r="BQ355" i="1"/>
  <c r="BS339" i="1"/>
  <c r="BQ339" i="1"/>
  <c r="BS333" i="1"/>
  <c r="BQ333" i="1"/>
  <c r="BS316" i="1"/>
  <c r="BQ316" i="1"/>
  <c r="BS273" i="1"/>
  <c r="BQ273" i="1"/>
  <c r="BS282" i="1"/>
  <c r="BQ282" i="1"/>
  <c r="BS252" i="1"/>
  <c r="BQ252" i="1"/>
  <c r="BS266" i="1"/>
  <c r="BQ266" i="1"/>
  <c r="BS258" i="1"/>
  <c r="BQ258" i="1"/>
  <c r="BS715" i="1"/>
  <c r="BQ715" i="1"/>
  <c r="BS201" i="1"/>
  <c r="BQ201" i="1"/>
  <c r="BS686" i="1"/>
  <c r="BQ686" i="1"/>
  <c r="BS679" i="1"/>
  <c r="BQ679" i="1"/>
  <c r="BS677" i="1"/>
  <c r="BQ677" i="1"/>
  <c r="BS667" i="1"/>
  <c r="BQ667" i="1"/>
  <c r="BS610" i="1"/>
  <c r="BQ610" i="1"/>
  <c r="BS238" i="1"/>
  <c r="BQ238" i="1"/>
  <c r="BS231" i="1"/>
  <c r="BQ231" i="1"/>
  <c r="BS199" i="1"/>
  <c r="BQ199" i="1"/>
  <c r="BS218" i="1"/>
  <c r="BQ218" i="1"/>
  <c r="BS195" i="1"/>
  <c r="BQ195" i="1"/>
  <c r="BS174" i="1"/>
  <c r="BQ174" i="1"/>
  <c r="BS164" i="1"/>
  <c r="BQ164" i="1"/>
  <c r="BS157" i="1"/>
  <c r="BQ157" i="1"/>
  <c r="BS501" i="1"/>
  <c r="BQ501" i="1"/>
  <c r="BS456" i="1"/>
  <c r="BQ456" i="1"/>
  <c r="BS378" i="1"/>
  <c r="BQ378" i="1"/>
  <c r="BS542" i="1"/>
  <c r="BQ542" i="1"/>
  <c r="BS711" i="1"/>
  <c r="BQ711" i="1"/>
  <c r="BS63" i="1"/>
  <c r="BQ63" i="1"/>
  <c r="BS503" i="1"/>
  <c r="BQ503" i="1"/>
  <c r="BS366" i="1"/>
  <c r="BQ366" i="1"/>
  <c r="BS272" i="1"/>
  <c r="BQ272" i="1"/>
  <c r="BS203" i="1"/>
  <c r="BQ203" i="1"/>
  <c r="BS52" i="1"/>
  <c r="BQ52" i="1"/>
  <c r="BS537" i="1"/>
  <c r="BQ537" i="1"/>
  <c r="BS555" i="1"/>
  <c r="BQ555" i="1"/>
  <c r="BS68" i="1"/>
  <c r="BQ68" i="1"/>
  <c r="BS116" i="1"/>
  <c r="BQ116" i="1"/>
  <c r="BS109" i="1"/>
  <c r="BQ109" i="1"/>
  <c r="BS135" i="1"/>
  <c r="BQ135" i="1"/>
  <c r="BS150" i="1"/>
  <c r="BQ150" i="1"/>
  <c r="BS148" i="1"/>
  <c r="BQ148" i="1"/>
  <c r="BS130" i="1"/>
  <c r="BQ130" i="1"/>
  <c r="BS562" i="1"/>
  <c r="BQ562" i="1"/>
  <c r="BS560" i="1"/>
  <c r="BQ560" i="1"/>
  <c r="BS543" i="1"/>
  <c r="BQ543" i="1"/>
  <c r="BS119" i="1"/>
  <c r="BQ119" i="1"/>
  <c r="BS541" i="1"/>
  <c r="BQ541" i="1"/>
  <c r="BS536" i="1"/>
  <c r="BQ536" i="1"/>
  <c r="BS94" i="1"/>
  <c r="BQ94" i="1"/>
  <c r="BS710" i="1"/>
  <c r="BQ710" i="1"/>
  <c r="BS703" i="1"/>
  <c r="BQ703" i="1"/>
  <c r="BS575" i="1"/>
  <c r="BQ575" i="1"/>
  <c r="BS533" i="1"/>
  <c r="BQ533" i="1"/>
  <c r="BS700" i="1"/>
  <c r="BQ700" i="1"/>
  <c r="BS56" i="1"/>
  <c r="BQ56" i="1"/>
  <c r="BS45" i="1"/>
  <c r="BQ45" i="1"/>
  <c r="BS648" i="1"/>
  <c r="BQ648" i="1"/>
  <c r="BS654" i="1"/>
  <c r="BQ654" i="1"/>
  <c r="BS616" i="1"/>
  <c r="BQ616" i="1"/>
  <c r="BS31" i="1"/>
  <c r="BQ31" i="1"/>
  <c r="BS597" i="1"/>
  <c r="BQ597" i="1"/>
  <c r="BS41" i="1"/>
  <c r="BQ41" i="1"/>
  <c r="BS593" i="1"/>
  <c r="BQ593" i="1"/>
  <c r="BS21" i="1"/>
  <c r="BQ21" i="1"/>
  <c r="BS504" i="1"/>
  <c r="BQ504" i="1"/>
  <c r="BS493" i="1"/>
  <c r="BQ493" i="1"/>
  <c r="BS481" i="1"/>
  <c r="BQ481" i="1"/>
  <c r="BS470" i="1"/>
  <c r="BQ470" i="1"/>
  <c r="BS49" i="1"/>
  <c r="BQ49" i="1"/>
  <c r="BS439" i="1"/>
  <c r="BQ439" i="1"/>
  <c r="BS432" i="1"/>
  <c r="BQ432" i="1"/>
  <c r="BS424" i="1"/>
  <c r="BQ424" i="1"/>
  <c r="BS391" i="1"/>
  <c r="BQ391" i="1"/>
  <c r="BS404" i="1"/>
  <c r="BQ404" i="1"/>
  <c r="BS414" i="1"/>
  <c r="BQ414" i="1"/>
  <c r="BS381" i="1"/>
  <c r="BQ381" i="1"/>
  <c r="BS358" i="1"/>
  <c r="BQ358" i="1"/>
  <c r="BS524" i="1"/>
  <c r="BQ524" i="1"/>
  <c r="BS349" i="1"/>
  <c r="BQ349" i="1"/>
  <c r="BS354" i="1"/>
  <c r="BQ354" i="1"/>
  <c r="BS330" i="1"/>
  <c r="BQ330" i="1"/>
  <c r="BS315" i="1"/>
  <c r="BQ315" i="1"/>
  <c r="BS274" i="1"/>
  <c r="BQ274" i="1"/>
  <c r="BS281" i="1"/>
  <c r="BQ281" i="1"/>
  <c r="BS311" i="1"/>
  <c r="BQ311" i="1"/>
  <c r="BS251" i="1"/>
  <c r="BQ251" i="1"/>
  <c r="BS265" i="1"/>
  <c r="BQ265" i="1"/>
  <c r="BS249" i="1"/>
  <c r="BQ249" i="1"/>
  <c r="BS714" i="1"/>
  <c r="BQ714" i="1"/>
  <c r="BS208" i="1"/>
  <c r="BQ208" i="1"/>
  <c r="BS569" i="1"/>
  <c r="BQ569" i="1"/>
  <c r="BS98" i="1"/>
  <c r="BQ98" i="1"/>
  <c r="BS684" i="1"/>
  <c r="BQ684" i="1"/>
  <c r="BS693" i="1"/>
  <c r="BQ693" i="1"/>
  <c r="BS676" i="1"/>
  <c r="BQ676" i="1"/>
  <c r="BS514" i="1"/>
  <c r="BQ514" i="1"/>
  <c r="BS609" i="1"/>
  <c r="BQ609" i="1"/>
  <c r="BS237" i="1"/>
  <c r="BQ237" i="1"/>
  <c r="BS230" i="1"/>
  <c r="BQ230" i="1"/>
  <c r="BS170" i="1"/>
  <c r="BQ170" i="1"/>
  <c r="BS220" i="1"/>
  <c r="BQ220" i="1"/>
  <c r="BS194" i="1"/>
  <c r="BQ194" i="1"/>
  <c r="BS173" i="1"/>
  <c r="BQ173" i="1"/>
  <c r="BS158" i="1"/>
  <c r="BQ158" i="1"/>
  <c r="BS510" i="1"/>
  <c r="BQ510" i="1"/>
  <c r="BS500" i="1"/>
  <c r="BQ500" i="1"/>
  <c r="BS450" i="1"/>
  <c r="BQ450" i="1"/>
  <c r="BS248" i="1"/>
  <c r="BQ248" i="1"/>
  <c r="BS179" i="1"/>
  <c r="BQ179" i="1"/>
  <c r="V157" i="1"/>
  <c r="V165" i="1"/>
  <c r="V166" i="1"/>
  <c r="V156" i="1"/>
  <c r="V153" i="1"/>
  <c r="V154" i="1"/>
  <c r="V155" i="1"/>
  <c r="V158" i="1"/>
  <c r="V164" i="1"/>
  <c r="V161" i="1"/>
  <c r="V163" i="1"/>
  <c r="V162" i="1"/>
  <c r="V167" i="1"/>
  <c r="V160" i="1"/>
  <c r="V177" i="1"/>
  <c r="V173" i="1"/>
  <c r="V174" i="1"/>
  <c r="V172" i="1"/>
  <c r="V180" i="1"/>
  <c r="V181" i="1"/>
  <c r="V182" i="1"/>
  <c r="V183" i="1"/>
  <c r="V184" i="1"/>
  <c r="V194" i="1"/>
  <c r="V195" i="1"/>
  <c r="V196" i="1"/>
  <c r="V213" i="1"/>
  <c r="V214" i="1"/>
  <c r="V219" i="1"/>
  <c r="V200" i="1"/>
  <c r="V225" i="1"/>
  <c r="V220" i="1"/>
  <c r="V218" i="1"/>
  <c r="V217" i="1"/>
  <c r="V189" i="1"/>
  <c r="V187" i="1"/>
  <c r="V188" i="1"/>
  <c r="V171" i="1"/>
  <c r="V169" i="1"/>
  <c r="V170" i="1"/>
  <c r="V199" i="1"/>
  <c r="V197" i="1"/>
  <c r="V212" i="1"/>
  <c r="V207" i="1"/>
  <c r="V209" i="1"/>
  <c r="V198" i="1"/>
  <c r="V216" i="1"/>
  <c r="V222" i="1"/>
  <c r="V215" i="1"/>
  <c r="V185" i="1"/>
  <c r="V186" i="1"/>
  <c r="V223" i="1"/>
  <c r="V224" i="1"/>
  <c r="V227" i="1"/>
  <c r="V226" i="1"/>
  <c r="V230" i="1"/>
  <c r="V231" i="1"/>
  <c r="V228" i="1"/>
  <c r="V233" i="1"/>
  <c r="V235" i="1"/>
  <c r="V234" i="1"/>
  <c r="V232" i="1"/>
  <c r="V236" i="1"/>
  <c r="V237" i="1"/>
  <c r="V238" i="1"/>
  <c r="V603" i="1"/>
  <c r="V604" i="1"/>
  <c r="V605" i="1"/>
  <c r="V606" i="1"/>
  <c r="V607" i="1"/>
  <c r="V608" i="1"/>
  <c r="V609" i="1"/>
  <c r="V610" i="1"/>
  <c r="V611" i="1"/>
  <c r="V612" i="1"/>
  <c r="V613" i="1"/>
  <c r="V512" i="1"/>
  <c r="V44" i="1"/>
  <c r="V48" i="1"/>
  <c r="V669" i="1"/>
  <c r="V667" i="1"/>
  <c r="V668" i="1"/>
  <c r="V670" i="1"/>
  <c r="V664" i="1"/>
  <c r="V665" i="1"/>
  <c r="V51" i="1"/>
  <c r="V52" i="1"/>
  <c r="V514" i="1"/>
  <c r="V677" i="1"/>
  <c r="V678" i="1"/>
  <c r="V672" i="1"/>
  <c r="V673" i="1"/>
  <c r="V671" i="1"/>
  <c r="V674" i="1"/>
  <c r="V675" i="1"/>
  <c r="V676" i="1"/>
  <c r="V679" i="1"/>
  <c r="V712" i="1"/>
  <c r="V713" i="1"/>
  <c r="V696" i="1"/>
  <c r="V695" i="1"/>
  <c r="V682" i="1"/>
  <c r="V694" i="1"/>
  <c r="V693" i="1"/>
  <c r="V515" i="1"/>
  <c r="V681" i="1"/>
  <c r="V692" i="1"/>
  <c r="V691" i="1"/>
  <c r="V697" i="1"/>
  <c r="V683" i="1"/>
  <c r="V685" i="1"/>
  <c r="V684" i="1"/>
  <c r="V686" i="1"/>
  <c r="V688" i="1"/>
  <c r="V689" i="1"/>
  <c r="V690" i="1"/>
  <c r="V702" i="1"/>
  <c r="V706" i="1"/>
  <c r="V707" i="1"/>
  <c r="V98" i="1"/>
  <c r="V101" i="1"/>
  <c r="V705" i="1"/>
  <c r="V14" i="1"/>
  <c r="V565" i="1"/>
  <c r="V566" i="1"/>
  <c r="V567" i="1"/>
  <c r="V568" i="1"/>
  <c r="V569" i="1"/>
  <c r="V570" i="1"/>
  <c r="V571" i="1"/>
  <c r="V178" i="1"/>
  <c r="V211" i="1"/>
  <c r="V221" i="1"/>
  <c r="V210" i="1"/>
  <c r="V203" i="1"/>
  <c r="V208" i="1"/>
  <c r="V201" i="1"/>
  <c r="V204" i="1"/>
  <c r="V202" i="1"/>
  <c r="V205" i="1"/>
  <c r="V206" i="1"/>
  <c r="V229" i="1"/>
  <c r="V15" i="1"/>
  <c r="V714" i="1"/>
  <c r="V715" i="1"/>
  <c r="V312" i="1"/>
  <c r="V313" i="1"/>
  <c r="V290" i="1"/>
  <c r="V291" i="1"/>
  <c r="V292" i="1"/>
  <c r="V293" i="1"/>
  <c r="V249" i="1"/>
  <c r="V258" i="1"/>
  <c r="V259" i="1"/>
  <c r="V260" i="1"/>
  <c r="V261" i="1"/>
  <c r="V262" i="1"/>
  <c r="V263" i="1"/>
  <c r="V264" i="1"/>
  <c r="V265" i="1"/>
  <c r="V266" i="1"/>
  <c r="V267" i="1"/>
  <c r="V250" i="1"/>
  <c r="V268" i="1"/>
  <c r="V269" i="1"/>
  <c r="V270" i="1"/>
  <c r="V271" i="1"/>
  <c r="V251" i="1"/>
  <c r="V252" i="1"/>
  <c r="V253" i="1"/>
  <c r="V254" i="1"/>
  <c r="V255" i="1"/>
  <c r="V256" i="1"/>
  <c r="V257" i="1"/>
  <c r="V286" i="1"/>
  <c r="V287" i="1"/>
  <c r="V288" i="1"/>
  <c r="V289" i="1"/>
  <c r="V300" i="1"/>
  <c r="V301" i="1"/>
  <c r="V302" i="1"/>
  <c r="V306" i="1"/>
  <c r="V307" i="1"/>
  <c r="V297" i="1"/>
  <c r="V294" i="1"/>
  <c r="V304" i="1"/>
  <c r="V303" i="1"/>
  <c r="V305" i="1"/>
  <c r="V296" i="1"/>
  <c r="V295" i="1"/>
  <c r="V310" i="1"/>
  <c r="V311" i="1"/>
  <c r="V299" i="1"/>
  <c r="V298" i="1"/>
  <c r="V309" i="1"/>
  <c r="V308" i="1"/>
  <c r="V276" i="1"/>
  <c r="V279" i="1"/>
  <c r="V280" i="1"/>
  <c r="V281" i="1"/>
  <c r="V282" i="1"/>
  <c r="V283" i="1"/>
  <c r="V284" i="1"/>
  <c r="V285" i="1"/>
  <c r="V277" i="1"/>
  <c r="V278" i="1"/>
  <c r="V272" i="1"/>
  <c r="V274" i="1"/>
  <c r="V273" i="1"/>
  <c r="V321" i="1"/>
  <c r="V323" i="1"/>
  <c r="V324" i="1"/>
  <c r="V325" i="1"/>
  <c r="V326" i="1"/>
  <c r="V314" i="1"/>
  <c r="V315" i="1"/>
  <c r="V316" i="1"/>
  <c r="V317" i="1"/>
  <c r="V318" i="1"/>
  <c r="V322" i="1"/>
  <c r="V319" i="1"/>
  <c r="V320" i="1"/>
  <c r="V327" i="1"/>
  <c r="V330" i="1"/>
  <c r="V333" i="1"/>
  <c r="V332" i="1"/>
  <c r="V331" i="1"/>
  <c r="V328" i="1"/>
  <c r="V329" i="1"/>
  <c r="V335" i="1"/>
  <c r="V334" i="1"/>
  <c r="V337" i="1"/>
  <c r="V339" i="1"/>
  <c r="V338" i="1"/>
  <c r="V336" i="1"/>
  <c r="V340" i="1"/>
  <c r="V341" i="1"/>
  <c r="V342" i="1"/>
  <c r="V353" i="1"/>
  <c r="V354" i="1"/>
  <c r="V355" i="1"/>
  <c r="V350" i="1"/>
  <c r="V344" i="1"/>
  <c r="V345" i="1"/>
  <c r="V346" i="1"/>
  <c r="V347" i="1"/>
  <c r="V348" i="1"/>
  <c r="V349" i="1"/>
  <c r="V351" i="1"/>
  <c r="V352" i="1"/>
  <c r="V519" i="1"/>
  <c r="V520" i="1"/>
  <c r="V521" i="1"/>
  <c r="V522" i="1"/>
  <c r="V523" i="1"/>
  <c r="V524" i="1"/>
  <c r="V525" i="1"/>
  <c r="V526" i="1"/>
  <c r="V527" i="1"/>
  <c r="V357" i="1"/>
  <c r="V362" i="1"/>
  <c r="V363" i="1"/>
  <c r="V364" i="1"/>
  <c r="V358" i="1"/>
  <c r="V359" i="1"/>
  <c r="V360" i="1"/>
  <c r="V361" i="1"/>
  <c r="V365" i="1"/>
  <c r="V382" i="1"/>
  <c r="V383" i="1"/>
  <c r="V366" i="1"/>
  <c r="V381" i="1"/>
  <c r="V387" i="1"/>
  <c r="V388" i="1"/>
  <c r="V385" i="1"/>
  <c r="V379" i="1"/>
  <c r="V372" i="1"/>
  <c r="V373" i="1"/>
  <c r="V377" i="1"/>
  <c r="V374" i="1"/>
  <c r="V375" i="1"/>
  <c r="V376" i="1"/>
  <c r="V380" i="1"/>
  <c r="V371" i="1"/>
  <c r="V370" i="1"/>
  <c r="V369" i="1"/>
  <c r="V368" i="1"/>
  <c r="V367" i="1"/>
  <c r="V384" i="1"/>
  <c r="V386" i="1"/>
  <c r="V399" i="1"/>
  <c r="V410" i="1"/>
  <c r="V411" i="1"/>
  <c r="V412" i="1"/>
  <c r="V413" i="1"/>
  <c r="V414" i="1"/>
  <c r="V415" i="1"/>
  <c r="V397" i="1"/>
  <c r="V398" i="1"/>
  <c r="V400" i="1"/>
  <c r="V401" i="1"/>
  <c r="V402" i="1"/>
  <c r="V403" i="1"/>
  <c r="V404" i="1"/>
  <c r="V405" i="1"/>
  <c r="V406" i="1"/>
  <c r="V407" i="1"/>
  <c r="V408" i="1"/>
  <c r="V409" i="1"/>
  <c r="V389" i="1"/>
  <c r="V390" i="1"/>
  <c r="V391" i="1"/>
  <c r="V392" i="1"/>
  <c r="V393" i="1"/>
  <c r="V394" i="1"/>
  <c r="V395" i="1"/>
  <c r="V396" i="1"/>
  <c r="V422" i="1"/>
  <c r="V423" i="1"/>
  <c r="V424" i="1"/>
  <c r="V425" i="1"/>
  <c r="V426" i="1"/>
  <c r="V427" i="1"/>
  <c r="V428" i="1"/>
  <c r="V429" i="1"/>
  <c r="V430" i="1"/>
  <c r="V431" i="1"/>
  <c r="V432" i="1"/>
  <c r="V417" i="1"/>
  <c r="V416" i="1"/>
  <c r="V419" i="1"/>
  <c r="V420" i="1"/>
  <c r="V418" i="1"/>
  <c r="V421" i="1"/>
  <c r="V433" i="1"/>
  <c r="V439" i="1"/>
  <c r="V441" i="1"/>
  <c r="V440" i="1"/>
  <c r="V434" i="1"/>
  <c r="V435" i="1"/>
  <c r="V436" i="1"/>
  <c r="V437" i="1"/>
  <c r="V438" i="1"/>
  <c r="V49" i="1"/>
  <c r="V50" i="1"/>
  <c r="V443" i="1"/>
  <c r="V444" i="1"/>
  <c r="V459" i="1"/>
  <c r="V460" i="1"/>
  <c r="V458" i="1"/>
  <c r="V467" i="1"/>
  <c r="V468" i="1"/>
  <c r="V461" i="1"/>
  <c r="V465" i="1"/>
  <c r="V464" i="1"/>
  <c r="V463" i="1"/>
  <c r="V454" i="1"/>
  <c r="V466" i="1"/>
  <c r="V462" i="1"/>
  <c r="V455" i="1"/>
  <c r="V469" i="1"/>
  <c r="V482" i="1"/>
  <c r="V483" i="1"/>
  <c r="V471" i="1"/>
  <c r="V475" i="1"/>
  <c r="V476" i="1"/>
  <c r="V477" i="1"/>
  <c r="V470" i="1"/>
  <c r="V478" i="1"/>
  <c r="V479" i="1"/>
  <c r="V480" i="1"/>
  <c r="V472" i="1"/>
  <c r="V474" i="1"/>
  <c r="V484" i="1"/>
  <c r="V473" i="1"/>
  <c r="V481" i="1"/>
  <c r="V485" i="1"/>
  <c r="V486" i="1"/>
  <c r="V487" i="1"/>
  <c r="V488" i="1"/>
  <c r="V581" i="1"/>
  <c r="V494" i="1"/>
  <c r="V489" i="1"/>
  <c r="V493" i="1"/>
  <c r="V492" i="1"/>
  <c r="V491" i="1"/>
  <c r="V490" i="1"/>
  <c r="V582" i="1"/>
  <c r="V583" i="1"/>
  <c r="V584" i="1"/>
  <c r="V585" i="1"/>
  <c r="V586" i="1"/>
  <c r="V587" i="1"/>
  <c r="V495" i="1"/>
  <c r="V497" i="1"/>
  <c r="V498" i="1"/>
  <c r="V496" i="1"/>
  <c r="V18" i="1"/>
  <c r="V503" i="1"/>
  <c r="V504" i="1"/>
  <c r="V502" i="1"/>
  <c r="V505" i="1"/>
  <c r="V506" i="1"/>
  <c r="V499" i="1"/>
  <c r="V23" i="1"/>
  <c r="V28" i="1"/>
  <c r="V22" i="1"/>
  <c r="V21" i="1"/>
  <c r="V24" i="1"/>
  <c r="V27" i="1"/>
  <c r="V26" i="1"/>
  <c r="V25" i="1"/>
  <c r="V19" i="1"/>
  <c r="V20" i="1"/>
  <c r="V592" i="1"/>
  <c r="V593" i="1"/>
  <c r="V588" i="1"/>
  <c r="V589" i="1"/>
  <c r="V590" i="1"/>
  <c r="V591" i="1"/>
  <c r="V35" i="1"/>
  <c r="V34" i="1"/>
  <c r="V39" i="1"/>
  <c r="V41" i="1"/>
  <c r="V42" i="1"/>
  <c r="V594" i="1"/>
  <c r="V598" i="1"/>
  <c r="V599" i="1"/>
  <c r="V595" i="1"/>
  <c r="V600" i="1"/>
  <c r="V596" i="1"/>
  <c r="V597" i="1"/>
  <c r="V38" i="1"/>
  <c r="V36" i="1"/>
  <c r="V29" i="1"/>
  <c r="V33" i="1"/>
  <c r="V30" i="1"/>
  <c r="V32" i="1"/>
  <c r="V40" i="1"/>
  <c r="V31" i="1"/>
  <c r="V37" i="1"/>
  <c r="V601" i="1"/>
  <c r="V602" i="1"/>
  <c r="V617" i="1"/>
  <c r="V614" i="1"/>
  <c r="V615" i="1"/>
  <c r="V618" i="1"/>
  <c r="V616" i="1"/>
  <c r="V623" i="1"/>
  <c r="V619" i="1"/>
  <c r="V620" i="1"/>
  <c r="V621" i="1"/>
  <c r="V622" i="1"/>
  <c r="V43" i="1"/>
  <c r="V660" i="1"/>
  <c r="V654" i="1"/>
  <c r="V631" i="1"/>
  <c r="V632" i="1"/>
  <c r="V633" i="1"/>
  <c r="V634" i="1"/>
  <c r="V635" i="1"/>
  <c r="V626" i="1"/>
  <c r="V627" i="1"/>
  <c r="V628" i="1"/>
  <c r="V629" i="1"/>
  <c r="V630" i="1"/>
  <c r="V625" i="1"/>
  <c r="V624" i="1"/>
  <c r="V636" i="1"/>
  <c r="V637" i="1"/>
  <c r="V638" i="1"/>
  <c r="V659" i="1"/>
  <c r="V650" i="1"/>
  <c r="V645" i="1"/>
  <c r="V646" i="1"/>
  <c r="V647" i="1"/>
  <c r="V652" i="1"/>
  <c r="V655" i="1"/>
  <c r="V653" i="1"/>
  <c r="V648" i="1"/>
  <c r="V649" i="1"/>
  <c r="V640" i="1"/>
  <c r="V639" i="1"/>
  <c r="V641" i="1"/>
  <c r="V642" i="1"/>
  <c r="V643" i="1"/>
  <c r="V644" i="1"/>
  <c r="V656" i="1"/>
  <c r="V661" i="1"/>
  <c r="V657" i="1"/>
  <c r="V658" i="1"/>
  <c r="V651" i="1"/>
  <c r="V46" i="1"/>
  <c r="V47" i="1"/>
  <c r="V666" i="1"/>
  <c r="V45" i="1"/>
  <c r="V662" i="1"/>
  <c r="V663" i="1"/>
  <c r="V67" i="1"/>
  <c r="V68" i="1"/>
  <c r="V53" i="1"/>
  <c r="V54" i="1"/>
  <c r="V55" i="1"/>
  <c r="V56" i="1"/>
  <c r="V57" i="1"/>
  <c r="V58" i="1"/>
  <c r="V59" i="1"/>
  <c r="V60" i="1"/>
  <c r="V61" i="1"/>
  <c r="V62" i="1"/>
  <c r="V63" i="1"/>
  <c r="V64" i="1"/>
  <c r="V65" i="1"/>
  <c r="V66" i="1"/>
  <c r="V69" i="1"/>
  <c r="V70" i="1"/>
  <c r="V71" i="1"/>
  <c r="V72" i="1"/>
  <c r="V73" i="1"/>
  <c r="V74" i="1"/>
  <c r="V75" i="1"/>
  <c r="V76" i="1"/>
  <c r="V77" i="1"/>
  <c r="V687" i="1"/>
  <c r="V78" i="1"/>
  <c r="V79" i="1"/>
  <c r="V701" i="1"/>
  <c r="V700" i="1"/>
  <c r="V699" i="1"/>
  <c r="V698" i="1"/>
  <c r="V95" i="1"/>
  <c r="V80" i="1"/>
  <c r="V81" i="1"/>
  <c r="V82" i="1"/>
  <c r="V83" i="1"/>
  <c r="V533" i="1"/>
  <c r="V534" i="1"/>
  <c r="V535" i="1"/>
  <c r="V554" i="1"/>
  <c r="V555" i="1"/>
  <c r="V572" i="1"/>
  <c r="V573" i="1"/>
  <c r="V574" i="1"/>
  <c r="V575" i="1"/>
  <c r="V576" i="1"/>
  <c r="V577" i="1"/>
  <c r="V578" i="1"/>
  <c r="V88" i="1"/>
  <c r="V90" i="1"/>
  <c r="V91" i="1"/>
  <c r="V92" i="1"/>
  <c r="V703" i="1"/>
  <c r="V704" i="1"/>
  <c r="V551" i="1"/>
  <c r="V552" i="1"/>
  <c r="V553" i="1"/>
  <c r="V97" i="1"/>
  <c r="V100" i="1"/>
  <c r="V708" i="1"/>
  <c r="V93" i="1"/>
  <c r="V84" i="1"/>
  <c r="V85" i="1"/>
  <c r="V86" i="1"/>
  <c r="V87" i="1"/>
  <c r="V89" i="1"/>
  <c r="V99" i="1"/>
  <c r="V711" i="1"/>
  <c r="V710" i="1"/>
  <c r="V709" i="1"/>
  <c r="V96" i="1"/>
  <c r="V528" i="1"/>
  <c r="V529" i="1"/>
  <c r="V530" i="1"/>
  <c r="V531" i="1"/>
  <c r="V532" i="1"/>
  <c r="V94" i="1"/>
  <c r="V548" i="1"/>
  <c r="V550" i="1"/>
  <c r="V549" i="1"/>
  <c r="V102" i="1"/>
  <c r="V103" i="1"/>
  <c r="V104" i="1"/>
  <c r="V105" i="1"/>
  <c r="V106" i="1"/>
  <c r="V108" i="1"/>
  <c r="V109" i="1"/>
  <c r="V113" i="1"/>
  <c r="V111" i="1"/>
  <c r="V110" i="1"/>
  <c r="V112" i="1"/>
  <c r="V107" i="1"/>
  <c r="V536" i="1"/>
  <c r="V4" i="1"/>
  <c r="V5" i="1"/>
  <c r="V6" i="1"/>
  <c r="V537" i="1"/>
  <c r="V538" i="1"/>
  <c r="V539" i="1"/>
  <c r="V540" i="1"/>
  <c r="V541" i="1"/>
  <c r="V557" i="1"/>
  <c r="V556" i="1"/>
  <c r="V117" i="1"/>
  <c r="V121" i="1"/>
  <c r="V120" i="1"/>
  <c r="V122" i="1"/>
  <c r="V118" i="1"/>
  <c r="V119" i="1"/>
  <c r="V115" i="1"/>
  <c r="V116" i="1"/>
  <c r="V114" i="1"/>
  <c r="V579" i="1"/>
  <c r="V580" i="1"/>
  <c r="V124" i="1"/>
  <c r="V542" i="1"/>
  <c r="V543" i="1"/>
  <c r="V544" i="1"/>
  <c r="V545" i="1"/>
  <c r="V546" i="1"/>
  <c r="V547" i="1"/>
  <c r="V7" i="1"/>
  <c r="V558" i="1"/>
  <c r="V559" i="1"/>
  <c r="V560" i="1"/>
  <c r="V561" i="1"/>
  <c r="V8" i="1"/>
  <c r="V9" i="1"/>
  <c r="V10" i="1"/>
  <c r="V11" i="1"/>
  <c r="V12" i="1"/>
  <c r="V13" i="1"/>
  <c r="V562" i="1"/>
  <c r="V563" i="1"/>
  <c r="V564" i="1"/>
  <c r="V126" i="1"/>
  <c r="V128" i="1"/>
  <c r="V125" i="1"/>
  <c r="V127" i="1"/>
  <c r="V129" i="1"/>
  <c r="V130" i="1"/>
  <c r="V131" i="1"/>
  <c r="V132" i="1"/>
  <c r="V133" i="1"/>
  <c r="V134" i="1"/>
  <c r="V143" i="1"/>
  <c r="V146" i="1"/>
  <c r="V147" i="1"/>
  <c r="V148" i="1"/>
  <c r="V145" i="1"/>
  <c r="V149" i="1"/>
  <c r="V141" i="1"/>
  <c r="V144" i="1"/>
  <c r="V142" i="1"/>
  <c r="V152" i="1"/>
  <c r="V151" i="1"/>
  <c r="V150" i="1"/>
  <c r="V135" i="1"/>
  <c r="V139" i="1"/>
  <c r="V140" i="1"/>
  <c r="V136" i="1"/>
  <c r="V137" i="1"/>
  <c r="V138" i="1"/>
  <c r="V179" i="1"/>
  <c r="V175" i="1"/>
  <c r="V190" i="1"/>
  <c r="V191" i="1"/>
  <c r="V192" i="1"/>
  <c r="V193" i="1"/>
  <c r="V239" i="1"/>
  <c r="V242" i="1"/>
  <c r="V244" i="1"/>
  <c r="V245" i="1"/>
  <c r="V246" i="1"/>
  <c r="V240" i="1"/>
  <c r="V275" i="1"/>
  <c r="V241" i="1"/>
  <c r="V243" i="1"/>
  <c r="V247" i="1"/>
  <c r="V248" i="1"/>
  <c r="V378" i="1"/>
  <c r="V343" i="1"/>
  <c r="V356" i="1"/>
  <c r="V442" i="1"/>
  <c r="V445" i="1"/>
  <c r="V446" i="1"/>
  <c r="V447" i="1"/>
  <c r="V450" i="1"/>
  <c r="V456" i="1"/>
  <c r="V457" i="1"/>
  <c r="V448" i="1"/>
  <c r="V449" i="1"/>
  <c r="V451" i="1"/>
  <c r="V452" i="1"/>
  <c r="V453" i="1"/>
  <c r="V500" i="1"/>
  <c r="V501" i="1"/>
  <c r="V16" i="1"/>
  <c r="V17" i="1"/>
  <c r="V507" i="1"/>
  <c r="V511" i="1"/>
  <c r="V508" i="1"/>
  <c r="V509" i="1"/>
  <c r="V510" i="1"/>
  <c r="V513" i="1"/>
  <c r="V516" i="1"/>
  <c r="V517" i="1"/>
  <c r="V518" i="1"/>
  <c r="V123" i="1"/>
  <c r="V680" i="1"/>
  <c r="V168" i="1"/>
  <c r="V159" i="1"/>
  <c r="V176" i="1"/>
  <c r="DD557" i="1" l="1"/>
  <c r="DC557" i="1"/>
  <c r="BV557" i="1"/>
  <c r="CB557" i="1"/>
  <c r="BO557" i="1"/>
  <c r="CE557" i="1" s="1"/>
  <c r="AY557" i="1"/>
  <c r="AX557" i="1"/>
  <c r="BX557" i="1" l="1"/>
  <c r="BY557" i="1" s="1"/>
  <c r="CG557" i="1"/>
  <c r="CZ557" i="1"/>
  <c r="BW557" i="1"/>
  <c r="CK557" i="1" l="1"/>
  <c r="CP557" i="1" s="1"/>
  <c r="CH557" i="1"/>
  <c r="CF557" i="1"/>
  <c r="CC557" i="1"/>
  <c r="CD557" i="1"/>
  <c r="CI557" i="1"/>
  <c r="CJ557" i="1"/>
  <c r="CN557" i="1" l="1"/>
  <c r="CQ557" i="1"/>
  <c r="CL557" i="1"/>
  <c r="CM557" i="1"/>
  <c r="AX420" i="1" l="1"/>
  <c r="AY420" i="1"/>
  <c r="AX496" i="1"/>
  <c r="AY496" i="1"/>
  <c r="AX497" i="1"/>
  <c r="AY497" i="1"/>
  <c r="BO377" i="1" l="1"/>
  <c r="BO376" i="1"/>
  <c r="BO375" i="1"/>
  <c r="BO374" i="1"/>
  <c r="BO371" i="1"/>
  <c r="BO370" i="1"/>
  <c r="BO369" i="1"/>
  <c r="BO368" i="1"/>
  <c r="BO367" i="1"/>
  <c r="BO365" i="1"/>
  <c r="BO363" i="1"/>
  <c r="BO361" i="1"/>
  <c r="BO360" i="1"/>
  <c r="BO357" i="1"/>
  <c r="BO351" i="1"/>
  <c r="BO349" i="1"/>
  <c r="BO348" i="1"/>
  <c r="BO347" i="1"/>
  <c r="BO372" i="1"/>
  <c r="BO373" i="1"/>
  <c r="BO364" i="1"/>
  <c r="BO344" i="1"/>
  <c r="BO345" i="1"/>
  <c r="BO346" i="1"/>
  <c r="BO359" i="1"/>
  <c r="G4" i="5" l="1"/>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508" i="5"/>
  <c r="G509" i="5"/>
  <c r="G510" i="5"/>
  <c r="G511" i="5"/>
  <c r="G512" i="5"/>
  <c r="G513" i="5"/>
  <c r="G514" i="5"/>
  <c r="G515" i="5"/>
  <c r="G516" i="5"/>
  <c r="G517" i="5"/>
  <c r="G518" i="5"/>
  <c r="G519" i="5"/>
  <c r="G520" i="5"/>
  <c r="G521" i="5"/>
  <c r="G522" i="5"/>
  <c r="G523" i="5"/>
  <c r="G524" i="5"/>
  <c r="G525" i="5"/>
  <c r="G526" i="5"/>
  <c r="G527" i="5"/>
  <c r="G528" i="5"/>
  <c r="G529" i="5"/>
  <c r="G530" i="5"/>
  <c r="G531" i="5"/>
  <c r="G532" i="5"/>
  <c r="G533" i="5"/>
  <c r="G534" i="5"/>
  <c r="G535" i="5"/>
  <c r="G536" i="5"/>
  <c r="G537" i="5"/>
  <c r="G538" i="5"/>
  <c r="G539" i="5"/>
  <c r="G540" i="5"/>
  <c r="G541" i="5"/>
  <c r="G542" i="5"/>
  <c r="G543" i="5"/>
  <c r="G544" i="5"/>
  <c r="G545" i="5"/>
  <c r="G546" i="5"/>
  <c r="G547" i="5"/>
  <c r="G548" i="5"/>
  <c r="G549" i="5"/>
  <c r="G550" i="5"/>
  <c r="G551" i="5"/>
  <c r="G552" i="5"/>
  <c r="G553" i="5"/>
  <c r="G554" i="5"/>
  <c r="G555" i="5"/>
  <c r="G556" i="5"/>
  <c r="G557" i="5"/>
  <c r="G558" i="5"/>
  <c r="G559" i="5"/>
  <c r="G560" i="5"/>
  <c r="G561" i="5"/>
  <c r="G562" i="5"/>
  <c r="G563" i="5"/>
  <c r="G564" i="5"/>
  <c r="G565" i="5"/>
  <c r="G566" i="5"/>
  <c r="G567" i="5"/>
  <c r="G568" i="5"/>
  <c r="G569" i="5"/>
  <c r="G570" i="5"/>
  <c r="G571" i="5"/>
  <c r="G572" i="5"/>
  <c r="G573" i="5"/>
  <c r="G574" i="5"/>
  <c r="G575" i="5"/>
  <c r="G576" i="5"/>
  <c r="G577" i="5"/>
  <c r="G578" i="5"/>
  <c r="G579" i="5"/>
  <c r="G580" i="5"/>
  <c r="G581" i="5"/>
  <c r="G582" i="5"/>
  <c r="G583" i="5"/>
  <c r="G584" i="5"/>
  <c r="G585" i="5"/>
  <c r="G586" i="5"/>
  <c r="G587" i="5"/>
  <c r="G588" i="5"/>
  <c r="G589" i="5"/>
  <c r="G590" i="5"/>
  <c r="G591" i="5"/>
  <c r="G592" i="5"/>
  <c r="G593" i="5"/>
  <c r="G594" i="5"/>
  <c r="G595" i="5"/>
  <c r="G596" i="5"/>
  <c r="G597" i="5"/>
  <c r="G598" i="5"/>
  <c r="G599" i="5"/>
  <c r="G600" i="5"/>
  <c r="G601" i="5"/>
  <c r="G602" i="5"/>
  <c r="G603" i="5"/>
  <c r="G604" i="5"/>
  <c r="G605" i="5"/>
  <c r="G606" i="5"/>
  <c r="G607" i="5"/>
  <c r="G608" i="5"/>
  <c r="G609" i="5"/>
  <c r="G610" i="5"/>
  <c r="G611" i="5"/>
  <c r="G612" i="5"/>
  <c r="G613" i="5"/>
  <c r="G614" i="5"/>
  <c r="G615" i="5"/>
  <c r="G616" i="5"/>
  <c r="G617" i="5"/>
  <c r="G618" i="5"/>
  <c r="G619" i="5"/>
  <c r="G620" i="5"/>
  <c r="G621" i="5"/>
  <c r="G622" i="5"/>
  <c r="G623" i="5"/>
  <c r="G624" i="5"/>
  <c r="G625" i="5"/>
  <c r="G626" i="5"/>
  <c r="G627" i="5"/>
  <c r="G628" i="5"/>
  <c r="G629" i="5"/>
  <c r="G630" i="5"/>
  <c r="G631" i="5"/>
  <c r="G632" i="5"/>
  <c r="G633" i="5"/>
  <c r="G634" i="5"/>
  <c r="G635" i="5"/>
  <c r="G636" i="5"/>
  <c r="G637" i="5"/>
  <c r="G638" i="5"/>
  <c r="G639" i="5"/>
  <c r="G640" i="5"/>
  <c r="G641" i="5"/>
  <c r="G642" i="5"/>
  <c r="G643" i="5"/>
  <c r="G644" i="5"/>
  <c r="G645" i="5"/>
  <c r="G646" i="5"/>
  <c r="G647" i="5"/>
  <c r="G648" i="5"/>
  <c r="G649" i="5"/>
  <c r="G650" i="5"/>
  <c r="G651" i="5"/>
  <c r="G652" i="5"/>
  <c r="G653" i="5"/>
  <c r="G654" i="5"/>
  <c r="G655" i="5"/>
  <c r="G656" i="5"/>
  <c r="G657" i="5"/>
  <c r="G658" i="5"/>
  <c r="G659" i="5"/>
  <c r="G660" i="5"/>
  <c r="G661" i="5"/>
  <c r="G662" i="5"/>
  <c r="G663" i="5"/>
  <c r="G664" i="5"/>
  <c r="G665" i="5"/>
  <c r="G666" i="5"/>
  <c r="G667" i="5"/>
  <c r="G668" i="5"/>
  <c r="G669" i="5"/>
  <c r="G670" i="5"/>
  <c r="G671" i="5"/>
  <c r="G672" i="5"/>
  <c r="G673" i="5"/>
  <c r="G674" i="5"/>
  <c r="G675" i="5"/>
  <c r="G676" i="5"/>
  <c r="G677" i="5"/>
  <c r="G678" i="5"/>
  <c r="G679" i="5"/>
  <c r="G680" i="5"/>
  <c r="G681" i="5"/>
  <c r="G682" i="5"/>
  <c r="G683" i="5"/>
  <c r="G684" i="5"/>
  <c r="G685" i="5"/>
  <c r="G686" i="5"/>
  <c r="G687" i="5"/>
  <c r="G688" i="5"/>
  <c r="G689" i="5"/>
  <c r="G690" i="5"/>
  <c r="G691" i="5"/>
  <c r="G692" i="5"/>
  <c r="G693" i="5"/>
  <c r="G694" i="5"/>
  <c r="G695" i="5"/>
  <c r="G696" i="5"/>
  <c r="G697" i="5"/>
  <c r="G698" i="5"/>
  <c r="G699" i="5"/>
  <c r="G700" i="5"/>
  <c r="G701" i="5"/>
  <c r="G702" i="5"/>
  <c r="G703" i="5"/>
  <c r="G704" i="5"/>
  <c r="G705" i="5"/>
  <c r="G706" i="5"/>
  <c r="G707" i="5"/>
  <c r="G708" i="5"/>
  <c r="G709" i="5"/>
  <c r="G710" i="5"/>
  <c r="G711" i="5"/>
  <c r="G712" i="5"/>
  <c r="G713" i="5"/>
  <c r="CE89" i="1" l="1"/>
  <c r="CE87" i="1"/>
  <c r="CE84" i="1"/>
  <c r="CE370" i="1"/>
  <c r="CE371" i="1"/>
  <c r="CE369" i="1"/>
  <c r="CE368" i="1"/>
  <c r="CE367" i="1"/>
  <c r="CE582" i="1"/>
  <c r="CE583" i="1"/>
  <c r="CE584" i="1"/>
  <c r="CE585" i="1"/>
  <c r="CE586" i="1"/>
  <c r="CE587" i="1"/>
  <c r="CE624" i="1"/>
  <c r="CE625" i="1"/>
  <c r="CE629" i="1"/>
  <c r="CE628" i="1"/>
  <c r="CE627" i="1"/>
  <c r="CE630" i="1"/>
  <c r="CE626" i="1"/>
  <c r="CE634" i="1"/>
  <c r="CE631" i="1"/>
  <c r="CE635" i="1"/>
  <c r="CE632" i="1"/>
  <c r="CE633" i="1"/>
  <c r="CE645" i="1"/>
  <c r="CE185" i="1"/>
  <c r="CE490" i="1"/>
  <c r="CE670" i="1"/>
  <c r="CE669" i="1"/>
  <c r="CE687" i="1"/>
  <c r="CE517" i="1"/>
  <c r="CE239" i="1"/>
  <c r="CE513" i="1"/>
  <c r="CE453" i="1"/>
  <c r="CE11" i="1"/>
  <c r="CE76" i="1"/>
  <c r="CE64" i="1"/>
  <c r="CE55" i="1"/>
  <c r="CE229" i="1"/>
  <c r="CE222" i="1"/>
  <c r="CE377" i="1"/>
  <c r="CE376" i="1"/>
  <c r="CE375" i="1"/>
  <c r="CE374" i="1"/>
  <c r="CE373" i="1"/>
  <c r="CE372" i="1"/>
  <c r="CE176" i="1"/>
  <c r="CE655" i="1"/>
  <c r="CE296" i="1"/>
  <c r="CE298" i="1"/>
  <c r="CE692" i="1"/>
  <c r="CE297" i="1"/>
  <c r="CE696" i="1"/>
  <c r="CE550" i="1"/>
  <c r="CE657" i="1"/>
  <c r="CE646" i="1"/>
  <c r="CE697" i="1"/>
  <c r="CE101" i="1"/>
  <c r="CE691" i="1"/>
  <c r="CE337" i="1"/>
  <c r="CE695" i="1"/>
  <c r="CE656" i="1"/>
  <c r="CE295" i="1"/>
  <c r="CE647" i="1"/>
  <c r="CE658" i="1"/>
  <c r="CE549" i="1"/>
  <c r="CE455" i="1"/>
  <c r="CE661" i="1"/>
  <c r="CE651" i="1"/>
  <c r="CE338" i="1"/>
  <c r="CE286" i="1"/>
  <c r="CE663" i="1"/>
  <c r="CE294" i="1"/>
  <c r="CE652" i="1"/>
  <c r="CE639" i="1"/>
  <c r="CE287" i="1"/>
  <c r="CE637" i="1"/>
  <c r="CE640" i="1"/>
  <c r="CE419" i="1"/>
  <c r="CE288" i="1"/>
  <c r="CE594" i="1"/>
  <c r="CE662" i="1"/>
  <c r="CE641" i="1"/>
  <c r="CE598" i="1"/>
  <c r="CE289" i="1"/>
  <c r="CE466" i="1"/>
  <c r="CE642" i="1"/>
  <c r="CE643" i="1"/>
  <c r="CE636" i="1"/>
  <c r="CE602" i="1"/>
  <c r="CE599" i="1"/>
  <c r="CE595" i="1"/>
  <c r="CE644" i="1"/>
  <c r="CE515" i="1"/>
  <c r="CE563" i="1"/>
  <c r="CE694" i="1"/>
  <c r="CE336" i="1"/>
  <c r="CE379" i="1"/>
  <c r="CE197" i="1"/>
  <c r="CE380" i="1"/>
  <c r="CE444" i="1"/>
  <c r="CE443" i="1"/>
  <c r="CE211" i="1"/>
  <c r="CE660" i="1"/>
  <c r="CE97" i="1"/>
  <c r="CE461" i="1"/>
  <c r="CE468" i="1"/>
  <c r="CE458" i="1"/>
  <c r="CE460" i="1"/>
  <c r="CE106" i="1"/>
  <c r="CE104" i="1"/>
  <c r="CE134" i="1"/>
  <c r="CE133" i="1"/>
  <c r="CE132" i="1"/>
  <c r="CE145" i="1"/>
  <c r="CE518" i="1"/>
  <c r="CE123" i="1"/>
  <c r="CE448" i="1"/>
  <c r="CE275" i="1"/>
  <c r="CE516" i="1"/>
  <c r="CE246" i="1"/>
  <c r="CE175" i="1"/>
  <c r="CE245" i="1"/>
  <c r="CE244" i="1"/>
  <c r="CE508" i="1"/>
  <c r="CE454" i="1"/>
  <c r="CE8" i="1"/>
  <c r="CE66" i="1"/>
  <c r="CE77" i="1"/>
  <c r="CE65" i="1"/>
  <c r="CE74" i="1"/>
  <c r="CE73" i="1"/>
  <c r="CE434" i="1"/>
  <c r="CE546" i="1"/>
  <c r="CE545" i="1"/>
  <c r="CE547" i="1"/>
  <c r="CE382" i="1"/>
  <c r="CE215" i="1"/>
  <c r="CE180" i="1"/>
  <c r="CE418" i="1"/>
  <c r="CE440" i="1"/>
  <c r="CE433" i="1"/>
  <c r="CE228" i="1"/>
  <c r="CE352" i="1"/>
  <c r="CE353" i="1"/>
  <c r="CE28" i="1"/>
  <c r="CE96" i="1"/>
  <c r="CE690" i="1"/>
  <c r="CE688" i="1"/>
  <c r="CE689" i="1"/>
  <c r="CE18" i="1"/>
  <c r="CE430" i="1"/>
  <c r="CE659" i="1"/>
  <c r="CE638" i="1"/>
  <c r="CE681" i="1"/>
  <c r="CE682" i="1"/>
  <c r="CE385" i="1"/>
  <c r="CE666" i="1"/>
  <c r="CE416" i="1"/>
  <c r="CE299" i="1"/>
  <c r="BO81" i="1"/>
  <c r="BO153" i="1"/>
  <c r="BO400" i="1"/>
  <c r="BO401" i="1"/>
  <c r="BO402" i="1"/>
  <c r="BO404" i="1"/>
  <c r="BO409" i="1"/>
  <c r="BO411" i="1"/>
  <c r="BO412" i="1"/>
  <c r="BO415" i="1"/>
  <c r="BO413" i="1"/>
  <c r="BO555" i="1"/>
  <c r="BO199" i="1"/>
  <c r="BO181" i="1"/>
  <c r="BO186" i="1"/>
  <c r="BO189" i="1"/>
  <c r="BO188" i="1"/>
  <c r="BO187" i="1"/>
  <c r="BO578" i="1"/>
  <c r="BO576" i="1"/>
  <c r="BO495" i="1"/>
  <c r="CE495" i="1" s="1"/>
  <c r="BO556" i="1"/>
  <c r="CE556" i="1" s="1"/>
  <c r="BO109" i="1"/>
  <c r="BO196" i="1"/>
  <c r="BO510" i="1"/>
  <c r="BO511" i="1"/>
  <c r="BO684" i="1"/>
  <c r="BO107" i="1"/>
  <c r="BO111" i="1"/>
  <c r="BO102" i="1"/>
  <c r="BO144" i="1"/>
  <c r="CE144" i="1" s="1"/>
  <c r="BO148" i="1"/>
  <c r="BO146" i="1"/>
  <c r="BO150" i="1"/>
  <c r="BO248" i="1"/>
  <c r="BO125" i="1"/>
  <c r="BO127" i="1"/>
  <c r="BO558" i="1"/>
  <c r="BO51" i="1"/>
  <c r="BO48" i="1"/>
  <c r="BO544" i="1"/>
  <c r="CE544" i="1" s="1"/>
  <c r="BO543" i="1"/>
  <c r="CE543" i="1" s="1"/>
  <c r="BO542" i="1"/>
  <c r="CE542" i="1" s="1"/>
  <c r="BO272" i="1"/>
  <c r="BO273" i="1"/>
  <c r="BO680" i="1"/>
  <c r="BO383" i="1"/>
  <c r="BO206" i="1"/>
  <c r="BO208" i="1"/>
  <c r="BO201" i="1"/>
  <c r="BO204" i="1"/>
  <c r="BO205" i="1"/>
  <c r="BO193" i="1"/>
  <c r="BO190" i="1"/>
  <c r="BO192" i="1"/>
  <c r="BO161" i="1"/>
  <c r="BO293" i="1"/>
  <c r="BO292" i="1"/>
  <c r="BO397" i="1"/>
  <c r="BO398" i="1"/>
  <c r="BO399" i="1"/>
  <c r="BO44" i="1"/>
  <c r="BO124" i="1"/>
  <c r="BO489" i="1"/>
  <c r="BO560" i="1"/>
  <c r="BO559" i="1"/>
  <c r="BO561" i="1"/>
  <c r="BO7" i="1"/>
  <c r="BO237" i="1"/>
  <c r="BO711" i="1"/>
  <c r="CE711" i="1" s="1"/>
  <c r="BO709" i="1"/>
  <c r="CE709" i="1" s="1"/>
  <c r="BO99" i="1"/>
  <c r="BO703" i="1"/>
  <c r="CE703" i="1" s="1"/>
  <c r="BO232" i="1"/>
  <c r="BO704" i="1"/>
  <c r="CE704" i="1" s="1"/>
  <c r="BO507" i="1"/>
  <c r="BO271" i="1"/>
  <c r="BO270" i="1"/>
  <c r="BO25" i="1"/>
  <c r="BO269" i="1"/>
  <c r="BO567" i="1"/>
  <c r="BO26" i="1"/>
  <c r="BO267" i="1"/>
  <c r="BO27" i="1"/>
  <c r="BO45" i="1"/>
  <c r="BO24" i="1"/>
  <c r="BO395" i="1"/>
  <c r="BO427" i="1"/>
  <c r="BO265" i="1"/>
  <c r="BO428" i="1"/>
  <c r="BO264" i="1"/>
  <c r="BO424" i="1"/>
  <c r="BO425" i="1"/>
  <c r="BO426" i="1"/>
  <c r="BO261" i="1"/>
  <c r="BO393" i="1"/>
  <c r="BO257" i="1"/>
  <c r="BO238" i="1"/>
  <c r="BO429" i="1"/>
  <c r="BO423" i="1"/>
  <c r="BO256" i="1"/>
  <c r="BO255" i="1"/>
  <c r="BO254" i="1"/>
  <c r="BO253" i="1"/>
  <c r="BO525" i="1"/>
  <c r="BO671" i="1"/>
  <c r="BO22" i="1"/>
  <c r="BO47" i="1"/>
  <c r="BO46" i="1"/>
  <c r="BO312" i="1"/>
  <c r="BO313" i="1"/>
  <c r="BO522" i="1"/>
  <c r="BO579" i="1"/>
  <c r="BO519" i="1"/>
  <c r="BO564" i="1"/>
  <c r="BO562" i="1"/>
  <c r="BO551" i="1"/>
  <c r="BO552" i="1"/>
  <c r="BO553" i="1"/>
  <c r="BO612" i="1"/>
  <c r="BO613" i="1"/>
  <c r="BO606" i="1"/>
  <c r="BO607" i="1"/>
  <c r="BO605" i="1"/>
  <c r="BO604" i="1"/>
  <c r="BO603" i="1"/>
  <c r="BO86" i="1"/>
  <c r="CE86" i="1" s="1"/>
  <c r="BO85" i="1"/>
  <c r="CE85" i="1" s="1"/>
  <c r="BO82" i="1"/>
  <c r="BO83" i="1"/>
  <c r="BO713" i="1"/>
  <c r="BO712" i="1"/>
  <c r="BO403" i="1"/>
  <c r="BO405" i="1"/>
  <c r="BO406" i="1"/>
  <c r="BO407" i="1"/>
  <c r="BO408" i="1"/>
  <c r="BO410" i="1"/>
  <c r="BO414" i="1"/>
  <c r="BO171" i="1"/>
  <c r="BO220" i="1"/>
  <c r="BO200" i="1"/>
  <c r="BO235" i="1"/>
  <c r="BO173" i="1"/>
  <c r="BO174" i="1"/>
  <c r="BO236" i="1"/>
  <c r="BO90" i="1"/>
  <c r="BO92" i="1"/>
  <c r="BO91" i="1"/>
  <c r="BO88" i="1"/>
  <c r="BO234" i="1"/>
  <c r="BO216" i="1"/>
  <c r="BO531" i="1"/>
  <c r="BO532" i="1"/>
  <c r="BO575" i="1"/>
  <c r="BO539" i="1"/>
  <c r="BO540" i="1"/>
  <c r="BO538" i="1"/>
  <c r="BO537" i="1"/>
  <c r="BO117" i="1"/>
  <c r="CE117" i="1" s="1"/>
  <c r="BO121" i="1"/>
  <c r="CE121" i="1" s="1"/>
  <c r="BO120" i="1"/>
  <c r="CE120" i="1" s="1"/>
  <c r="BO122" i="1"/>
  <c r="CE122" i="1" s="1"/>
  <c r="BO78" i="1"/>
  <c r="BO79" i="1"/>
  <c r="BO68" i="1"/>
  <c r="BO67" i="1"/>
  <c r="BO714" i="1"/>
  <c r="CE714" i="1" s="1"/>
  <c r="BO715" i="1"/>
  <c r="CE715" i="1" s="1"/>
  <c r="BO15" i="1"/>
  <c r="CE15" i="1" s="1"/>
  <c r="BO536" i="1"/>
  <c r="CE536" i="1" s="1"/>
  <c r="BO497" i="1"/>
  <c r="CE497" i="1" s="1"/>
  <c r="BO498" i="1"/>
  <c r="CE498" i="1" s="1"/>
  <c r="BO496" i="1"/>
  <c r="CE496" i="1" s="1"/>
  <c r="BO420" i="1"/>
  <c r="CE420" i="1" s="1"/>
  <c r="BO435" i="1"/>
  <c r="CE435" i="1" s="1"/>
  <c r="BO118" i="1"/>
  <c r="CE118" i="1" s="1"/>
  <c r="BO119" i="1"/>
  <c r="CE119" i="1" s="1"/>
  <c r="BO115" i="1"/>
  <c r="CE115" i="1" s="1"/>
  <c r="BO116" i="1"/>
  <c r="CE116" i="1" s="1"/>
  <c r="BO114" i="1"/>
  <c r="CE114" i="1" s="1"/>
  <c r="BO95" i="1"/>
  <c r="BO105" i="1"/>
  <c r="BO113" i="1"/>
  <c r="BO108" i="1"/>
  <c r="BO436" i="1"/>
  <c r="BO439" i="1"/>
  <c r="BO438" i="1"/>
  <c r="BO437" i="1"/>
  <c r="BO183" i="1"/>
  <c r="BO184" i="1"/>
  <c r="BO182" i="1"/>
  <c r="BO194" i="1"/>
  <c r="BO43" i="1"/>
  <c r="BO387" i="1"/>
  <c r="BO388" i="1"/>
  <c r="BO486" i="1"/>
  <c r="BO471" i="1"/>
  <c r="BO475" i="1"/>
  <c r="BO485" i="1"/>
  <c r="BO476" i="1"/>
  <c r="BO477" i="1"/>
  <c r="BO472" i="1"/>
  <c r="BO474" i="1"/>
  <c r="BO473" i="1"/>
  <c r="BO470" i="1"/>
  <c r="BO481" i="1"/>
  <c r="BO487" i="1"/>
  <c r="BO491" i="1"/>
  <c r="BO493" i="1"/>
  <c r="BO469" i="1"/>
  <c r="BO492" i="1"/>
  <c r="BO195" i="1"/>
  <c r="BO198" i="1"/>
  <c r="BO178" i="1"/>
  <c r="BO203" i="1"/>
  <c r="BO341" i="1"/>
  <c r="BO509" i="1"/>
  <c r="BO685" i="1"/>
  <c r="BO683" i="1"/>
  <c r="BO221" i="1"/>
  <c r="BO621" i="1"/>
  <c r="BO623" i="1"/>
  <c r="BO622" i="1"/>
  <c r="BO620" i="1"/>
  <c r="BO619" i="1"/>
  <c r="BO616" i="1"/>
  <c r="BO618" i="1"/>
  <c r="BO615" i="1"/>
  <c r="BO617" i="1"/>
  <c r="BO614" i="1"/>
  <c r="BO504" i="1"/>
  <c r="BO502" i="1"/>
  <c r="BO503" i="1"/>
  <c r="BO667" i="1"/>
  <c r="BO676" i="1"/>
  <c r="BO675" i="1"/>
  <c r="BO674" i="1"/>
  <c r="BO140" i="1"/>
  <c r="BO665" i="1"/>
  <c r="BO664" i="1"/>
  <c r="BO677" i="1"/>
  <c r="BO678" i="1"/>
  <c r="BO93" i="1"/>
  <c r="BO100" i="1"/>
  <c r="BO700" i="1"/>
  <c r="BO701" i="1"/>
  <c r="BO698" i="1"/>
  <c r="BO699" i="1"/>
  <c r="BO130" i="1"/>
  <c r="BO131" i="1"/>
  <c r="BO673" i="1"/>
  <c r="BO672" i="1"/>
  <c r="BO467" i="1"/>
  <c r="BO137" i="1"/>
  <c r="BO136" i="1"/>
  <c r="BO135" i="1"/>
  <c r="BO138" i="1"/>
  <c r="BO141" i="1"/>
  <c r="BO142" i="1"/>
  <c r="CE142" i="1" s="1"/>
  <c r="BO143" i="1"/>
  <c r="BO147" i="1"/>
  <c r="BO151" i="1"/>
  <c r="BO449" i="1"/>
  <c r="BO451" i="1"/>
  <c r="CE451" i="1" s="1"/>
  <c r="BO452" i="1"/>
  <c r="CE452" i="1" s="1"/>
  <c r="BO240" i="1"/>
  <c r="BO356" i="1"/>
  <c r="BO241" i="1"/>
  <c r="BO343" i="1"/>
  <c r="BO243" i="1"/>
  <c r="BO247" i="1"/>
  <c r="BO450" i="1"/>
  <c r="BO378" i="1"/>
  <c r="CE378" i="1" s="1"/>
  <c r="BO191" i="1"/>
  <c r="BO242" i="1"/>
  <c r="BO442" i="1"/>
  <c r="BO447" i="1"/>
  <c r="BO445" i="1"/>
  <c r="BO446" i="1"/>
  <c r="BO129" i="1"/>
  <c r="BO126" i="1"/>
  <c r="BO128" i="1"/>
  <c r="BO12" i="1"/>
  <c r="CE12" i="1" s="1"/>
  <c r="BO10" i="1"/>
  <c r="CE10" i="1" s="1"/>
  <c r="BO9" i="1"/>
  <c r="CE9" i="1" s="1"/>
  <c r="BO13" i="1"/>
  <c r="CE13" i="1" s="1"/>
  <c r="BO75" i="1"/>
  <c r="CE75" i="1" s="1"/>
  <c r="BO72" i="1"/>
  <c r="CE72" i="1" s="1"/>
  <c r="BO71" i="1"/>
  <c r="CE71" i="1" s="1"/>
  <c r="BO61" i="1"/>
  <c r="CE61" i="1" s="1"/>
  <c r="BO63" i="1"/>
  <c r="CE63" i="1" s="1"/>
  <c r="BO56" i="1"/>
  <c r="CE56" i="1" s="1"/>
  <c r="BO60" i="1"/>
  <c r="CE60" i="1" s="1"/>
  <c r="BO70" i="1"/>
  <c r="CE70" i="1" s="1"/>
  <c r="BO62" i="1"/>
  <c r="CE62" i="1" s="1"/>
  <c r="BO54" i="1"/>
  <c r="CE54" i="1" s="1"/>
  <c r="BO53" i="1"/>
  <c r="CE53" i="1" s="1"/>
  <c r="BO69" i="1"/>
  <c r="CE69" i="1" s="1"/>
  <c r="BO59" i="1"/>
  <c r="CE59" i="1" s="1"/>
  <c r="BO57" i="1"/>
  <c r="CE57" i="1" s="1"/>
  <c r="BO58" i="1"/>
  <c r="CE58" i="1" s="1"/>
  <c r="BO589" i="1"/>
  <c r="BO588" i="1"/>
  <c r="BO590" i="1"/>
  <c r="BO591" i="1"/>
  <c r="BO355" i="1"/>
  <c r="BO366" i="1"/>
  <c r="BO381" i="1"/>
  <c r="BO209" i="1"/>
  <c r="BO207" i="1"/>
  <c r="BO212" i="1"/>
  <c r="BO224" i="1"/>
  <c r="BO354" i="1"/>
  <c r="BO226" i="1"/>
  <c r="BO227" i="1"/>
  <c r="BO223" i="1"/>
  <c r="BO494" i="1"/>
  <c r="BO478" i="1"/>
  <c r="BO479" i="1"/>
  <c r="BO480" i="1"/>
  <c r="BO488" i="1"/>
  <c r="BO384" i="1"/>
  <c r="BO386" i="1"/>
  <c r="BO23" i="1"/>
  <c r="BO35" i="1"/>
  <c r="BO362" i="1"/>
  <c r="BO358" i="1"/>
  <c r="BO160" i="1"/>
  <c r="BO164" i="1"/>
  <c r="BO163" i="1"/>
  <c r="BO168" i="1"/>
  <c r="BO167" i="1"/>
  <c r="BO162" i="1"/>
  <c r="BO210" i="1"/>
  <c r="BO202" i="1"/>
  <c r="BO179" i="1"/>
  <c r="BO158" i="1"/>
  <c r="BO157" i="1"/>
  <c r="BO214" i="1"/>
  <c r="BO213" i="1"/>
  <c r="BO225" i="1"/>
  <c r="BO172" i="1"/>
  <c r="BO170" i="1"/>
  <c r="BO291" i="1"/>
  <c r="BO290" i="1"/>
  <c r="BO303" i="1"/>
  <c r="BO304" i="1"/>
  <c r="BO4" i="1"/>
  <c r="BO5" i="1"/>
  <c r="BO6" i="1"/>
  <c r="BO710" i="1"/>
  <c r="BO499" i="1"/>
  <c r="BO581" i="1"/>
  <c r="BO702" i="1"/>
  <c r="BO686" i="1"/>
  <c r="BO94" i="1"/>
  <c r="BO706" i="1"/>
  <c r="BO501" i="1"/>
  <c r="BO707" i="1"/>
  <c r="BO708" i="1"/>
  <c r="CE708" i="1" s="1"/>
  <c r="BO421" i="1"/>
  <c r="BO654" i="1"/>
  <c r="BO679" i="1"/>
  <c r="BO541" i="1"/>
  <c r="BO705" i="1"/>
  <c r="BO500" i="1"/>
  <c r="BO110" i="1"/>
  <c r="BO274" i="1"/>
  <c r="BO326" i="1"/>
  <c r="BO169" i="1"/>
  <c r="BO340" i="1"/>
  <c r="BO580" i="1"/>
  <c r="BO268" i="1"/>
  <c r="BO266" i="1"/>
  <c r="BO569" i="1"/>
  <c r="BO331" i="1"/>
  <c r="BO565" i="1"/>
  <c r="BO483" i="1"/>
  <c r="BO482" i="1"/>
  <c r="BO459" i="1"/>
  <c r="BO332" i="1"/>
  <c r="BO333" i="1"/>
  <c r="BO310" i="1"/>
  <c r="BO650" i="1"/>
  <c r="BO218" i="1"/>
  <c r="BO571" i="1"/>
  <c r="BO334" i="1"/>
  <c r="BO593" i="1"/>
  <c r="BO311" i="1"/>
  <c r="BO484" i="1"/>
  <c r="BO505" i="1"/>
  <c r="BO329" i="1"/>
  <c r="BO327" i="1"/>
  <c r="BO462" i="1"/>
  <c r="BO592" i="1"/>
  <c r="BO14" i="1"/>
  <c r="BO309" i="1"/>
  <c r="BO31" i="1"/>
  <c r="BO396" i="1"/>
  <c r="BO668" i="1"/>
  <c r="BO219" i="1"/>
  <c r="BO463" i="1"/>
  <c r="BO308" i="1"/>
  <c r="BO339" i="1"/>
  <c r="BO328" i="1"/>
  <c r="BO464" i="1"/>
  <c r="BO306" i="1"/>
  <c r="BO40" i="1"/>
  <c r="BO441" i="1"/>
  <c r="BO335" i="1"/>
  <c r="BO325" i="1"/>
  <c r="BO307" i="1"/>
  <c r="BO465" i="1"/>
  <c r="BO260" i="1"/>
  <c r="BO259" i="1"/>
  <c r="BO512" i="1"/>
  <c r="BO32" i="1"/>
  <c r="BO394" i="1"/>
  <c r="BO506" i="1"/>
  <c r="BO653" i="1"/>
  <c r="BO39" i="1"/>
  <c r="BO324" i="1"/>
  <c r="BO98" i="1"/>
  <c r="BO21" i="1"/>
  <c r="BO30" i="1"/>
  <c r="BO263" i="1"/>
  <c r="BO34" i="1"/>
  <c r="BO262" i="1"/>
  <c r="BO693" i="1"/>
  <c r="BO649" i="1"/>
  <c r="BO305" i="1"/>
  <c r="BO33" i="1"/>
  <c r="BO258" i="1"/>
  <c r="BO300" i="1"/>
  <c r="BO422" i="1"/>
  <c r="BO49" i="1"/>
  <c r="BO524" i="1"/>
  <c r="BO20" i="1"/>
  <c r="BO392" i="1"/>
  <c r="BO29" i="1"/>
  <c r="BO520" i="1"/>
  <c r="BO523" i="1"/>
  <c r="BO391" i="1"/>
  <c r="BO301" i="1"/>
  <c r="BO648" i="1"/>
  <c r="BO548" i="1"/>
  <c r="BO302" i="1"/>
  <c r="BO36" i="1"/>
  <c r="BO42" i="1"/>
  <c r="BO390" i="1"/>
  <c r="BO19" i="1"/>
  <c r="BO432" i="1"/>
  <c r="BO41" i="1"/>
  <c r="BO601" i="1"/>
  <c r="BO252" i="1"/>
  <c r="BO233" i="1"/>
  <c r="BO217" i="1"/>
  <c r="BO251" i="1"/>
  <c r="BO50" i="1"/>
  <c r="BO389" i="1"/>
  <c r="BO431" i="1"/>
  <c r="BO250" i="1"/>
  <c r="BO277" i="1"/>
  <c r="BO314" i="1"/>
  <c r="BO249" i="1"/>
  <c r="BO285" i="1"/>
  <c r="BO38" i="1"/>
  <c r="BO526" i="1"/>
  <c r="BO278" i="1"/>
  <c r="BO321" i="1"/>
  <c r="BO284" i="1"/>
  <c r="BO283" i="1"/>
  <c r="BO276" i="1"/>
  <c r="BO322" i="1"/>
  <c r="BO323" i="1"/>
  <c r="BO315" i="1"/>
  <c r="BO281" i="1"/>
  <c r="BO282" i="1"/>
  <c r="BO37" i="1"/>
  <c r="BO330" i="1"/>
  <c r="BO177" i="1"/>
  <c r="BO320" i="1"/>
  <c r="BO527" i="1"/>
  <c r="BO52" i="1"/>
  <c r="BO280" i="1"/>
  <c r="BO316" i="1"/>
  <c r="BO319" i="1"/>
  <c r="BO514" i="1"/>
  <c r="BO231" i="1"/>
  <c r="BO318" i="1"/>
  <c r="BO317" i="1"/>
  <c r="BO230" i="1"/>
  <c r="BO279" i="1"/>
  <c r="BO350" i="1"/>
  <c r="BO521" i="1"/>
  <c r="BO89" i="1"/>
  <c r="BO87" i="1"/>
  <c r="BO84" i="1"/>
  <c r="BO582" i="1"/>
  <c r="BO583" i="1"/>
  <c r="BO584" i="1"/>
  <c r="BO585" i="1"/>
  <c r="BO586" i="1"/>
  <c r="BO587" i="1"/>
  <c r="BO624" i="1"/>
  <c r="BO625" i="1"/>
  <c r="BO629" i="1"/>
  <c r="BO628" i="1"/>
  <c r="BO627" i="1"/>
  <c r="BO630" i="1"/>
  <c r="BO626" i="1"/>
  <c r="BO634" i="1"/>
  <c r="BO631" i="1"/>
  <c r="BO635" i="1"/>
  <c r="BO632" i="1"/>
  <c r="BO633" i="1"/>
  <c r="BO645" i="1"/>
  <c r="BO185" i="1"/>
  <c r="BO490" i="1"/>
  <c r="BO670" i="1"/>
  <c r="BO669" i="1"/>
  <c r="BO687" i="1"/>
  <c r="BO517" i="1"/>
  <c r="BO239" i="1"/>
  <c r="BO513" i="1"/>
  <c r="BO453" i="1"/>
  <c r="BO11" i="1"/>
  <c r="BO76" i="1"/>
  <c r="BO64" i="1"/>
  <c r="BO55" i="1"/>
  <c r="BO342" i="1"/>
  <c r="CE342" i="1" s="1"/>
  <c r="BO229" i="1"/>
  <c r="BO176" i="1"/>
  <c r="BO655" i="1"/>
  <c r="BO296" i="1"/>
  <c r="BO298" i="1"/>
  <c r="BO692" i="1"/>
  <c r="BO297" i="1"/>
  <c r="BO696" i="1"/>
  <c r="BO550" i="1"/>
  <c r="BO657" i="1"/>
  <c r="BO646" i="1"/>
  <c r="BO697" i="1"/>
  <c r="BO101" i="1"/>
  <c r="BO691" i="1"/>
  <c r="BO337" i="1"/>
  <c r="BO695" i="1"/>
  <c r="BO656" i="1"/>
  <c r="BO600" i="1"/>
  <c r="CE600" i="1" s="1"/>
  <c r="BO295" i="1"/>
  <c r="BO647" i="1"/>
  <c r="BO658" i="1"/>
  <c r="BO549" i="1"/>
  <c r="BO455" i="1"/>
  <c r="BO661" i="1"/>
  <c r="BO596" i="1"/>
  <c r="CE596" i="1" s="1"/>
  <c r="BO651" i="1"/>
  <c r="BO597" i="1"/>
  <c r="CE597" i="1" s="1"/>
  <c r="BO338" i="1"/>
  <c r="BO286" i="1"/>
  <c r="BO663" i="1"/>
  <c r="BO294" i="1"/>
  <c r="BO652" i="1"/>
  <c r="BO639" i="1"/>
  <c r="BO287" i="1"/>
  <c r="BO637" i="1"/>
  <c r="BO640" i="1"/>
  <c r="BO419" i="1"/>
  <c r="BO288" i="1"/>
  <c r="BO594" i="1"/>
  <c r="BO662" i="1"/>
  <c r="BO641" i="1"/>
  <c r="BO598" i="1"/>
  <c r="BO289" i="1"/>
  <c r="BO466" i="1"/>
  <c r="BO642" i="1"/>
  <c r="BO643" i="1"/>
  <c r="BO636" i="1"/>
  <c r="BO602" i="1"/>
  <c r="BO599" i="1"/>
  <c r="BO595" i="1"/>
  <c r="BO644" i="1"/>
  <c r="BO515" i="1"/>
  <c r="BO563" i="1"/>
  <c r="BO694" i="1"/>
  <c r="BO336" i="1"/>
  <c r="BO379" i="1"/>
  <c r="BO197" i="1"/>
  <c r="BO530" i="1"/>
  <c r="CE530" i="1" s="1"/>
  <c r="BO380" i="1"/>
  <c r="BO16" i="1"/>
  <c r="CE16" i="1" s="1"/>
  <c r="BO444" i="1"/>
  <c r="BO443" i="1"/>
  <c r="BO660" i="1"/>
  <c r="BO97" i="1"/>
  <c r="BO461" i="1"/>
  <c r="BO468" i="1"/>
  <c r="BO458" i="1"/>
  <c r="BO460" i="1"/>
  <c r="BO106" i="1"/>
  <c r="BO104" i="1"/>
  <c r="BO134" i="1"/>
  <c r="BO133" i="1"/>
  <c r="BO132" i="1"/>
  <c r="BO149" i="1"/>
  <c r="CE149" i="1" s="1"/>
  <c r="BO145" i="1"/>
  <c r="BO518" i="1"/>
  <c r="BO123" i="1"/>
  <c r="BO17" i="1"/>
  <c r="CE17" i="1" s="1"/>
  <c r="BO448" i="1"/>
  <c r="BO275" i="1"/>
  <c r="BO516" i="1"/>
  <c r="BO457" i="1"/>
  <c r="CE457" i="1" s="1"/>
  <c r="BO246" i="1"/>
  <c r="BO175" i="1"/>
  <c r="BO245" i="1"/>
  <c r="BO244" i="1"/>
  <c r="BO508" i="1"/>
  <c r="BO456" i="1"/>
  <c r="CE456" i="1" s="1"/>
  <c r="BO454" i="1"/>
  <c r="BO8" i="1"/>
  <c r="BO66" i="1"/>
  <c r="BO77" i="1"/>
  <c r="BO65" i="1"/>
  <c r="BO74" i="1"/>
  <c r="BO73" i="1"/>
  <c r="BO434" i="1"/>
  <c r="BO546" i="1"/>
  <c r="BO545" i="1"/>
  <c r="BO547" i="1"/>
  <c r="BO382" i="1"/>
  <c r="BO215" i="1"/>
  <c r="BO180" i="1"/>
  <c r="BO418" i="1"/>
  <c r="BO440" i="1"/>
  <c r="BO433" i="1"/>
  <c r="BO228" i="1"/>
  <c r="BO352" i="1"/>
  <c r="BO353" i="1"/>
  <c r="BO28" i="1"/>
  <c r="BO96" i="1"/>
  <c r="BO417" i="1"/>
  <c r="CE417" i="1" s="1"/>
  <c r="BO690" i="1"/>
  <c r="BO688" i="1"/>
  <c r="BO689" i="1"/>
  <c r="BO18" i="1"/>
  <c r="BO430" i="1"/>
  <c r="BO659" i="1"/>
  <c r="BO638" i="1"/>
  <c r="BO681" i="1"/>
  <c r="BO682" i="1"/>
  <c r="BO385" i="1"/>
  <c r="BO666" i="1"/>
  <c r="BO416" i="1"/>
  <c r="BO299" i="1"/>
  <c r="BO152" i="1"/>
  <c r="CE152" i="1" s="1"/>
  <c r="BO611" i="1"/>
  <c r="BO610" i="1"/>
  <c r="BO609" i="1"/>
  <c r="BO608" i="1"/>
  <c r="BO80" i="1"/>
  <c r="BO535" i="1"/>
  <c r="BO554" i="1"/>
  <c r="BO577" i="1"/>
  <c r="BO574" i="1"/>
  <c r="BO529" i="1"/>
  <c r="BO528" i="1"/>
  <c r="BO103" i="1"/>
  <c r="BO166" i="1"/>
  <c r="BO165" i="1"/>
  <c r="BO154" i="1"/>
  <c r="CE154" i="1" s="1"/>
  <c r="BO155" i="1"/>
  <c r="CE155" i="1" s="1"/>
  <c r="BO156" i="1"/>
  <c r="BO159" i="1"/>
  <c r="BO112" i="1"/>
  <c r="BO568" i="1"/>
  <c r="BO570" i="1"/>
  <c r="BO566" i="1"/>
  <c r="BO533" i="1"/>
  <c r="BO534" i="1"/>
  <c r="CG73" i="1" l="1"/>
  <c r="CF73" i="1"/>
  <c r="CF455" i="1"/>
  <c r="CG455" i="1"/>
  <c r="CF631" i="1"/>
  <c r="CG631" i="1"/>
  <c r="CN77" i="1"/>
  <c r="CM77" i="1"/>
  <c r="CL77" i="1"/>
  <c r="CN515" i="1"/>
  <c r="CM515" i="1"/>
  <c r="CL515" i="1"/>
  <c r="CN453" i="1"/>
  <c r="CM453" i="1"/>
  <c r="CL453" i="1"/>
  <c r="CF638" i="1"/>
  <c r="CG638" i="1"/>
  <c r="CF96" i="1"/>
  <c r="CG96" i="1"/>
  <c r="CG180" i="1"/>
  <c r="CF180" i="1"/>
  <c r="CF74" i="1"/>
  <c r="CG74" i="1"/>
  <c r="CF508" i="1"/>
  <c r="CG508" i="1"/>
  <c r="CF448" i="1"/>
  <c r="CG448" i="1"/>
  <c r="CG133" i="1"/>
  <c r="CF133" i="1"/>
  <c r="CF97" i="1"/>
  <c r="CG97" i="1"/>
  <c r="CF197" i="1"/>
  <c r="CG197" i="1"/>
  <c r="CF643" i="1"/>
  <c r="CG643" i="1"/>
  <c r="CG288" i="1"/>
  <c r="CF288" i="1"/>
  <c r="CG663" i="1"/>
  <c r="CF663" i="1"/>
  <c r="CF549" i="1"/>
  <c r="CG549" i="1"/>
  <c r="CG691" i="1"/>
  <c r="CF691" i="1"/>
  <c r="CF692" i="1"/>
  <c r="CG692" i="1"/>
  <c r="CF375" i="1"/>
  <c r="CG375" i="1"/>
  <c r="CF76" i="1"/>
  <c r="CG76" i="1"/>
  <c r="CG670" i="1"/>
  <c r="CF670" i="1"/>
  <c r="CF634" i="1"/>
  <c r="CG634" i="1"/>
  <c r="CF587" i="1"/>
  <c r="CG587" i="1"/>
  <c r="CF369" i="1"/>
  <c r="CG369" i="1"/>
  <c r="CN416" i="1"/>
  <c r="CL416" i="1"/>
  <c r="CM416" i="1"/>
  <c r="CN18" i="1"/>
  <c r="CM18" i="1"/>
  <c r="CL18" i="1"/>
  <c r="CN352" i="1"/>
  <c r="CL352" i="1"/>
  <c r="CM352" i="1"/>
  <c r="CN547" i="1"/>
  <c r="CM547" i="1"/>
  <c r="CL547" i="1"/>
  <c r="CN66" i="1"/>
  <c r="CM66" i="1"/>
  <c r="CL66" i="1"/>
  <c r="CN175" i="1"/>
  <c r="CM175" i="1"/>
  <c r="CL175" i="1"/>
  <c r="CN518" i="1"/>
  <c r="CL518" i="1"/>
  <c r="CM518" i="1"/>
  <c r="CN106" i="1"/>
  <c r="CM106" i="1"/>
  <c r="CL106" i="1"/>
  <c r="CN443" i="1"/>
  <c r="CM443" i="1"/>
  <c r="CL443" i="1"/>
  <c r="CN644" i="1"/>
  <c r="CM644" i="1"/>
  <c r="CL644" i="1"/>
  <c r="CN289" i="1"/>
  <c r="CL289" i="1"/>
  <c r="CM289" i="1"/>
  <c r="CN637" i="1"/>
  <c r="CL637" i="1"/>
  <c r="CM637" i="1"/>
  <c r="CN295" i="1"/>
  <c r="CL295" i="1"/>
  <c r="CM295" i="1"/>
  <c r="CN646" i="1"/>
  <c r="CM646" i="1"/>
  <c r="CL646" i="1"/>
  <c r="CN655" i="1"/>
  <c r="CL655" i="1"/>
  <c r="CM655" i="1"/>
  <c r="CN222" i="1"/>
  <c r="CL222" i="1"/>
  <c r="CM222" i="1"/>
  <c r="CN513" i="1"/>
  <c r="CL513" i="1"/>
  <c r="CM513" i="1"/>
  <c r="CN645" i="1"/>
  <c r="CM645" i="1"/>
  <c r="CL645" i="1"/>
  <c r="CN627" i="1"/>
  <c r="CL627" i="1"/>
  <c r="CM627" i="1"/>
  <c r="CN584" i="1"/>
  <c r="CL584" i="1"/>
  <c r="CM584" i="1"/>
  <c r="CN84" i="1"/>
  <c r="CM84" i="1"/>
  <c r="CL84" i="1"/>
  <c r="CF132" i="1"/>
  <c r="CG132" i="1"/>
  <c r="CF294" i="1"/>
  <c r="CG294" i="1"/>
  <c r="CF669" i="1"/>
  <c r="CG669" i="1"/>
  <c r="CN353" i="1"/>
  <c r="CM353" i="1"/>
  <c r="CL353" i="1"/>
  <c r="CN211" i="1"/>
  <c r="CM211" i="1"/>
  <c r="CL211" i="1"/>
  <c r="CN647" i="1"/>
  <c r="CL647" i="1"/>
  <c r="CM647" i="1"/>
  <c r="CN630" i="1"/>
  <c r="CL630" i="1"/>
  <c r="CM630" i="1"/>
  <c r="CF659" i="1"/>
  <c r="CG659" i="1"/>
  <c r="CF28" i="1"/>
  <c r="CG28" i="1"/>
  <c r="CF215" i="1"/>
  <c r="CG215" i="1"/>
  <c r="CG65" i="1"/>
  <c r="CF65" i="1"/>
  <c r="CF244" i="1"/>
  <c r="CG244" i="1"/>
  <c r="CF134" i="1"/>
  <c r="CG134" i="1"/>
  <c r="CG660" i="1"/>
  <c r="CF660" i="1"/>
  <c r="CF379" i="1"/>
  <c r="CG379" i="1"/>
  <c r="CF642" i="1"/>
  <c r="CG642" i="1"/>
  <c r="CF419" i="1"/>
  <c r="CG419" i="1"/>
  <c r="CF286" i="1"/>
  <c r="CG286" i="1"/>
  <c r="CF658" i="1"/>
  <c r="CG658" i="1"/>
  <c r="CF101" i="1"/>
  <c r="CG101" i="1"/>
  <c r="CF298" i="1"/>
  <c r="CG298" i="1"/>
  <c r="CF376" i="1"/>
  <c r="CG376" i="1"/>
  <c r="CF11" i="1"/>
  <c r="CG11" i="1"/>
  <c r="CF490" i="1"/>
  <c r="CG490" i="1"/>
  <c r="CF626" i="1"/>
  <c r="CG626" i="1"/>
  <c r="CF586" i="1"/>
  <c r="CG586" i="1"/>
  <c r="CF371" i="1"/>
  <c r="CG371" i="1"/>
  <c r="CN666" i="1"/>
  <c r="CL666" i="1"/>
  <c r="CM666" i="1"/>
  <c r="CN689" i="1"/>
  <c r="CM689" i="1"/>
  <c r="CL689" i="1"/>
  <c r="CN228" i="1"/>
  <c r="CM228" i="1"/>
  <c r="CL228" i="1"/>
  <c r="CN545" i="1"/>
  <c r="CM545" i="1"/>
  <c r="CL545" i="1"/>
  <c r="CN8" i="1"/>
  <c r="CM8" i="1"/>
  <c r="CL8" i="1"/>
  <c r="CN246" i="1"/>
  <c r="CM246" i="1"/>
  <c r="CL246" i="1"/>
  <c r="CN145" i="1"/>
  <c r="CM145" i="1"/>
  <c r="CL145" i="1"/>
  <c r="CN460" i="1"/>
  <c r="CM460" i="1"/>
  <c r="CL460" i="1"/>
  <c r="CN444" i="1"/>
  <c r="CM444" i="1"/>
  <c r="CL444" i="1"/>
  <c r="CN595" i="1"/>
  <c r="CM595" i="1"/>
  <c r="CL595" i="1"/>
  <c r="CN598" i="1"/>
  <c r="CM598" i="1"/>
  <c r="CL598" i="1"/>
  <c r="CN287" i="1"/>
  <c r="CM287" i="1"/>
  <c r="CL287" i="1"/>
  <c r="CN651" i="1"/>
  <c r="CM651" i="1"/>
  <c r="CL651" i="1"/>
  <c r="CN657" i="1"/>
  <c r="CL657" i="1"/>
  <c r="CM657" i="1"/>
  <c r="CN176" i="1"/>
  <c r="CM176" i="1"/>
  <c r="CL176" i="1"/>
  <c r="CN229" i="1"/>
  <c r="CM229" i="1"/>
  <c r="CL229" i="1"/>
  <c r="CN239" i="1"/>
  <c r="CL239" i="1"/>
  <c r="CM239" i="1"/>
  <c r="CN633" i="1"/>
  <c r="CL633" i="1"/>
  <c r="CM633" i="1"/>
  <c r="CN628" i="1"/>
  <c r="CM628" i="1"/>
  <c r="CL628" i="1"/>
  <c r="CN583" i="1"/>
  <c r="CM583" i="1"/>
  <c r="CL583" i="1"/>
  <c r="CN87" i="1"/>
  <c r="CM87" i="1"/>
  <c r="CL87" i="1"/>
  <c r="CF374" i="1"/>
  <c r="CG374" i="1"/>
  <c r="CN430" i="1"/>
  <c r="CM430" i="1"/>
  <c r="CL430" i="1"/>
  <c r="CN336" i="1"/>
  <c r="CM336" i="1"/>
  <c r="CL336" i="1"/>
  <c r="CN697" i="1"/>
  <c r="CM697" i="1"/>
  <c r="CL697" i="1"/>
  <c r="CN370" i="1"/>
  <c r="CL370" i="1"/>
  <c r="CM370" i="1"/>
  <c r="CF299" i="1"/>
  <c r="CG299" i="1"/>
  <c r="CF430" i="1"/>
  <c r="CG430" i="1"/>
  <c r="CF353" i="1"/>
  <c r="CG353" i="1"/>
  <c r="CF382" i="1"/>
  <c r="CG382" i="1"/>
  <c r="CF77" i="1"/>
  <c r="CG77" i="1"/>
  <c r="CF245" i="1"/>
  <c r="CG245" i="1"/>
  <c r="CG123" i="1"/>
  <c r="CF123" i="1"/>
  <c r="CF104" i="1"/>
  <c r="CG104" i="1"/>
  <c r="CF211" i="1"/>
  <c r="CG211" i="1"/>
  <c r="CF336" i="1"/>
  <c r="CG336" i="1"/>
  <c r="CF515" i="1"/>
  <c r="CG515" i="1"/>
  <c r="CG466" i="1"/>
  <c r="CF466" i="1"/>
  <c r="CG640" i="1"/>
  <c r="CF640" i="1"/>
  <c r="CF338" i="1"/>
  <c r="CG338" i="1"/>
  <c r="CF647" i="1"/>
  <c r="CG647" i="1"/>
  <c r="CF697" i="1"/>
  <c r="CG697" i="1"/>
  <c r="CF296" i="1"/>
  <c r="CG296" i="1"/>
  <c r="CF377" i="1"/>
  <c r="CG377" i="1"/>
  <c r="CF453" i="1"/>
  <c r="CG453" i="1"/>
  <c r="CF185" i="1"/>
  <c r="CG185" i="1"/>
  <c r="CG630" i="1"/>
  <c r="CF630" i="1"/>
  <c r="CG585" i="1"/>
  <c r="CF585" i="1"/>
  <c r="CF370" i="1"/>
  <c r="CG370" i="1"/>
  <c r="CN385" i="1"/>
  <c r="CL385" i="1"/>
  <c r="CM385" i="1"/>
  <c r="CN688" i="1"/>
  <c r="CM688" i="1"/>
  <c r="CL688" i="1"/>
  <c r="CN433" i="1"/>
  <c r="CM433" i="1"/>
  <c r="CL433" i="1"/>
  <c r="CN546" i="1"/>
  <c r="CM546" i="1"/>
  <c r="CL546" i="1"/>
  <c r="CN454" i="1"/>
  <c r="CL454" i="1"/>
  <c r="CM454" i="1"/>
  <c r="CN458" i="1"/>
  <c r="CL458" i="1"/>
  <c r="CM458" i="1"/>
  <c r="CN599" i="1"/>
  <c r="CM599" i="1"/>
  <c r="CL599" i="1"/>
  <c r="CN641" i="1"/>
  <c r="CM641" i="1"/>
  <c r="CL641" i="1"/>
  <c r="CN639" i="1"/>
  <c r="CL639" i="1"/>
  <c r="CM639" i="1"/>
  <c r="CN656" i="1"/>
  <c r="CL656" i="1"/>
  <c r="CM656" i="1"/>
  <c r="CN550" i="1"/>
  <c r="CM550" i="1"/>
  <c r="CL550" i="1"/>
  <c r="CN372" i="1"/>
  <c r="CL372" i="1"/>
  <c r="CM372" i="1"/>
  <c r="CN517" i="1"/>
  <c r="CL517" i="1"/>
  <c r="CM517" i="1"/>
  <c r="CN632" i="1"/>
  <c r="CM632" i="1"/>
  <c r="CL632" i="1"/>
  <c r="CN629" i="1"/>
  <c r="CM629" i="1"/>
  <c r="CL629" i="1"/>
  <c r="CN582" i="1"/>
  <c r="CM582" i="1"/>
  <c r="CL582" i="1"/>
  <c r="CN89" i="1"/>
  <c r="CM89" i="1"/>
  <c r="CL89" i="1"/>
  <c r="CF418" i="1"/>
  <c r="CG418" i="1"/>
  <c r="CF461" i="1"/>
  <c r="CG461" i="1"/>
  <c r="CF337" i="1"/>
  <c r="CG337" i="1"/>
  <c r="CF624" i="1"/>
  <c r="CG624" i="1"/>
  <c r="CN123" i="1"/>
  <c r="CM123" i="1"/>
  <c r="CL123" i="1"/>
  <c r="CN640" i="1"/>
  <c r="CL640" i="1"/>
  <c r="CM640" i="1"/>
  <c r="CN185" i="1"/>
  <c r="CL185" i="1"/>
  <c r="CM185" i="1"/>
  <c r="CF416" i="1"/>
  <c r="CG416" i="1"/>
  <c r="CF18" i="1"/>
  <c r="CG18" i="1"/>
  <c r="CF352" i="1"/>
  <c r="CG352" i="1"/>
  <c r="CF547" i="1"/>
  <c r="CG547" i="1"/>
  <c r="CF66" i="1"/>
  <c r="CG66" i="1"/>
  <c r="CF175" i="1"/>
  <c r="CG175" i="1"/>
  <c r="CF518" i="1"/>
  <c r="CG518" i="1"/>
  <c r="CF106" i="1"/>
  <c r="CG106" i="1"/>
  <c r="CF443" i="1"/>
  <c r="CG443" i="1"/>
  <c r="CF644" i="1"/>
  <c r="CG644" i="1"/>
  <c r="CF289" i="1"/>
  <c r="CG289" i="1"/>
  <c r="CF637" i="1"/>
  <c r="CG637" i="1"/>
  <c r="CF295" i="1"/>
  <c r="CG295" i="1"/>
  <c r="CF646" i="1"/>
  <c r="CG646" i="1"/>
  <c r="CF655" i="1"/>
  <c r="CG655" i="1"/>
  <c r="CF222" i="1"/>
  <c r="CG222" i="1"/>
  <c r="CF513" i="1"/>
  <c r="CG513" i="1"/>
  <c r="CF645" i="1"/>
  <c r="CG645" i="1"/>
  <c r="CF627" i="1"/>
  <c r="CG627" i="1"/>
  <c r="CF584" i="1"/>
  <c r="CG584" i="1"/>
  <c r="CF84" i="1"/>
  <c r="CG84" i="1"/>
  <c r="CN682" i="1"/>
  <c r="CL682" i="1"/>
  <c r="CM682" i="1"/>
  <c r="CN690" i="1"/>
  <c r="CM690" i="1"/>
  <c r="CL690" i="1"/>
  <c r="CN440" i="1"/>
  <c r="CL440" i="1"/>
  <c r="CM440" i="1"/>
  <c r="CN434" i="1"/>
  <c r="CL434" i="1"/>
  <c r="CM434" i="1"/>
  <c r="CN516" i="1"/>
  <c r="CM516" i="1"/>
  <c r="CL516" i="1"/>
  <c r="CN468" i="1"/>
  <c r="CL468" i="1"/>
  <c r="CM468" i="1"/>
  <c r="CN380" i="1"/>
  <c r="CL380" i="1"/>
  <c r="CM380" i="1"/>
  <c r="CN694" i="1"/>
  <c r="CL694" i="1"/>
  <c r="CM694" i="1"/>
  <c r="CN602" i="1"/>
  <c r="CM602" i="1"/>
  <c r="CL602" i="1"/>
  <c r="CN662" i="1"/>
  <c r="CM662" i="1"/>
  <c r="CL662" i="1"/>
  <c r="CN652" i="1"/>
  <c r="CL652" i="1"/>
  <c r="CM652" i="1"/>
  <c r="CN661" i="1"/>
  <c r="CM661" i="1"/>
  <c r="CL661" i="1"/>
  <c r="CN695" i="1"/>
  <c r="CL695" i="1"/>
  <c r="CM695" i="1"/>
  <c r="CN696" i="1"/>
  <c r="CL696" i="1"/>
  <c r="CM696" i="1"/>
  <c r="CN373" i="1"/>
  <c r="CL373" i="1"/>
  <c r="CM373" i="1"/>
  <c r="CN55" i="1"/>
  <c r="CM55" i="1"/>
  <c r="CL55" i="1"/>
  <c r="CN687" i="1"/>
  <c r="CM687" i="1"/>
  <c r="CL687" i="1"/>
  <c r="CN635" i="1"/>
  <c r="CL635" i="1"/>
  <c r="CM635" i="1"/>
  <c r="CN625" i="1"/>
  <c r="CM625" i="1"/>
  <c r="CL625" i="1"/>
  <c r="CN367" i="1"/>
  <c r="CL367" i="1"/>
  <c r="CM367" i="1"/>
  <c r="CF594" i="1"/>
  <c r="CG594" i="1"/>
  <c r="CN382" i="1"/>
  <c r="CL382" i="1"/>
  <c r="CM382" i="1"/>
  <c r="CN377" i="1"/>
  <c r="CL377" i="1"/>
  <c r="CM377" i="1"/>
  <c r="CF666" i="1"/>
  <c r="CG666" i="1"/>
  <c r="CG689" i="1"/>
  <c r="CF689" i="1"/>
  <c r="CF228" i="1"/>
  <c r="CG228" i="1"/>
  <c r="CF545" i="1"/>
  <c r="CG545" i="1"/>
  <c r="CF8" i="1"/>
  <c r="CG8" i="1"/>
  <c r="CF246" i="1"/>
  <c r="CG246" i="1"/>
  <c r="CF145" i="1"/>
  <c r="CG145" i="1"/>
  <c r="CF460" i="1"/>
  <c r="CG460" i="1"/>
  <c r="CF444" i="1"/>
  <c r="CG444" i="1"/>
  <c r="CG595" i="1"/>
  <c r="CF595" i="1"/>
  <c r="CF598" i="1"/>
  <c r="CG598" i="1"/>
  <c r="CF287" i="1"/>
  <c r="CG287" i="1"/>
  <c r="CF651" i="1"/>
  <c r="CG651" i="1"/>
  <c r="CF657" i="1"/>
  <c r="CG657" i="1"/>
  <c r="CF176" i="1"/>
  <c r="CG176" i="1"/>
  <c r="CG229" i="1"/>
  <c r="CF229" i="1"/>
  <c r="CF239" i="1"/>
  <c r="CG239" i="1"/>
  <c r="CF633" i="1"/>
  <c r="CG633" i="1"/>
  <c r="CF628" i="1"/>
  <c r="CG628" i="1"/>
  <c r="CF583" i="1"/>
  <c r="CG583" i="1"/>
  <c r="CF87" i="1"/>
  <c r="CG87" i="1"/>
  <c r="CN681" i="1"/>
  <c r="CL681" i="1"/>
  <c r="CM681" i="1"/>
  <c r="CN418" i="1"/>
  <c r="CL418" i="1"/>
  <c r="CM418" i="1"/>
  <c r="CN73" i="1"/>
  <c r="CM73" i="1"/>
  <c r="CL73" i="1"/>
  <c r="CN275" i="1"/>
  <c r="CL275" i="1"/>
  <c r="CM275" i="1"/>
  <c r="CN132" i="1"/>
  <c r="CM132" i="1"/>
  <c r="CL132" i="1"/>
  <c r="CN461" i="1"/>
  <c r="CL461" i="1"/>
  <c r="CM461" i="1"/>
  <c r="CN563" i="1"/>
  <c r="CM563" i="1"/>
  <c r="CL563" i="1"/>
  <c r="CN636" i="1"/>
  <c r="CM636" i="1"/>
  <c r="CL636" i="1"/>
  <c r="CN594" i="1"/>
  <c r="CL594" i="1"/>
  <c r="CM594" i="1"/>
  <c r="CN294" i="1"/>
  <c r="CM294" i="1"/>
  <c r="CL294" i="1"/>
  <c r="CN455" i="1"/>
  <c r="CM455" i="1"/>
  <c r="CL455" i="1"/>
  <c r="CN337" i="1"/>
  <c r="CM337" i="1"/>
  <c r="CL337" i="1"/>
  <c r="CN297" i="1"/>
  <c r="CM297" i="1"/>
  <c r="CL297" i="1"/>
  <c r="CN374" i="1"/>
  <c r="CL374" i="1"/>
  <c r="CM374" i="1"/>
  <c r="CN64" i="1"/>
  <c r="CM64" i="1"/>
  <c r="CL64" i="1"/>
  <c r="CN669" i="1"/>
  <c r="CM669" i="1"/>
  <c r="CL669" i="1"/>
  <c r="CN631" i="1"/>
  <c r="CM631" i="1"/>
  <c r="CL631" i="1"/>
  <c r="CN624" i="1"/>
  <c r="CL624" i="1"/>
  <c r="CM624" i="1"/>
  <c r="CN368" i="1"/>
  <c r="CL368" i="1"/>
  <c r="CM368" i="1"/>
  <c r="CF681" i="1"/>
  <c r="CG681" i="1"/>
  <c r="CF275" i="1"/>
  <c r="CG275" i="1"/>
  <c r="CF636" i="1"/>
  <c r="CG636" i="1"/>
  <c r="CF64" i="1"/>
  <c r="CG64" i="1"/>
  <c r="CF368" i="1"/>
  <c r="CG368" i="1"/>
  <c r="CN245" i="1"/>
  <c r="CM245" i="1"/>
  <c r="CL245" i="1"/>
  <c r="CN466" i="1"/>
  <c r="CL466" i="1"/>
  <c r="CM466" i="1"/>
  <c r="CN296" i="1"/>
  <c r="CM296" i="1"/>
  <c r="CL296" i="1"/>
  <c r="CF385" i="1"/>
  <c r="CG385" i="1"/>
  <c r="CF688" i="1"/>
  <c r="CG688" i="1"/>
  <c r="CF433" i="1"/>
  <c r="CG433" i="1"/>
  <c r="CF546" i="1"/>
  <c r="CG546" i="1"/>
  <c r="CG454" i="1"/>
  <c r="CF454" i="1"/>
  <c r="CF458" i="1"/>
  <c r="CG458" i="1"/>
  <c r="CG599" i="1"/>
  <c r="CF599" i="1"/>
  <c r="CF641" i="1"/>
  <c r="CG641" i="1"/>
  <c r="CF639" i="1"/>
  <c r="CG639" i="1"/>
  <c r="CF656" i="1"/>
  <c r="CG656" i="1"/>
  <c r="CF550" i="1"/>
  <c r="CG550" i="1"/>
  <c r="CF372" i="1"/>
  <c r="CG372" i="1"/>
  <c r="CF517" i="1"/>
  <c r="CG517" i="1"/>
  <c r="CF632" i="1"/>
  <c r="CG632" i="1"/>
  <c r="CG629" i="1"/>
  <c r="CF629" i="1"/>
  <c r="CF582" i="1"/>
  <c r="CG582" i="1"/>
  <c r="CG89" i="1"/>
  <c r="CF89" i="1"/>
  <c r="CN638" i="1"/>
  <c r="CM638" i="1"/>
  <c r="CL638" i="1"/>
  <c r="CN96" i="1"/>
  <c r="CM96" i="1"/>
  <c r="CL96" i="1"/>
  <c r="CN180" i="1"/>
  <c r="CL180" i="1"/>
  <c r="CM180" i="1"/>
  <c r="CN74" i="1"/>
  <c r="CL74" i="1"/>
  <c r="CM74" i="1"/>
  <c r="CN508" i="1"/>
  <c r="CL508" i="1"/>
  <c r="CM508" i="1"/>
  <c r="CN448" i="1"/>
  <c r="CM448" i="1"/>
  <c r="CL448" i="1"/>
  <c r="CN133" i="1"/>
  <c r="CM133" i="1"/>
  <c r="CL133" i="1"/>
  <c r="CN97" i="1"/>
  <c r="CM97" i="1"/>
  <c r="CL97" i="1"/>
  <c r="CN197" i="1"/>
  <c r="CM197" i="1"/>
  <c r="CL197" i="1"/>
  <c r="CN643" i="1"/>
  <c r="CM643" i="1"/>
  <c r="CL643" i="1"/>
  <c r="CN288" i="1"/>
  <c r="CM288" i="1"/>
  <c r="CL288" i="1"/>
  <c r="CN663" i="1"/>
  <c r="CM663" i="1"/>
  <c r="CL663" i="1"/>
  <c r="CN549" i="1"/>
  <c r="CL549" i="1"/>
  <c r="CM549" i="1"/>
  <c r="CN691" i="1"/>
  <c r="CM691" i="1"/>
  <c r="CL691" i="1"/>
  <c r="CN692" i="1"/>
  <c r="CL692" i="1"/>
  <c r="CM692" i="1"/>
  <c r="CN375" i="1"/>
  <c r="CM375" i="1"/>
  <c r="CL375" i="1"/>
  <c r="CN76" i="1"/>
  <c r="CL76" i="1"/>
  <c r="CM76" i="1"/>
  <c r="CN670" i="1"/>
  <c r="CM670" i="1"/>
  <c r="CL670" i="1"/>
  <c r="CN634" i="1"/>
  <c r="CM634" i="1"/>
  <c r="CL634" i="1"/>
  <c r="CN587" i="1"/>
  <c r="CM587" i="1"/>
  <c r="CL587" i="1"/>
  <c r="CN369" i="1"/>
  <c r="CL369" i="1"/>
  <c r="CM369" i="1"/>
  <c r="CG563" i="1"/>
  <c r="CF563" i="1"/>
  <c r="CF297" i="1"/>
  <c r="CG297" i="1"/>
  <c r="CN299" i="1"/>
  <c r="CM299" i="1"/>
  <c r="CL299" i="1"/>
  <c r="CN104" i="1"/>
  <c r="CM104" i="1"/>
  <c r="CL104" i="1"/>
  <c r="CN338" i="1"/>
  <c r="CM338" i="1"/>
  <c r="CL338" i="1"/>
  <c r="CN585" i="1"/>
  <c r="CL585" i="1"/>
  <c r="CM585" i="1"/>
  <c r="CF682" i="1"/>
  <c r="CG682" i="1"/>
  <c r="CF690" i="1"/>
  <c r="CG690" i="1"/>
  <c r="CF440" i="1"/>
  <c r="CG440" i="1"/>
  <c r="CF434" i="1"/>
  <c r="CG434" i="1"/>
  <c r="CF516" i="1"/>
  <c r="CG516" i="1"/>
  <c r="CF468" i="1"/>
  <c r="CG468" i="1"/>
  <c r="CF380" i="1"/>
  <c r="CG380" i="1"/>
  <c r="CF694" i="1"/>
  <c r="CG694" i="1"/>
  <c r="CF602" i="1"/>
  <c r="CG602" i="1"/>
  <c r="CF662" i="1"/>
  <c r="CG662" i="1"/>
  <c r="CF652" i="1"/>
  <c r="CG652" i="1"/>
  <c r="CF661" i="1"/>
  <c r="CG661" i="1"/>
  <c r="CF695" i="1"/>
  <c r="CG695" i="1"/>
  <c r="CG696" i="1"/>
  <c r="CF696" i="1"/>
  <c r="CF373" i="1"/>
  <c r="CG373" i="1"/>
  <c r="CF55" i="1"/>
  <c r="CG55" i="1"/>
  <c r="CF687" i="1"/>
  <c r="CG687" i="1"/>
  <c r="CF635" i="1"/>
  <c r="CG635" i="1"/>
  <c r="CG625" i="1"/>
  <c r="CF625" i="1"/>
  <c r="CF367" i="1"/>
  <c r="CG367" i="1"/>
  <c r="CN659" i="1"/>
  <c r="CM659" i="1"/>
  <c r="CL659" i="1"/>
  <c r="CN28" i="1"/>
  <c r="CM28" i="1"/>
  <c r="CL28" i="1"/>
  <c r="CN215" i="1"/>
  <c r="CM215" i="1"/>
  <c r="CL215" i="1"/>
  <c r="CN65" i="1"/>
  <c r="CM65" i="1"/>
  <c r="CL65" i="1"/>
  <c r="CN244" i="1"/>
  <c r="CM244" i="1"/>
  <c r="CL244" i="1"/>
  <c r="CN134" i="1"/>
  <c r="CM134" i="1"/>
  <c r="CL134" i="1"/>
  <c r="CN660" i="1"/>
  <c r="CM660" i="1"/>
  <c r="CL660" i="1"/>
  <c r="CN379" i="1"/>
  <c r="CM379" i="1"/>
  <c r="CL379" i="1"/>
  <c r="CN642" i="1"/>
  <c r="CM642" i="1"/>
  <c r="CL642" i="1"/>
  <c r="CN419" i="1"/>
  <c r="CM419" i="1"/>
  <c r="CL419" i="1"/>
  <c r="CN286" i="1"/>
  <c r="CM286" i="1"/>
  <c r="CL286" i="1"/>
  <c r="CN658" i="1"/>
  <c r="CM658" i="1"/>
  <c r="CL658" i="1"/>
  <c r="CN101" i="1"/>
  <c r="CL101" i="1"/>
  <c r="CM101" i="1"/>
  <c r="CN298" i="1"/>
  <c r="CL298" i="1"/>
  <c r="CM298" i="1"/>
  <c r="CN376" i="1"/>
  <c r="CM376" i="1"/>
  <c r="CL376" i="1"/>
  <c r="CN11" i="1"/>
  <c r="CM11" i="1"/>
  <c r="CL11" i="1"/>
  <c r="CN490" i="1"/>
  <c r="CM490" i="1"/>
  <c r="CL490" i="1"/>
  <c r="CN626" i="1"/>
  <c r="CM626" i="1"/>
  <c r="CL626" i="1"/>
  <c r="CN586" i="1"/>
  <c r="CM586" i="1"/>
  <c r="CL586" i="1"/>
  <c r="CN371" i="1"/>
  <c r="CM371" i="1"/>
  <c r="CL371" i="1"/>
  <c r="BV420" i="1"/>
  <c r="BW420" i="1" s="1"/>
  <c r="BV553" i="1"/>
  <c r="BW553" i="1" s="1"/>
  <c r="BV552" i="1"/>
  <c r="BW552" i="1" s="1"/>
  <c r="BV88" i="1"/>
  <c r="BW88" i="1" s="1"/>
  <c r="BV551" i="1"/>
  <c r="BW551" i="1" s="1"/>
  <c r="BV713" i="1"/>
  <c r="BW713" i="1" s="1"/>
  <c r="BV60" i="1"/>
  <c r="BW60" i="1" s="1"/>
  <c r="BV58" i="1"/>
  <c r="BW58" i="1" s="1"/>
  <c r="BV312" i="1"/>
  <c r="BW312" i="1" s="1"/>
  <c r="BV57" i="1"/>
  <c r="BW57" i="1" s="1"/>
  <c r="BV191" i="1"/>
  <c r="BW191" i="1" s="1"/>
  <c r="BV313" i="1"/>
  <c r="BW313" i="1" s="1"/>
  <c r="BV54" i="1"/>
  <c r="BW54" i="1" s="1"/>
  <c r="BV533" i="1"/>
  <c r="BW533" i="1" s="1"/>
  <c r="BV712" i="1"/>
  <c r="BW712" i="1" s="1"/>
  <c r="BV46" i="1"/>
  <c r="BW46" i="1" s="1"/>
  <c r="BV232" i="1"/>
  <c r="BW232" i="1" s="1"/>
  <c r="BV290" i="1"/>
  <c r="BW290" i="1" s="1"/>
  <c r="BV206" i="1"/>
  <c r="BW206" i="1" s="1"/>
  <c r="BV291" i="1"/>
  <c r="BW291" i="1" s="1"/>
  <c r="BV292" i="1"/>
  <c r="BW292" i="1" s="1"/>
  <c r="BV47" i="1"/>
  <c r="BW47" i="1" s="1"/>
  <c r="BV154" i="1"/>
  <c r="BW154" i="1" s="1"/>
  <c r="BV293" i="1"/>
  <c r="BW293" i="1" s="1"/>
  <c r="BV205" i="1"/>
  <c r="BW205" i="1" s="1"/>
  <c r="BV249" i="1"/>
  <c r="BW249" i="1" s="1"/>
  <c r="BV155" i="1"/>
  <c r="BW155" i="1" s="1"/>
  <c r="BV85" i="1"/>
  <c r="BW85" i="1" s="1"/>
  <c r="BV314" i="1"/>
  <c r="BW314" i="1" s="1"/>
  <c r="BV250" i="1"/>
  <c r="BW250" i="1" s="1"/>
  <c r="BV204" i="1"/>
  <c r="BW204" i="1" s="1"/>
  <c r="BV86" i="1"/>
  <c r="BW86" i="1" s="1"/>
  <c r="BV251" i="1"/>
  <c r="BW251" i="1" s="1"/>
  <c r="BV22" i="1"/>
  <c r="BW22" i="1" s="1"/>
  <c r="BV252" i="1"/>
  <c r="BW252" i="1" s="1"/>
  <c r="BV253" i="1"/>
  <c r="BW253" i="1" s="1"/>
  <c r="BV202" i="1"/>
  <c r="BW202" i="1" s="1"/>
  <c r="BV92" i="1"/>
  <c r="BW92" i="1" s="1"/>
  <c r="BV398" i="1"/>
  <c r="BW398" i="1" s="1"/>
  <c r="BV254" i="1"/>
  <c r="BW254" i="1" s="1"/>
  <c r="BV397" i="1"/>
  <c r="BW397" i="1" s="1"/>
  <c r="BV189" i="1"/>
  <c r="BW189" i="1" s="1"/>
  <c r="BV41" i="1"/>
  <c r="BW41" i="1" s="1"/>
  <c r="BV255" i="1"/>
  <c r="BW255" i="1" s="1"/>
  <c r="BV415" i="1"/>
  <c r="BW415" i="1" s="1"/>
  <c r="BV19" i="1"/>
  <c r="BW19" i="1" s="1"/>
  <c r="BV414" i="1"/>
  <c r="BW414" i="1" s="1"/>
  <c r="BV256" i="1"/>
  <c r="BW256" i="1" s="1"/>
  <c r="BV42" i="1"/>
  <c r="BW42" i="1" s="1"/>
  <c r="BV201" i="1"/>
  <c r="BW201" i="1" s="1"/>
  <c r="BV36" i="1"/>
  <c r="BW36" i="1" s="1"/>
  <c r="BV413" i="1"/>
  <c r="BW413" i="1" s="1"/>
  <c r="BV91" i="1"/>
  <c r="BW91" i="1" s="1"/>
  <c r="BV257" i="1"/>
  <c r="BW257" i="1" s="1"/>
  <c r="BV258" i="1"/>
  <c r="BW258" i="1" s="1"/>
  <c r="BV259" i="1"/>
  <c r="BW259" i="1" s="1"/>
  <c r="BV20" i="1"/>
  <c r="BW20" i="1" s="1"/>
  <c r="BV29" i="1"/>
  <c r="BW29" i="1" s="1"/>
  <c r="BV260" i="1"/>
  <c r="BW260" i="1" s="1"/>
  <c r="BV90" i="1"/>
  <c r="BW90" i="1" s="1"/>
  <c r="BV412" i="1"/>
  <c r="BW412" i="1" s="1"/>
  <c r="BV261" i="1"/>
  <c r="BW261" i="1" s="1"/>
  <c r="BV411" i="1"/>
  <c r="BW411" i="1" s="1"/>
  <c r="BV262" i="1"/>
  <c r="BW262" i="1" s="1"/>
  <c r="BV208" i="1"/>
  <c r="BW208" i="1" s="1"/>
  <c r="BV264" i="1"/>
  <c r="BW264" i="1" s="1"/>
  <c r="BV409" i="1"/>
  <c r="BW409" i="1" s="1"/>
  <c r="BV263" i="1"/>
  <c r="BW263" i="1" s="1"/>
  <c r="BV210" i="1"/>
  <c r="BW210" i="1" s="1"/>
  <c r="BV33" i="1"/>
  <c r="BW33" i="1" s="1"/>
  <c r="BV34" i="1"/>
  <c r="BW34" i="1" s="1"/>
  <c r="BV21" i="1"/>
  <c r="BW21" i="1" s="1"/>
  <c r="BV699" i="1"/>
  <c r="BW699" i="1" s="1"/>
  <c r="BV265" i="1"/>
  <c r="BW265" i="1" s="1"/>
  <c r="BV39" i="1"/>
  <c r="BW39" i="1" s="1"/>
  <c r="BV30" i="1"/>
  <c r="BW30" i="1" s="1"/>
  <c r="BV203" i="1"/>
  <c r="BW203" i="1" s="1"/>
  <c r="BV404" i="1"/>
  <c r="BW404" i="1" s="1"/>
  <c r="BV162" i="1"/>
  <c r="BW162" i="1" s="1"/>
  <c r="BV103" i="1"/>
  <c r="BW103" i="1" s="1"/>
  <c r="BV24" i="1"/>
  <c r="BW24" i="1" s="1"/>
  <c r="BV32" i="1"/>
  <c r="BW32" i="1" s="1"/>
  <c r="BV402" i="1"/>
  <c r="BW402" i="1" s="1"/>
  <c r="BV45" i="1"/>
  <c r="BW45" i="1" s="1"/>
  <c r="BV40" i="1"/>
  <c r="BW40" i="1" s="1"/>
  <c r="BV401" i="1"/>
  <c r="BW401" i="1" s="1"/>
  <c r="BV27" i="1"/>
  <c r="BW27" i="1" s="1"/>
  <c r="BV400" i="1"/>
  <c r="BW400" i="1" s="1"/>
  <c r="BV335" i="1"/>
  <c r="BW335" i="1" s="1"/>
  <c r="BV328" i="1"/>
  <c r="BW328" i="1" s="1"/>
  <c r="BV329" i="1"/>
  <c r="BW329" i="1" s="1"/>
  <c r="BV519" i="1"/>
  <c r="BW519" i="1" s="1"/>
  <c r="BV26" i="1"/>
  <c r="BW26" i="1" s="1"/>
  <c r="BV399" i="1"/>
  <c r="BW399" i="1" s="1"/>
  <c r="BV102" i="1"/>
  <c r="BW102" i="1" s="1"/>
  <c r="BV334" i="1"/>
  <c r="BW334" i="1" s="1"/>
  <c r="BV84" i="1"/>
  <c r="BW84" i="1" s="1"/>
  <c r="BV332" i="1"/>
  <c r="BW332" i="1" s="1"/>
  <c r="BV109" i="1"/>
  <c r="BW109" i="1" s="1"/>
  <c r="BV25" i="1"/>
  <c r="BW25" i="1" s="1"/>
  <c r="BV333" i="1"/>
  <c r="BW333" i="1" s="1"/>
  <c r="BV105" i="1"/>
  <c r="BW105" i="1" s="1"/>
  <c r="BV108" i="1"/>
  <c r="BW108" i="1" s="1"/>
  <c r="BV331" i="1"/>
  <c r="BW331" i="1" s="1"/>
  <c r="BV266" i="1"/>
  <c r="BW266" i="1" s="1"/>
  <c r="BV267" i="1"/>
  <c r="BW267" i="1" s="1"/>
  <c r="BV268" i="1"/>
  <c r="BW268" i="1" s="1"/>
  <c r="BV685" i="1"/>
  <c r="BW685" i="1" s="1"/>
  <c r="BV269" i="1"/>
  <c r="BW269" i="1" s="1"/>
  <c r="BV684" i="1"/>
  <c r="BW684" i="1" s="1"/>
  <c r="BV270" i="1"/>
  <c r="BW270" i="1" s="1"/>
  <c r="BV683" i="1"/>
  <c r="BW683" i="1" s="1"/>
  <c r="BV483" i="1"/>
  <c r="BW483" i="1" s="1"/>
  <c r="BV271" i="1"/>
  <c r="BW271" i="1" s="1"/>
  <c r="BV112" i="1"/>
  <c r="BW112" i="1" s="1"/>
  <c r="BV78" i="1"/>
  <c r="BW78" i="1" s="1"/>
  <c r="BV79" i="1"/>
  <c r="BW79" i="1" s="1"/>
  <c r="BV111" i="1"/>
  <c r="BW111" i="1" s="1"/>
  <c r="BV153" i="1"/>
  <c r="BW153" i="1" s="1"/>
  <c r="BV107" i="1"/>
  <c r="BW107" i="1" s="1"/>
  <c r="BV132" i="1"/>
  <c r="BW132" i="1" s="1"/>
  <c r="BV467" i="1"/>
  <c r="BW467" i="1" s="1"/>
  <c r="BV99" i="1"/>
  <c r="BW99" i="1" s="1"/>
  <c r="BV67" i="1"/>
  <c r="BW67" i="1" s="1"/>
  <c r="BV68" i="1"/>
  <c r="BW68" i="1" s="1"/>
  <c r="BV536" i="1"/>
  <c r="BW536" i="1" s="1"/>
  <c r="BV556" i="1"/>
  <c r="BW556" i="1" s="1"/>
  <c r="BV495" i="1"/>
  <c r="BW495" i="1" s="1"/>
  <c r="BV118" i="1"/>
  <c r="BW118" i="1" s="1"/>
  <c r="BV87" i="1"/>
  <c r="BW87" i="1" s="1"/>
  <c r="BV94" i="1"/>
  <c r="BW94" i="1" s="1"/>
  <c r="BV119" i="1"/>
  <c r="BW119" i="1" s="1"/>
  <c r="BV115" i="1"/>
  <c r="BW115" i="1" s="1"/>
  <c r="BV133" i="1"/>
  <c r="BW133" i="1" s="1"/>
  <c r="BV89" i="1"/>
  <c r="BW89" i="1" s="1"/>
  <c r="BV116" i="1"/>
  <c r="BW116" i="1" s="1"/>
  <c r="BV114" i="1"/>
  <c r="BW114" i="1" s="1"/>
  <c r="BV134" i="1"/>
  <c r="BW134" i="1" s="1"/>
  <c r="BV121" i="1"/>
  <c r="BW121" i="1" s="1"/>
  <c r="BV117" i="1"/>
  <c r="BW117" i="1" s="1"/>
  <c r="BV120" i="1"/>
  <c r="BW120" i="1" s="1"/>
  <c r="BV122" i="1"/>
  <c r="BW122" i="1" s="1"/>
  <c r="BV497" i="1"/>
  <c r="BW497" i="1" s="1"/>
  <c r="BV135" i="1"/>
  <c r="BW135" i="1" s="1"/>
  <c r="BV136" i="1"/>
  <c r="BW136" i="1" s="1"/>
  <c r="BV137" i="1"/>
  <c r="BW137" i="1" s="1"/>
  <c r="BV15" i="1"/>
  <c r="BW15" i="1" s="1"/>
  <c r="BV496" i="1"/>
  <c r="BW496" i="1" s="1"/>
  <c r="BV498" i="1"/>
  <c r="BW498" i="1" s="1"/>
  <c r="BV715" i="1"/>
  <c r="BW715" i="1" s="1"/>
  <c r="BV714" i="1"/>
  <c r="BW714" i="1" s="1"/>
  <c r="BV516" i="1"/>
  <c r="BW516" i="1" s="1"/>
  <c r="BV106" i="1"/>
  <c r="BW106" i="1" s="1"/>
  <c r="BV104" i="1"/>
  <c r="BW104" i="1" s="1"/>
  <c r="BV245" i="1"/>
  <c r="BW245" i="1" s="1"/>
  <c r="BV448" i="1"/>
  <c r="BW448" i="1" s="1"/>
  <c r="BV141" i="1"/>
  <c r="BW141" i="1" s="1"/>
  <c r="BV518" i="1"/>
  <c r="BW518" i="1" s="1"/>
  <c r="BV138" i="1"/>
  <c r="BW138" i="1" s="1"/>
  <c r="BV563" i="1"/>
  <c r="BW563" i="1" s="1"/>
  <c r="BV508" i="1"/>
  <c r="BW508" i="1" s="1"/>
  <c r="BV246" i="1"/>
  <c r="BW246" i="1" s="1"/>
  <c r="BV303" i="1"/>
  <c r="BW303" i="1" s="1"/>
  <c r="BV146" i="1"/>
  <c r="BW146" i="1" s="1"/>
  <c r="BV175" i="1"/>
  <c r="BW175" i="1" s="1"/>
  <c r="BV275" i="1"/>
  <c r="BW275" i="1" s="1"/>
  <c r="BV123" i="1"/>
  <c r="BW123" i="1" s="1"/>
  <c r="BV244" i="1"/>
  <c r="BW244" i="1" s="1"/>
  <c r="BV28" i="1"/>
  <c r="BW28" i="1" s="1"/>
  <c r="BV416" i="1"/>
  <c r="BW416" i="1" s="1"/>
  <c r="BV554" i="1"/>
  <c r="BW554" i="1" s="1"/>
  <c r="BV82" i="1"/>
  <c r="BW82" i="1" s="1"/>
  <c r="BV378" i="1"/>
  <c r="BW378" i="1" s="1"/>
  <c r="BV35" i="1"/>
  <c r="BW35" i="1" s="1"/>
  <c r="BV83" i="1"/>
  <c r="BW83" i="1" s="1"/>
  <c r="BV80" i="1"/>
  <c r="BW80" i="1" s="1"/>
  <c r="BV53" i="1"/>
  <c r="BW53" i="1" s="1"/>
  <c r="BV59" i="1"/>
  <c r="BW59" i="1" s="1"/>
  <c r="BV23" i="1"/>
  <c r="BW23" i="1" s="1"/>
  <c r="BV61" i="1"/>
  <c r="BW61" i="1" s="1"/>
  <c r="BV81" i="1"/>
  <c r="BW81" i="1" s="1"/>
  <c r="BV145" i="1"/>
  <c r="BW145" i="1" s="1"/>
  <c r="BV5" i="1"/>
  <c r="BW5" i="1" s="1"/>
  <c r="BV6" i="1"/>
  <c r="BW6" i="1" s="1"/>
  <c r="BV499" i="1"/>
  <c r="BW499" i="1" s="1"/>
  <c r="BV222" i="1"/>
  <c r="BW222" i="1" s="1"/>
  <c r="BV711" i="1"/>
  <c r="BW711" i="1" s="1"/>
  <c r="BV140" i="1"/>
  <c r="BW140" i="1" s="1"/>
  <c r="BV95" i="1"/>
  <c r="BW95" i="1" s="1"/>
  <c r="BV709" i="1"/>
  <c r="BW709" i="1" s="1"/>
  <c r="BV696" i="1"/>
  <c r="BW696" i="1" s="1"/>
  <c r="BV93" i="1"/>
  <c r="BW93" i="1" s="1"/>
  <c r="BV342" i="1"/>
  <c r="BW342" i="1" s="1"/>
  <c r="BV139" i="1"/>
  <c r="BW139" i="1" s="1"/>
  <c r="BV703" i="1"/>
  <c r="BW703" i="1" s="1"/>
  <c r="BV144" i="1"/>
  <c r="BW144" i="1" s="1"/>
  <c r="BV708" i="1"/>
  <c r="BW708" i="1" s="1"/>
  <c r="BV704" i="1"/>
  <c r="BW704" i="1" s="1"/>
  <c r="BV129" i="1"/>
  <c r="BW129" i="1" s="1"/>
  <c r="BV151" i="1"/>
  <c r="BW151" i="1" s="1"/>
  <c r="BV110" i="1"/>
  <c r="BW110" i="1" s="1"/>
  <c r="BV147" i="1"/>
  <c r="BW147" i="1" s="1"/>
  <c r="BV272" i="1"/>
  <c r="BW272" i="1" s="1"/>
  <c r="BV227" i="1"/>
  <c r="BW227" i="1" s="1"/>
  <c r="BV128" i="1"/>
  <c r="BW128" i="1" s="1"/>
  <c r="BV150" i="1"/>
  <c r="BW150" i="1" s="1"/>
  <c r="BV148" i="1"/>
  <c r="BW148" i="1" s="1"/>
  <c r="BV125" i="1"/>
  <c r="BW125" i="1" s="1"/>
  <c r="BV221" i="1"/>
  <c r="BW221" i="1" s="1"/>
  <c r="BV152" i="1"/>
  <c r="BW152" i="1" s="1"/>
  <c r="BV701" i="1"/>
  <c r="BW701" i="1" s="1"/>
  <c r="BV127" i="1"/>
  <c r="BW127" i="1" s="1"/>
  <c r="BV564" i="1"/>
  <c r="BW564" i="1" s="1"/>
  <c r="BV149" i="1"/>
  <c r="BW149" i="1" s="1"/>
  <c r="BV569" i="1"/>
  <c r="BW569" i="1" s="1"/>
  <c r="BV555" i="1"/>
  <c r="BW555" i="1" s="1"/>
  <c r="BV126" i="1"/>
  <c r="BW126" i="1" s="1"/>
  <c r="BV517" i="1"/>
  <c r="BW517" i="1" s="1"/>
  <c r="BV179" i="1"/>
  <c r="BW179" i="1" s="1"/>
  <c r="BV239" i="1"/>
  <c r="BW239" i="1" s="1"/>
  <c r="BV675" i="1"/>
  <c r="BW675" i="1" s="1"/>
  <c r="BV513" i="1"/>
  <c r="BW513" i="1" s="1"/>
  <c r="BV453" i="1"/>
  <c r="BW453" i="1" s="1"/>
  <c r="BV451" i="1"/>
  <c r="BW451" i="1" s="1"/>
  <c r="BV562" i="1"/>
  <c r="BW562" i="1" s="1"/>
  <c r="BV130" i="1"/>
  <c r="BW130" i="1" s="1"/>
  <c r="BV452" i="1"/>
  <c r="BW452" i="1" s="1"/>
  <c r="BV381" i="1"/>
  <c r="BW381" i="1" s="1"/>
  <c r="BV674" i="1"/>
  <c r="BW674" i="1" s="1"/>
  <c r="BV207" i="1"/>
  <c r="BW207" i="1" s="1"/>
  <c r="BV209" i="1"/>
  <c r="BW209" i="1" s="1"/>
  <c r="BV44" i="1"/>
  <c r="BW44" i="1" s="1"/>
  <c r="BV124" i="1"/>
  <c r="BW124" i="1" s="1"/>
  <c r="BV131" i="1"/>
  <c r="BW131" i="1" s="1"/>
  <c r="BV671" i="1"/>
  <c r="BW671" i="1" s="1"/>
  <c r="BV7" i="1"/>
  <c r="BW7" i="1" s="1"/>
  <c r="BV489" i="1"/>
  <c r="BW489" i="1" s="1"/>
  <c r="BV51" i="1"/>
  <c r="BW51" i="1" s="1"/>
  <c r="BV48" i="1"/>
  <c r="BW48" i="1" s="1"/>
  <c r="BV680" i="1"/>
  <c r="BW680" i="1" s="1"/>
  <c r="BV242" i="1"/>
  <c r="BW242" i="1" s="1"/>
  <c r="DC715" i="1" l="1"/>
  <c r="BY715" i="1" s="1"/>
  <c r="P4" i="5" l="1"/>
  <c r="P5" i="5"/>
  <c r="P6" i="5"/>
  <c r="P7" i="5"/>
  <c r="P8" i="5"/>
  <c r="P9" i="5"/>
  <c r="P10" i="5"/>
  <c r="P11" i="5"/>
  <c r="P12" i="5"/>
  <c r="P13" i="5"/>
  <c r="P14" i="5"/>
  <c r="P15" i="5"/>
  <c r="P16" i="5"/>
  <c r="P17" i="5"/>
  <c r="P18" i="5"/>
  <c r="P19" i="5"/>
  <c r="P20" i="5"/>
  <c r="P21" i="5"/>
  <c r="P22" i="5"/>
  <c r="P23" i="5"/>
  <c r="P24" i="5"/>
  <c r="P25" i="5"/>
  <c r="P26" i="5"/>
  <c r="P27" i="5"/>
  <c r="P28" i="5"/>
  <c r="P29" i="5"/>
  <c r="P30" i="5"/>
  <c r="P31" i="5"/>
  <c r="P32" i="5"/>
  <c r="P33" i="5"/>
  <c r="P34" i="5"/>
  <c r="P35" i="5"/>
  <c r="P36" i="5"/>
  <c r="P37" i="5"/>
  <c r="P38" i="5"/>
  <c r="P39" i="5"/>
  <c r="P40" i="5"/>
  <c r="P41" i="5"/>
  <c r="P42" i="5"/>
  <c r="P43" i="5"/>
  <c r="P44" i="5"/>
  <c r="P45" i="5"/>
  <c r="P46" i="5"/>
  <c r="P47" i="5"/>
  <c r="P48" i="5"/>
  <c r="P49" i="5"/>
  <c r="P50" i="5"/>
  <c r="P51" i="5"/>
  <c r="P52" i="5"/>
  <c r="P53" i="5"/>
  <c r="P54" i="5"/>
  <c r="P55" i="5"/>
  <c r="P56" i="5"/>
  <c r="P57" i="5"/>
  <c r="P58" i="5"/>
  <c r="P59" i="5"/>
  <c r="P60" i="5"/>
  <c r="P61" i="5"/>
  <c r="P62" i="5"/>
  <c r="P63" i="5"/>
  <c r="P64" i="5"/>
  <c r="P65" i="5"/>
  <c r="P66" i="5"/>
  <c r="P67" i="5"/>
  <c r="P68" i="5"/>
  <c r="P69" i="5"/>
  <c r="P70" i="5"/>
  <c r="P71" i="5"/>
  <c r="P72" i="5"/>
  <c r="P73" i="5"/>
  <c r="P74" i="5"/>
  <c r="P75" i="5"/>
  <c r="P76" i="5"/>
  <c r="P77" i="5"/>
  <c r="P78" i="5"/>
  <c r="P79" i="5"/>
  <c r="P80" i="5"/>
  <c r="P81" i="5"/>
  <c r="P82" i="5"/>
  <c r="P83" i="5"/>
  <c r="P84" i="5"/>
  <c r="P85" i="5"/>
  <c r="P86" i="5"/>
  <c r="P87" i="5"/>
  <c r="P88" i="5"/>
  <c r="P89" i="5"/>
  <c r="P90" i="5"/>
  <c r="P91" i="5"/>
  <c r="P92" i="5"/>
  <c r="P93" i="5"/>
  <c r="P94" i="5"/>
  <c r="P95" i="5"/>
  <c r="P96" i="5"/>
  <c r="P97" i="5"/>
  <c r="P98" i="5"/>
  <c r="P99" i="5"/>
  <c r="P100" i="5"/>
  <c r="P101" i="5"/>
  <c r="P102" i="5"/>
  <c r="P103" i="5"/>
  <c r="P104" i="5"/>
  <c r="P105" i="5"/>
  <c r="P106" i="5"/>
  <c r="P107" i="5"/>
  <c r="P108" i="5"/>
  <c r="P109" i="5"/>
  <c r="P110" i="5"/>
  <c r="P111" i="5"/>
  <c r="P112" i="5"/>
  <c r="P113" i="5"/>
  <c r="P114" i="5"/>
  <c r="P115" i="5"/>
  <c r="P116" i="5"/>
  <c r="P117" i="5"/>
  <c r="P118" i="5"/>
  <c r="P119" i="5"/>
  <c r="P120" i="5"/>
  <c r="P121" i="5"/>
  <c r="P122" i="5"/>
  <c r="P123" i="5"/>
  <c r="P124" i="5"/>
  <c r="P125" i="5"/>
  <c r="P126" i="5"/>
  <c r="P127" i="5"/>
  <c r="P128" i="5"/>
  <c r="P129" i="5"/>
  <c r="P130" i="5"/>
  <c r="P131" i="5"/>
  <c r="P132" i="5"/>
  <c r="P133" i="5"/>
  <c r="P134" i="5"/>
  <c r="P135" i="5"/>
  <c r="P136" i="5"/>
  <c r="P137" i="5"/>
  <c r="P138" i="5"/>
  <c r="P139" i="5"/>
  <c r="P140" i="5"/>
  <c r="P141" i="5"/>
  <c r="P142" i="5"/>
  <c r="P143" i="5"/>
  <c r="P144" i="5"/>
  <c r="P145" i="5"/>
  <c r="P146" i="5"/>
  <c r="P147" i="5"/>
  <c r="P148" i="5"/>
  <c r="P149" i="5"/>
  <c r="P150" i="5"/>
  <c r="P151" i="5"/>
  <c r="P152" i="5"/>
  <c r="P153" i="5"/>
  <c r="P154" i="5"/>
  <c r="P155" i="5"/>
  <c r="P156" i="5"/>
  <c r="P157" i="5"/>
  <c r="P158" i="5"/>
  <c r="P159" i="5"/>
  <c r="P160" i="5"/>
  <c r="P161" i="5"/>
  <c r="P162" i="5"/>
  <c r="P163" i="5"/>
  <c r="P164" i="5"/>
  <c r="P165" i="5"/>
  <c r="P166" i="5"/>
  <c r="P167" i="5"/>
  <c r="P168" i="5"/>
  <c r="P169" i="5"/>
  <c r="P170" i="5"/>
  <c r="P171" i="5"/>
  <c r="P172" i="5"/>
  <c r="P173" i="5"/>
  <c r="P174" i="5"/>
  <c r="P175" i="5"/>
  <c r="P176" i="5"/>
  <c r="P177" i="5"/>
  <c r="P178" i="5"/>
  <c r="P179" i="5"/>
  <c r="P180" i="5"/>
  <c r="P181" i="5"/>
  <c r="P182" i="5"/>
  <c r="P183" i="5"/>
  <c r="P184" i="5"/>
  <c r="P185" i="5"/>
  <c r="P186" i="5"/>
  <c r="P187" i="5"/>
  <c r="P188" i="5"/>
  <c r="P189" i="5"/>
  <c r="P190" i="5"/>
  <c r="P191" i="5"/>
  <c r="P192" i="5"/>
  <c r="P193" i="5"/>
  <c r="P194" i="5"/>
  <c r="P195" i="5"/>
  <c r="P196" i="5"/>
  <c r="P197" i="5"/>
  <c r="P198" i="5"/>
  <c r="P199" i="5"/>
  <c r="P200" i="5"/>
  <c r="P201" i="5"/>
  <c r="P202" i="5"/>
  <c r="P203" i="5"/>
  <c r="P204" i="5"/>
  <c r="P205" i="5"/>
  <c r="P206" i="5"/>
  <c r="P207" i="5"/>
  <c r="P208" i="5"/>
  <c r="P209" i="5"/>
  <c r="P210" i="5"/>
  <c r="P211" i="5"/>
  <c r="P212" i="5"/>
  <c r="P213" i="5"/>
  <c r="P214" i="5"/>
  <c r="P215" i="5"/>
  <c r="P216" i="5"/>
  <c r="P217" i="5"/>
  <c r="P218" i="5"/>
  <c r="P219" i="5"/>
  <c r="P220" i="5"/>
  <c r="P221" i="5"/>
  <c r="P222" i="5"/>
  <c r="P223" i="5"/>
  <c r="P224" i="5"/>
  <c r="P225" i="5"/>
  <c r="P226" i="5"/>
  <c r="P227" i="5"/>
  <c r="P228" i="5"/>
  <c r="P229" i="5"/>
  <c r="P230" i="5"/>
  <c r="P231" i="5"/>
  <c r="P232" i="5"/>
  <c r="P233" i="5"/>
  <c r="P234" i="5"/>
  <c r="P235" i="5"/>
  <c r="P236" i="5"/>
  <c r="P237" i="5"/>
  <c r="P238" i="5"/>
  <c r="P239" i="5"/>
  <c r="P240" i="5"/>
  <c r="P241" i="5"/>
  <c r="P242" i="5"/>
  <c r="P243" i="5"/>
  <c r="P244" i="5"/>
  <c r="P245" i="5"/>
  <c r="P246" i="5"/>
  <c r="P247" i="5"/>
  <c r="P248" i="5"/>
  <c r="P249" i="5"/>
  <c r="P250" i="5"/>
  <c r="P251" i="5"/>
  <c r="P252" i="5"/>
  <c r="P253" i="5"/>
  <c r="P254" i="5"/>
  <c r="P255" i="5"/>
  <c r="P256" i="5"/>
  <c r="P257" i="5"/>
  <c r="P258" i="5"/>
  <c r="P259" i="5"/>
  <c r="P260" i="5"/>
  <c r="P261" i="5"/>
  <c r="P262" i="5"/>
  <c r="P263" i="5"/>
  <c r="P264" i="5"/>
  <c r="P265" i="5"/>
  <c r="P266" i="5"/>
  <c r="P267" i="5"/>
  <c r="P268" i="5"/>
  <c r="P269" i="5"/>
  <c r="P270" i="5"/>
  <c r="P271" i="5"/>
  <c r="P272" i="5"/>
  <c r="P273" i="5"/>
  <c r="P274" i="5"/>
  <c r="P275" i="5"/>
  <c r="P276" i="5"/>
  <c r="P277" i="5"/>
  <c r="P278" i="5"/>
  <c r="P279" i="5"/>
  <c r="P280" i="5"/>
  <c r="P281" i="5"/>
  <c r="P282" i="5"/>
  <c r="P283" i="5"/>
  <c r="P284" i="5"/>
  <c r="P285" i="5"/>
  <c r="P286" i="5"/>
  <c r="P287" i="5"/>
  <c r="P288" i="5"/>
  <c r="P289" i="5"/>
  <c r="P290" i="5"/>
  <c r="P291" i="5"/>
  <c r="P292" i="5"/>
  <c r="P293" i="5"/>
  <c r="P294" i="5"/>
  <c r="P295" i="5"/>
  <c r="P296" i="5"/>
  <c r="P297" i="5"/>
  <c r="P298" i="5"/>
  <c r="P299" i="5"/>
  <c r="P300" i="5"/>
  <c r="P301" i="5"/>
  <c r="P302" i="5"/>
  <c r="P303" i="5"/>
  <c r="P304" i="5"/>
  <c r="P305" i="5"/>
  <c r="P306" i="5"/>
  <c r="P307" i="5"/>
  <c r="P308" i="5"/>
  <c r="P309" i="5"/>
  <c r="P310" i="5"/>
  <c r="P311" i="5"/>
  <c r="P312" i="5"/>
  <c r="P313" i="5"/>
  <c r="P314" i="5"/>
  <c r="P315" i="5"/>
  <c r="P316" i="5"/>
  <c r="P317" i="5"/>
  <c r="P318" i="5"/>
  <c r="P319" i="5"/>
  <c r="P320" i="5"/>
  <c r="P321" i="5"/>
  <c r="P322" i="5"/>
  <c r="P323" i="5"/>
  <c r="P324" i="5"/>
  <c r="P325" i="5"/>
  <c r="P326" i="5"/>
  <c r="P327" i="5"/>
  <c r="P328" i="5"/>
  <c r="P329" i="5"/>
  <c r="P330" i="5"/>
  <c r="P331" i="5"/>
  <c r="P332" i="5"/>
  <c r="P333" i="5"/>
  <c r="P334" i="5"/>
  <c r="P335" i="5"/>
  <c r="P336" i="5"/>
  <c r="P337" i="5"/>
  <c r="P338" i="5"/>
  <c r="P339" i="5"/>
  <c r="P340" i="5"/>
  <c r="P341" i="5"/>
  <c r="P342" i="5"/>
  <c r="P343" i="5"/>
  <c r="P344" i="5"/>
  <c r="P345" i="5"/>
  <c r="P346" i="5"/>
  <c r="P347" i="5"/>
  <c r="P348" i="5"/>
  <c r="P349" i="5"/>
  <c r="P350" i="5"/>
  <c r="P351" i="5"/>
  <c r="P352" i="5"/>
  <c r="P353" i="5"/>
  <c r="P354" i="5"/>
  <c r="P355" i="5"/>
  <c r="P356" i="5"/>
  <c r="P357" i="5"/>
  <c r="P358" i="5"/>
  <c r="P359" i="5"/>
  <c r="P360" i="5"/>
  <c r="P361" i="5"/>
  <c r="P362" i="5"/>
  <c r="P363" i="5"/>
  <c r="P364" i="5"/>
  <c r="P365" i="5"/>
  <c r="P366" i="5"/>
  <c r="P367" i="5"/>
  <c r="P368" i="5"/>
  <c r="P369" i="5"/>
  <c r="P370" i="5"/>
  <c r="P371" i="5"/>
  <c r="P372" i="5"/>
  <c r="P373" i="5"/>
  <c r="P374" i="5"/>
  <c r="P375" i="5"/>
  <c r="P376" i="5"/>
  <c r="P377" i="5"/>
  <c r="P378" i="5"/>
  <c r="P379" i="5"/>
  <c r="P380" i="5"/>
  <c r="P381" i="5"/>
  <c r="P382" i="5"/>
  <c r="P383" i="5"/>
  <c r="P384" i="5"/>
  <c r="P385" i="5"/>
  <c r="P386" i="5"/>
  <c r="P387" i="5"/>
  <c r="P388" i="5"/>
  <c r="P389" i="5"/>
  <c r="P390" i="5"/>
  <c r="P391" i="5"/>
  <c r="P392" i="5"/>
  <c r="P393" i="5"/>
  <c r="P394" i="5"/>
  <c r="P395" i="5"/>
  <c r="P396" i="5"/>
  <c r="P397" i="5"/>
  <c r="P398" i="5"/>
  <c r="P399" i="5"/>
  <c r="P400" i="5"/>
  <c r="P401" i="5"/>
  <c r="P402" i="5"/>
  <c r="P403" i="5"/>
  <c r="P404" i="5"/>
  <c r="P405" i="5"/>
  <c r="P406" i="5"/>
  <c r="P407" i="5"/>
  <c r="P408" i="5"/>
  <c r="P409" i="5"/>
  <c r="P410" i="5"/>
  <c r="P411" i="5"/>
  <c r="P412" i="5"/>
  <c r="P413" i="5"/>
  <c r="P414" i="5"/>
  <c r="P415" i="5"/>
  <c r="P416" i="5"/>
  <c r="P417" i="5"/>
  <c r="P418" i="5"/>
  <c r="P419" i="5"/>
  <c r="P420" i="5"/>
  <c r="P421" i="5"/>
  <c r="P422" i="5"/>
  <c r="P423" i="5"/>
  <c r="P424" i="5"/>
  <c r="P425" i="5"/>
  <c r="P426" i="5"/>
  <c r="P427" i="5"/>
  <c r="P428" i="5"/>
  <c r="P429" i="5"/>
  <c r="P430" i="5"/>
  <c r="P431" i="5"/>
  <c r="P432" i="5"/>
  <c r="P433" i="5"/>
  <c r="P434" i="5"/>
  <c r="P435" i="5"/>
  <c r="P436" i="5"/>
  <c r="P437" i="5"/>
  <c r="P438" i="5"/>
  <c r="P439" i="5"/>
  <c r="P440" i="5"/>
  <c r="P441" i="5"/>
  <c r="P442" i="5"/>
  <c r="P443" i="5"/>
  <c r="P444" i="5"/>
  <c r="P445" i="5"/>
  <c r="P446" i="5"/>
  <c r="P447" i="5"/>
  <c r="P448" i="5"/>
  <c r="P449" i="5"/>
  <c r="P450" i="5"/>
  <c r="P451" i="5"/>
  <c r="P452" i="5"/>
  <c r="P453" i="5"/>
  <c r="P454" i="5"/>
  <c r="P455" i="5"/>
  <c r="P456" i="5"/>
  <c r="P457" i="5"/>
  <c r="P458" i="5"/>
  <c r="P459" i="5"/>
  <c r="P460" i="5"/>
  <c r="P461" i="5"/>
  <c r="P462" i="5"/>
  <c r="P463" i="5"/>
  <c r="P464" i="5"/>
  <c r="P465" i="5"/>
  <c r="P466" i="5"/>
  <c r="P467" i="5"/>
  <c r="P468" i="5"/>
  <c r="P469" i="5"/>
  <c r="P470" i="5"/>
  <c r="P471" i="5"/>
  <c r="P472" i="5"/>
  <c r="P473" i="5"/>
  <c r="P474" i="5"/>
  <c r="P475" i="5"/>
  <c r="P476" i="5"/>
  <c r="P477" i="5"/>
  <c r="P478" i="5"/>
  <c r="P479" i="5"/>
  <c r="P480" i="5"/>
  <c r="P481" i="5"/>
  <c r="P482" i="5"/>
  <c r="P483" i="5"/>
  <c r="P484" i="5"/>
  <c r="P485" i="5"/>
  <c r="P486" i="5"/>
  <c r="P487" i="5"/>
  <c r="P488" i="5"/>
  <c r="P489" i="5"/>
  <c r="P490" i="5"/>
  <c r="P491" i="5"/>
  <c r="P492" i="5"/>
  <c r="P493" i="5"/>
  <c r="P494" i="5"/>
  <c r="P495" i="5"/>
  <c r="P496" i="5"/>
  <c r="P497" i="5"/>
  <c r="P498" i="5"/>
  <c r="P499" i="5"/>
  <c r="P500" i="5"/>
  <c r="P501" i="5"/>
  <c r="P502" i="5"/>
  <c r="P503" i="5"/>
  <c r="P504" i="5"/>
  <c r="P505" i="5"/>
  <c r="P506" i="5"/>
  <c r="P507" i="5"/>
  <c r="P508" i="5"/>
  <c r="P509" i="5"/>
  <c r="P510" i="5"/>
  <c r="P511" i="5"/>
  <c r="P512" i="5"/>
  <c r="P513" i="5"/>
  <c r="P514" i="5"/>
  <c r="P515" i="5"/>
  <c r="P516" i="5"/>
  <c r="P517" i="5"/>
  <c r="P518" i="5"/>
  <c r="P519" i="5"/>
  <c r="P520" i="5"/>
  <c r="P521" i="5"/>
  <c r="P522" i="5"/>
  <c r="P523" i="5"/>
  <c r="P524" i="5"/>
  <c r="P525" i="5"/>
  <c r="P526" i="5"/>
  <c r="P527" i="5"/>
  <c r="P528" i="5"/>
  <c r="P529" i="5"/>
  <c r="P530" i="5"/>
  <c r="P531" i="5"/>
  <c r="P532" i="5"/>
  <c r="P533" i="5"/>
  <c r="P534" i="5"/>
  <c r="P535" i="5"/>
  <c r="P536" i="5"/>
  <c r="P537" i="5"/>
  <c r="P538" i="5"/>
  <c r="P539" i="5"/>
  <c r="P540" i="5"/>
  <c r="P541" i="5"/>
  <c r="P542" i="5"/>
  <c r="P543" i="5"/>
  <c r="P544" i="5"/>
  <c r="P545" i="5"/>
  <c r="P546" i="5"/>
  <c r="P547" i="5"/>
  <c r="P548" i="5"/>
  <c r="P549" i="5"/>
  <c r="P550" i="5"/>
  <c r="P551" i="5"/>
  <c r="P552" i="5"/>
  <c r="P553" i="5"/>
  <c r="P554" i="5"/>
  <c r="P555" i="5"/>
  <c r="P556" i="5"/>
  <c r="P557" i="5"/>
  <c r="P558" i="5"/>
  <c r="P559" i="5"/>
  <c r="P560" i="5"/>
  <c r="P561" i="5"/>
  <c r="P562" i="5"/>
  <c r="P563" i="5"/>
  <c r="P564" i="5"/>
  <c r="P565" i="5"/>
  <c r="P566" i="5"/>
  <c r="P567" i="5"/>
  <c r="P568" i="5"/>
  <c r="P569" i="5"/>
  <c r="P570" i="5"/>
  <c r="P571" i="5"/>
  <c r="P572" i="5"/>
  <c r="P573" i="5"/>
  <c r="P574" i="5"/>
  <c r="P575" i="5"/>
  <c r="P576" i="5"/>
  <c r="P577" i="5"/>
  <c r="P578" i="5"/>
  <c r="P579" i="5"/>
  <c r="P580" i="5"/>
  <c r="P581" i="5"/>
  <c r="P582" i="5"/>
  <c r="P583" i="5"/>
  <c r="P584" i="5"/>
  <c r="P585" i="5"/>
  <c r="P586" i="5"/>
  <c r="P587" i="5"/>
  <c r="P588" i="5"/>
  <c r="P589" i="5"/>
  <c r="P590" i="5"/>
  <c r="P591" i="5"/>
  <c r="P592" i="5"/>
  <c r="P593" i="5"/>
  <c r="P594" i="5"/>
  <c r="P595" i="5"/>
  <c r="P596" i="5"/>
  <c r="P597" i="5"/>
  <c r="P598" i="5"/>
  <c r="P599" i="5"/>
  <c r="P600" i="5"/>
  <c r="P601" i="5"/>
  <c r="P602" i="5"/>
  <c r="P603" i="5"/>
  <c r="P604" i="5"/>
  <c r="P605" i="5"/>
  <c r="P606" i="5"/>
  <c r="P607" i="5"/>
  <c r="P608" i="5"/>
  <c r="P609" i="5"/>
  <c r="P610" i="5"/>
  <c r="P611" i="5"/>
  <c r="P612" i="5"/>
  <c r="P613" i="5"/>
  <c r="P614" i="5"/>
  <c r="P615" i="5"/>
  <c r="P616" i="5"/>
  <c r="P617" i="5"/>
  <c r="P618" i="5"/>
  <c r="P619" i="5"/>
  <c r="P620" i="5"/>
  <c r="P621" i="5"/>
  <c r="P622" i="5"/>
  <c r="P623" i="5"/>
  <c r="P624" i="5"/>
  <c r="P625" i="5"/>
  <c r="P626" i="5"/>
  <c r="P627" i="5"/>
  <c r="P628" i="5"/>
  <c r="P629" i="5"/>
  <c r="P630" i="5"/>
  <c r="P631" i="5"/>
  <c r="P632" i="5"/>
  <c r="P633" i="5"/>
  <c r="P634" i="5"/>
  <c r="P635" i="5"/>
  <c r="P636" i="5"/>
  <c r="P637" i="5"/>
  <c r="P638" i="5"/>
  <c r="P639" i="5"/>
  <c r="P640" i="5"/>
  <c r="P641" i="5"/>
  <c r="P642" i="5"/>
  <c r="P643" i="5"/>
  <c r="P644" i="5"/>
  <c r="P645" i="5"/>
  <c r="P646" i="5"/>
  <c r="P647" i="5"/>
  <c r="P648" i="5"/>
  <c r="P649" i="5"/>
  <c r="P650" i="5"/>
  <c r="P651" i="5"/>
  <c r="P652" i="5"/>
  <c r="P653" i="5"/>
  <c r="P654" i="5"/>
  <c r="P655" i="5"/>
  <c r="P656" i="5"/>
  <c r="P657" i="5"/>
  <c r="P658" i="5"/>
  <c r="P659" i="5"/>
  <c r="P660" i="5"/>
  <c r="P661" i="5"/>
  <c r="P662" i="5"/>
  <c r="P663" i="5"/>
  <c r="P664" i="5"/>
  <c r="P665" i="5"/>
  <c r="P666" i="5"/>
  <c r="P667" i="5"/>
  <c r="P668" i="5"/>
  <c r="P669" i="5"/>
  <c r="P670" i="5"/>
  <c r="P671" i="5"/>
  <c r="P672" i="5"/>
  <c r="P673" i="5"/>
  <c r="P674" i="5"/>
  <c r="P675" i="5"/>
  <c r="P676" i="5"/>
  <c r="P677" i="5"/>
  <c r="P678" i="5"/>
  <c r="P679" i="5"/>
  <c r="P680" i="5"/>
  <c r="P681" i="5"/>
  <c r="P682" i="5"/>
  <c r="P683" i="5"/>
  <c r="P684" i="5"/>
  <c r="P685" i="5"/>
  <c r="P686" i="5"/>
  <c r="P687" i="5"/>
  <c r="P688" i="5"/>
  <c r="P689" i="5"/>
  <c r="P690" i="5"/>
  <c r="P691" i="5"/>
  <c r="P692" i="5"/>
  <c r="P693" i="5"/>
  <c r="P694" i="5"/>
  <c r="P695" i="5"/>
  <c r="P696" i="5"/>
  <c r="P697" i="5"/>
  <c r="P698" i="5"/>
  <c r="P699" i="5"/>
  <c r="P700" i="5"/>
  <c r="P701" i="5"/>
  <c r="P702" i="5"/>
  <c r="P703" i="5"/>
  <c r="P704" i="5"/>
  <c r="P705" i="5"/>
  <c r="P706" i="5"/>
  <c r="P707" i="5"/>
  <c r="P708" i="5"/>
  <c r="P709" i="5"/>
  <c r="P710" i="5"/>
  <c r="P711" i="5"/>
  <c r="P712" i="5"/>
  <c r="P713" i="5"/>
  <c r="U4" i="5"/>
  <c r="V4" i="5"/>
  <c r="W4" i="5"/>
  <c r="X4" i="5"/>
  <c r="Y4" i="5"/>
  <c r="U5" i="5"/>
  <c r="V5" i="5"/>
  <c r="W5" i="5"/>
  <c r="X5" i="5"/>
  <c r="Y5" i="5"/>
  <c r="U6" i="5"/>
  <c r="V6" i="5"/>
  <c r="W6" i="5"/>
  <c r="X6" i="5"/>
  <c r="Y6" i="5"/>
  <c r="U7" i="5"/>
  <c r="V7" i="5"/>
  <c r="W7" i="5"/>
  <c r="X7" i="5"/>
  <c r="Y7" i="5"/>
  <c r="U8" i="5"/>
  <c r="V8" i="5"/>
  <c r="W8" i="5"/>
  <c r="X8" i="5"/>
  <c r="Y8" i="5"/>
  <c r="U9" i="5"/>
  <c r="V9" i="5"/>
  <c r="W9" i="5"/>
  <c r="X9" i="5"/>
  <c r="Y9" i="5"/>
  <c r="U10" i="5"/>
  <c r="V10" i="5"/>
  <c r="W10" i="5"/>
  <c r="X10" i="5"/>
  <c r="Y10" i="5"/>
  <c r="U11" i="5"/>
  <c r="V11" i="5"/>
  <c r="W11" i="5"/>
  <c r="X11" i="5"/>
  <c r="Y11" i="5"/>
  <c r="U12" i="5"/>
  <c r="V12" i="5"/>
  <c r="W12" i="5"/>
  <c r="X12" i="5"/>
  <c r="Y12" i="5"/>
  <c r="U13" i="5"/>
  <c r="V13" i="5"/>
  <c r="W13" i="5"/>
  <c r="X13" i="5"/>
  <c r="Y13" i="5"/>
  <c r="U14" i="5"/>
  <c r="V14" i="5"/>
  <c r="W14" i="5"/>
  <c r="X14" i="5"/>
  <c r="Y14" i="5"/>
  <c r="U15" i="5"/>
  <c r="V15" i="5"/>
  <c r="W15" i="5"/>
  <c r="X15" i="5"/>
  <c r="Y15" i="5"/>
  <c r="U16" i="5"/>
  <c r="V16" i="5"/>
  <c r="W16" i="5"/>
  <c r="X16" i="5"/>
  <c r="Y16" i="5"/>
  <c r="U17" i="5"/>
  <c r="V17" i="5"/>
  <c r="W17" i="5"/>
  <c r="X17" i="5"/>
  <c r="Y17" i="5"/>
  <c r="U18" i="5"/>
  <c r="V18" i="5"/>
  <c r="W18" i="5"/>
  <c r="X18" i="5"/>
  <c r="Y18" i="5"/>
  <c r="U19" i="5"/>
  <c r="V19" i="5"/>
  <c r="W19" i="5"/>
  <c r="X19" i="5"/>
  <c r="Y19" i="5"/>
  <c r="U20" i="5"/>
  <c r="V20" i="5"/>
  <c r="W20" i="5"/>
  <c r="X20" i="5"/>
  <c r="Y20" i="5"/>
  <c r="U21" i="5"/>
  <c r="V21" i="5"/>
  <c r="W21" i="5"/>
  <c r="X21" i="5"/>
  <c r="Y21" i="5"/>
  <c r="U22" i="5"/>
  <c r="V22" i="5"/>
  <c r="W22" i="5"/>
  <c r="X22" i="5"/>
  <c r="Y22" i="5"/>
  <c r="U23" i="5"/>
  <c r="V23" i="5"/>
  <c r="W23" i="5"/>
  <c r="X23" i="5"/>
  <c r="Y23" i="5"/>
  <c r="U24" i="5"/>
  <c r="V24" i="5"/>
  <c r="W24" i="5"/>
  <c r="X24" i="5"/>
  <c r="Y24" i="5"/>
  <c r="U25" i="5"/>
  <c r="V25" i="5"/>
  <c r="W25" i="5"/>
  <c r="X25" i="5"/>
  <c r="Y25" i="5"/>
  <c r="U26" i="5"/>
  <c r="V26" i="5"/>
  <c r="W26" i="5"/>
  <c r="X26" i="5"/>
  <c r="Y26" i="5"/>
  <c r="U27" i="5"/>
  <c r="V27" i="5"/>
  <c r="W27" i="5"/>
  <c r="X27" i="5"/>
  <c r="Y27" i="5"/>
  <c r="U28" i="5"/>
  <c r="V28" i="5"/>
  <c r="W28" i="5"/>
  <c r="X28" i="5"/>
  <c r="Y28" i="5"/>
  <c r="U29" i="5"/>
  <c r="V29" i="5"/>
  <c r="W29" i="5"/>
  <c r="X29" i="5"/>
  <c r="Y29" i="5"/>
  <c r="U30" i="5"/>
  <c r="V30" i="5"/>
  <c r="W30" i="5"/>
  <c r="X30" i="5"/>
  <c r="Y30" i="5"/>
  <c r="U31" i="5"/>
  <c r="V31" i="5"/>
  <c r="W31" i="5"/>
  <c r="X31" i="5"/>
  <c r="Y31" i="5"/>
  <c r="U32" i="5"/>
  <c r="V32" i="5"/>
  <c r="W32" i="5"/>
  <c r="X32" i="5"/>
  <c r="Y32" i="5"/>
  <c r="U33" i="5"/>
  <c r="V33" i="5"/>
  <c r="W33" i="5"/>
  <c r="X33" i="5"/>
  <c r="Y33" i="5"/>
  <c r="U34" i="5"/>
  <c r="V34" i="5"/>
  <c r="W34" i="5"/>
  <c r="X34" i="5"/>
  <c r="Y34" i="5"/>
  <c r="U35" i="5"/>
  <c r="V35" i="5"/>
  <c r="W35" i="5"/>
  <c r="X35" i="5"/>
  <c r="Y35" i="5"/>
  <c r="U36" i="5"/>
  <c r="V36" i="5"/>
  <c r="W36" i="5"/>
  <c r="X36" i="5"/>
  <c r="Y36" i="5"/>
  <c r="U37" i="5"/>
  <c r="V37" i="5"/>
  <c r="W37" i="5"/>
  <c r="X37" i="5"/>
  <c r="Y37" i="5"/>
  <c r="U38" i="5"/>
  <c r="V38" i="5"/>
  <c r="W38" i="5"/>
  <c r="X38" i="5"/>
  <c r="Y38" i="5"/>
  <c r="U39" i="5"/>
  <c r="V39" i="5"/>
  <c r="W39" i="5"/>
  <c r="X39" i="5"/>
  <c r="Y39" i="5"/>
  <c r="U40" i="5"/>
  <c r="V40" i="5"/>
  <c r="W40" i="5"/>
  <c r="X40" i="5"/>
  <c r="Y40" i="5"/>
  <c r="U41" i="5"/>
  <c r="V41" i="5"/>
  <c r="W41" i="5"/>
  <c r="X41" i="5"/>
  <c r="Y41" i="5"/>
  <c r="U42" i="5"/>
  <c r="V42" i="5"/>
  <c r="W42" i="5"/>
  <c r="X42" i="5"/>
  <c r="Y42" i="5"/>
  <c r="U43" i="5"/>
  <c r="V43" i="5"/>
  <c r="W43" i="5"/>
  <c r="X43" i="5"/>
  <c r="Y43" i="5"/>
  <c r="U44" i="5"/>
  <c r="V44" i="5"/>
  <c r="W44" i="5"/>
  <c r="X44" i="5"/>
  <c r="Y44" i="5"/>
  <c r="U45" i="5"/>
  <c r="V45" i="5"/>
  <c r="W45" i="5"/>
  <c r="X45" i="5"/>
  <c r="Y45" i="5"/>
  <c r="U46" i="5"/>
  <c r="V46" i="5"/>
  <c r="W46" i="5"/>
  <c r="X46" i="5"/>
  <c r="Y46" i="5"/>
  <c r="U47" i="5"/>
  <c r="V47" i="5"/>
  <c r="W47" i="5"/>
  <c r="X47" i="5"/>
  <c r="Y47" i="5"/>
  <c r="U48" i="5"/>
  <c r="V48" i="5"/>
  <c r="W48" i="5"/>
  <c r="X48" i="5"/>
  <c r="Y48" i="5"/>
  <c r="U49" i="5"/>
  <c r="V49" i="5"/>
  <c r="W49" i="5"/>
  <c r="X49" i="5"/>
  <c r="Y49" i="5"/>
  <c r="U50" i="5"/>
  <c r="V50" i="5"/>
  <c r="W50" i="5"/>
  <c r="X50" i="5"/>
  <c r="Y50" i="5"/>
  <c r="U51" i="5"/>
  <c r="V51" i="5"/>
  <c r="W51" i="5"/>
  <c r="X51" i="5"/>
  <c r="Y51" i="5"/>
  <c r="U52" i="5"/>
  <c r="V52" i="5"/>
  <c r="W52" i="5"/>
  <c r="X52" i="5"/>
  <c r="Y52" i="5"/>
  <c r="U53" i="5"/>
  <c r="V53" i="5"/>
  <c r="W53" i="5"/>
  <c r="X53" i="5"/>
  <c r="Y53" i="5"/>
  <c r="U54" i="5"/>
  <c r="V54" i="5"/>
  <c r="W54" i="5"/>
  <c r="X54" i="5"/>
  <c r="Y54" i="5"/>
  <c r="U55" i="5"/>
  <c r="V55" i="5"/>
  <c r="W55" i="5"/>
  <c r="X55" i="5"/>
  <c r="Y55" i="5"/>
  <c r="U56" i="5"/>
  <c r="V56" i="5"/>
  <c r="W56" i="5"/>
  <c r="X56" i="5"/>
  <c r="Y56" i="5"/>
  <c r="U57" i="5"/>
  <c r="V57" i="5"/>
  <c r="W57" i="5"/>
  <c r="X57" i="5"/>
  <c r="Y57" i="5"/>
  <c r="U58" i="5"/>
  <c r="V58" i="5"/>
  <c r="W58" i="5"/>
  <c r="X58" i="5"/>
  <c r="Y58" i="5"/>
  <c r="U59" i="5"/>
  <c r="V59" i="5"/>
  <c r="W59" i="5"/>
  <c r="X59" i="5"/>
  <c r="Y59" i="5"/>
  <c r="U60" i="5"/>
  <c r="V60" i="5"/>
  <c r="W60" i="5"/>
  <c r="X60" i="5"/>
  <c r="Y60" i="5"/>
  <c r="U61" i="5"/>
  <c r="V61" i="5"/>
  <c r="W61" i="5"/>
  <c r="X61" i="5"/>
  <c r="Y61" i="5"/>
  <c r="U62" i="5"/>
  <c r="V62" i="5"/>
  <c r="W62" i="5"/>
  <c r="X62" i="5"/>
  <c r="Y62" i="5"/>
  <c r="U63" i="5"/>
  <c r="V63" i="5"/>
  <c r="W63" i="5"/>
  <c r="X63" i="5"/>
  <c r="Y63" i="5"/>
  <c r="U64" i="5"/>
  <c r="V64" i="5"/>
  <c r="W64" i="5"/>
  <c r="X64" i="5"/>
  <c r="Y64" i="5"/>
  <c r="U65" i="5"/>
  <c r="V65" i="5"/>
  <c r="W65" i="5"/>
  <c r="X65" i="5"/>
  <c r="Y65" i="5"/>
  <c r="U66" i="5"/>
  <c r="V66" i="5"/>
  <c r="W66" i="5"/>
  <c r="X66" i="5"/>
  <c r="Y66" i="5"/>
  <c r="U67" i="5"/>
  <c r="V67" i="5"/>
  <c r="W67" i="5"/>
  <c r="X67" i="5"/>
  <c r="Y67" i="5"/>
  <c r="U68" i="5"/>
  <c r="V68" i="5"/>
  <c r="W68" i="5"/>
  <c r="X68" i="5"/>
  <c r="Y68" i="5"/>
  <c r="U69" i="5"/>
  <c r="V69" i="5"/>
  <c r="W69" i="5"/>
  <c r="X69" i="5"/>
  <c r="Y69" i="5"/>
  <c r="U70" i="5"/>
  <c r="V70" i="5"/>
  <c r="W70" i="5"/>
  <c r="X70" i="5"/>
  <c r="Y70" i="5"/>
  <c r="U71" i="5"/>
  <c r="V71" i="5"/>
  <c r="W71" i="5"/>
  <c r="X71" i="5"/>
  <c r="Y71" i="5"/>
  <c r="U72" i="5"/>
  <c r="V72" i="5"/>
  <c r="W72" i="5"/>
  <c r="X72" i="5"/>
  <c r="Y72" i="5"/>
  <c r="U73" i="5"/>
  <c r="V73" i="5"/>
  <c r="W73" i="5"/>
  <c r="X73" i="5"/>
  <c r="Y73" i="5"/>
  <c r="U74" i="5"/>
  <c r="V74" i="5"/>
  <c r="W74" i="5"/>
  <c r="X74" i="5"/>
  <c r="Y74" i="5"/>
  <c r="U75" i="5"/>
  <c r="V75" i="5"/>
  <c r="W75" i="5"/>
  <c r="X75" i="5"/>
  <c r="Y75" i="5"/>
  <c r="U76" i="5"/>
  <c r="V76" i="5"/>
  <c r="W76" i="5"/>
  <c r="X76" i="5"/>
  <c r="Y76" i="5"/>
  <c r="U77" i="5"/>
  <c r="V77" i="5"/>
  <c r="W77" i="5"/>
  <c r="X77" i="5"/>
  <c r="Y77" i="5"/>
  <c r="U78" i="5"/>
  <c r="V78" i="5"/>
  <c r="W78" i="5"/>
  <c r="X78" i="5"/>
  <c r="Y78" i="5"/>
  <c r="U79" i="5"/>
  <c r="V79" i="5"/>
  <c r="W79" i="5"/>
  <c r="X79" i="5"/>
  <c r="Y79" i="5"/>
  <c r="U80" i="5"/>
  <c r="V80" i="5"/>
  <c r="W80" i="5"/>
  <c r="X80" i="5"/>
  <c r="Y80" i="5"/>
  <c r="U81" i="5"/>
  <c r="V81" i="5"/>
  <c r="W81" i="5"/>
  <c r="X81" i="5"/>
  <c r="Y81" i="5"/>
  <c r="U82" i="5"/>
  <c r="V82" i="5"/>
  <c r="W82" i="5"/>
  <c r="X82" i="5"/>
  <c r="Y82" i="5"/>
  <c r="U83" i="5"/>
  <c r="V83" i="5"/>
  <c r="W83" i="5"/>
  <c r="X83" i="5"/>
  <c r="Y83" i="5"/>
  <c r="U84" i="5"/>
  <c r="V84" i="5"/>
  <c r="W84" i="5"/>
  <c r="X84" i="5"/>
  <c r="Y84" i="5"/>
  <c r="U85" i="5"/>
  <c r="V85" i="5"/>
  <c r="W85" i="5"/>
  <c r="X85" i="5"/>
  <c r="Y85" i="5"/>
  <c r="U86" i="5"/>
  <c r="V86" i="5"/>
  <c r="W86" i="5"/>
  <c r="X86" i="5"/>
  <c r="Y86" i="5"/>
  <c r="U87" i="5"/>
  <c r="V87" i="5"/>
  <c r="W87" i="5"/>
  <c r="X87" i="5"/>
  <c r="Y87" i="5"/>
  <c r="U88" i="5"/>
  <c r="V88" i="5"/>
  <c r="W88" i="5"/>
  <c r="X88" i="5"/>
  <c r="Y88" i="5"/>
  <c r="U89" i="5"/>
  <c r="V89" i="5"/>
  <c r="W89" i="5"/>
  <c r="X89" i="5"/>
  <c r="Y89" i="5"/>
  <c r="U90" i="5"/>
  <c r="V90" i="5"/>
  <c r="W90" i="5"/>
  <c r="X90" i="5"/>
  <c r="Y90" i="5"/>
  <c r="U91" i="5"/>
  <c r="V91" i="5"/>
  <c r="W91" i="5"/>
  <c r="X91" i="5"/>
  <c r="Y91" i="5"/>
  <c r="U92" i="5"/>
  <c r="V92" i="5"/>
  <c r="W92" i="5"/>
  <c r="X92" i="5"/>
  <c r="Y92" i="5"/>
  <c r="U93" i="5"/>
  <c r="V93" i="5"/>
  <c r="W93" i="5"/>
  <c r="X93" i="5"/>
  <c r="Y93" i="5"/>
  <c r="U94" i="5"/>
  <c r="V94" i="5"/>
  <c r="W94" i="5"/>
  <c r="X94" i="5"/>
  <c r="Y94" i="5"/>
  <c r="U95" i="5"/>
  <c r="V95" i="5"/>
  <c r="W95" i="5"/>
  <c r="X95" i="5"/>
  <c r="Y95" i="5"/>
  <c r="U96" i="5"/>
  <c r="V96" i="5"/>
  <c r="W96" i="5"/>
  <c r="X96" i="5"/>
  <c r="Y96" i="5"/>
  <c r="U97" i="5"/>
  <c r="V97" i="5"/>
  <c r="W97" i="5"/>
  <c r="X97" i="5"/>
  <c r="Y97" i="5"/>
  <c r="U98" i="5"/>
  <c r="V98" i="5"/>
  <c r="W98" i="5"/>
  <c r="X98" i="5"/>
  <c r="Y98" i="5"/>
  <c r="U99" i="5"/>
  <c r="V99" i="5"/>
  <c r="W99" i="5"/>
  <c r="X99" i="5"/>
  <c r="Y99" i="5"/>
  <c r="U100" i="5"/>
  <c r="V100" i="5"/>
  <c r="W100" i="5"/>
  <c r="X100" i="5"/>
  <c r="Y100" i="5"/>
  <c r="U101" i="5"/>
  <c r="V101" i="5"/>
  <c r="W101" i="5"/>
  <c r="X101" i="5"/>
  <c r="Y101" i="5"/>
  <c r="U102" i="5"/>
  <c r="V102" i="5"/>
  <c r="W102" i="5"/>
  <c r="X102" i="5"/>
  <c r="Y102" i="5"/>
  <c r="U103" i="5"/>
  <c r="V103" i="5"/>
  <c r="W103" i="5"/>
  <c r="X103" i="5"/>
  <c r="Y103" i="5"/>
  <c r="U104" i="5"/>
  <c r="V104" i="5"/>
  <c r="W104" i="5"/>
  <c r="X104" i="5"/>
  <c r="Y104" i="5"/>
  <c r="U105" i="5"/>
  <c r="V105" i="5"/>
  <c r="W105" i="5"/>
  <c r="X105" i="5"/>
  <c r="Y105" i="5"/>
  <c r="U106" i="5"/>
  <c r="V106" i="5"/>
  <c r="W106" i="5"/>
  <c r="X106" i="5"/>
  <c r="Y106" i="5"/>
  <c r="U107" i="5"/>
  <c r="V107" i="5"/>
  <c r="W107" i="5"/>
  <c r="X107" i="5"/>
  <c r="Y107" i="5"/>
  <c r="U108" i="5"/>
  <c r="V108" i="5"/>
  <c r="W108" i="5"/>
  <c r="X108" i="5"/>
  <c r="Y108" i="5"/>
  <c r="U109" i="5"/>
  <c r="V109" i="5"/>
  <c r="W109" i="5"/>
  <c r="X109" i="5"/>
  <c r="Y109" i="5"/>
  <c r="U110" i="5"/>
  <c r="V110" i="5"/>
  <c r="W110" i="5"/>
  <c r="X110" i="5"/>
  <c r="Y110" i="5"/>
  <c r="U111" i="5"/>
  <c r="V111" i="5"/>
  <c r="W111" i="5"/>
  <c r="X111" i="5"/>
  <c r="Y111" i="5"/>
  <c r="U112" i="5"/>
  <c r="V112" i="5"/>
  <c r="W112" i="5"/>
  <c r="X112" i="5"/>
  <c r="Y112" i="5"/>
  <c r="U113" i="5"/>
  <c r="V113" i="5"/>
  <c r="W113" i="5"/>
  <c r="X113" i="5"/>
  <c r="Y113" i="5"/>
  <c r="U114" i="5"/>
  <c r="V114" i="5"/>
  <c r="W114" i="5"/>
  <c r="X114" i="5"/>
  <c r="Y114" i="5"/>
  <c r="U115" i="5"/>
  <c r="V115" i="5"/>
  <c r="W115" i="5"/>
  <c r="X115" i="5"/>
  <c r="Y115" i="5"/>
  <c r="U116" i="5"/>
  <c r="V116" i="5"/>
  <c r="W116" i="5"/>
  <c r="X116" i="5"/>
  <c r="Y116" i="5"/>
  <c r="U117" i="5"/>
  <c r="V117" i="5"/>
  <c r="W117" i="5"/>
  <c r="X117" i="5"/>
  <c r="Y117" i="5"/>
  <c r="U118" i="5"/>
  <c r="V118" i="5"/>
  <c r="W118" i="5"/>
  <c r="X118" i="5"/>
  <c r="Y118" i="5"/>
  <c r="U119" i="5"/>
  <c r="V119" i="5"/>
  <c r="W119" i="5"/>
  <c r="X119" i="5"/>
  <c r="Y119" i="5"/>
  <c r="U120" i="5"/>
  <c r="V120" i="5"/>
  <c r="W120" i="5"/>
  <c r="X120" i="5"/>
  <c r="Y120" i="5"/>
  <c r="U121" i="5"/>
  <c r="V121" i="5"/>
  <c r="W121" i="5"/>
  <c r="X121" i="5"/>
  <c r="Y121" i="5"/>
  <c r="U122" i="5"/>
  <c r="V122" i="5"/>
  <c r="W122" i="5"/>
  <c r="X122" i="5"/>
  <c r="Y122" i="5"/>
  <c r="U123" i="5"/>
  <c r="V123" i="5"/>
  <c r="W123" i="5"/>
  <c r="X123" i="5"/>
  <c r="Y123" i="5"/>
  <c r="U124" i="5"/>
  <c r="V124" i="5"/>
  <c r="W124" i="5"/>
  <c r="X124" i="5"/>
  <c r="Y124" i="5"/>
  <c r="U125" i="5"/>
  <c r="V125" i="5"/>
  <c r="W125" i="5"/>
  <c r="X125" i="5"/>
  <c r="Y125" i="5"/>
  <c r="U126" i="5"/>
  <c r="V126" i="5"/>
  <c r="W126" i="5"/>
  <c r="X126" i="5"/>
  <c r="Y126" i="5"/>
  <c r="U127" i="5"/>
  <c r="V127" i="5"/>
  <c r="W127" i="5"/>
  <c r="X127" i="5"/>
  <c r="Y127" i="5"/>
  <c r="U128" i="5"/>
  <c r="V128" i="5"/>
  <c r="W128" i="5"/>
  <c r="X128" i="5"/>
  <c r="Y128" i="5"/>
  <c r="U129" i="5"/>
  <c r="V129" i="5"/>
  <c r="W129" i="5"/>
  <c r="X129" i="5"/>
  <c r="Y129" i="5"/>
  <c r="U130" i="5"/>
  <c r="V130" i="5"/>
  <c r="W130" i="5"/>
  <c r="X130" i="5"/>
  <c r="Y130" i="5"/>
  <c r="U131" i="5"/>
  <c r="V131" i="5"/>
  <c r="W131" i="5"/>
  <c r="X131" i="5"/>
  <c r="Y131" i="5"/>
  <c r="U132" i="5"/>
  <c r="V132" i="5"/>
  <c r="W132" i="5"/>
  <c r="X132" i="5"/>
  <c r="Y132" i="5"/>
  <c r="U133" i="5"/>
  <c r="V133" i="5"/>
  <c r="W133" i="5"/>
  <c r="X133" i="5"/>
  <c r="Y133" i="5"/>
  <c r="U134" i="5"/>
  <c r="V134" i="5"/>
  <c r="W134" i="5"/>
  <c r="X134" i="5"/>
  <c r="Y134" i="5"/>
  <c r="U135" i="5"/>
  <c r="V135" i="5"/>
  <c r="W135" i="5"/>
  <c r="X135" i="5"/>
  <c r="Y135" i="5"/>
  <c r="U136" i="5"/>
  <c r="V136" i="5"/>
  <c r="W136" i="5"/>
  <c r="X136" i="5"/>
  <c r="Y136" i="5"/>
  <c r="U137" i="5"/>
  <c r="V137" i="5"/>
  <c r="W137" i="5"/>
  <c r="X137" i="5"/>
  <c r="Y137" i="5"/>
  <c r="U138" i="5"/>
  <c r="V138" i="5"/>
  <c r="W138" i="5"/>
  <c r="X138" i="5"/>
  <c r="Y138" i="5"/>
  <c r="U139" i="5"/>
  <c r="V139" i="5"/>
  <c r="W139" i="5"/>
  <c r="X139" i="5"/>
  <c r="Y139" i="5"/>
  <c r="U140" i="5"/>
  <c r="V140" i="5"/>
  <c r="W140" i="5"/>
  <c r="X140" i="5"/>
  <c r="Y140" i="5"/>
  <c r="U141" i="5"/>
  <c r="V141" i="5"/>
  <c r="W141" i="5"/>
  <c r="X141" i="5"/>
  <c r="Y141" i="5"/>
  <c r="U142" i="5"/>
  <c r="V142" i="5"/>
  <c r="W142" i="5"/>
  <c r="X142" i="5"/>
  <c r="Y142" i="5"/>
  <c r="U143" i="5"/>
  <c r="V143" i="5"/>
  <c r="W143" i="5"/>
  <c r="X143" i="5"/>
  <c r="Y143" i="5"/>
  <c r="U144" i="5"/>
  <c r="V144" i="5"/>
  <c r="W144" i="5"/>
  <c r="X144" i="5"/>
  <c r="Y144" i="5"/>
  <c r="U145" i="5"/>
  <c r="V145" i="5"/>
  <c r="W145" i="5"/>
  <c r="X145" i="5"/>
  <c r="Y145" i="5"/>
  <c r="U146" i="5"/>
  <c r="V146" i="5"/>
  <c r="W146" i="5"/>
  <c r="X146" i="5"/>
  <c r="Y146" i="5"/>
  <c r="U147" i="5"/>
  <c r="V147" i="5"/>
  <c r="W147" i="5"/>
  <c r="X147" i="5"/>
  <c r="Y147" i="5"/>
  <c r="U148" i="5"/>
  <c r="V148" i="5"/>
  <c r="W148" i="5"/>
  <c r="X148" i="5"/>
  <c r="Y148" i="5"/>
  <c r="U149" i="5"/>
  <c r="V149" i="5"/>
  <c r="W149" i="5"/>
  <c r="X149" i="5"/>
  <c r="Y149" i="5"/>
  <c r="U150" i="5"/>
  <c r="V150" i="5"/>
  <c r="W150" i="5"/>
  <c r="X150" i="5"/>
  <c r="Y150" i="5"/>
  <c r="U151" i="5"/>
  <c r="V151" i="5"/>
  <c r="W151" i="5"/>
  <c r="X151" i="5"/>
  <c r="Y151" i="5"/>
  <c r="U152" i="5"/>
  <c r="V152" i="5"/>
  <c r="W152" i="5"/>
  <c r="X152" i="5"/>
  <c r="Y152" i="5"/>
  <c r="U153" i="5"/>
  <c r="V153" i="5"/>
  <c r="W153" i="5"/>
  <c r="X153" i="5"/>
  <c r="Y153" i="5"/>
  <c r="U154" i="5"/>
  <c r="V154" i="5"/>
  <c r="W154" i="5"/>
  <c r="X154" i="5"/>
  <c r="Y154" i="5"/>
  <c r="U155" i="5"/>
  <c r="V155" i="5"/>
  <c r="W155" i="5"/>
  <c r="X155" i="5"/>
  <c r="Y155" i="5"/>
  <c r="U156" i="5"/>
  <c r="V156" i="5"/>
  <c r="W156" i="5"/>
  <c r="X156" i="5"/>
  <c r="Y156" i="5"/>
  <c r="U157" i="5"/>
  <c r="V157" i="5"/>
  <c r="W157" i="5"/>
  <c r="X157" i="5"/>
  <c r="Y157" i="5"/>
  <c r="U158" i="5"/>
  <c r="V158" i="5"/>
  <c r="W158" i="5"/>
  <c r="X158" i="5"/>
  <c r="Y158" i="5"/>
  <c r="U159" i="5"/>
  <c r="V159" i="5"/>
  <c r="W159" i="5"/>
  <c r="X159" i="5"/>
  <c r="Y159" i="5"/>
  <c r="U160" i="5"/>
  <c r="V160" i="5"/>
  <c r="W160" i="5"/>
  <c r="X160" i="5"/>
  <c r="Y160" i="5"/>
  <c r="U161" i="5"/>
  <c r="V161" i="5"/>
  <c r="W161" i="5"/>
  <c r="X161" i="5"/>
  <c r="Y161" i="5"/>
  <c r="U162" i="5"/>
  <c r="V162" i="5"/>
  <c r="W162" i="5"/>
  <c r="X162" i="5"/>
  <c r="Y162" i="5"/>
  <c r="U163" i="5"/>
  <c r="V163" i="5"/>
  <c r="W163" i="5"/>
  <c r="X163" i="5"/>
  <c r="Y163" i="5"/>
  <c r="U164" i="5"/>
  <c r="V164" i="5"/>
  <c r="W164" i="5"/>
  <c r="X164" i="5"/>
  <c r="Y164" i="5"/>
  <c r="U165" i="5"/>
  <c r="V165" i="5"/>
  <c r="W165" i="5"/>
  <c r="X165" i="5"/>
  <c r="Y165" i="5"/>
  <c r="U166" i="5"/>
  <c r="V166" i="5"/>
  <c r="W166" i="5"/>
  <c r="X166" i="5"/>
  <c r="Y166" i="5"/>
  <c r="U167" i="5"/>
  <c r="V167" i="5"/>
  <c r="W167" i="5"/>
  <c r="X167" i="5"/>
  <c r="Y167" i="5"/>
  <c r="U168" i="5"/>
  <c r="V168" i="5"/>
  <c r="W168" i="5"/>
  <c r="X168" i="5"/>
  <c r="Y168" i="5"/>
  <c r="U169" i="5"/>
  <c r="V169" i="5"/>
  <c r="W169" i="5"/>
  <c r="X169" i="5"/>
  <c r="Y169" i="5"/>
  <c r="U170" i="5"/>
  <c r="V170" i="5"/>
  <c r="W170" i="5"/>
  <c r="X170" i="5"/>
  <c r="Y170" i="5"/>
  <c r="U171" i="5"/>
  <c r="V171" i="5"/>
  <c r="W171" i="5"/>
  <c r="X171" i="5"/>
  <c r="Y171" i="5"/>
  <c r="U172" i="5"/>
  <c r="V172" i="5"/>
  <c r="W172" i="5"/>
  <c r="X172" i="5"/>
  <c r="Y172" i="5"/>
  <c r="U173" i="5"/>
  <c r="V173" i="5"/>
  <c r="W173" i="5"/>
  <c r="X173" i="5"/>
  <c r="Y173" i="5"/>
  <c r="U174" i="5"/>
  <c r="V174" i="5"/>
  <c r="W174" i="5"/>
  <c r="X174" i="5"/>
  <c r="Y174" i="5"/>
  <c r="U175" i="5"/>
  <c r="V175" i="5"/>
  <c r="W175" i="5"/>
  <c r="X175" i="5"/>
  <c r="Y175" i="5"/>
  <c r="U176" i="5"/>
  <c r="V176" i="5"/>
  <c r="W176" i="5"/>
  <c r="X176" i="5"/>
  <c r="Y176" i="5"/>
  <c r="U177" i="5"/>
  <c r="V177" i="5"/>
  <c r="W177" i="5"/>
  <c r="X177" i="5"/>
  <c r="Y177" i="5"/>
  <c r="U178" i="5"/>
  <c r="V178" i="5"/>
  <c r="W178" i="5"/>
  <c r="X178" i="5"/>
  <c r="Y178" i="5"/>
  <c r="U179" i="5"/>
  <c r="V179" i="5"/>
  <c r="W179" i="5"/>
  <c r="X179" i="5"/>
  <c r="Y179" i="5"/>
  <c r="U180" i="5"/>
  <c r="V180" i="5"/>
  <c r="W180" i="5"/>
  <c r="X180" i="5"/>
  <c r="Y180" i="5"/>
  <c r="U181" i="5"/>
  <c r="V181" i="5"/>
  <c r="W181" i="5"/>
  <c r="X181" i="5"/>
  <c r="Y181" i="5"/>
  <c r="U182" i="5"/>
  <c r="V182" i="5"/>
  <c r="W182" i="5"/>
  <c r="X182" i="5"/>
  <c r="Y182" i="5"/>
  <c r="U183" i="5"/>
  <c r="V183" i="5"/>
  <c r="W183" i="5"/>
  <c r="X183" i="5"/>
  <c r="Y183" i="5"/>
  <c r="U184" i="5"/>
  <c r="V184" i="5"/>
  <c r="W184" i="5"/>
  <c r="X184" i="5"/>
  <c r="Y184" i="5"/>
  <c r="U185" i="5"/>
  <c r="V185" i="5"/>
  <c r="W185" i="5"/>
  <c r="X185" i="5"/>
  <c r="Y185" i="5"/>
  <c r="U186" i="5"/>
  <c r="V186" i="5"/>
  <c r="W186" i="5"/>
  <c r="X186" i="5"/>
  <c r="Y186" i="5"/>
  <c r="U187" i="5"/>
  <c r="V187" i="5"/>
  <c r="W187" i="5"/>
  <c r="X187" i="5"/>
  <c r="Y187" i="5"/>
  <c r="U188" i="5"/>
  <c r="V188" i="5"/>
  <c r="W188" i="5"/>
  <c r="X188" i="5"/>
  <c r="Y188" i="5"/>
  <c r="U189" i="5"/>
  <c r="V189" i="5"/>
  <c r="W189" i="5"/>
  <c r="X189" i="5"/>
  <c r="Y189" i="5"/>
  <c r="U190" i="5"/>
  <c r="V190" i="5"/>
  <c r="W190" i="5"/>
  <c r="X190" i="5"/>
  <c r="Y190" i="5"/>
  <c r="U191" i="5"/>
  <c r="V191" i="5"/>
  <c r="W191" i="5"/>
  <c r="X191" i="5"/>
  <c r="Y191" i="5"/>
  <c r="U192" i="5"/>
  <c r="V192" i="5"/>
  <c r="W192" i="5"/>
  <c r="X192" i="5"/>
  <c r="Y192" i="5"/>
  <c r="U193" i="5"/>
  <c r="V193" i="5"/>
  <c r="W193" i="5"/>
  <c r="X193" i="5"/>
  <c r="Y193" i="5"/>
  <c r="U194" i="5"/>
  <c r="V194" i="5"/>
  <c r="W194" i="5"/>
  <c r="X194" i="5"/>
  <c r="Y194" i="5"/>
  <c r="U195" i="5"/>
  <c r="V195" i="5"/>
  <c r="W195" i="5"/>
  <c r="X195" i="5"/>
  <c r="Y195" i="5"/>
  <c r="U196" i="5"/>
  <c r="V196" i="5"/>
  <c r="W196" i="5"/>
  <c r="X196" i="5"/>
  <c r="Y196" i="5"/>
  <c r="U197" i="5"/>
  <c r="V197" i="5"/>
  <c r="W197" i="5"/>
  <c r="X197" i="5"/>
  <c r="Y197" i="5"/>
  <c r="U198" i="5"/>
  <c r="V198" i="5"/>
  <c r="W198" i="5"/>
  <c r="X198" i="5"/>
  <c r="Y198" i="5"/>
  <c r="U199" i="5"/>
  <c r="V199" i="5"/>
  <c r="W199" i="5"/>
  <c r="X199" i="5"/>
  <c r="Y199" i="5"/>
  <c r="U200" i="5"/>
  <c r="V200" i="5"/>
  <c r="W200" i="5"/>
  <c r="X200" i="5"/>
  <c r="Y200" i="5"/>
  <c r="U201" i="5"/>
  <c r="V201" i="5"/>
  <c r="W201" i="5"/>
  <c r="X201" i="5"/>
  <c r="Y201" i="5"/>
  <c r="U202" i="5"/>
  <c r="V202" i="5"/>
  <c r="W202" i="5"/>
  <c r="X202" i="5"/>
  <c r="Y202" i="5"/>
  <c r="U203" i="5"/>
  <c r="V203" i="5"/>
  <c r="W203" i="5"/>
  <c r="X203" i="5"/>
  <c r="Y203" i="5"/>
  <c r="U204" i="5"/>
  <c r="V204" i="5"/>
  <c r="W204" i="5"/>
  <c r="X204" i="5"/>
  <c r="Y204" i="5"/>
  <c r="U205" i="5"/>
  <c r="V205" i="5"/>
  <c r="W205" i="5"/>
  <c r="X205" i="5"/>
  <c r="Y205" i="5"/>
  <c r="U206" i="5"/>
  <c r="V206" i="5"/>
  <c r="W206" i="5"/>
  <c r="X206" i="5"/>
  <c r="Y206" i="5"/>
  <c r="U207" i="5"/>
  <c r="V207" i="5"/>
  <c r="W207" i="5"/>
  <c r="X207" i="5"/>
  <c r="Y207" i="5"/>
  <c r="U208" i="5"/>
  <c r="V208" i="5"/>
  <c r="W208" i="5"/>
  <c r="X208" i="5"/>
  <c r="Y208" i="5"/>
  <c r="U209" i="5"/>
  <c r="V209" i="5"/>
  <c r="W209" i="5"/>
  <c r="X209" i="5"/>
  <c r="Y209" i="5"/>
  <c r="U210" i="5"/>
  <c r="V210" i="5"/>
  <c r="W210" i="5"/>
  <c r="X210" i="5"/>
  <c r="Y210" i="5"/>
  <c r="U211" i="5"/>
  <c r="V211" i="5"/>
  <c r="W211" i="5"/>
  <c r="X211" i="5"/>
  <c r="Y211" i="5"/>
  <c r="U212" i="5"/>
  <c r="V212" i="5"/>
  <c r="W212" i="5"/>
  <c r="X212" i="5"/>
  <c r="Y212" i="5"/>
  <c r="U213" i="5"/>
  <c r="V213" i="5"/>
  <c r="W213" i="5"/>
  <c r="X213" i="5"/>
  <c r="Y213" i="5"/>
  <c r="U214" i="5"/>
  <c r="V214" i="5"/>
  <c r="W214" i="5"/>
  <c r="X214" i="5"/>
  <c r="Y214" i="5"/>
  <c r="U215" i="5"/>
  <c r="V215" i="5"/>
  <c r="W215" i="5"/>
  <c r="X215" i="5"/>
  <c r="Y215" i="5"/>
  <c r="U216" i="5"/>
  <c r="V216" i="5"/>
  <c r="W216" i="5"/>
  <c r="X216" i="5"/>
  <c r="Y216" i="5"/>
  <c r="U217" i="5"/>
  <c r="V217" i="5"/>
  <c r="W217" i="5"/>
  <c r="X217" i="5"/>
  <c r="Y217" i="5"/>
  <c r="U218" i="5"/>
  <c r="V218" i="5"/>
  <c r="W218" i="5"/>
  <c r="X218" i="5"/>
  <c r="Y218" i="5"/>
  <c r="U219" i="5"/>
  <c r="V219" i="5"/>
  <c r="W219" i="5"/>
  <c r="X219" i="5"/>
  <c r="Y219" i="5"/>
  <c r="U220" i="5"/>
  <c r="V220" i="5"/>
  <c r="W220" i="5"/>
  <c r="X220" i="5"/>
  <c r="Y220" i="5"/>
  <c r="U221" i="5"/>
  <c r="V221" i="5"/>
  <c r="W221" i="5"/>
  <c r="X221" i="5"/>
  <c r="Y221" i="5"/>
  <c r="U222" i="5"/>
  <c r="V222" i="5"/>
  <c r="W222" i="5"/>
  <c r="X222" i="5"/>
  <c r="Y222" i="5"/>
  <c r="U223" i="5"/>
  <c r="V223" i="5"/>
  <c r="W223" i="5"/>
  <c r="X223" i="5"/>
  <c r="Y223" i="5"/>
  <c r="U224" i="5"/>
  <c r="V224" i="5"/>
  <c r="W224" i="5"/>
  <c r="X224" i="5"/>
  <c r="Y224" i="5"/>
  <c r="U225" i="5"/>
  <c r="V225" i="5"/>
  <c r="W225" i="5"/>
  <c r="X225" i="5"/>
  <c r="Y225" i="5"/>
  <c r="U226" i="5"/>
  <c r="V226" i="5"/>
  <c r="W226" i="5"/>
  <c r="X226" i="5"/>
  <c r="Y226" i="5"/>
  <c r="U227" i="5"/>
  <c r="V227" i="5"/>
  <c r="W227" i="5"/>
  <c r="X227" i="5"/>
  <c r="Y227" i="5"/>
  <c r="U228" i="5"/>
  <c r="V228" i="5"/>
  <c r="W228" i="5"/>
  <c r="X228" i="5"/>
  <c r="Y228" i="5"/>
  <c r="U229" i="5"/>
  <c r="V229" i="5"/>
  <c r="W229" i="5"/>
  <c r="X229" i="5"/>
  <c r="Y229" i="5"/>
  <c r="U230" i="5"/>
  <c r="V230" i="5"/>
  <c r="W230" i="5"/>
  <c r="X230" i="5"/>
  <c r="Y230" i="5"/>
  <c r="U231" i="5"/>
  <c r="V231" i="5"/>
  <c r="W231" i="5"/>
  <c r="X231" i="5"/>
  <c r="Y231" i="5"/>
  <c r="U232" i="5"/>
  <c r="V232" i="5"/>
  <c r="W232" i="5"/>
  <c r="X232" i="5"/>
  <c r="Y232" i="5"/>
  <c r="U233" i="5"/>
  <c r="V233" i="5"/>
  <c r="W233" i="5"/>
  <c r="X233" i="5"/>
  <c r="Y233" i="5"/>
  <c r="U234" i="5"/>
  <c r="V234" i="5"/>
  <c r="W234" i="5"/>
  <c r="X234" i="5"/>
  <c r="Y234" i="5"/>
  <c r="U235" i="5"/>
  <c r="V235" i="5"/>
  <c r="W235" i="5"/>
  <c r="X235" i="5"/>
  <c r="Y235" i="5"/>
  <c r="U236" i="5"/>
  <c r="V236" i="5"/>
  <c r="W236" i="5"/>
  <c r="X236" i="5"/>
  <c r="Y236" i="5"/>
  <c r="U237" i="5"/>
  <c r="V237" i="5"/>
  <c r="W237" i="5"/>
  <c r="X237" i="5"/>
  <c r="Y237" i="5"/>
  <c r="U238" i="5"/>
  <c r="V238" i="5"/>
  <c r="W238" i="5"/>
  <c r="X238" i="5"/>
  <c r="Y238" i="5"/>
  <c r="U239" i="5"/>
  <c r="V239" i="5"/>
  <c r="W239" i="5"/>
  <c r="X239" i="5"/>
  <c r="Y239" i="5"/>
  <c r="U240" i="5"/>
  <c r="V240" i="5"/>
  <c r="W240" i="5"/>
  <c r="X240" i="5"/>
  <c r="Y240" i="5"/>
  <c r="U241" i="5"/>
  <c r="V241" i="5"/>
  <c r="W241" i="5"/>
  <c r="X241" i="5"/>
  <c r="Y241" i="5"/>
  <c r="U242" i="5"/>
  <c r="V242" i="5"/>
  <c r="W242" i="5"/>
  <c r="X242" i="5"/>
  <c r="Y242" i="5"/>
  <c r="U243" i="5"/>
  <c r="V243" i="5"/>
  <c r="W243" i="5"/>
  <c r="X243" i="5"/>
  <c r="Y243" i="5"/>
  <c r="U244" i="5"/>
  <c r="V244" i="5"/>
  <c r="W244" i="5"/>
  <c r="X244" i="5"/>
  <c r="Y244" i="5"/>
  <c r="U245" i="5"/>
  <c r="V245" i="5"/>
  <c r="W245" i="5"/>
  <c r="X245" i="5"/>
  <c r="Y245" i="5"/>
  <c r="U246" i="5"/>
  <c r="V246" i="5"/>
  <c r="W246" i="5"/>
  <c r="X246" i="5"/>
  <c r="Y246" i="5"/>
  <c r="U247" i="5"/>
  <c r="V247" i="5"/>
  <c r="W247" i="5"/>
  <c r="X247" i="5"/>
  <c r="Y247" i="5"/>
  <c r="U248" i="5"/>
  <c r="V248" i="5"/>
  <c r="W248" i="5"/>
  <c r="X248" i="5"/>
  <c r="Y248" i="5"/>
  <c r="U249" i="5"/>
  <c r="V249" i="5"/>
  <c r="W249" i="5"/>
  <c r="X249" i="5"/>
  <c r="Y249" i="5"/>
  <c r="U250" i="5"/>
  <c r="V250" i="5"/>
  <c r="W250" i="5"/>
  <c r="X250" i="5"/>
  <c r="Y250" i="5"/>
  <c r="U251" i="5"/>
  <c r="V251" i="5"/>
  <c r="W251" i="5"/>
  <c r="X251" i="5"/>
  <c r="Y251" i="5"/>
  <c r="U252" i="5"/>
  <c r="V252" i="5"/>
  <c r="W252" i="5"/>
  <c r="X252" i="5"/>
  <c r="Y252" i="5"/>
  <c r="U253" i="5"/>
  <c r="V253" i="5"/>
  <c r="W253" i="5"/>
  <c r="X253" i="5"/>
  <c r="Y253" i="5"/>
  <c r="U254" i="5"/>
  <c r="V254" i="5"/>
  <c r="W254" i="5"/>
  <c r="X254" i="5"/>
  <c r="Y254" i="5"/>
  <c r="U255" i="5"/>
  <c r="V255" i="5"/>
  <c r="W255" i="5"/>
  <c r="X255" i="5"/>
  <c r="Y255" i="5"/>
  <c r="U256" i="5"/>
  <c r="V256" i="5"/>
  <c r="W256" i="5"/>
  <c r="X256" i="5"/>
  <c r="Y256" i="5"/>
  <c r="U257" i="5"/>
  <c r="V257" i="5"/>
  <c r="W257" i="5"/>
  <c r="X257" i="5"/>
  <c r="Y257" i="5"/>
  <c r="U258" i="5"/>
  <c r="V258" i="5"/>
  <c r="W258" i="5"/>
  <c r="X258" i="5"/>
  <c r="Y258" i="5"/>
  <c r="U259" i="5"/>
  <c r="V259" i="5"/>
  <c r="W259" i="5"/>
  <c r="X259" i="5"/>
  <c r="Y259" i="5"/>
  <c r="U260" i="5"/>
  <c r="V260" i="5"/>
  <c r="W260" i="5"/>
  <c r="X260" i="5"/>
  <c r="Y260" i="5"/>
  <c r="U261" i="5"/>
  <c r="V261" i="5"/>
  <c r="W261" i="5"/>
  <c r="X261" i="5"/>
  <c r="Y261" i="5"/>
  <c r="U262" i="5"/>
  <c r="V262" i="5"/>
  <c r="W262" i="5"/>
  <c r="X262" i="5"/>
  <c r="Y262" i="5"/>
  <c r="U263" i="5"/>
  <c r="V263" i="5"/>
  <c r="W263" i="5"/>
  <c r="X263" i="5"/>
  <c r="Y263" i="5"/>
  <c r="U264" i="5"/>
  <c r="V264" i="5"/>
  <c r="W264" i="5"/>
  <c r="X264" i="5"/>
  <c r="Y264" i="5"/>
  <c r="U265" i="5"/>
  <c r="V265" i="5"/>
  <c r="W265" i="5"/>
  <c r="X265" i="5"/>
  <c r="Y265" i="5"/>
  <c r="U266" i="5"/>
  <c r="V266" i="5"/>
  <c r="W266" i="5"/>
  <c r="X266" i="5"/>
  <c r="Y266" i="5"/>
  <c r="U267" i="5"/>
  <c r="V267" i="5"/>
  <c r="W267" i="5"/>
  <c r="X267" i="5"/>
  <c r="Y267" i="5"/>
  <c r="U268" i="5"/>
  <c r="V268" i="5"/>
  <c r="W268" i="5"/>
  <c r="X268" i="5"/>
  <c r="Y268" i="5"/>
  <c r="U269" i="5"/>
  <c r="V269" i="5"/>
  <c r="W269" i="5"/>
  <c r="X269" i="5"/>
  <c r="Y269" i="5"/>
  <c r="U270" i="5"/>
  <c r="V270" i="5"/>
  <c r="W270" i="5"/>
  <c r="X270" i="5"/>
  <c r="Y270" i="5"/>
  <c r="U271" i="5"/>
  <c r="V271" i="5"/>
  <c r="W271" i="5"/>
  <c r="X271" i="5"/>
  <c r="Y271" i="5"/>
  <c r="U272" i="5"/>
  <c r="V272" i="5"/>
  <c r="W272" i="5"/>
  <c r="X272" i="5"/>
  <c r="Y272" i="5"/>
  <c r="U273" i="5"/>
  <c r="V273" i="5"/>
  <c r="W273" i="5"/>
  <c r="X273" i="5"/>
  <c r="Y273" i="5"/>
  <c r="U274" i="5"/>
  <c r="V274" i="5"/>
  <c r="W274" i="5"/>
  <c r="X274" i="5"/>
  <c r="Y274" i="5"/>
  <c r="U275" i="5"/>
  <c r="V275" i="5"/>
  <c r="W275" i="5"/>
  <c r="X275" i="5"/>
  <c r="Y275" i="5"/>
  <c r="U276" i="5"/>
  <c r="V276" i="5"/>
  <c r="W276" i="5"/>
  <c r="X276" i="5"/>
  <c r="Y276" i="5"/>
  <c r="U277" i="5"/>
  <c r="V277" i="5"/>
  <c r="W277" i="5"/>
  <c r="X277" i="5"/>
  <c r="Y277" i="5"/>
  <c r="U278" i="5"/>
  <c r="V278" i="5"/>
  <c r="W278" i="5"/>
  <c r="X278" i="5"/>
  <c r="Y278" i="5"/>
  <c r="U279" i="5"/>
  <c r="V279" i="5"/>
  <c r="W279" i="5"/>
  <c r="X279" i="5"/>
  <c r="Y279" i="5"/>
  <c r="U280" i="5"/>
  <c r="V280" i="5"/>
  <c r="W280" i="5"/>
  <c r="X280" i="5"/>
  <c r="Y280" i="5"/>
  <c r="U281" i="5"/>
  <c r="V281" i="5"/>
  <c r="W281" i="5"/>
  <c r="X281" i="5"/>
  <c r="Y281" i="5"/>
  <c r="U282" i="5"/>
  <c r="V282" i="5"/>
  <c r="W282" i="5"/>
  <c r="X282" i="5"/>
  <c r="Y282" i="5"/>
  <c r="U283" i="5"/>
  <c r="V283" i="5"/>
  <c r="W283" i="5"/>
  <c r="X283" i="5"/>
  <c r="Y283" i="5"/>
  <c r="U284" i="5"/>
  <c r="V284" i="5"/>
  <c r="W284" i="5"/>
  <c r="X284" i="5"/>
  <c r="Y284" i="5"/>
  <c r="U285" i="5"/>
  <c r="V285" i="5"/>
  <c r="W285" i="5"/>
  <c r="X285" i="5"/>
  <c r="Y285" i="5"/>
  <c r="U286" i="5"/>
  <c r="V286" i="5"/>
  <c r="W286" i="5"/>
  <c r="X286" i="5"/>
  <c r="Y286" i="5"/>
  <c r="U287" i="5"/>
  <c r="V287" i="5"/>
  <c r="W287" i="5"/>
  <c r="X287" i="5"/>
  <c r="Y287" i="5"/>
  <c r="U288" i="5"/>
  <c r="V288" i="5"/>
  <c r="W288" i="5"/>
  <c r="X288" i="5"/>
  <c r="Y288" i="5"/>
  <c r="U289" i="5"/>
  <c r="V289" i="5"/>
  <c r="W289" i="5"/>
  <c r="X289" i="5"/>
  <c r="Y289" i="5"/>
  <c r="U290" i="5"/>
  <c r="V290" i="5"/>
  <c r="W290" i="5"/>
  <c r="X290" i="5"/>
  <c r="Y290" i="5"/>
  <c r="U291" i="5"/>
  <c r="V291" i="5"/>
  <c r="W291" i="5"/>
  <c r="X291" i="5"/>
  <c r="Y291" i="5"/>
  <c r="U292" i="5"/>
  <c r="V292" i="5"/>
  <c r="W292" i="5"/>
  <c r="X292" i="5"/>
  <c r="Y292" i="5"/>
  <c r="U293" i="5"/>
  <c r="V293" i="5"/>
  <c r="W293" i="5"/>
  <c r="X293" i="5"/>
  <c r="Y293" i="5"/>
  <c r="U294" i="5"/>
  <c r="V294" i="5"/>
  <c r="W294" i="5"/>
  <c r="X294" i="5"/>
  <c r="Y294" i="5"/>
  <c r="U295" i="5"/>
  <c r="V295" i="5"/>
  <c r="W295" i="5"/>
  <c r="X295" i="5"/>
  <c r="Y295" i="5"/>
  <c r="U296" i="5"/>
  <c r="V296" i="5"/>
  <c r="W296" i="5"/>
  <c r="X296" i="5"/>
  <c r="Y296" i="5"/>
  <c r="U297" i="5"/>
  <c r="V297" i="5"/>
  <c r="W297" i="5"/>
  <c r="X297" i="5"/>
  <c r="Y297" i="5"/>
  <c r="U298" i="5"/>
  <c r="V298" i="5"/>
  <c r="W298" i="5"/>
  <c r="X298" i="5"/>
  <c r="Y298" i="5"/>
  <c r="U299" i="5"/>
  <c r="V299" i="5"/>
  <c r="W299" i="5"/>
  <c r="X299" i="5"/>
  <c r="Y299" i="5"/>
  <c r="U300" i="5"/>
  <c r="V300" i="5"/>
  <c r="W300" i="5"/>
  <c r="X300" i="5"/>
  <c r="Y300" i="5"/>
  <c r="U301" i="5"/>
  <c r="V301" i="5"/>
  <c r="W301" i="5"/>
  <c r="X301" i="5"/>
  <c r="Y301" i="5"/>
  <c r="U302" i="5"/>
  <c r="V302" i="5"/>
  <c r="W302" i="5"/>
  <c r="X302" i="5"/>
  <c r="Y302" i="5"/>
  <c r="U303" i="5"/>
  <c r="V303" i="5"/>
  <c r="W303" i="5"/>
  <c r="X303" i="5"/>
  <c r="Y303" i="5"/>
  <c r="U304" i="5"/>
  <c r="V304" i="5"/>
  <c r="W304" i="5"/>
  <c r="X304" i="5"/>
  <c r="Y304" i="5"/>
  <c r="U305" i="5"/>
  <c r="V305" i="5"/>
  <c r="W305" i="5"/>
  <c r="X305" i="5"/>
  <c r="Y305" i="5"/>
  <c r="U306" i="5"/>
  <c r="V306" i="5"/>
  <c r="W306" i="5"/>
  <c r="X306" i="5"/>
  <c r="Y306" i="5"/>
  <c r="U307" i="5"/>
  <c r="V307" i="5"/>
  <c r="W307" i="5"/>
  <c r="X307" i="5"/>
  <c r="Y307" i="5"/>
  <c r="U308" i="5"/>
  <c r="V308" i="5"/>
  <c r="W308" i="5"/>
  <c r="X308" i="5"/>
  <c r="Y308" i="5"/>
  <c r="U309" i="5"/>
  <c r="V309" i="5"/>
  <c r="W309" i="5"/>
  <c r="X309" i="5"/>
  <c r="Y309" i="5"/>
  <c r="U310" i="5"/>
  <c r="V310" i="5"/>
  <c r="W310" i="5"/>
  <c r="X310" i="5"/>
  <c r="Y310" i="5"/>
  <c r="U311" i="5"/>
  <c r="V311" i="5"/>
  <c r="W311" i="5"/>
  <c r="X311" i="5"/>
  <c r="Y311" i="5"/>
  <c r="U312" i="5"/>
  <c r="V312" i="5"/>
  <c r="W312" i="5"/>
  <c r="X312" i="5"/>
  <c r="Y312" i="5"/>
  <c r="U313" i="5"/>
  <c r="V313" i="5"/>
  <c r="W313" i="5"/>
  <c r="X313" i="5"/>
  <c r="Y313" i="5"/>
  <c r="U314" i="5"/>
  <c r="V314" i="5"/>
  <c r="W314" i="5"/>
  <c r="X314" i="5"/>
  <c r="Y314" i="5"/>
  <c r="U315" i="5"/>
  <c r="V315" i="5"/>
  <c r="W315" i="5"/>
  <c r="X315" i="5"/>
  <c r="Y315" i="5"/>
  <c r="U316" i="5"/>
  <c r="V316" i="5"/>
  <c r="W316" i="5"/>
  <c r="X316" i="5"/>
  <c r="Y316" i="5"/>
  <c r="U317" i="5"/>
  <c r="V317" i="5"/>
  <c r="W317" i="5"/>
  <c r="X317" i="5"/>
  <c r="Y317" i="5"/>
  <c r="U318" i="5"/>
  <c r="V318" i="5"/>
  <c r="W318" i="5"/>
  <c r="X318" i="5"/>
  <c r="Y318" i="5"/>
  <c r="U319" i="5"/>
  <c r="V319" i="5"/>
  <c r="W319" i="5"/>
  <c r="X319" i="5"/>
  <c r="Y319" i="5"/>
  <c r="U320" i="5"/>
  <c r="V320" i="5"/>
  <c r="W320" i="5"/>
  <c r="X320" i="5"/>
  <c r="Y320" i="5"/>
  <c r="U321" i="5"/>
  <c r="V321" i="5"/>
  <c r="W321" i="5"/>
  <c r="X321" i="5"/>
  <c r="Y321" i="5"/>
  <c r="U322" i="5"/>
  <c r="V322" i="5"/>
  <c r="W322" i="5"/>
  <c r="X322" i="5"/>
  <c r="Y322" i="5"/>
  <c r="U323" i="5"/>
  <c r="V323" i="5"/>
  <c r="W323" i="5"/>
  <c r="X323" i="5"/>
  <c r="Y323" i="5"/>
  <c r="U324" i="5"/>
  <c r="V324" i="5"/>
  <c r="W324" i="5"/>
  <c r="X324" i="5"/>
  <c r="Y324" i="5"/>
  <c r="U325" i="5"/>
  <c r="V325" i="5"/>
  <c r="W325" i="5"/>
  <c r="X325" i="5"/>
  <c r="Y325" i="5"/>
  <c r="U326" i="5"/>
  <c r="V326" i="5"/>
  <c r="W326" i="5"/>
  <c r="X326" i="5"/>
  <c r="Y326" i="5"/>
  <c r="U327" i="5"/>
  <c r="V327" i="5"/>
  <c r="W327" i="5"/>
  <c r="X327" i="5"/>
  <c r="Y327" i="5"/>
  <c r="U328" i="5"/>
  <c r="V328" i="5"/>
  <c r="W328" i="5"/>
  <c r="X328" i="5"/>
  <c r="Y328" i="5"/>
  <c r="U329" i="5"/>
  <c r="V329" i="5"/>
  <c r="W329" i="5"/>
  <c r="X329" i="5"/>
  <c r="Y329" i="5"/>
  <c r="U330" i="5"/>
  <c r="V330" i="5"/>
  <c r="W330" i="5"/>
  <c r="X330" i="5"/>
  <c r="Y330" i="5"/>
  <c r="U331" i="5"/>
  <c r="V331" i="5"/>
  <c r="W331" i="5"/>
  <c r="X331" i="5"/>
  <c r="Y331" i="5"/>
  <c r="U332" i="5"/>
  <c r="V332" i="5"/>
  <c r="W332" i="5"/>
  <c r="X332" i="5"/>
  <c r="Y332" i="5"/>
  <c r="U333" i="5"/>
  <c r="V333" i="5"/>
  <c r="W333" i="5"/>
  <c r="X333" i="5"/>
  <c r="Y333" i="5"/>
  <c r="U334" i="5"/>
  <c r="V334" i="5"/>
  <c r="W334" i="5"/>
  <c r="X334" i="5"/>
  <c r="Y334" i="5"/>
  <c r="U335" i="5"/>
  <c r="V335" i="5"/>
  <c r="W335" i="5"/>
  <c r="X335" i="5"/>
  <c r="Y335" i="5"/>
  <c r="U336" i="5"/>
  <c r="V336" i="5"/>
  <c r="W336" i="5"/>
  <c r="X336" i="5"/>
  <c r="Y336" i="5"/>
  <c r="U337" i="5"/>
  <c r="V337" i="5"/>
  <c r="W337" i="5"/>
  <c r="X337" i="5"/>
  <c r="Y337" i="5"/>
  <c r="U338" i="5"/>
  <c r="V338" i="5"/>
  <c r="W338" i="5"/>
  <c r="X338" i="5"/>
  <c r="Y338" i="5"/>
  <c r="U339" i="5"/>
  <c r="V339" i="5"/>
  <c r="W339" i="5"/>
  <c r="X339" i="5"/>
  <c r="Y339" i="5"/>
  <c r="U340" i="5"/>
  <c r="V340" i="5"/>
  <c r="W340" i="5"/>
  <c r="X340" i="5"/>
  <c r="Y340" i="5"/>
  <c r="U341" i="5"/>
  <c r="V341" i="5"/>
  <c r="W341" i="5"/>
  <c r="X341" i="5"/>
  <c r="Y341" i="5"/>
  <c r="U342" i="5"/>
  <c r="V342" i="5"/>
  <c r="W342" i="5"/>
  <c r="X342" i="5"/>
  <c r="Y342" i="5"/>
  <c r="U343" i="5"/>
  <c r="V343" i="5"/>
  <c r="W343" i="5"/>
  <c r="X343" i="5"/>
  <c r="Y343" i="5"/>
  <c r="U344" i="5"/>
  <c r="V344" i="5"/>
  <c r="W344" i="5"/>
  <c r="X344" i="5"/>
  <c r="Y344" i="5"/>
  <c r="U345" i="5"/>
  <c r="V345" i="5"/>
  <c r="W345" i="5"/>
  <c r="X345" i="5"/>
  <c r="Y345" i="5"/>
  <c r="U346" i="5"/>
  <c r="V346" i="5"/>
  <c r="W346" i="5"/>
  <c r="X346" i="5"/>
  <c r="Y346" i="5"/>
  <c r="U347" i="5"/>
  <c r="V347" i="5"/>
  <c r="W347" i="5"/>
  <c r="X347" i="5"/>
  <c r="Y347" i="5"/>
  <c r="U348" i="5"/>
  <c r="V348" i="5"/>
  <c r="W348" i="5"/>
  <c r="X348" i="5"/>
  <c r="Y348" i="5"/>
  <c r="U349" i="5"/>
  <c r="V349" i="5"/>
  <c r="W349" i="5"/>
  <c r="X349" i="5"/>
  <c r="Y349" i="5"/>
  <c r="U350" i="5"/>
  <c r="V350" i="5"/>
  <c r="W350" i="5"/>
  <c r="X350" i="5"/>
  <c r="Y350" i="5"/>
  <c r="U351" i="5"/>
  <c r="V351" i="5"/>
  <c r="W351" i="5"/>
  <c r="X351" i="5"/>
  <c r="Y351" i="5"/>
  <c r="U352" i="5"/>
  <c r="V352" i="5"/>
  <c r="W352" i="5"/>
  <c r="X352" i="5"/>
  <c r="Y352" i="5"/>
  <c r="U353" i="5"/>
  <c r="V353" i="5"/>
  <c r="W353" i="5"/>
  <c r="X353" i="5"/>
  <c r="Y353" i="5"/>
  <c r="U354" i="5"/>
  <c r="V354" i="5"/>
  <c r="W354" i="5"/>
  <c r="X354" i="5"/>
  <c r="Y354" i="5"/>
  <c r="U355" i="5"/>
  <c r="V355" i="5"/>
  <c r="W355" i="5"/>
  <c r="X355" i="5"/>
  <c r="Y355" i="5"/>
  <c r="U356" i="5"/>
  <c r="V356" i="5"/>
  <c r="W356" i="5"/>
  <c r="X356" i="5"/>
  <c r="Y356" i="5"/>
  <c r="U357" i="5"/>
  <c r="V357" i="5"/>
  <c r="W357" i="5"/>
  <c r="X357" i="5"/>
  <c r="Y357" i="5"/>
  <c r="U358" i="5"/>
  <c r="V358" i="5"/>
  <c r="W358" i="5"/>
  <c r="X358" i="5"/>
  <c r="Y358" i="5"/>
  <c r="U359" i="5"/>
  <c r="V359" i="5"/>
  <c r="W359" i="5"/>
  <c r="X359" i="5"/>
  <c r="Y359" i="5"/>
  <c r="U360" i="5"/>
  <c r="V360" i="5"/>
  <c r="W360" i="5"/>
  <c r="X360" i="5"/>
  <c r="Y360" i="5"/>
  <c r="U361" i="5"/>
  <c r="V361" i="5"/>
  <c r="W361" i="5"/>
  <c r="X361" i="5"/>
  <c r="Y361" i="5"/>
  <c r="U362" i="5"/>
  <c r="V362" i="5"/>
  <c r="W362" i="5"/>
  <c r="X362" i="5"/>
  <c r="Y362" i="5"/>
  <c r="U363" i="5"/>
  <c r="V363" i="5"/>
  <c r="W363" i="5"/>
  <c r="X363" i="5"/>
  <c r="Y363" i="5"/>
  <c r="U364" i="5"/>
  <c r="V364" i="5"/>
  <c r="W364" i="5"/>
  <c r="X364" i="5"/>
  <c r="Y364" i="5"/>
  <c r="U365" i="5"/>
  <c r="V365" i="5"/>
  <c r="W365" i="5"/>
  <c r="X365" i="5"/>
  <c r="Y365" i="5"/>
  <c r="U366" i="5"/>
  <c r="V366" i="5"/>
  <c r="W366" i="5"/>
  <c r="X366" i="5"/>
  <c r="Y366" i="5"/>
  <c r="U367" i="5"/>
  <c r="V367" i="5"/>
  <c r="W367" i="5"/>
  <c r="X367" i="5"/>
  <c r="Y367" i="5"/>
  <c r="U368" i="5"/>
  <c r="V368" i="5"/>
  <c r="W368" i="5"/>
  <c r="X368" i="5"/>
  <c r="Y368" i="5"/>
  <c r="U369" i="5"/>
  <c r="V369" i="5"/>
  <c r="W369" i="5"/>
  <c r="X369" i="5"/>
  <c r="Y369" i="5"/>
  <c r="U370" i="5"/>
  <c r="V370" i="5"/>
  <c r="W370" i="5"/>
  <c r="X370" i="5"/>
  <c r="Y370" i="5"/>
  <c r="U371" i="5"/>
  <c r="V371" i="5"/>
  <c r="W371" i="5"/>
  <c r="X371" i="5"/>
  <c r="Y371" i="5"/>
  <c r="U372" i="5"/>
  <c r="V372" i="5"/>
  <c r="W372" i="5"/>
  <c r="X372" i="5"/>
  <c r="Y372" i="5"/>
  <c r="U373" i="5"/>
  <c r="V373" i="5"/>
  <c r="W373" i="5"/>
  <c r="X373" i="5"/>
  <c r="Y373" i="5"/>
  <c r="U374" i="5"/>
  <c r="V374" i="5"/>
  <c r="W374" i="5"/>
  <c r="X374" i="5"/>
  <c r="Y374" i="5"/>
  <c r="U375" i="5"/>
  <c r="V375" i="5"/>
  <c r="W375" i="5"/>
  <c r="X375" i="5"/>
  <c r="Y375" i="5"/>
  <c r="U376" i="5"/>
  <c r="V376" i="5"/>
  <c r="W376" i="5"/>
  <c r="X376" i="5"/>
  <c r="Y376" i="5"/>
  <c r="U377" i="5"/>
  <c r="V377" i="5"/>
  <c r="W377" i="5"/>
  <c r="X377" i="5"/>
  <c r="Y377" i="5"/>
  <c r="U378" i="5"/>
  <c r="V378" i="5"/>
  <c r="W378" i="5"/>
  <c r="X378" i="5"/>
  <c r="Y378" i="5"/>
  <c r="U379" i="5"/>
  <c r="V379" i="5"/>
  <c r="W379" i="5"/>
  <c r="X379" i="5"/>
  <c r="Y379" i="5"/>
  <c r="U380" i="5"/>
  <c r="V380" i="5"/>
  <c r="W380" i="5"/>
  <c r="X380" i="5"/>
  <c r="Y380" i="5"/>
  <c r="U381" i="5"/>
  <c r="V381" i="5"/>
  <c r="W381" i="5"/>
  <c r="X381" i="5"/>
  <c r="Y381" i="5"/>
  <c r="U382" i="5"/>
  <c r="V382" i="5"/>
  <c r="W382" i="5"/>
  <c r="X382" i="5"/>
  <c r="Y382" i="5"/>
  <c r="U383" i="5"/>
  <c r="V383" i="5"/>
  <c r="W383" i="5"/>
  <c r="X383" i="5"/>
  <c r="Y383" i="5"/>
  <c r="U384" i="5"/>
  <c r="V384" i="5"/>
  <c r="W384" i="5"/>
  <c r="X384" i="5"/>
  <c r="Y384" i="5"/>
  <c r="U385" i="5"/>
  <c r="V385" i="5"/>
  <c r="W385" i="5"/>
  <c r="X385" i="5"/>
  <c r="Y385" i="5"/>
  <c r="U386" i="5"/>
  <c r="V386" i="5"/>
  <c r="W386" i="5"/>
  <c r="X386" i="5"/>
  <c r="Y386" i="5"/>
  <c r="U387" i="5"/>
  <c r="V387" i="5"/>
  <c r="W387" i="5"/>
  <c r="X387" i="5"/>
  <c r="Y387" i="5"/>
  <c r="U388" i="5"/>
  <c r="V388" i="5"/>
  <c r="W388" i="5"/>
  <c r="X388" i="5"/>
  <c r="Y388" i="5"/>
  <c r="U389" i="5"/>
  <c r="V389" i="5"/>
  <c r="W389" i="5"/>
  <c r="X389" i="5"/>
  <c r="Y389" i="5"/>
  <c r="U390" i="5"/>
  <c r="V390" i="5"/>
  <c r="W390" i="5"/>
  <c r="X390" i="5"/>
  <c r="Y390" i="5"/>
  <c r="U391" i="5"/>
  <c r="V391" i="5"/>
  <c r="W391" i="5"/>
  <c r="X391" i="5"/>
  <c r="Y391" i="5"/>
  <c r="U392" i="5"/>
  <c r="V392" i="5"/>
  <c r="W392" i="5"/>
  <c r="X392" i="5"/>
  <c r="Y392" i="5"/>
  <c r="U393" i="5"/>
  <c r="V393" i="5"/>
  <c r="W393" i="5"/>
  <c r="X393" i="5"/>
  <c r="Y393" i="5"/>
  <c r="U394" i="5"/>
  <c r="V394" i="5"/>
  <c r="W394" i="5"/>
  <c r="X394" i="5"/>
  <c r="Y394" i="5"/>
  <c r="U395" i="5"/>
  <c r="V395" i="5"/>
  <c r="W395" i="5"/>
  <c r="X395" i="5"/>
  <c r="Y395" i="5"/>
  <c r="U396" i="5"/>
  <c r="V396" i="5"/>
  <c r="W396" i="5"/>
  <c r="X396" i="5"/>
  <c r="Y396" i="5"/>
  <c r="U397" i="5"/>
  <c r="V397" i="5"/>
  <c r="W397" i="5"/>
  <c r="X397" i="5"/>
  <c r="Y397" i="5"/>
  <c r="U398" i="5"/>
  <c r="V398" i="5"/>
  <c r="W398" i="5"/>
  <c r="X398" i="5"/>
  <c r="Y398" i="5"/>
  <c r="U399" i="5"/>
  <c r="V399" i="5"/>
  <c r="W399" i="5"/>
  <c r="X399" i="5"/>
  <c r="Y399" i="5"/>
  <c r="U400" i="5"/>
  <c r="V400" i="5"/>
  <c r="W400" i="5"/>
  <c r="X400" i="5"/>
  <c r="Y400" i="5"/>
  <c r="U401" i="5"/>
  <c r="V401" i="5"/>
  <c r="W401" i="5"/>
  <c r="X401" i="5"/>
  <c r="Y401" i="5"/>
  <c r="U402" i="5"/>
  <c r="V402" i="5"/>
  <c r="W402" i="5"/>
  <c r="X402" i="5"/>
  <c r="Y402" i="5"/>
  <c r="U403" i="5"/>
  <c r="V403" i="5"/>
  <c r="W403" i="5"/>
  <c r="X403" i="5"/>
  <c r="Y403" i="5"/>
  <c r="U404" i="5"/>
  <c r="V404" i="5"/>
  <c r="W404" i="5"/>
  <c r="X404" i="5"/>
  <c r="Y404" i="5"/>
  <c r="U405" i="5"/>
  <c r="V405" i="5"/>
  <c r="W405" i="5"/>
  <c r="X405" i="5"/>
  <c r="Y405" i="5"/>
  <c r="U406" i="5"/>
  <c r="V406" i="5"/>
  <c r="W406" i="5"/>
  <c r="X406" i="5"/>
  <c r="Y406" i="5"/>
  <c r="U407" i="5"/>
  <c r="V407" i="5"/>
  <c r="W407" i="5"/>
  <c r="X407" i="5"/>
  <c r="Y407" i="5"/>
  <c r="U408" i="5"/>
  <c r="V408" i="5"/>
  <c r="W408" i="5"/>
  <c r="X408" i="5"/>
  <c r="Y408" i="5"/>
  <c r="U409" i="5"/>
  <c r="V409" i="5"/>
  <c r="W409" i="5"/>
  <c r="X409" i="5"/>
  <c r="Y409" i="5"/>
  <c r="U410" i="5"/>
  <c r="V410" i="5"/>
  <c r="W410" i="5"/>
  <c r="X410" i="5"/>
  <c r="Y410" i="5"/>
  <c r="U411" i="5"/>
  <c r="V411" i="5"/>
  <c r="W411" i="5"/>
  <c r="X411" i="5"/>
  <c r="Y411" i="5"/>
  <c r="U412" i="5"/>
  <c r="V412" i="5"/>
  <c r="W412" i="5"/>
  <c r="X412" i="5"/>
  <c r="Y412" i="5"/>
  <c r="U413" i="5"/>
  <c r="V413" i="5"/>
  <c r="W413" i="5"/>
  <c r="X413" i="5"/>
  <c r="Y413" i="5"/>
  <c r="U414" i="5"/>
  <c r="V414" i="5"/>
  <c r="W414" i="5"/>
  <c r="X414" i="5"/>
  <c r="Y414" i="5"/>
  <c r="U415" i="5"/>
  <c r="V415" i="5"/>
  <c r="W415" i="5"/>
  <c r="X415" i="5"/>
  <c r="Y415" i="5"/>
  <c r="U416" i="5"/>
  <c r="V416" i="5"/>
  <c r="W416" i="5"/>
  <c r="X416" i="5"/>
  <c r="Y416" i="5"/>
  <c r="U417" i="5"/>
  <c r="V417" i="5"/>
  <c r="W417" i="5"/>
  <c r="X417" i="5"/>
  <c r="Y417" i="5"/>
  <c r="U418" i="5"/>
  <c r="V418" i="5"/>
  <c r="W418" i="5"/>
  <c r="X418" i="5"/>
  <c r="Y418" i="5"/>
  <c r="U419" i="5"/>
  <c r="V419" i="5"/>
  <c r="W419" i="5"/>
  <c r="X419" i="5"/>
  <c r="Y419" i="5"/>
  <c r="U420" i="5"/>
  <c r="V420" i="5"/>
  <c r="W420" i="5"/>
  <c r="X420" i="5"/>
  <c r="Y420" i="5"/>
  <c r="U421" i="5"/>
  <c r="V421" i="5"/>
  <c r="W421" i="5"/>
  <c r="X421" i="5"/>
  <c r="Y421" i="5"/>
  <c r="U422" i="5"/>
  <c r="V422" i="5"/>
  <c r="W422" i="5"/>
  <c r="X422" i="5"/>
  <c r="Y422" i="5"/>
  <c r="U423" i="5"/>
  <c r="V423" i="5"/>
  <c r="W423" i="5"/>
  <c r="X423" i="5"/>
  <c r="Y423" i="5"/>
  <c r="U424" i="5"/>
  <c r="V424" i="5"/>
  <c r="W424" i="5"/>
  <c r="X424" i="5"/>
  <c r="Y424" i="5"/>
  <c r="U425" i="5"/>
  <c r="V425" i="5"/>
  <c r="W425" i="5"/>
  <c r="X425" i="5"/>
  <c r="Y425" i="5"/>
  <c r="U426" i="5"/>
  <c r="V426" i="5"/>
  <c r="W426" i="5"/>
  <c r="X426" i="5"/>
  <c r="Y426" i="5"/>
  <c r="U427" i="5"/>
  <c r="V427" i="5"/>
  <c r="W427" i="5"/>
  <c r="X427" i="5"/>
  <c r="Y427" i="5"/>
  <c r="U428" i="5"/>
  <c r="V428" i="5"/>
  <c r="W428" i="5"/>
  <c r="X428" i="5"/>
  <c r="Y428" i="5"/>
  <c r="U429" i="5"/>
  <c r="V429" i="5"/>
  <c r="W429" i="5"/>
  <c r="X429" i="5"/>
  <c r="Y429" i="5"/>
  <c r="U430" i="5"/>
  <c r="V430" i="5"/>
  <c r="W430" i="5"/>
  <c r="X430" i="5"/>
  <c r="Y430" i="5"/>
  <c r="U431" i="5"/>
  <c r="V431" i="5"/>
  <c r="W431" i="5"/>
  <c r="X431" i="5"/>
  <c r="Y431" i="5"/>
  <c r="U432" i="5"/>
  <c r="V432" i="5"/>
  <c r="W432" i="5"/>
  <c r="X432" i="5"/>
  <c r="Y432" i="5"/>
  <c r="U433" i="5"/>
  <c r="V433" i="5"/>
  <c r="W433" i="5"/>
  <c r="X433" i="5"/>
  <c r="Y433" i="5"/>
  <c r="U434" i="5"/>
  <c r="V434" i="5"/>
  <c r="W434" i="5"/>
  <c r="X434" i="5"/>
  <c r="Y434" i="5"/>
  <c r="U435" i="5"/>
  <c r="V435" i="5"/>
  <c r="W435" i="5"/>
  <c r="X435" i="5"/>
  <c r="Y435" i="5"/>
  <c r="U436" i="5"/>
  <c r="V436" i="5"/>
  <c r="W436" i="5"/>
  <c r="X436" i="5"/>
  <c r="Y436" i="5"/>
  <c r="U437" i="5"/>
  <c r="V437" i="5"/>
  <c r="W437" i="5"/>
  <c r="X437" i="5"/>
  <c r="Y437" i="5"/>
  <c r="U438" i="5"/>
  <c r="V438" i="5"/>
  <c r="W438" i="5"/>
  <c r="X438" i="5"/>
  <c r="Y438" i="5"/>
  <c r="U439" i="5"/>
  <c r="V439" i="5"/>
  <c r="W439" i="5"/>
  <c r="X439" i="5"/>
  <c r="Y439" i="5"/>
  <c r="U440" i="5"/>
  <c r="V440" i="5"/>
  <c r="W440" i="5"/>
  <c r="X440" i="5"/>
  <c r="Y440" i="5"/>
  <c r="U441" i="5"/>
  <c r="V441" i="5"/>
  <c r="W441" i="5"/>
  <c r="X441" i="5"/>
  <c r="Y441" i="5"/>
  <c r="U442" i="5"/>
  <c r="V442" i="5"/>
  <c r="W442" i="5"/>
  <c r="X442" i="5"/>
  <c r="Y442" i="5"/>
  <c r="U443" i="5"/>
  <c r="V443" i="5"/>
  <c r="W443" i="5"/>
  <c r="X443" i="5"/>
  <c r="Y443" i="5"/>
  <c r="U444" i="5"/>
  <c r="V444" i="5"/>
  <c r="W444" i="5"/>
  <c r="X444" i="5"/>
  <c r="Y444" i="5"/>
  <c r="U445" i="5"/>
  <c r="V445" i="5"/>
  <c r="W445" i="5"/>
  <c r="X445" i="5"/>
  <c r="Y445" i="5"/>
  <c r="U446" i="5"/>
  <c r="V446" i="5"/>
  <c r="W446" i="5"/>
  <c r="X446" i="5"/>
  <c r="Y446" i="5"/>
  <c r="U447" i="5"/>
  <c r="V447" i="5"/>
  <c r="W447" i="5"/>
  <c r="X447" i="5"/>
  <c r="Y447" i="5"/>
  <c r="U448" i="5"/>
  <c r="V448" i="5"/>
  <c r="W448" i="5"/>
  <c r="X448" i="5"/>
  <c r="Y448" i="5"/>
  <c r="U449" i="5"/>
  <c r="V449" i="5"/>
  <c r="W449" i="5"/>
  <c r="X449" i="5"/>
  <c r="Y449" i="5"/>
  <c r="U450" i="5"/>
  <c r="V450" i="5"/>
  <c r="W450" i="5"/>
  <c r="X450" i="5"/>
  <c r="Y450" i="5"/>
  <c r="U451" i="5"/>
  <c r="V451" i="5"/>
  <c r="W451" i="5"/>
  <c r="X451" i="5"/>
  <c r="Y451" i="5"/>
  <c r="U452" i="5"/>
  <c r="V452" i="5"/>
  <c r="W452" i="5"/>
  <c r="X452" i="5"/>
  <c r="Y452" i="5"/>
  <c r="U453" i="5"/>
  <c r="V453" i="5"/>
  <c r="W453" i="5"/>
  <c r="X453" i="5"/>
  <c r="Y453" i="5"/>
  <c r="U454" i="5"/>
  <c r="V454" i="5"/>
  <c r="W454" i="5"/>
  <c r="X454" i="5"/>
  <c r="Y454" i="5"/>
  <c r="U455" i="5"/>
  <c r="V455" i="5"/>
  <c r="W455" i="5"/>
  <c r="X455" i="5"/>
  <c r="Y455" i="5"/>
  <c r="U456" i="5"/>
  <c r="V456" i="5"/>
  <c r="W456" i="5"/>
  <c r="X456" i="5"/>
  <c r="Y456" i="5"/>
  <c r="U457" i="5"/>
  <c r="V457" i="5"/>
  <c r="W457" i="5"/>
  <c r="X457" i="5"/>
  <c r="Y457" i="5"/>
  <c r="U458" i="5"/>
  <c r="V458" i="5"/>
  <c r="W458" i="5"/>
  <c r="X458" i="5"/>
  <c r="Y458" i="5"/>
  <c r="U459" i="5"/>
  <c r="V459" i="5"/>
  <c r="W459" i="5"/>
  <c r="X459" i="5"/>
  <c r="Y459" i="5"/>
  <c r="U460" i="5"/>
  <c r="V460" i="5"/>
  <c r="W460" i="5"/>
  <c r="X460" i="5"/>
  <c r="Y460" i="5"/>
  <c r="U461" i="5"/>
  <c r="V461" i="5"/>
  <c r="W461" i="5"/>
  <c r="X461" i="5"/>
  <c r="Y461" i="5"/>
  <c r="U462" i="5"/>
  <c r="V462" i="5"/>
  <c r="W462" i="5"/>
  <c r="X462" i="5"/>
  <c r="Y462" i="5"/>
  <c r="U463" i="5"/>
  <c r="V463" i="5"/>
  <c r="W463" i="5"/>
  <c r="X463" i="5"/>
  <c r="Y463" i="5"/>
  <c r="U464" i="5"/>
  <c r="V464" i="5"/>
  <c r="W464" i="5"/>
  <c r="X464" i="5"/>
  <c r="Y464" i="5"/>
  <c r="U465" i="5"/>
  <c r="V465" i="5"/>
  <c r="W465" i="5"/>
  <c r="X465" i="5"/>
  <c r="Y465" i="5"/>
  <c r="U466" i="5"/>
  <c r="V466" i="5"/>
  <c r="W466" i="5"/>
  <c r="X466" i="5"/>
  <c r="Y466" i="5"/>
  <c r="U467" i="5"/>
  <c r="V467" i="5"/>
  <c r="W467" i="5"/>
  <c r="X467" i="5"/>
  <c r="Y467" i="5"/>
  <c r="U468" i="5"/>
  <c r="V468" i="5"/>
  <c r="W468" i="5"/>
  <c r="X468" i="5"/>
  <c r="Y468" i="5"/>
  <c r="U469" i="5"/>
  <c r="V469" i="5"/>
  <c r="W469" i="5"/>
  <c r="X469" i="5"/>
  <c r="Y469" i="5"/>
  <c r="U470" i="5"/>
  <c r="V470" i="5"/>
  <c r="W470" i="5"/>
  <c r="X470" i="5"/>
  <c r="Y470" i="5"/>
  <c r="U471" i="5"/>
  <c r="V471" i="5"/>
  <c r="W471" i="5"/>
  <c r="X471" i="5"/>
  <c r="Y471" i="5"/>
  <c r="U472" i="5"/>
  <c r="V472" i="5"/>
  <c r="W472" i="5"/>
  <c r="X472" i="5"/>
  <c r="Y472" i="5"/>
  <c r="U473" i="5"/>
  <c r="V473" i="5"/>
  <c r="W473" i="5"/>
  <c r="X473" i="5"/>
  <c r="Y473" i="5"/>
  <c r="U474" i="5"/>
  <c r="V474" i="5"/>
  <c r="W474" i="5"/>
  <c r="X474" i="5"/>
  <c r="Y474" i="5"/>
  <c r="U475" i="5"/>
  <c r="V475" i="5"/>
  <c r="W475" i="5"/>
  <c r="X475" i="5"/>
  <c r="Y475" i="5"/>
  <c r="U476" i="5"/>
  <c r="V476" i="5"/>
  <c r="W476" i="5"/>
  <c r="X476" i="5"/>
  <c r="Y476" i="5"/>
  <c r="U477" i="5"/>
  <c r="V477" i="5"/>
  <c r="W477" i="5"/>
  <c r="X477" i="5"/>
  <c r="Y477" i="5"/>
  <c r="U478" i="5"/>
  <c r="V478" i="5"/>
  <c r="W478" i="5"/>
  <c r="X478" i="5"/>
  <c r="Y478" i="5"/>
  <c r="U479" i="5"/>
  <c r="V479" i="5"/>
  <c r="W479" i="5"/>
  <c r="X479" i="5"/>
  <c r="Y479" i="5"/>
  <c r="U480" i="5"/>
  <c r="V480" i="5"/>
  <c r="W480" i="5"/>
  <c r="X480" i="5"/>
  <c r="Y480" i="5"/>
  <c r="U481" i="5"/>
  <c r="V481" i="5"/>
  <c r="W481" i="5"/>
  <c r="X481" i="5"/>
  <c r="Y481" i="5"/>
  <c r="U482" i="5"/>
  <c r="V482" i="5"/>
  <c r="W482" i="5"/>
  <c r="X482" i="5"/>
  <c r="Y482" i="5"/>
  <c r="U483" i="5"/>
  <c r="V483" i="5"/>
  <c r="W483" i="5"/>
  <c r="X483" i="5"/>
  <c r="Y483" i="5"/>
  <c r="U484" i="5"/>
  <c r="V484" i="5"/>
  <c r="W484" i="5"/>
  <c r="X484" i="5"/>
  <c r="Y484" i="5"/>
  <c r="U485" i="5"/>
  <c r="V485" i="5"/>
  <c r="W485" i="5"/>
  <c r="X485" i="5"/>
  <c r="Y485" i="5"/>
  <c r="U486" i="5"/>
  <c r="V486" i="5"/>
  <c r="W486" i="5"/>
  <c r="X486" i="5"/>
  <c r="Y486" i="5"/>
  <c r="U487" i="5"/>
  <c r="V487" i="5"/>
  <c r="W487" i="5"/>
  <c r="X487" i="5"/>
  <c r="Y487" i="5"/>
  <c r="U488" i="5"/>
  <c r="V488" i="5"/>
  <c r="W488" i="5"/>
  <c r="X488" i="5"/>
  <c r="Y488" i="5"/>
  <c r="U489" i="5"/>
  <c r="V489" i="5"/>
  <c r="W489" i="5"/>
  <c r="X489" i="5"/>
  <c r="Y489" i="5"/>
  <c r="U490" i="5"/>
  <c r="V490" i="5"/>
  <c r="W490" i="5"/>
  <c r="X490" i="5"/>
  <c r="Y490" i="5"/>
  <c r="U491" i="5"/>
  <c r="V491" i="5"/>
  <c r="W491" i="5"/>
  <c r="X491" i="5"/>
  <c r="Y491" i="5"/>
  <c r="U492" i="5"/>
  <c r="V492" i="5"/>
  <c r="W492" i="5"/>
  <c r="X492" i="5"/>
  <c r="Y492" i="5"/>
  <c r="U493" i="5"/>
  <c r="V493" i="5"/>
  <c r="W493" i="5"/>
  <c r="X493" i="5"/>
  <c r="Y493" i="5"/>
  <c r="U494" i="5"/>
  <c r="V494" i="5"/>
  <c r="W494" i="5"/>
  <c r="X494" i="5"/>
  <c r="Y494" i="5"/>
  <c r="U495" i="5"/>
  <c r="V495" i="5"/>
  <c r="W495" i="5"/>
  <c r="X495" i="5"/>
  <c r="Y495" i="5"/>
  <c r="U496" i="5"/>
  <c r="V496" i="5"/>
  <c r="W496" i="5"/>
  <c r="X496" i="5"/>
  <c r="Y496" i="5"/>
  <c r="U497" i="5"/>
  <c r="V497" i="5"/>
  <c r="W497" i="5"/>
  <c r="X497" i="5"/>
  <c r="Y497" i="5"/>
  <c r="U498" i="5"/>
  <c r="V498" i="5"/>
  <c r="W498" i="5"/>
  <c r="X498" i="5"/>
  <c r="Y498" i="5"/>
  <c r="U499" i="5"/>
  <c r="V499" i="5"/>
  <c r="W499" i="5"/>
  <c r="X499" i="5"/>
  <c r="Y499" i="5"/>
  <c r="U500" i="5"/>
  <c r="V500" i="5"/>
  <c r="W500" i="5"/>
  <c r="X500" i="5"/>
  <c r="Y500" i="5"/>
  <c r="U501" i="5"/>
  <c r="V501" i="5"/>
  <c r="W501" i="5"/>
  <c r="X501" i="5"/>
  <c r="Y501" i="5"/>
  <c r="U502" i="5"/>
  <c r="V502" i="5"/>
  <c r="W502" i="5"/>
  <c r="X502" i="5"/>
  <c r="Y502" i="5"/>
  <c r="U503" i="5"/>
  <c r="V503" i="5"/>
  <c r="W503" i="5"/>
  <c r="X503" i="5"/>
  <c r="Y503" i="5"/>
  <c r="U504" i="5"/>
  <c r="V504" i="5"/>
  <c r="W504" i="5"/>
  <c r="X504" i="5"/>
  <c r="Y504" i="5"/>
  <c r="U505" i="5"/>
  <c r="V505" i="5"/>
  <c r="W505" i="5"/>
  <c r="X505" i="5"/>
  <c r="Y505" i="5"/>
  <c r="U506" i="5"/>
  <c r="V506" i="5"/>
  <c r="W506" i="5"/>
  <c r="X506" i="5"/>
  <c r="Y506" i="5"/>
  <c r="U507" i="5"/>
  <c r="V507" i="5"/>
  <c r="W507" i="5"/>
  <c r="X507" i="5"/>
  <c r="Y507" i="5"/>
  <c r="U508" i="5"/>
  <c r="V508" i="5"/>
  <c r="W508" i="5"/>
  <c r="X508" i="5"/>
  <c r="Y508" i="5"/>
  <c r="U509" i="5"/>
  <c r="V509" i="5"/>
  <c r="W509" i="5"/>
  <c r="X509" i="5"/>
  <c r="Y509" i="5"/>
  <c r="U510" i="5"/>
  <c r="V510" i="5"/>
  <c r="W510" i="5"/>
  <c r="X510" i="5"/>
  <c r="Y510" i="5"/>
  <c r="U511" i="5"/>
  <c r="V511" i="5"/>
  <c r="W511" i="5"/>
  <c r="X511" i="5"/>
  <c r="Y511" i="5"/>
  <c r="U512" i="5"/>
  <c r="V512" i="5"/>
  <c r="W512" i="5"/>
  <c r="X512" i="5"/>
  <c r="Y512" i="5"/>
  <c r="U513" i="5"/>
  <c r="V513" i="5"/>
  <c r="W513" i="5"/>
  <c r="X513" i="5"/>
  <c r="Y513" i="5"/>
  <c r="U514" i="5"/>
  <c r="V514" i="5"/>
  <c r="W514" i="5"/>
  <c r="X514" i="5"/>
  <c r="Y514" i="5"/>
  <c r="U515" i="5"/>
  <c r="V515" i="5"/>
  <c r="W515" i="5"/>
  <c r="X515" i="5"/>
  <c r="Y515" i="5"/>
  <c r="U516" i="5"/>
  <c r="V516" i="5"/>
  <c r="W516" i="5"/>
  <c r="X516" i="5"/>
  <c r="Y516" i="5"/>
  <c r="U517" i="5"/>
  <c r="V517" i="5"/>
  <c r="W517" i="5"/>
  <c r="X517" i="5"/>
  <c r="Y517" i="5"/>
  <c r="U518" i="5"/>
  <c r="V518" i="5"/>
  <c r="W518" i="5"/>
  <c r="X518" i="5"/>
  <c r="Y518" i="5"/>
  <c r="U519" i="5"/>
  <c r="V519" i="5"/>
  <c r="W519" i="5"/>
  <c r="X519" i="5"/>
  <c r="Y519" i="5"/>
  <c r="U520" i="5"/>
  <c r="V520" i="5"/>
  <c r="W520" i="5"/>
  <c r="X520" i="5"/>
  <c r="Y520" i="5"/>
  <c r="U521" i="5"/>
  <c r="V521" i="5"/>
  <c r="W521" i="5"/>
  <c r="X521" i="5"/>
  <c r="Y521" i="5"/>
  <c r="U522" i="5"/>
  <c r="V522" i="5"/>
  <c r="W522" i="5"/>
  <c r="X522" i="5"/>
  <c r="Y522" i="5"/>
  <c r="U523" i="5"/>
  <c r="V523" i="5"/>
  <c r="W523" i="5"/>
  <c r="X523" i="5"/>
  <c r="Y523" i="5"/>
  <c r="U524" i="5"/>
  <c r="V524" i="5"/>
  <c r="W524" i="5"/>
  <c r="X524" i="5"/>
  <c r="Y524" i="5"/>
  <c r="U525" i="5"/>
  <c r="V525" i="5"/>
  <c r="W525" i="5"/>
  <c r="X525" i="5"/>
  <c r="Y525" i="5"/>
  <c r="U526" i="5"/>
  <c r="V526" i="5"/>
  <c r="W526" i="5"/>
  <c r="X526" i="5"/>
  <c r="Y526" i="5"/>
  <c r="U527" i="5"/>
  <c r="V527" i="5"/>
  <c r="W527" i="5"/>
  <c r="X527" i="5"/>
  <c r="Y527" i="5"/>
  <c r="U528" i="5"/>
  <c r="V528" i="5"/>
  <c r="W528" i="5"/>
  <c r="X528" i="5"/>
  <c r="Y528" i="5"/>
  <c r="U529" i="5"/>
  <c r="V529" i="5"/>
  <c r="W529" i="5"/>
  <c r="X529" i="5"/>
  <c r="Y529" i="5"/>
  <c r="U530" i="5"/>
  <c r="V530" i="5"/>
  <c r="W530" i="5"/>
  <c r="X530" i="5"/>
  <c r="Y530" i="5"/>
  <c r="U531" i="5"/>
  <c r="V531" i="5"/>
  <c r="W531" i="5"/>
  <c r="X531" i="5"/>
  <c r="Y531" i="5"/>
  <c r="U532" i="5"/>
  <c r="V532" i="5"/>
  <c r="W532" i="5"/>
  <c r="X532" i="5"/>
  <c r="Y532" i="5"/>
  <c r="U533" i="5"/>
  <c r="V533" i="5"/>
  <c r="W533" i="5"/>
  <c r="X533" i="5"/>
  <c r="Y533" i="5"/>
  <c r="U534" i="5"/>
  <c r="V534" i="5"/>
  <c r="W534" i="5"/>
  <c r="X534" i="5"/>
  <c r="Y534" i="5"/>
  <c r="U535" i="5"/>
  <c r="V535" i="5"/>
  <c r="W535" i="5"/>
  <c r="X535" i="5"/>
  <c r="Y535" i="5"/>
  <c r="U536" i="5"/>
  <c r="V536" i="5"/>
  <c r="W536" i="5"/>
  <c r="X536" i="5"/>
  <c r="Y536" i="5"/>
  <c r="U537" i="5"/>
  <c r="V537" i="5"/>
  <c r="W537" i="5"/>
  <c r="X537" i="5"/>
  <c r="Y537" i="5"/>
  <c r="U538" i="5"/>
  <c r="V538" i="5"/>
  <c r="W538" i="5"/>
  <c r="X538" i="5"/>
  <c r="Y538" i="5"/>
  <c r="U539" i="5"/>
  <c r="V539" i="5"/>
  <c r="W539" i="5"/>
  <c r="X539" i="5"/>
  <c r="Y539" i="5"/>
  <c r="U540" i="5"/>
  <c r="V540" i="5"/>
  <c r="W540" i="5"/>
  <c r="X540" i="5"/>
  <c r="Y540" i="5"/>
  <c r="U541" i="5"/>
  <c r="V541" i="5"/>
  <c r="W541" i="5"/>
  <c r="X541" i="5"/>
  <c r="Y541" i="5"/>
  <c r="U542" i="5"/>
  <c r="V542" i="5"/>
  <c r="W542" i="5"/>
  <c r="X542" i="5"/>
  <c r="Y542" i="5"/>
  <c r="U543" i="5"/>
  <c r="V543" i="5"/>
  <c r="W543" i="5"/>
  <c r="X543" i="5"/>
  <c r="Y543" i="5"/>
  <c r="U544" i="5"/>
  <c r="V544" i="5"/>
  <c r="W544" i="5"/>
  <c r="X544" i="5"/>
  <c r="Y544" i="5"/>
  <c r="U545" i="5"/>
  <c r="V545" i="5"/>
  <c r="W545" i="5"/>
  <c r="X545" i="5"/>
  <c r="Y545" i="5"/>
  <c r="U546" i="5"/>
  <c r="V546" i="5"/>
  <c r="W546" i="5"/>
  <c r="X546" i="5"/>
  <c r="Y546" i="5"/>
  <c r="U547" i="5"/>
  <c r="V547" i="5"/>
  <c r="W547" i="5"/>
  <c r="X547" i="5"/>
  <c r="Y547" i="5"/>
  <c r="U548" i="5"/>
  <c r="V548" i="5"/>
  <c r="W548" i="5"/>
  <c r="X548" i="5"/>
  <c r="Y548" i="5"/>
  <c r="U549" i="5"/>
  <c r="V549" i="5"/>
  <c r="W549" i="5"/>
  <c r="X549" i="5"/>
  <c r="Y549" i="5"/>
  <c r="U550" i="5"/>
  <c r="V550" i="5"/>
  <c r="W550" i="5"/>
  <c r="X550" i="5"/>
  <c r="Y550" i="5"/>
  <c r="U551" i="5"/>
  <c r="V551" i="5"/>
  <c r="W551" i="5"/>
  <c r="X551" i="5"/>
  <c r="Y551" i="5"/>
  <c r="U552" i="5"/>
  <c r="V552" i="5"/>
  <c r="W552" i="5"/>
  <c r="X552" i="5"/>
  <c r="Y552" i="5"/>
  <c r="U553" i="5"/>
  <c r="V553" i="5"/>
  <c r="W553" i="5"/>
  <c r="X553" i="5"/>
  <c r="Y553" i="5"/>
  <c r="U554" i="5"/>
  <c r="V554" i="5"/>
  <c r="W554" i="5"/>
  <c r="X554" i="5"/>
  <c r="Y554" i="5"/>
  <c r="U555" i="5"/>
  <c r="V555" i="5"/>
  <c r="W555" i="5"/>
  <c r="X555" i="5"/>
  <c r="Y555" i="5"/>
  <c r="U556" i="5"/>
  <c r="V556" i="5"/>
  <c r="W556" i="5"/>
  <c r="X556" i="5"/>
  <c r="Y556" i="5"/>
  <c r="U557" i="5"/>
  <c r="V557" i="5"/>
  <c r="W557" i="5"/>
  <c r="X557" i="5"/>
  <c r="Y557" i="5"/>
  <c r="U558" i="5"/>
  <c r="V558" i="5"/>
  <c r="W558" i="5"/>
  <c r="X558" i="5"/>
  <c r="Y558" i="5"/>
  <c r="U559" i="5"/>
  <c r="V559" i="5"/>
  <c r="W559" i="5"/>
  <c r="X559" i="5"/>
  <c r="Y559" i="5"/>
  <c r="U560" i="5"/>
  <c r="V560" i="5"/>
  <c r="W560" i="5"/>
  <c r="X560" i="5"/>
  <c r="Y560" i="5"/>
  <c r="U561" i="5"/>
  <c r="V561" i="5"/>
  <c r="W561" i="5"/>
  <c r="X561" i="5"/>
  <c r="Y561" i="5"/>
  <c r="U562" i="5"/>
  <c r="V562" i="5"/>
  <c r="W562" i="5"/>
  <c r="X562" i="5"/>
  <c r="Y562" i="5"/>
  <c r="U563" i="5"/>
  <c r="V563" i="5"/>
  <c r="W563" i="5"/>
  <c r="X563" i="5"/>
  <c r="Y563" i="5"/>
  <c r="U564" i="5"/>
  <c r="V564" i="5"/>
  <c r="W564" i="5"/>
  <c r="X564" i="5"/>
  <c r="Y564" i="5"/>
  <c r="U565" i="5"/>
  <c r="V565" i="5"/>
  <c r="W565" i="5"/>
  <c r="X565" i="5"/>
  <c r="Y565" i="5"/>
  <c r="U566" i="5"/>
  <c r="V566" i="5"/>
  <c r="W566" i="5"/>
  <c r="X566" i="5"/>
  <c r="Y566" i="5"/>
  <c r="U567" i="5"/>
  <c r="V567" i="5"/>
  <c r="W567" i="5"/>
  <c r="X567" i="5"/>
  <c r="Y567" i="5"/>
  <c r="U568" i="5"/>
  <c r="V568" i="5"/>
  <c r="W568" i="5"/>
  <c r="X568" i="5"/>
  <c r="Y568" i="5"/>
  <c r="U569" i="5"/>
  <c r="V569" i="5"/>
  <c r="W569" i="5"/>
  <c r="X569" i="5"/>
  <c r="Y569" i="5"/>
  <c r="U570" i="5"/>
  <c r="V570" i="5"/>
  <c r="W570" i="5"/>
  <c r="X570" i="5"/>
  <c r="Y570" i="5"/>
  <c r="U571" i="5"/>
  <c r="V571" i="5"/>
  <c r="W571" i="5"/>
  <c r="X571" i="5"/>
  <c r="Y571" i="5"/>
  <c r="U572" i="5"/>
  <c r="V572" i="5"/>
  <c r="W572" i="5"/>
  <c r="X572" i="5"/>
  <c r="Y572" i="5"/>
  <c r="U573" i="5"/>
  <c r="V573" i="5"/>
  <c r="W573" i="5"/>
  <c r="X573" i="5"/>
  <c r="Y573" i="5"/>
  <c r="U574" i="5"/>
  <c r="V574" i="5"/>
  <c r="W574" i="5"/>
  <c r="X574" i="5"/>
  <c r="Y574" i="5"/>
  <c r="U575" i="5"/>
  <c r="V575" i="5"/>
  <c r="W575" i="5"/>
  <c r="X575" i="5"/>
  <c r="Y575" i="5"/>
  <c r="U576" i="5"/>
  <c r="V576" i="5"/>
  <c r="W576" i="5"/>
  <c r="X576" i="5"/>
  <c r="Y576" i="5"/>
  <c r="U577" i="5"/>
  <c r="V577" i="5"/>
  <c r="W577" i="5"/>
  <c r="X577" i="5"/>
  <c r="Y577" i="5"/>
  <c r="U578" i="5"/>
  <c r="V578" i="5"/>
  <c r="W578" i="5"/>
  <c r="X578" i="5"/>
  <c r="Y578" i="5"/>
  <c r="U579" i="5"/>
  <c r="V579" i="5"/>
  <c r="W579" i="5"/>
  <c r="X579" i="5"/>
  <c r="Y579" i="5"/>
  <c r="U580" i="5"/>
  <c r="V580" i="5"/>
  <c r="W580" i="5"/>
  <c r="X580" i="5"/>
  <c r="Y580" i="5"/>
  <c r="U581" i="5"/>
  <c r="V581" i="5"/>
  <c r="W581" i="5"/>
  <c r="X581" i="5"/>
  <c r="Y581" i="5"/>
  <c r="U582" i="5"/>
  <c r="V582" i="5"/>
  <c r="W582" i="5"/>
  <c r="X582" i="5"/>
  <c r="Y582" i="5"/>
  <c r="U583" i="5"/>
  <c r="V583" i="5"/>
  <c r="W583" i="5"/>
  <c r="X583" i="5"/>
  <c r="Y583" i="5"/>
  <c r="U584" i="5"/>
  <c r="V584" i="5"/>
  <c r="W584" i="5"/>
  <c r="X584" i="5"/>
  <c r="Y584" i="5"/>
  <c r="U585" i="5"/>
  <c r="V585" i="5"/>
  <c r="W585" i="5"/>
  <c r="X585" i="5"/>
  <c r="Y585" i="5"/>
  <c r="U586" i="5"/>
  <c r="V586" i="5"/>
  <c r="W586" i="5"/>
  <c r="X586" i="5"/>
  <c r="Y586" i="5"/>
  <c r="U587" i="5"/>
  <c r="V587" i="5"/>
  <c r="W587" i="5"/>
  <c r="X587" i="5"/>
  <c r="Y587" i="5"/>
  <c r="U588" i="5"/>
  <c r="V588" i="5"/>
  <c r="W588" i="5"/>
  <c r="X588" i="5"/>
  <c r="Y588" i="5"/>
  <c r="U589" i="5"/>
  <c r="V589" i="5"/>
  <c r="W589" i="5"/>
  <c r="X589" i="5"/>
  <c r="Y589" i="5"/>
  <c r="U590" i="5"/>
  <c r="V590" i="5"/>
  <c r="W590" i="5"/>
  <c r="X590" i="5"/>
  <c r="Y590" i="5"/>
  <c r="U591" i="5"/>
  <c r="V591" i="5"/>
  <c r="W591" i="5"/>
  <c r="X591" i="5"/>
  <c r="Y591" i="5"/>
  <c r="U592" i="5"/>
  <c r="V592" i="5"/>
  <c r="W592" i="5"/>
  <c r="X592" i="5"/>
  <c r="Y592" i="5"/>
  <c r="U593" i="5"/>
  <c r="V593" i="5"/>
  <c r="W593" i="5"/>
  <c r="X593" i="5"/>
  <c r="Y593" i="5"/>
  <c r="U594" i="5"/>
  <c r="V594" i="5"/>
  <c r="W594" i="5"/>
  <c r="X594" i="5"/>
  <c r="Y594" i="5"/>
  <c r="U595" i="5"/>
  <c r="V595" i="5"/>
  <c r="W595" i="5"/>
  <c r="X595" i="5"/>
  <c r="Y595" i="5"/>
  <c r="U596" i="5"/>
  <c r="V596" i="5"/>
  <c r="W596" i="5"/>
  <c r="X596" i="5"/>
  <c r="Y596" i="5"/>
  <c r="U597" i="5"/>
  <c r="V597" i="5"/>
  <c r="W597" i="5"/>
  <c r="X597" i="5"/>
  <c r="Y597" i="5"/>
  <c r="U598" i="5"/>
  <c r="V598" i="5"/>
  <c r="W598" i="5"/>
  <c r="X598" i="5"/>
  <c r="Y598" i="5"/>
  <c r="U599" i="5"/>
  <c r="V599" i="5"/>
  <c r="W599" i="5"/>
  <c r="X599" i="5"/>
  <c r="Y599" i="5"/>
  <c r="U600" i="5"/>
  <c r="V600" i="5"/>
  <c r="W600" i="5"/>
  <c r="X600" i="5"/>
  <c r="Y600" i="5"/>
  <c r="U601" i="5"/>
  <c r="V601" i="5"/>
  <c r="W601" i="5"/>
  <c r="X601" i="5"/>
  <c r="Y601" i="5"/>
  <c r="U602" i="5"/>
  <c r="V602" i="5"/>
  <c r="W602" i="5"/>
  <c r="X602" i="5"/>
  <c r="Y602" i="5"/>
  <c r="U603" i="5"/>
  <c r="V603" i="5"/>
  <c r="W603" i="5"/>
  <c r="X603" i="5"/>
  <c r="Y603" i="5"/>
  <c r="U604" i="5"/>
  <c r="V604" i="5"/>
  <c r="W604" i="5"/>
  <c r="X604" i="5"/>
  <c r="Y604" i="5"/>
  <c r="U605" i="5"/>
  <c r="V605" i="5"/>
  <c r="W605" i="5"/>
  <c r="X605" i="5"/>
  <c r="Y605" i="5"/>
  <c r="U606" i="5"/>
  <c r="V606" i="5"/>
  <c r="W606" i="5"/>
  <c r="X606" i="5"/>
  <c r="Y606" i="5"/>
  <c r="U607" i="5"/>
  <c r="V607" i="5"/>
  <c r="W607" i="5"/>
  <c r="X607" i="5"/>
  <c r="Y607" i="5"/>
  <c r="U608" i="5"/>
  <c r="V608" i="5"/>
  <c r="W608" i="5"/>
  <c r="X608" i="5"/>
  <c r="Y608" i="5"/>
  <c r="U609" i="5"/>
  <c r="V609" i="5"/>
  <c r="W609" i="5"/>
  <c r="X609" i="5"/>
  <c r="Y609" i="5"/>
  <c r="U610" i="5"/>
  <c r="V610" i="5"/>
  <c r="W610" i="5"/>
  <c r="X610" i="5"/>
  <c r="Y610" i="5"/>
  <c r="U611" i="5"/>
  <c r="V611" i="5"/>
  <c r="W611" i="5"/>
  <c r="X611" i="5"/>
  <c r="Y611" i="5"/>
  <c r="U612" i="5"/>
  <c r="V612" i="5"/>
  <c r="W612" i="5"/>
  <c r="X612" i="5"/>
  <c r="Y612" i="5"/>
  <c r="U613" i="5"/>
  <c r="V613" i="5"/>
  <c r="W613" i="5"/>
  <c r="X613" i="5"/>
  <c r="Y613" i="5"/>
  <c r="U614" i="5"/>
  <c r="V614" i="5"/>
  <c r="W614" i="5"/>
  <c r="X614" i="5"/>
  <c r="Y614" i="5"/>
  <c r="U615" i="5"/>
  <c r="V615" i="5"/>
  <c r="W615" i="5"/>
  <c r="X615" i="5"/>
  <c r="Y615" i="5"/>
  <c r="U616" i="5"/>
  <c r="V616" i="5"/>
  <c r="W616" i="5"/>
  <c r="X616" i="5"/>
  <c r="Y616" i="5"/>
  <c r="U617" i="5"/>
  <c r="V617" i="5"/>
  <c r="W617" i="5"/>
  <c r="X617" i="5"/>
  <c r="Y617" i="5"/>
  <c r="U618" i="5"/>
  <c r="V618" i="5"/>
  <c r="W618" i="5"/>
  <c r="X618" i="5"/>
  <c r="Y618" i="5"/>
  <c r="U619" i="5"/>
  <c r="V619" i="5"/>
  <c r="W619" i="5"/>
  <c r="X619" i="5"/>
  <c r="Y619" i="5"/>
  <c r="U620" i="5"/>
  <c r="V620" i="5"/>
  <c r="W620" i="5"/>
  <c r="X620" i="5"/>
  <c r="Y620" i="5"/>
  <c r="U621" i="5"/>
  <c r="V621" i="5"/>
  <c r="W621" i="5"/>
  <c r="X621" i="5"/>
  <c r="Y621" i="5"/>
  <c r="U622" i="5"/>
  <c r="V622" i="5"/>
  <c r="W622" i="5"/>
  <c r="X622" i="5"/>
  <c r="Y622" i="5"/>
  <c r="U623" i="5"/>
  <c r="V623" i="5"/>
  <c r="W623" i="5"/>
  <c r="X623" i="5"/>
  <c r="Y623" i="5"/>
  <c r="U624" i="5"/>
  <c r="V624" i="5"/>
  <c r="W624" i="5"/>
  <c r="X624" i="5"/>
  <c r="Y624" i="5"/>
  <c r="U625" i="5"/>
  <c r="V625" i="5"/>
  <c r="W625" i="5"/>
  <c r="X625" i="5"/>
  <c r="Y625" i="5"/>
  <c r="U626" i="5"/>
  <c r="V626" i="5"/>
  <c r="W626" i="5"/>
  <c r="X626" i="5"/>
  <c r="Y626" i="5"/>
  <c r="U627" i="5"/>
  <c r="V627" i="5"/>
  <c r="W627" i="5"/>
  <c r="X627" i="5"/>
  <c r="Y627" i="5"/>
  <c r="U628" i="5"/>
  <c r="V628" i="5"/>
  <c r="W628" i="5"/>
  <c r="X628" i="5"/>
  <c r="Y628" i="5"/>
  <c r="U629" i="5"/>
  <c r="V629" i="5"/>
  <c r="W629" i="5"/>
  <c r="X629" i="5"/>
  <c r="Y629" i="5"/>
  <c r="U630" i="5"/>
  <c r="V630" i="5"/>
  <c r="W630" i="5"/>
  <c r="X630" i="5"/>
  <c r="Y630" i="5"/>
  <c r="U631" i="5"/>
  <c r="V631" i="5"/>
  <c r="W631" i="5"/>
  <c r="X631" i="5"/>
  <c r="Y631" i="5"/>
  <c r="U632" i="5"/>
  <c r="V632" i="5"/>
  <c r="W632" i="5"/>
  <c r="X632" i="5"/>
  <c r="Y632" i="5"/>
  <c r="U633" i="5"/>
  <c r="V633" i="5"/>
  <c r="W633" i="5"/>
  <c r="X633" i="5"/>
  <c r="Y633" i="5"/>
  <c r="U634" i="5"/>
  <c r="V634" i="5"/>
  <c r="W634" i="5"/>
  <c r="X634" i="5"/>
  <c r="Y634" i="5"/>
  <c r="U635" i="5"/>
  <c r="V635" i="5"/>
  <c r="W635" i="5"/>
  <c r="X635" i="5"/>
  <c r="Y635" i="5"/>
  <c r="U636" i="5"/>
  <c r="V636" i="5"/>
  <c r="W636" i="5"/>
  <c r="X636" i="5"/>
  <c r="Y636" i="5"/>
  <c r="U637" i="5"/>
  <c r="V637" i="5"/>
  <c r="W637" i="5"/>
  <c r="X637" i="5"/>
  <c r="Y637" i="5"/>
  <c r="U638" i="5"/>
  <c r="V638" i="5"/>
  <c r="W638" i="5"/>
  <c r="X638" i="5"/>
  <c r="Y638" i="5"/>
  <c r="U639" i="5"/>
  <c r="V639" i="5"/>
  <c r="W639" i="5"/>
  <c r="X639" i="5"/>
  <c r="Y639" i="5"/>
  <c r="U640" i="5"/>
  <c r="V640" i="5"/>
  <c r="W640" i="5"/>
  <c r="X640" i="5"/>
  <c r="Y640" i="5"/>
  <c r="U641" i="5"/>
  <c r="V641" i="5"/>
  <c r="W641" i="5"/>
  <c r="X641" i="5"/>
  <c r="Y641" i="5"/>
  <c r="U642" i="5"/>
  <c r="V642" i="5"/>
  <c r="W642" i="5"/>
  <c r="X642" i="5"/>
  <c r="Y642" i="5"/>
  <c r="U643" i="5"/>
  <c r="V643" i="5"/>
  <c r="W643" i="5"/>
  <c r="X643" i="5"/>
  <c r="Y643" i="5"/>
  <c r="U644" i="5"/>
  <c r="V644" i="5"/>
  <c r="W644" i="5"/>
  <c r="X644" i="5"/>
  <c r="Y644" i="5"/>
  <c r="U645" i="5"/>
  <c r="V645" i="5"/>
  <c r="W645" i="5"/>
  <c r="X645" i="5"/>
  <c r="Y645" i="5"/>
  <c r="U646" i="5"/>
  <c r="V646" i="5"/>
  <c r="W646" i="5"/>
  <c r="X646" i="5"/>
  <c r="Y646" i="5"/>
  <c r="U647" i="5"/>
  <c r="V647" i="5"/>
  <c r="W647" i="5"/>
  <c r="X647" i="5"/>
  <c r="Y647" i="5"/>
  <c r="U648" i="5"/>
  <c r="V648" i="5"/>
  <c r="W648" i="5"/>
  <c r="X648" i="5"/>
  <c r="Y648" i="5"/>
  <c r="U649" i="5"/>
  <c r="V649" i="5"/>
  <c r="W649" i="5"/>
  <c r="X649" i="5"/>
  <c r="Y649" i="5"/>
  <c r="U650" i="5"/>
  <c r="V650" i="5"/>
  <c r="W650" i="5"/>
  <c r="X650" i="5"/>
  <c r="Y650" i="5"/>
  <c r="U651" i="5"/>
  <c r="V651" i="5"/>
  <c r="W651" i="5"/>
  <c r="X651" i="5"/>
  <c r="Y651" i="5"/>
  <c r="U652" i="5"/>
  <c r="V652" i="5"/>
  <c r="W652" i="5"/>
  <c r="X652" i="5"/>
  <c r="Y652" i="5"/>
  <c r="U653" i="5"/>
  <c r="V653" i="5"/>
  <c r="W653" i="5"/>
  <c r="X653" i="5"/>
  <c r="Y653" i="5"/>
  <c r="U654" i="5"/>
  <c r="V654" i="5"/>
  <c r="W654" i="5"/>
  <c r="X654" i="5"/>
  <c r="Y654" i="5"/>
  <c r="U655" i="5"/>
  <c r="V655" i="5"/>
  <c r="W655" i="5"/>
  <c r="X655" i="5"/>
  <c r="Y655" i="5"/>
  <c r="U656" i="5"/>
  <c r="V656" i="5"/>
  <c r="W656" i="5"/>
  <c r="X656" i="5"/>
  <c r="Y656" i="5"/>
  <c r="U657" i="5"/>
  <c r="V657" i="5"/>
  <c r="W657" i="5"/>
  <c r="X657" i="5"/>
  <c r="Y657" i="5"/>
  <c r="U658" i="5"/>
  <c r="V658" i="5"/>
  <c r="W658" i="5"/>
  <c r="X658" i="5"/>
  <c r="Y658" i="5"/>
  <c r="U659" i="5"/>
  <c r="V659" i="5"/>
  <c r="W659" i="5"/>
  <c r="X659" i="5"/>
  <c r="Y659" i="5"/>
  <c r="U660" i="5"/>
  <c r="V660" i="5"/>
  <c r="W660" i="5"/>
  <c r="X660" i="5"/>
  <c r="Y660" i="5"/>
  <c r="U661" i="5"/>
  <c r="V661" i="5"/>
  <c r="W661" i="5"/>
  <c r="X661" i="5"/>
  <c r="Y661" i="5"/>
  <c r="U662" i="5"/>
  <c r="V662" i="5"/>
  <c r="W662" i="5"/>
  <c r="X662" i="5"/>
  <c r="Y662" i="5"/>
  <c r="U663" i="5"/>
  <c r="V663" i="5"/>
  <c r="W663" i="5"/>
  <c r="X663" i="5"/>
  <c r="Y663" i="5"/>
  <c r="U664" i="5"/>
  <c r="V664" i="5"/>
  <c r="W664" i="5"/>
  <c r="X664" i="5"/>
  <c r="Y664" i="5"/>
  <c r="U665" i="5"/>
  <c r="V665" i="5"/>
  <c r="W665" i="5"/>
  <c r="X665" i="5"/>
  <c r="Y665" i="5"/>
  <c r="U666" i="5"/>
  <c r="V666" i="5"/>
  <c r="W666" i="5"/>
  <c r="X666" i="5"/>
  <c r="Y666" i="5"/>
  <c r="U667" i="5"/>
  <c r="V667" i="5"/>
  <c r="W667" i="5"/>
  <c r="X667" i="5"/>
  <c r="Y667" i="5"/>
  <c r="U668" i="5"/>
  <c r="V668" i="5"/>
  <c r="W668" i="5"/>
  <c r="X668" i="5"/>
  <c r="Y668" i="5"/>
  <c r="U669" i="5"/>
  <c r="V669" i="5"/>
  <c r="W669" i="5"/>
  <c r="X669" i="5"/>
  <c r="Y669" i="5"/>
  <c r="U670" i="5"/>
  <c r="V670" i="5"/>
  <c r="W670" i="5"/>
  <c r="X670" i="5"/>
  <c r="Y670" i="5"/>
  <c r="U671" i="5"/>
  <c r="V671" i="5"/>
  <c r="W671" i="5"/>
  <c r="X671" i="5"/>
  <c r="Y671" i="5"/>
  <c r="U672" i="5"/>
  <c r="V672" i="5"/>
  <c r="W672" i="5"/>
  <c r="X672" i="5"/>
  <c r="Y672" i="5"/>
  <c r="U673" i="5"/>
  <c r="V673" i="5"/>
  <c r="W673" i="5"/>
  <c r="X673" i="5"/>
  <c r="Y673" i="5"/>
  <c r="U674" i="5"/>
  <c r="V674" i="5"/>
  <c r="W674" i="5"/>
  <c r="X674" i="5"/>
  <c r="Y674" i="5"/>
  <c r="U675" i="5"/>
  <c r="V675" i="5"/>
  <c r="W675" i="5"/>
  <c r="X675" i="5"/>
  <c r="Y675" i="5"/>
  <c r="U676" i="5"/>
  <c r="V676" i="5"/>
  <c r="W676" i="5"/>
  <c r="X676" i="5"/>
  <c r="Y676" i="5"/>
  <c r="U677" i="5"/>
  <c r="V677" i="5"/>
  <c r="W677" i="5"/>
  <c r="X677" i="5"/>
  <c r="Y677" i="5"/>
  <c r="U678" i="5"/>
  <c r="V678" i="5"/>
  <c r="W678" i="5"/>
  <c r="X678" i="5"/>
  <c r="Y678" i="5"/>
  <c r="U679" i="5"/>
  <c r="V679" i="5"/>
  <c r="W679" i="5"/>
  <c r="X679" i="5"/>
  <c r="Y679" i="5"/>
  <c r="U680" i="5"/>
  <c r="V680" i="5"/>
  <c r="W680" i="5"/>
  <c r="X680" i="5"/>
  <c r="Y680" i="5"/>
  <c r="U681" i="5"/>
  <c r="V681" i="5"/>
  <c r="W681" i="5"/>
  <c r="X681" i="5"/>
  <c r="Y681" i="5"/>
  <c r="U682" i="5"/>
  <c r="V682" i="5"/>
  <c r="W682" i="5"/>
  <c r="X682" i="5"/>
  <c r="Y682" i="5"/>
  <c r="U683" i="5"/>
  <c r="V683" i="5"/>
  <c r="W683" i="5"/>
  <c r="X683" i="5"/>
  <c r="Y683" i="5"/>
  <c r="U684" i="5"/>
  <c r="V684" i="5"/>
  <c r="W684" i="5"/>
  <c r="X684" i="5"/>
  <c r="Y684" i="5"/>
  <c r="U685" i="5"/>
  <c r="V685" i="5"/>
  <c r="W685" i="5"/>
  <c r="X685" i="5"/>
  <c r="Y685" i="5"/>
  <c r="U686" i="5"/>
  <c r="V686" i="5"/>
  <c r="W686" i="5"/>
  <c r="X686" i="5"/>
  <c r="Y686" i="5"/>
  <c r="U687" i="5"/>
  <c r="V687" i="5"/>
  <c r="W687" i="5"/>
  <c r="X687" i="5"/>
  <c r="Y687" i="5"/>
  <c r="U688" i="5"/>
  <c r="V688" i="5"/>
  <c r="W688" i="5"/>
  <c r="X688" i="5"/>
  <c r="Y688" i="5"/>
  <c r="U689" i="5"/>
  <c r="V689" i="5"/>
  <c r="W689" i="5"/>
  <c r="X689" i="5"/>
  <c r="Y689" i="5"/>
  <c r="U690" i="5"/>
  <c r="V690" i="5"/>
  <c r="W690" i="5"/>
  <c r="X690" i="5"/>
  <c r="Y690" i="5"/>
  <c r="U691" i="5"/>
  <c r="V691" i="5"/>
  <c r="W691" i="5"/>
  <c r="X691" i="5"/>
  <c r="Y691" i="5"/>
  <c r="U692" i="5"/>
  <c r="V692" i="5"/>
  <c r="W692" i="5"/>
  <c r="X692" i="5"/>
  <c r="Y692" i="5"/>
  <c r="U693" i="5"/>
  <c r="V693" i="5"/>
  <c r="W693" i="5"/>
  <c r="X693" i="5"/>
  <c r="Y693" i="5"/>
  <c r="U694" i="5"/>
  <c r="V694" i="5"/>
  <c r="W694" i="5"/>
  <c r="X694" i="5"/>
  <c r="Y694" i="5"/>
  <c r="U695" i="5"/>
  <c r="V695" i="5"/>
  <c r="W695" i="5"/>
  <c r="X695" i="5"/>
  <c r="Y695" i="5"/>
  <c r="U696" i="5"/>
  <c r="V696" i="5"/>
  <c r="W696" i="5"/>
  <c r="X696" i="5"/>
  <c r="Y696" i="5"/>
  <c r="U697" i="5"/>
  <c r="V697" i="5"/>
  <c r="W697" i="5"/>
  <c r="X697" i="5"/>
  <c r="Y697" i="5"/>
  <c r="U698" i="5"/>
  <c r="V698" i="5"/>
  <c r="W698" i="5"/>
  <c r="X698" i="5"/>
  <c r="Y698" i="5"/>
  <c r="U699" i="5"/>
  <c r="V699" i="5"/>
  <c r="W699" i="5"/>
  <c r="X699" i="5"/>
  <c r="Y699" i="5"/>
  <c r="U700" i="5"/>
  <c r="V700" i="5"/>
  <c r="W700" i="5"/>
  <c r="X700" i="5"/>
  <c r="Y700" i="5"/>
  <c r="U701" i="5"/>
  <c r="V701" i="5"/>
  <c r="W701" i="5"/>
  <c r="X701" i="5"/>
  <c r="Y701" i="5"/>
  <c r="U702" i="5"/>
  <c r="V702" i="5"/>
  <c r="W702" i="5"/>
  <c r="X702" i="5"/>
  <c r="Y702" i="5"/>
  <c r="U703" i="5"/>
  <c r="V703" i="5"/>
  <c r="W703" i="5"/>
  <c r="X703" i="5"/>
  <c r="Y703" i="5"/>
  <c r="U704" i="5"/>
  <c r="V704" i="5"/>
  <c r="W704" i="5"/>
  <c r="X704" i="5"/>
  <c r="Y704" i="5"/>
  <c r="U705" i="5"/>
  <c r="V705" i="5"/>
  <c r="W705" i="5"/>
  <c r="X705" i="5"/>
  <c r="Y705" i="5"/>
  <c r="U706" i="5"/>
  <c r="V706" i="5"/>
  <c r="W706" i="5"/>
  <c r="X706" i="5"/>
  <c r="Y706" i="5"/>
  <c r="U707" i="5"/>
  <c r="V707" i="5"/>
  <c r="W707" i="5"/>
  <c r="X707" i="5"/>
  <c r="Y707" i="5"/>
  <c r="U708" i="5"/>
  <c r="V708" i="5"/>
  <c r="W708" i="5"/>
  <c r="X708" i="5"/>
  <c r="Y708" i="5"/>
  <c r="U709" i="5"/>
  <c r="V709" i="5"/>
  <c r="W709" i="5"/>
  <c r="X709" i="5"/>
  <c r="Y709" i="5"/>
  <c r="U710" i="5"/>
  <c r="V710" i="5"/>
  <c r="W710" i="5"/>
  <c r="X710" i="5"/>
  <c r="Y710" i="5"/>
  <c r="U711" i="5"/>
  <c r="V711" i="5"/>
  <c r="W711" i="5"/>
  <c r="X711" i="5"/>
  <c r="Y711" i="5"/>
  <c r="U712" i="5"/>
  <c r="V712" i="5"/>
  <c r="W712" i="5"/>
  <c r="X712" i="5"/>
  <c r="Y712" i="5"/>
  <c r="U713" i="5"/>
  <c r="V713" i="5"/>
  <c r="W713" i="5"/>
  <c r="X713" i="5"/>
  <c r="Y713" i="5"/>
  <c r="J4" i="5"/>
  <c r="K4" i="5"/>
  <c r="L4" i="5"/>
  <c r="M4" i="5"/>
  <c r="J5" i="5"/>
  <c r="K5" i="5"/>
  <c r="L5" i="5"/>
  <c r="M5" i="5"/>
  <c r="J6" i="5"/>
  <c r="K6" i="5"/>
  <c r="L6" i="5"/>
  <c r="M6" i="5"/>
  <c r="J7" i="5"/>
  <c r="K7" i="5"/>
  <c r="L7" i="5"/>
  <c r="M7" i="5"/>
  <c r="J8" i="5"/>
  <c r="K8" i="5"/>
  <c r="L8" i="5"/>
  <c r="M8" i="5"/>
  <c r="J9" i="5"/>
  <c r="K9" i="5"/>
  <c r="L9" i="5"/>
  <c r="M9" i="5"/>
  <c r="J10" i="5"/>
  <c r="K10" i="5"/>
  <c r="L10" i="5"/>
  <c r="M10" i="5"/>
  <c r="J11" i="5"/>
  <c r="K11" i="5"/>
  <c r="L11" i="5"/>
  <c r="M11" i="5"/>
  <c r="J12" i="5"/>
  <c r="K12" i="5"/>
  <c r="L12" i="5"/>
  <c r="M12" i="5"/>
  <c r="J13" i="5"/>
  <c r="K13" i="5"/>
  <c r="L13" i="5"/>
  <c r="M13" i="5"/>
  <c r="J14" i="5"/>
  <c r="K14" i="5"/>
  <c r="L14" i="5"/>
  <c r="M14" i="5"/>
  <c r="J15" i="5"/>
  <c r="K15" i="5"/>
  <c r="L15" i="5"/>
  <c r="M15" i="5"/>
  <c r="J16" i="5"/>
  <c r="K16" i="5"/>
  <c r="L16" i="5"/>
  <c r="M16" i="5"/>
  <c r="J17" i="5"/>
  <c r="K17" i="5"/>
  <c r="L17" i="5"/>
  <c r="M17" i="5"/>
  <c r="J18" i="5"/>
  <c r="K18" i="5"/>
  <c r="L18" i="5"/>
  <c r="M18" i="5"/>
  <c r="J19" i="5"/>
  <c r="K19" i="5"/>
  <c r="L19" i="5"/>
  <c r="M19" i="5"/>
  <c r="J20" i="5"/>
  <c r="K20" i="5"/>
  <c r="L20" i="5"/>
  <c r="M20" i="5"/>
  <c r="J21" i="5"/>
  <c r="K21" i="5"/>
  <c r="L21" i="5"/>
  <c r="M21" i="5"/>
  <c r="J22" i="5"/>
  <c r="K22" i="5"/>
  <c r="L22" i="5"/>
  <c r="M22" i="5"/>
  <c r="J23" i="5"/>
  <c r="K23" i="5"/>
  <c r="L23" i="5"/>
  <c r="M23" i="5"/>
  <c r="J24" i="5"/>
  <c r="K24" i="5"/>
  <c r="L24" i="5"/>
  <c r="M24" i="5"/>
  <c r="J25" i="5"/>
  <c r="K25" i="5"/>
  <c r="L25" i="5"/>
  <c r="M25" i="5"/>
  <c r="J26" i="5"/>
  <c r="K26" i="5"/>
  <c r="L26" i="5"/>
  <c r="M26" i="5"/>
  <c r="J27" i="5"/>
  <c r="K27" i="5"/>
  <c r="L27" i="5"/>
  <c r="M27" i="5"/>
  <c r="J28" i="5"/>
  <c r="K28" i="5"/>
  <c r="L28" i="5"/>
  <c r="M28" i="5"/>
  <c r="J29" i="5"/>
  <c r="K29" i="5"/>
  <c r="L29" i="5"/>
  <c r="M29" i="5"/>
  <c r="J30" i="5"/>
  <c r="K30" i="5"/>
  <c r="L30" i="5"/>
  <c r="M30" i="5"/>
  <c r="J31" i="5"/>
  <c r="K31" i="5"/>
  <c r="L31" i="5"/>
  <c r="M31" i="5"/>
  <c r="J32" i="5"/>
  <c r="K32" i="5"/>
  <c r="L32" i="5"/>
  <c r="M32" i="5"/>
  <c r="J33" i="5"/>
  <c r="K33" i="5"/>
  <c r="L33" i="5"/>
  <c r="M33" i="5"/>
  <c r="J34" i="5"/>
  <c r="K34" i="5"/>
  <c r="L34" i="5"/>
  <c r="M34" i="5"/>
  <c r="J35" i="5"/>
  <c r="K35" i="5"/>
  <c r="L35" i="5"/>
  <c r="M35" i="5"/>
  <c r="J36" i="5"/>
  <c r="K36" i="5"/>
  <c r="L36" i="5"/>
  <c r="M36" i="5"/>
  <c r="J37" i="5"/>
  <c r="K37" i="5"/>
  <c r="L37" i="5"/>
  <c r="M37" i="5"/>
  <c r="J38" i="5"/>
  <c r="K38" i="5"/>
  <c r="L38" i="5"/>
  <c r="M38" i="5"/>
  <c r="J39" i="5"/>
  <c r="K39" i="5"/>
  <c r="L39" i="5"/>
  <c r="M39" i="5"/>
  <c r="J40" i="5"/>
  <c r="K40" i="5"/>
  <c r="L40" i="5"/>
  <c r="M40" i="5"/>
  <c r="J41" i="5"/>
  <c r="K41" i="5"/>
  <c r="L41" i="5"/>
  <c r="M41" i="5"/>
  <c r="J42" i="5"/>
  <c r="K42" i="5"/>
  <c r="L42" i="5"/>
  <c r="M42" i="5"/>
  <c r="J43" i="5"/>
  <c r="K43" i="5"/>
  <c r="L43" i="5"/>
  <c r="M43" i="5"/>
  <c r="J44" i="5"/>
  <c r="K44" i="5"/>
  <c r="L44" i="5"/>
  <c r="M44" i="5"/>
  <c r="J45" i="5"/>
  <c r="K45" i="5"/>
  <c r="L45" i="5"/>
  <c r="M45" i="5"/>
  <c r="J46" i="5"/>
  <c r="K46" i="5"/>
  <c r="L46" i="5"/>
  <c r="M46" i="5"/>
  <c r="J47" i="5"/>
  <c r="K47" i="5"/>
  <c r="L47" i="5"/>
  <c r="M47" i="5"/>
  <c r="J48" i="5"/>
  <c r="K48" i="5"/>
  <c r="L48" i="5"/>
  <c r="M48" i="5"/>
  <c r="J49" i="5"/>
  <c r="K49" i="5"/>
  <c r="L49" i="5"/>
  <c r="M49" i="5"/>
  <c r="J50" i="5"/>
  <c r="K50" i="5"/>
  <c r="L50" i="5"/>
  <c r="M50" i="5"/>
  <c r="J51" i="5"/>
  <c r="K51" i="5"/>
  <c r="L51" i="5"/>
  <c r="M51" i="5"/>
  <c r="J52" i="5"/>
  <c r="K52" i="5"/>
  <c r="L52" i="5"/>
  <c r="M52" i="5"/>
  <c r="J53" i="5"/>
  <c r="K53" i="5"/>
  <c r="L53" i="5"/>
  <c r="M53" i="5"/>
  <c r="J54" i="5"/>
  <c r="K54" i="5"/>
  <c r="L54" i="5"/>
  <c r="M54" i="5"/>
  <c r="J55" i="5"/>
  <c r="K55" i="5"/>
  <c r="L55" i="5"/>
  <c r="M55" i="5"/>
  <c r="J56" i="5"/>
  <c r="K56" i="5"/>
  <c r="L56" i="5"/>
  <c r="M56" i="5"/>
  <c r="J57" i="5"/>
  <c r="K57" i="5"/>
  <c r="L57" i="5"/>
  <c r="M57" i="5"/>
  <c r="J58" i="5"/>
  <c r="K58" i="5"/>
  <c r="L58" i="5"/>
  <c r="M58" i="5"/>
  <c r="J59" i="5"/>
  <c r="K59" i="5"/>
  <c r="L59" i="5"/>
  <c r="M59" i="5"/>
  <c r="J60" i="5"/>
  <c r="K60" i="5"/>
  <c r="L60" i="5"/>
  <c r="M60" i="5"/>
  <c r="J61" i="5"/>
  <c r="K61" i="5"/>
  <c r="L61" i="5"/>
  <c r="M61" i="5"/>
  <c r="J62" i="5"/>
  <c r="K62" i="5"/>
  <c r="L62" i="5"/>
  <c r="M62" i="5"/>
  <c r="J63" i="5"/>
  <c r="K63" i="5"/>
  <c r="L63" i="5"/>
  <c r="M63" i="5"/>
  <c r="J64" i="5"/>
  <c r="K64" i="5"/>
  <c r="L64" i="5"/>
  <c r="M64" i="5"/>
  <c r="J65" i="5"/>
  <c r="K65" i="5"/>
  <c r="L65" i="5"/>
  <c r="M65" i="5"/>
  <c r="J66" i="5"/>
  <c r="K66" i="5"/>
  <c r="L66" i="5"/>
  <c r="M66" i="5"/>
  <c r="J67" i="5"/>
  <c r="K67" i="5"/>
  <c r="L67" i="5"/>
  <c r="M67" i="5"/>
  <c r="J68" i="5"/>
  <c r="K68" i="5"/>
  <c r="L68" i="5"/>
  <c r="M68" i="5"/>
  <c r="J69" i="5"/>
  <c r="K69" i="5"/>
  <c r="L69" i="5"/>
  <c r="M69" i="5"/>
  <c r="J70" i="5"/>
  <c r="K70" i="5"/>
  <c r="L70" i="5"/>
  <c r="M70" i="5"/>
  <c r="J71" i="5"/>
  <c r="K71" i="5"/>
  <c r="L71" i="5"/>
  <c r="M71" i="5"/>
  <c r="J72" i="5"/>
  <c r="K72" i="5"/>
  <c r="L72" i="5"/>
  <c r="M72" i="5"/>
  <c r="J73" i="5"/>
  <c r="K73" i="5"/>
  <c r="L73" i="5"/>
  <c r="M73" i="5"/>
  <c r="J74" i="5"/>
  <c r="K74" i="5"/>
  <c r="L74" i="5"/>
  <c r="M74" i="5"/>
  <c r="J75" i="5"/>
  <c r="K75" i="5"/>
  <c r="L75" i="5"/>
  <c r="M75" i="5"/>
  <c r="J76" i="5"/>
  <c r="K76" i="5"/>
  <c r="L76" i="5"/>
  <c r="M76" i="5"/>
  <c r="J77" i="5"/>
  <c r="K77" i="5"/>
  <c r="L77" i="5"/>
  <c r="M77" i="5"/>
  <c r="J78" i="5"/>
  <c r="K78" i="5"/>
  <c r="L78" i="5"/>
  <c r="M78" i="5"/>
  <c r="J79" i="5"/>
  <c r="K79" i="5"/>
  <c r="L79" i="5"/>
  <c r="M79" i="5"/>
  <c r="J80" i="5"/>
  <c r="K80" i="5"/>
  <c r="L80" i="5"/>
  <c r="M80" i="5"/>
  <c r="J81" i="5"/>
  <c r="K81" i="5"/>
  <c r="L81" i="5"/>
  <c r="M81" i="5"/>
  <c r="J82" i="5"/>
  <c r="K82" i="5"/>
  <c r="L82" i="5"/>
  <c r="M82" i="5"/>
  <c r="J83" i="5"/>
  <c r="K83" i="5"/>
  <c r="L83" i="5"/>
  <c r="M83" i="5"/>
  <c r="J84" i="5"/>
  <c r="K84" i="5"/>
  <c r="L84" i="5"/>
  <c r="M84" i="5"/>
  <c r="J85" i="5"/>
  <c r="K85" i="5"/>
  <c r="L85" i="5"/>
  <c r="M85" i="5"/>
  <c r="J86" i="5"/>
  <c r="K86" i="5"/>
  <c r="L86" i="5"/>
  <c r="M86" i="5"/>
  <c r="J87" i="5"/>
  <c r="K87" i="5"/>
  <c r="L87" i="5"/>
  <c r="M87" i="5"/>
  <c r="J88" i="5"/>
  <c r="K88" i="5"/>
  <c r="L88" i="5"/>
  <c r="M88" i="5"/>
  <c r="J89" i="5"/>
  <c r="K89" i="5"/>
  <c r="L89" i="5"/>
  <c r="M89" i="5"/>
  <c r="J90" i="5"/>
  <c r="K90" i="5"/>
  <c r="L90" i="5"/>
  <c r="M90" i="5"/>
  <c r="J91" i="5"/>
  <c r="K91" i="5"/>
  <c r="L91" i="5"/>
  <c r="M91" i="5"/>
  <c r="J92" i="5"/>
  <c r="K92" i="5"/>
  <c r="L92" i="5"/>
  <c r="M92" i="5"/>
  <c r="J93" i="5"/>
  <c r="K93" i="5"/>
  <c r="L93" i="5"/>
  <c r="M93" i="5"/>
  <c r="J94" i="5"/>
  <c r="K94" i="5"/>
  <c r="L94" i="5"/>
  <c r="M94" i="5"/>
  <c r="J95" i="5"/>
  <c r="K95" i="5"/>
  <c r="L95" i="5"/>
  <c r="M95" i="5"/>
  <c r="J96" i="5"/>
  <c r="K96" i="5"/>
  <c r="L96" i="5"/>
  <c r="M96" i="5"/>
  <c r="J97" i="5"/>
  <c r="K97" i="5"/>
  <c r="L97" i="5"/>
  <c r="M97" i="5"/>
  <c r="J98" i="5"/>
  <c r="K98" i="5"/>
  <c r="L98" i="5"/>
  <c r="M98" i="5"/>
  <c r="J99" i="5"/>
  <c r="K99" i="5"/>
  <c r="L99" i="5"/>
  <c r="M99" i="5"/>
  <c r="J100" i="5"/>
  <c r="K100" i="5"/>
  <c r="L100" i="5"/>
  <c r="M100" i="5"/>
  <c r="J101" i="5"/>
  <c r="K101" i="5"/>
  <c r="L101" i="5"/>
  <c r="M101" i="5"/>
  <c r="J102" i="5"/>
  <c r="K102" i="5"/>
  <c r="L102" i="5"/>
  <c r="M102" i="5"/>
  <c r="J103" i="5"/>
  <c r="K103" i="5"/>
  <c r="L103" i="5"/>
  <c r="M103" i="5"/>
  <c r="J104" i="5"/>
  <c r="K104" i="5"/>
  <c r="L104" i="5"/>
  <c r="M104" i="5"/>
  <c r="J105" i="5"/>
  <c r="K105" i="5"/>
  <c r="L105" i="5"/>
  <c r="M105" i="5"/>
  <c r="J106" i="5"/>
  <c r="K106" i="5"/>
  <c r="L106" i="5"/>
  <c r="M106" i="5"/>
  <c r="J107" i="5"/>
  <c r="K107" i="5"/>
  <c r="L107" i="5"/>
  <c r="M107" i="5"/>
  <c r="J108" i="5"/>
  <c r="K108" i="5"/>
  <c r="L108" i="5"/>
  <c r="M108" i="5"/>
  <c r="J109" i="5"/>
  <c r="K109" i="5"/>
  <c r="L109" i="5"/>
  <c r="M109" i="5"/>
  <c r="J110" i="5"/>
  <c r="K110" i="5"/>
  <c r="L110" i="5"/>
  <c r="M110" i="5"/>
  <c r="J111" i="5"/>
  <c r="K111" i="5"/>
  <c r="L111" i="5"/>
  <c r="M111" i="5"/>
  <c r="J112" i="5"/>
  <c r="K112" i="5"/>
  <c r="L112" i="5"/>
  <c r="M112" i="5"/>
  <c r="J113" i="5"/>
  <c r="K113" i="5"/>
  <c r="L113" i="5"/>
  <c r="M113" i="5"/>
  <c r="J114" i="5"/>
  <c r="K114" i="5"/>
  <c r="L114" i="5"/>
  <c r="M114" i="5"/>
  <c r="J115" i="5"/>
  <c r="K115" i="5"/>
  <c r="L115" i="5"/>
  <c r="M115" i="5"/>
  <c r="J116" i="5"/>
  <c r="K116" i="5"/>
  <c r="L116" i="5"/>
  <c r="M116" i="5"/>
  <c r="J117" i="5"/>
  <c r="K117" i="5"/>
  <c r="L117" i="5"/>
  <c r="M117" i="5"/>
  <c r="J118" i="5"/>
  <c r="K118" i="5"/>
  <c r="L118" i="5"/>
  <c r="M118" i="5"/>
  <c r="J119" i="5"/>
  <c r="K119" i="5"/>
  <c r="L119" i="5"/>
  <c r="M119" i="5"/>
  <c r="J120" i="5"/>
  <c r="K120" i="5"/>
  <c r="L120" i="5"/>
  <c r="M120" i="5"/>
  <c r="J121" i="5"/>
  <c r="K121" i="5"/>
  <c r="L121" i="5"/>
  <c r="M121" i="5"/>
  <c r="J122" i="5"/>
  <c r="K122" i="5"/>
  <c r="L122" i="5"/>
  <c r="M122" i="5"/>
  <c r="J123" i="5"/>
  <c r="K123" i="5"/>
  <c r="L123" i="5"/>
  <c r="M123" i="5"/>
  <c r="J124" i="5"/>
  <c r="K124" i="5"/>
  <c r="L124" i="5"/>
  <c r="M124" i="5"/>
  <c r="J125" i="5"/>
  <c r="K125" i="5"/>
  <c r="L125" i="5"/>
  <c r="M125" i="5"/>
  <c r="J126" i="5"/>
  <c r="K126" i="5"/>
  <c r="L126" i="5"/>
  <c r="M126" i="5"/>
  <c r="J127" i="5"/>
  <c r="K127" i="5"/>
  <c r="L127" i="5"/>
  <c r="M127" i="5"/>
  <c r="J128" i="5"/>
  <c r="K128" i="5"/>
  <c r="L128" i="5"/>
  <c r="M128" i="5"/>
  <c r="J129" i="5"/>
  <c r="K129" i="5"/>
  <c r="L129" i="5"/>
  <c r="M129" i="5"/>
  <c r="J130" i="5"/>
  <c r="K130" i="5"/>
  <c r="L130" i="5"/>
  <c r="M130" i="5"/>
  <c r="J131" i="5"/>
  <c r="K131" i="5"/>
  <c r="L131" i="5"/>
  <c r="M131" i="5"/>
  <c r="J132" i="5"/>
  <c r="K132" i="5"/>
  <c r="L132" i="5"/>
  <c r="M132" i="5"/>
  <c r="J133" i="5"/>
  <c r="K133" i="5"/>
  <c r="L133" i="5"/>
  <c r="M133" i="5"/>
  <c r="J134" i="5"/>
  <c r="K134" i="5"/>
  <c r="L134" i="5"/>
  <c r="M134" i="5"/>
  <c r="J135" i="5"/>
  <c r="K135" i="5"/>
  <c r="L135" i="5"/>
  <c r="M135" i="5"/>
  <c r="J136" i="5"/>
  <c r="K136" i="5"/>
  <c r="L136" i="5"/>
  <c r="M136" i="5"/>
  <c r="J137" i="5"/>
  <c r="K137" i="5"/>
  <c r="L137" i="5"/>
  <c r="M137" i="5"/>
  <c r="J138" i="5"/>
  <c r="K138" i="5"/>
  <c r="L138" i="5"/>
  <c r="M138" i="5"/>
  <c r="J139" i="5"/>
  <c r="K139" i="5"/>
  <c r="L139" i="5"/>
  <c r="M139" i="5"/>
  <c r="J140" i="5"/>
  <c r="K140" i="5"/>
  <c r="L140" i="5"/>
  <c r="M140" i="5"/>
  <c r="J141" i="5"/>
  <c r="K141" i="5"/>
  <c r="L141" i="5"/>
  <c r="M141" i="5"/>
  <c r="J142" i="5"/>
  <c r="K142" i="5"/>
  <c r="L142" i="5"/>
  <c r="M142" i="5"/>
  <c r="J143" i="5"/>
  <c r="K143" i="5"/>
  <c r="L143" i="5"/>
  <c r="M143" i="5"/>
  <c r="J144" i="5"/>
  <c r="K144" i="5"/>
  <c r="L144" i="5"/>
  <c r="M144" i="5"/>
  <c r="J145" i="5"/>
  <c r="K145" i="5"/>
  <c r="L145" i="5"/>
  <c r="M145" i="5"/>
  <c r="J146" i="5"/>
  <c r="K146" i="5"/>
  <c r="L146" i="5"/>
  <c r="M146" i="5"/>
  <c r="J147" i="5"/>
  <c r="K147" i="5"/>
  <c r="L147" i="5"/>
  <c r="M147" i="5"/>
  <c r="J148" i="5"/>
  <c r="K148" i="5"/>
  <c r="L148" i="5"/>
  <c r="M148" i="5"/>
  <c r="J149" i="5"/>
  <c r="K149" i="5"/>
  <c r="L149" i="5"/>
  <c r="M149" i="5"/>
  <c r="J150" i="5"/>
  <c r="K150" i="5"/>
  <c r="L150" i="5"/>
  <c r="M150" i="5"/>
  <c r="J151" i="5"/>
  <c r="K151" i="5"/>
  <c r="L151" i="5"/>
  <c r="M151" i="5"/>
  <c r="J152" i="5"/>
  <c r="K152" i="5"/>
  <c r="L152" i="5"/>
  <c r="M152" i="5"/>
  <c r="J153" i="5"/>
  <c r="K153" i="5"/>
  <c r="L153" i="5"/>
  <c r="M153" i="5"/>
  <c r="J154" i="5"/>
  <c r="K154" i="5"/>
  <c r="L154" i="5"/>
  <c r="M154" i="5"/>
  <c r="J155" i="5"/>
  <c r="K155" i="5"/>
  <c r="L155" i="5"/>
  <c r="M155" i="5"/>
  <c r="J156" i="5"/>
  <c r="K156" i="5"/>
  <c r="L156" i="5"/>
  <c r="M156" i="5"/>
  <c r="J157" i="5"/>
  <c r="K157" i="5"/>
  <c r="L157" i="5"/>
  <c r="M157" i="5"/>
  <c r="J158" i="5"/>
  <c r="K158" i="5"/>
  <c r="L158" i="5"/>
  <c r="M158" i="5"/>
  <c r="J159" i="5"/>
  <c r="K159" i="5"/>
  <c r="L159" i="5"/>
  <c r="M159" i="5"/>
  <c r="J160" i="5"/>
  <c r="K160" i="5"/>
  <c r="L160" i="5"/>
  <c r="M160" i="5"/>
  <c r="J161" i="5"/>
  <c r="K161" i="5"/>
  <c r="L161" i="5"/>
  <c r="M161" i="5"/>
  <c r="J162" i="5"/>
  <c r="K162" i="5"/>
  <c r="L162" i="5"/>
  <c r="M162" i="5"/>
  <c r="J163" i="5"/>
  <c r="K163" i="5"/>
  <c r="L163" i="5"/>
  <c r="M163" i="5"/>
  <c r="J164" i="5"/>
  <c r="K164" i="5"/>
  <c r="L164" i="5"/>
  <c r="M164" i="5"/>
  <c r="J165" i="5"/>
  <c r="K165" i="5"/>
  <c r="L165" i="5"/>
  <c r="M165" i="5"/>
  <c r="J166" i="5"/>
  <c r="K166" i="5"/>
  <c r="L166" i="5"/>
  <c r="M166" i="5"/>
  <c r="J167" i="5"/>
  <c r="K167" i="5"/>
  <c r="L167" i="5"/>
  <c r="M167" i="5"/>
  <c r="J168" i="5"/>
  <c r="K168" i="5"/>
  <c r="L168" i="5"/>
  <c r="M168" i="5"/>
  <c r="J169" i="5"/>
  <c r="K169" i="5"/>
  <c r="L169" i="5"/>
  <c r="M169" i="5"/>
  <c r="J170" i="5"/>
  <c r="K170" i="5"/>
  <c r="L170" i="5"/>
  <c r="M170" i="5"/>
  <c r="J171" i="5"/>
  <c r="K171" i="5"/>
  <c r="L171" i="5"/>
  <c r="M171" i="5"/>
  <c r="J172" i="5"/>
  <c r="K172" i="5"/>
  <c r="L172" i="5"/>
  <c r="M172" i="5"/>
  <c r="J173" i="5"/>
  <c r="K173" i="5"/>
  <c r="L173" i="5"/>
  <c r="M173" i="5"/>
  <c r="J174" i="5"/>
  <c r="K174" i="5"/>
  <c r="L174" i="5"/>
  <c r="M174" i="5"/>
  <c r="J175" i="5"/>
  <c r="K175" i="5"/>
  <c r="L175" i="5"/>
  <c r="M175" i="5"/>
  <c r="J176" i="5"/>
  <c r="K176" i="5"/>
  <c r="L176" i="5"/>
  <c r="M176" i="5"/>
  <c r="J177" i="5"/>
  <c r="K177" i="5"/>
  <c r="L177" i="5"/>
  <c r="M177" i="5"/>
  <c r="J178" i="5"/>
  <c r="K178" i="5"/>
  <c r="L178" i="5"/>
  <c r="M178" i="5"/>
  <c r="J179" i="5"/>
  <c r="K179" i="5"/>
  <c r="L179" i="5"/>
  <c r="M179" i="5"/>
  <c r="J180" i="5"/>
  <c r="K180" i="5"/>
  <c r="L180" i="5"/>
  <c r="M180" i="5"/>
  <c r="J181" i="5"/>
  <c r="K181" i="5"/>
  <c r="L181" i="5"/>
  <c r="M181" i="5"/>
  <c r="J182" i="5"/>
  <c r="K182" i="5"/>
  <c r="L182" i="5"/>
  <c r="M182" i="5"/>
  <c r="J183" i="5"/>
  <c r="K183" i="5"/>
  <c r="L183" i="5"/>
  <c r="M183" i="5"/>
  <c r="J184" i="5"/>
  <c r="K184" i="5"/>
  <c r="L184" i="5"/>
  <c r="M184" i="5"/>
  <c r="J185" i="5"/>
  <c r="K185" i="5"/>
  <c r="L185" i="5"/>
  <c r="M185" i="5"/>
  <c r="J186" i="5"/>
  <c r="K186" i="5"/>
  <c r="L186" i="5"/>
  <c r="M186" i="5"/>
  <c r="J187" i="5"/>
  <c r="K187" i="5"/>
  <c r="L187" i="5"/>
  <c r="M187" i="5"/>
  <c r="J188" i="5"/>
  <c r="K188" i="5"/>
  <c r="L188" i="5"/>
  <c r="M188" i="5"/>
  <c r="J189" i="5"/>
  <c r="K189" i="5"/>
  <c r="L189" i="5"/>
  <c r="M189" i="5"/>
  <c r="J190" i="5"/>
  <c r="K190" i="5"/>
  <c r="L190" i="5"/>
  <c r="M190" i="5"/>
  <c r="J191" i="5"/>
  <c r="K191" i="5"/>
  <c r="L191" i="5"/>
  <c r="M191" i="5"/>
  <c r="J192" i="5"/>
  <c r="K192" i="5"/>
  <c r="L192" i="5"/>
  <c r="M192" i="5"/>
  <c r="J193" i="5"/>
  <c r="K193" i="5"/>
  <c r="L193" i="5"/>
  <c r="M193" i="5"/>
  <c r="J194" i="5"/>
  <c r="K194" i="5"/>
  <c r="L194" i="5"/>
  <c r="M194" i="5"/>
  <c r="J195" i="5"/>
  <c r="K195" i="5"/>
  <c r="L195" i="5"/>
  <c r="M195" i="5"/>
  <c r="J196" i="5"/>
  <c r="K196" i="5"/>
  <c r="L196" i="5"/>
  <c r="M196" i="5"/>
  <c r="J197" i="5"/>
  <c r="K197" i="5"/>
  <c r="L197" i="5"/>
  <c r="M197" i="5"/>
  <c r="J198" i="5"/>
  <c r="K198" i="5"/>
  <c r="L198" i="5"/>
  <c r="M198" i="5"/>
  <c r="J199" i="5"/>
  <c r="K199" i="5"/>
  <c r="L199" i="5"/>
  <c r="M199" i="5"/>
  <c r="J200" i="5"/>
  <c r="K200" i="5"/>
  <c r="L200" i="5"/>
  <c r="M200" i="5"/>
  <c r="J201" i="5"/>
  <c r="K201" i="5"/>
  <c r="L201" i="5"/>
  <c r="M201" i="5"/>
  <c r="J202" i="5"/>
  <c r="K202" i="5"/>
  <c r="L202" i="5"/>
  <c r="M202" i="5"/>
  <c r="J203" i="5"/>
  <c r="K203" i="5"/>
  <c r="L203" i="5"/>
  <c r="M203" i="5"/>
  <c r="J204" i="5"/>
  <c r="K204" i="5"/>
  <c r="L204" i="5"/>
  <c r="M204" i="5"/>
  <c r="J205" i="5"/>
  <c r="K205" i="5"/>
  <c r="L205" i="5"/>
  <c r="M205" i="5"/>
  <c r="J206" i="5"/>
  <c r="K206" i="5"/>
  <c r="L206" i="5"/>
  <c r="M206" i="5"/>
  <c r="J207" i="5"/>
  <c r="K207" i="5"/>
  <c r="L207" i="5"/>
  <c r="M207" i="5"/>
  <c r="J208" i="5"/>
  <c r="K208" i="5"/>
  <c r="L208" i="5"/>
  <c r="M208" i="5"/>
  <c r="J209" i="5"/>
  <c r="K209" i="5"/>
  <c r="L209" i="5"/>
  <c r="M209" i="5"/>
  <c r="J210" i="5"/>
  <c r="K210" i="5"/>
  <c r="L210" i="5"/>
  <c r="M210" i="5"/>
  <c r="J211" i="5"/>
  <c r="K211" i="5"/>
  <c r="L211" i="5"/>
  <c r="M211" i="5"/>
  <c r="J212" i="5"/>
  <c r="K212" i="5"/>
  <c r="L212" i="5"/>
  <c r="M212" i="5"/>
  <c r="J213" i="5"/>
  <c r="K213" i="5"/>
  <c r="L213" i="5"/>
  <c r="M213" i="5"/>
  <c r="J214" i="5"/>
  <c r="K214" i="5"/>
  <c r="L214" i="5"/>
  <c r="M214" i="5"/>
  <c r="J215" i="5"/>
  <c r="K215" i="5"/>
  <c r="L215" i="5"/>
  <c r="M215" i="5"/>
  <c r="J216" i="5"/>
  <c r="K216" i="5"/>
  <c r="L216" i="5"/>
  <c r="M216" i="5"/>
  <c r="J217" i="5"/>
  <c r="K217" i="5"/>
  <c r="L217" i="5"/>
  <c r="M217" i="5"/>
  <c r="J218" i="5"/>
  <c r="K218" i="5"/>
  <c r="L218" i="5"/>
  <c r="M218" i="5"/>
  <c r="J219" i="5"/>
  <c r="K219" i="5"/>
  <c r="L219" i="5"/>
  <c r="M219" i="5"/>
  <c r="J220" i="5"/>
  <c r="K220" i="5"/>
  <c r="L220" i="5"/>
  <c r="M220" i="5"/>
  <c r="J221" i="5"/>
  <c r="K221" i="5"/>
  <c r="L221" i="5"/>
  <c r="M221" i="5"/>
  <c r="J222" i="5"/>
  <c r="K222" i="5"/>
  <c r="L222" i="5"/>
  <c r="M222" i="5"/>
  <c r="J223" i="5"/>
  <c r="K223" i="5"/>
  <c r="L223" i="5"/>
  <c r="M223" i="5"/>
  <c r="J224" i="5"/>
  <c r="K224" i="5"/>
  <c r="L224" i="5"/>
  <c r="M224" i="5"/>
  <c r="J225" i="5"/>
  <c r="K225" i="5"/>
  <c r="L225" i="5"/>
  <c r="M225" i="5"/>
  <c r="J226" i="5"/>
  <c r="K226" i="5"/>
  <c r="L226" i="5"/>
  <c r="M226" i="5"/>
  <c r="J227" i="5"/>
  <c r="K227" i="5"/>
  <c r="L227" i="5"/>
  <c r="M227" i="5"/>
  <c r="J228" i="5"/>
  <c r="K228" i="5"/>
  <c r="L228" i="5"/>
  <c r="M228" i="5"/>
  <c r="J229" i="5"/>
  <c r="K229" i="5"/>
  <c r="L229" i="5"/>
  <c r="M229" i="5"/>
  <c r="J230" i="5"/>
  <c r="K230" i="5"/>
  <c r="L230" i="5"/>
  <c r="M230" i="5"/>
  <c r="J231" i="5"/>
  <c r="K231" i="5"/>
  <c r="L231" i="5"/>
  <c r="M231" i="5"/>
  <c r="J232" i="5"/>
  <c r="K232" i="5"/>
  <c r="L232" i="5"/>
  <c r="M232" i="5"/>
  <c r="J233" i="5"/>
  <c r="K233" i="5"/>
  <c r="L233" i="5"/>
  <c r="M233" i="5"/>
  <c r="J234" i="5"/>
  <c r="K234" i="5"/>
  <c r="L234" i="5"/>
  <c r="M234" i="5"/>
  <c r="J235" i="5"/>
  <c r="K235" i="5"/>
  <c r="L235" i="5"/>
  <c r="M235" i="5"/>
  <c r="J236" i="5"/>
  <c r="K236" i="5"/>
  <c r="L236" i="5"/>
  <c r="M236" i="5"/>
  <c r="J237" i="5"/>
  <c r="K237" i="5"/>
  <c r="L237" i="5"/>
  <c r="M237" i="5"/>
  <c r="J238" i="5"/>
  <c r="K238" i="5"/>
  <c r="L238" i="5"/>
  <c r="M238" i="5"/>
  <c r="J239" i="5"/>
  <c r="K239" i="5"/>
  <c r="L239" i="5"/>
  <c r="M239" i="5"/>
  <c r="J240" i="5"/>
  <c r="K240" i="5"/>
  <c r="L240" i="5"/>
  <c r="M240" i="5"/>
  <c r="J241" i="5"/>
  <c r="K241" i="5"/>
  <c r="L241" i="5"/>
  <c r="M241" i="5"/>
  <c r="J242" i="5"/>
  <c r="K242" i="5"/>
  <c r="L242" i="5"/>
  <c r="M242" i="5"/>
  <c r="J243" i="5"/>
  <c r="K243" i="5"/>
  <c r="L243" i="5"/>
  <c r="M243" i="5"/>
  <c r="J244" i="5"/>
  <c r="K244" i="5"/>
  <c r="L244" i="5"/>
  <c r="M244" i="5"/>
  <c r="J245" i="5"/>
  <c r="K245" i="5"/>
  <c r="L245" i="5"/>
  <c r="M245" i="5"/>
  <c r="J246" i="5"/>
  <c r="K246" i="5"/>
  <c r="L246" i="5"/>
  <c r="M246" i="5"/>
  <c r="J247" i="5"/>
  <c r="K247" i="5"/>
  <c r="L247" i="5"/>
  <c r="M247" i="5"/>
  <c r="J248" i="5"/>
  <c r="K248" i="5"/>
  <c r="L248" i="5"/>
  <c r="M248" i="5"/>
  <c r="J249" i="5"/>
  <c r="K249" i="5"/>
  <c r="L249" i="5"/>
  <c r="M249" i="5"/>
  <c r="J250" i="5"/>
  <c r="K250" i="5"/>
  <c r="L250" i="5"/>
  <c r="M250" i="5"/>
  <c r="J251" i="5"/>
  <c r="K251" i="5"/>
  <c r="L251" i="5"/>
  <c r="M251" i="5"/>
  <c r="J252" i="5"/>
  <c r="K252" i="5"/>
  <c r="L252" i="5"/>
  <c r="M252" i="5"/>
  <c r="J253" i="5"/>
  <c r="K253" i="5"/>
  <c r="L253" i="5"/>
  <c r="M253" i="5"/>
  <c r="J254" i="5"/>
  <c r="K254" i="5"/>
  <c r="L254" i="5"/>
  <c r="M254" i="5"/>
  <c r="J255" i="5"/>
  <c r="K255" i="5"/>
  <c r="L255" i="5"/>
  <c r="M255" i="5"/>
  <c r="J256" i="5"/>
  <c r="K256" i="5"/>
  <c r="L256" i="5"/>
  <c r="M256" i="5"/>
  <c r="J257" i="5"/>
  <c r="K257" i="5"/>
  <c r="L257" i="5"/>
  <c r="M257" i="5"/>
  <c r="J258" i="5"/>
  <c r="K258" i="5"/>
  <c r="L258" i="5"/>
  <c r="M258" i="5"/>
  <c r="J259" i="5"/>
  <c r="K259" i="5"/>
  <c r="L259" i="5"/>
  <c r="M259" i="5"/>
  <c r="J260" i="5"/>
  <c r="K260" i="5"/>
  <c r="L260" i="5"/>
  <c r="M260" i="5"/>
  <c r="J261" i="5"/>
  <c r="K261" i="5"/>
  <c r="L261" i="5"/>
  <c r="M261" i="5"/>
  <c r="J262" i="5"/>
  <c r="K262" i="5"/>
  <c r="L262" i="5"/>
  <c r="M262" i="5"/>
  <c r="J263" i="5"/>
  <c r="K263" i="5"/>
  <c r="L263" i="5"/>
  <c r="M263" i="5"/>
  <c r="J264" i="5"/>
  <c r="K264" i="5"/>
  <c r="L264" i="5"/>
  <c r="M264" i="5"/>
  <c r="J265" i="5"/>
  <c r="K265" i="5"/>
  <c r="L265" i="5"/>
  <c r="M265" i="5"/>
  <c r="J266" i="5"/>
  <c r="K266" i="5"/>
  <c r="L266" i="5"/>
  <c r="M266" i="5"/>
  <c r="J267" i="5"/>
  <c r="K267" i="5"/>
  <c r="L267" i="5"/>
  <c r="M267" i="5"/>
  <c r="J268" i="5"/>
  <c r="K268" i="5"/>
  <c r="L268" i="5"/>
  <c r="M268" i="5"/>
  <c r="J269" i="5"/>
  <c r="K269" i="5"/>
  <c r="L269" i="5"/>
  <c r="M269" i="5"/>
  <c r="J270" i="5"/>
  <c r="K270" i="5"/>
  <c r="L270" i="5"/>
  <c r="M270" i="5"/>
  <c r="J271" i="5"/>
  <c r="K271" i="5"/>
  <c r="L271" i="5"/>
  <c r="M271" i="5"/>
  <c r="J272" i="5"/>
  <c r="K272" i="5"/>
  <c r="L272" i="5"/>
  <c r="M272" i="5"/>
  <c r="J273" i="5"/>
  <c r="K273" i="5"/>
  <c r="L273" i="5"/>
  <c r="M273" i="5"/>
  <c r="J274" i="5"/>
  <c r="K274" i="5"/>
  <c r="L274" i="5"/>
  <c r="M274" i="5"/>
  <c r="J275" i="5"/>
  <c r="K275" i="5"/>
  <c r="L275" i="5"/>
  <c r="M275" i="5"/>
  <c r="J276" i="5"/>
  <c r="K276" i="5"/>
  <c r="L276" i="5"/>
  <c r="M276" i="5"/>
  <c r="J277" i="5"/>
  <c r="K277" i="5"/>
  <c r="L277" i="5"/>
  <c r="M277" i="5"/>
  <c r="J278" i="5"/>
  <c r="K278" i="5"/>
  <c r="L278" i="5"/>
  <c r="M278" i="5"/>
  <c r="J279" i="5"/>
  <c r="K279" i="5"/>
  <c r="L279" i="5"/>
  <c r="M279" i="5"/>
  <c r="J280" i="5"/>
  <c r="K280" i="5"/>
  <c r="L280" i="5"/>
  <c r="M280" i="5"/>
  <c r="J281" i="5"/>
  <c r="K281" i="5"/>
  <c r="L281" i="5"/>
  <c r="M281" i="5"/>
  <c r="J282" i="5"/>
  <c r="K282" i="5"/>
  <c r="L282" i="5"/>
  <c r="M282" i="5"/>
  <c r="J283" i="5"/>
  <c r="K283" i="5"/>
  <c r="L283" i="5"/>
  <c r="M283" i="5"/>
  <c r="J284" i="5"/>
  <c r="K284" i="5"/>
  <c r="L284" i="5"/>
  <c r="M284" i="5"/>
  <c r="J285" i="5"/>
  <c r="K285" i="5"/>
  <c r="L285" i="5"/>
  <c r="M285" i="5"/>
  <c r="J286" i="5"/>
  <c r="K286" i="5"/>
  <c r="L286" i="5"/>
  <c r="M286" i="5"/>
  <c r="J287" i="5"/>
  <c r="K287" i="5"/>
  <c r="L287" i="5"/>
  <c r="M287" i="5"/>
  <c r="J288" i="5"/>
  <c r="K288" i="5"/>
  <c r="L288" i="5"/>
  <c r="M288" i="5"/>
  <c r="J289" i="5"/>
  <c r="K289" i="5"/>
  <c r="L289" i="5"/>
  <c r="M289" i="5"/>
  <c r="J290" i="5"/>
  <c r="K290" i="5"/>
  <c r="L290" i="5"/>
  <c r="M290" i="5"/>
  <c r="J291" i="5"/>
  <c r="K291" i="5"/>
  <c r="L291" i="5"/>
  <c r="M291" i="5"/>
  <c r="J292" i="5"/>
  <c r="K292" i="5"/>
  <c r="L292" i="5"/>
  <c r="M292" i="5"/>
  <c r="J293" i="5"/>
  <c r="K293" i="5"/>
  <c r="L293" i="5"/>
  <c r="M293" i="5"/>
  <c r="J294" i="5"/>
  <c r="K294" i="5"/>
  <c r="L294" i="5"/>
  <c r="M294" i="5"/>
  <c r="J295" i="5"/>
  <c r="K295" i="5"/>
  <c r="L295" i="5"/>
  <c r="M295" i="5"/>
  <c r="J296" i="5"/>
  <c r="K296" i="5"/>
  <c r="L296" i="5"/>
  <c r="M296" i="5"/>
  <c r="J297" i="5"/>
  <c r="K297" i="5"/>
  <c r="L297" i="5"/>
  <c r="M297" i="5"/>
  <c r="J298" i="5"/>
  <c r="K298" i="5"/>
  <c r="L298" i="5"/>
  <c r="M298" i="5"/>
  <c r="J299" i="5"/>
  <c r="K299" i="5"/>
  <c r="L299" i="5"/>
  <c r="M299" i="5"/>
  <c r="J300" i="5"/>
  <c r="K300" i="5"/>
  <c r="L300" i="5"/>
  <c r="M300" i="5"/>
  <c r="J301" i="5"/>
  <c r="K301" i="5"/>
  <c r="L301" i="5"/>
  <c r="M301" i="5"/>
  <c r="J302" i="5"/>
  <c r="K302" i="5"/>
  <c r="L302" i="5"/>
  <c r="M302" i="5"/>
  <c r="J303" i="5"/>
  <c r="K303" i="5"/>
  <c r="L303" i="5"/>
  <c r="M303" i="5"/>
  <c r="J304" i="5"/>
  <c r="K304" i="5"/>
  <c r="L304" i="5"/>
  <c r="M304" i="5"/>
  <c r="J305" i="5"/>
  <c r="K305" i="5"/>
  <c r="L305" i="5"/>
  <c r="M305" i="5"/>
  <c r="J306" i="5"/>
  <c r="K306" i="5"/>
  <c r="L306" i="5"/>
  <c r="M306" i="5"/>
  <c r="J307" i="5"/>
  <c r="K307" i="5"/>
  <c r="L307" i="5"/>
  <c r="M307" i="5"/>
  <c r="J308" i="5"/>
  <c r="K308" i="5"/>
  <c r="L308" i="5"/>
  <c r="M308" i="5"/>
  <c r="J309" i="5"/>
  <c r="K309" i="5"/>
  <c r="L309" i="5"/>
  <c r="M309" i="5"/>
  <c r="J310" i="5"/>
  <c r="K310" i="5"/>
  <c r="L310" i="5"/>
  <c r="M310" i="5"/>
  <c r="J311" i="5"/>
  <c r="K311" i="5"/>
  <c r="L311" i="5"/>
  <c r="M311" i="5"/>
  <c r="J312" i="5"/>
  <c r="K312" i="5"/>
  <c r="L312" i="5"/>
  <c r="M312" i="5"/>
  <c r="J313" i="5"/>
  <c r="K313" i="5"/>
  <c r="L313" i="5"/>
  <c r="M313" i="5"/>
  <c r="J314" i="5"/>
  <c r="K314" i="5"/>
  <c r="L314" i="5"/>
  <c r="M314" i="5"/>
  <c r="J315" i="5"/>
  <c r="K315" i="5"/>
  <c r="L315" i="5"/>
  <c r="M315" i="5"/>
  <c r="J316" i="5"/>
  <c r="K316" i="5"/>
  <c r="L316" i="5"/>
  <c r="M316" i="5"/>
  <c r="J317" i="5"/>
  <c r="K317" i="5"/>
  <c r="L317" i="5"/>
  <c r="M317" i="5"/>
  <c r="J318" i="5"/>
  <c r="K318" i="5"/>
  <c r="L318" i="5"/>
  <c r="M318" i="5"/>
  <c r="J319" i="5"/>
  <c r="K319" i="5"/>
  <c r="L319" i="5"/>
  <c r="M319" i="5"/>
  <c r="J320" i="5"/>
  <c r="K320" i="5"/>
  <c r="L320" i="5"/>
  <c r="M320" i="5"/>
  <c r="J321" i="5"/>
  <c r="K321" i="5"/>
  <c r="L321" i="5"/>
  <c r="M321" i="5"/>
  <c r="J322" i="5"/>
  <c r="K322" i="5"/>
  <c r="L322" i="5"/>
  <c r="M322" i="5"/>
  <c r="J323" i="5"/>
  <c r="K323" i="5"/>
  <c r="L323" i="5"/>
  <c r="M323" i="5"/>
  <c r="J324" i="5"/>
  <c r="K324" i="5"/>
  <c r="L324" i="5"/>
  <c r="M324" i="5"/>
  <c r="J325" i="5"/>
  <c r="K325" i="5"/>
  <c r="L325" i="5"/>
  <c r="M325" i="5"/>
  <c r="J326" i="5"/>
  <c r="K326" i="5"/>
  <c r="L326" i="5"/>
  <c r="M326" i="5"/>
  <c r="J327" i="5"/>
  <c r="K327" i="5"/>
  <c r="L327" i="5"/>
  <c r="M327" i="5"/>
  <c r="J328" i="5"/>
  <c r="K328" i="5"/>
  <c r="L328" i="5"/>
  <c r="M328" i="5"/>
  <c r="J329" i="5"/>
  <c r="K329" i="5"/>
  <c r="L329" i="5"/>
  <c r="M329" i="5"/>
  <c r="J330" i="5"/>
  <c r="K330" i="5"/>
  <c r="L330" i="5"/>
  <c r="M330" i="5"/>
  <c r="J331" i="5"/>
  <c r="K331" i="5"/>
  <c r="L331" i="5"/>
  <c r="M331" i="5"/>
  <c r="J332" i="5"/>
  <c r="K332" i="5"/>
  <c r="L332" i="5"/>
  <c r="M332" i="5"/>
  <c r="J333" i="5"/>
  <c r="K333" i="5"/>
  <c r="L333" i="5"/>
  <c r="M333" i="5"/>
  <c r="J334" i="5"/>
  <c r="K334" i="5"/>
  <c r="L334" i="5"/>
  <c r="M334" i="5"/>
  <c r="J335" i="5"/>
  <c r="K335" i="5"/>
  <c r="L335" i="5"/>
  <c r="M335" i="5"/>
  <c r="J336" i="5"/>
  <c r="K336" i="5"/>
  <c r="L336" i="5"/>
  <c r="M336" i="5"/>
  <c r="J337" i="5"/>
  <c r="K337" i="5"/>
  <c r="L337" i="5"/>
  <c r="M337" i="5"/>
  <c r="J338" i="5"/>
  <c r="K338" i="5"/>
  <c r="L338" i="5"/>
  <c r="M338" i="5"/>
  <c r="J339" i="5"/>
  <c r="K339" i="5"/>
  <c r="L339" i="5"/>
  <c r="M339" i="5"/>
  <c r="J340" i="5"/>
  <c r="K340" i="5"/>
  <c r="L340" i="5"/>
  <c r="M340" i="5"/>
  <c r="J341" i="5"/>
  <c r="K341" i="5"/>
  <c r="L341" i="5"/>
  <c r="M341" i="5"/>
  <c r="J342" i="5"/>
  <c r="K342" i="5"/>
  <c r="L342" i="5"/>
  <c r="M342" i="5"/>
  <c r="J343" i="5"/>
  <c r="K343" i="5"/>
  <c r="L343" i="5"/>
  <c r="M343" i="5"/>
  <c r="J344" i="5"/>
  <c r="K344" i="5"/>
  <c r="L344" i="5"/>
  <c r="M344" i="5"/>
  <c r="J345" i="5"/>
  <c r="K345" i="5"/>
  <c r="L345" i="5"/>
  <c r="M345" i="5"/>
  <c r="J346" i="5"/>
  <c r="K346" i="5"/>
  <c r="L346" i="5"/>
  <c r="M346" i="5"/>
  <c r="J347" i="5"/>
  <c r="K347" i="5"/>
  <c r="L347" i="5"/>
  <c r="M347" i="5"/>
  <c r="J348" i="5"/>
  <c r="K348" i="5"/>
  <c r="L348" i="5"/>
  <c r="M348" i="5"/>
  <c r="J349" i="5"/>
  <c r="K349" i="5"/>
  <c r="L349" i="5"/>
  <c r="M349" i="5"/>
  <c r="J350" i="5"/>
  <c r="K350" i="5"/>
  <c r="L350" i="5"/>
  <c r="M350" i="5"/>
  <c r="J351" i="5"/>
  <c r="K351" i="5"/>
  <c r="L351" i="5"/>
  <c r="M351" i="5"/>
  <c r="J352" i="5"/>
  <c r="K352" i="5"/>
  <c r="L352" i="5"/>
  <c r="M352" i="5"/>
  <c r="J353" i="5"/>
  <c r="K353" i="5"/>
  <c r="L353" i="5"/>
  <c r="M353" i="5"/>
  <c r="J354" i="5"/>
  <c r="K354" i="5"/>
  <c r="L354" i="5"/>
  <c r="M354" i="5"/>
  <c r="J355" i="5"/>
  <c r="K355" i="5"/>
  <c r="L355" i="5"/>
  <c r="M355" i="5"/>
  <c r="J356" i="5"/>
  <c r="K356" i="5"/>
  <c r="L356" i="5"/>
  <c r="M356" i="5"/>
  <c r="J357" i="5"/>
  <c r="K357" i="5"/>
  <c r="L357" i="5"/>
  <c r="M357" i="5"/>
  <c r="J358" i="5"/>
  <c r="K358" i="5"/>
  <c r="L358" i="5"/>
  <c r="M358" i="5"/>
  <c r="J359" i="5"/>
  <c r="K359" i="5"/>
  <c r="L359" i="5"/>
  <c r="M359" i="5"/>
  <c r="J360" i="5"/>
  <c r="K360" i="5"/>
  <c r="L360" i="5"/>
  <c r="M360" i="5"/>
  <c r="J361" i="5"/>
  <c r="K361" i="5"/>
  <c r="L361" i="5"/>
  <c r="M361" i="5"/>
  <c r="J362" i="5"/>
  <c r="K362" i="5"/>
  <c r="L362" i="5"/>
  <c r="M362" i="5"/>
  <c r="J363" i="5"/>
  <c r="K363" i="5"/>
  <c r="L363" i="5"/>
  <c r="M363" i="5"/>
  <c r="J364" i="5"/>
  <c r="K364" i="5"/>
  <c r="L364" i="5"/>
  <c r="M364" i="5"/>
  <c r="J365" i="5"/>
  <c r="K365" i="5"/>
  <c r="L365" i="5"/>
  <c r="M365" i="5"/>
  <c r="J366" i="5"/>
  <c r="K366" i="5"/>
  <c r="L366" i="5"/>
  <c r="M366" i="5"/>
  <c r="J367" i="5"/>
  <c r="K367" i="5"/>
  <c r="L367" i="5"/>
  <c r="M367" i="5"/>
  <c r="J368" i="5"/>
  <c r="K368" i="5"/>
  <c r="L368" i="5"/>
  <c r="M368" i="5"/>
  <c r="J369" i="5"/>
  <c r="K369" i="5"/>
  <c r="L369" i="5"/>
  <c r="M369" i="5"/>
  <c r="J370" i="5"/>
  <c r="K370" i="5"/>
  <c r="L370" i="5"/>
  <c r="M370" i="5"/>
  <c r="J371" i="5"/>
  <c r="K371" i="5"/>
  <c r="L371" i="5"/>
  <c r="M371" i="5"/>
  <c r="J372" i="5"/>
  <c r="K372" i="5"/>
  <c r="L372" i="5"/>
  <c r="M372" i="5"/>
  <c r="J373" i="5"/>
  <c r="K373" i="5"/>
  <c r="L373" i="5"/>
  <c r="M373" i="5"/>
  <c r="J374" i="5"/>
  <c r="K374" i="5"/>
  <c r="L374" i="5"/>
  <c r="M374" i="5"/>
  <c r="J375" i="5"/>
  <c r="K375" i="5"/>
  <c r="L375" i="5"/>
  <c r="M375" i="5"/>
  <c r="J376" i="5"/>
  <c r="K376" i="5"/>
  <c r="L376" i="5"/>
  <c r="M376" i="5"/>
  <c r="J377" i="5"/>
  <c r="K377" i="5"/>
  <c r="L377" i="5"/>
  <c r="M377" i="5"/>
  <c r="J378" i="5"/>
  <c r="K378" i="5"/>
  <c r="L378" i="5"/>
  <c r="M378" i="5"/>
  <c r="J379" i="5"/>
  <c r="K379" i="5"/>
  <c r="L379" i="5"/>
  <c r="M379" i="5"/>
  <c r="J380" i="5"/>
  <c r="K380" i="5"/>
  <c r="L380" i="5"/>
  <c r="M380" i="5"/>
  <c r="J381" i="5"/>
  <c r="K381" i="5"/>
  <c r="L381" i="5"/>
  <c r="M381" i="5"/>
  <c r="J382" i="5"/>
  <c r="K382" i="5"/>
  <c r="L382" i="5"/>
  <c r="M382" i="5"/>
  <c r="J383" i="5"/>
  <c r="K383" i="5"/>
  <c r="L383" i="5"/>
  <c r="M383" i="5"/>
  <c r="J384" i="5"/>
  <c r="K384" i="5"/>
  <c r="L384" i="5"/>
  <c r="M384" i="5"/>
  <c r="J385" i="5"/>
  <c r="K385" i="5"/>
  <c r="L385" i="5"/>
  <c r="M385" i="5"/>
  <c r="J386" i="5"/>
  <c r="K386" i="5"/>
  <c r="L386" i="5"/>
  <c r="M386" i="5"/>
  <c r="J387" i="5"/>
  <c r="K387" i="5"/>
  <c r="L387" i="5"/>
  <c r="M387" i="5"/>
  <c r="J388" i="5"/>
  <c r="K388" i="5"/>
  <c r="L388" i="5"/>
  <c r="M388" i="5"/>
  <c r="J389" i="5"/>
  <c r="K389" i="5"/>
  <c r="L389" i="5"/>
  <c r="M389" i="5"/>
  <c r="J390" i="5"/>
  <c r="K390" i="5"/>
  <c r="L390" i="5"/>
  <c r="M390" i="5"/>
  <c r="J391" i="5"/>
  <c r="K391" i="5"/>
  <c r="L391" i="5"/>
  <c r="M391" i="5"/>
  <c r="J392" i="5"/>
  <c r="K392" i="5"/>
  <c r="L392" i="5"/>
  <c r="M392" i="5"/>
  <c r="J393" i="5"/>
  <c r="K393" i="5"/>
  <c r="L393" i="5"/>
  <c r="M393" i="5"/>
  <c r="J394" i="5"/>
  <c r="K394" i="5"/>
  <c r="L394" i="5"/>
  <c r="M394" i="5"/>
  <c r="J395" i="5"/>
  <c r="K395" i="5"/>
  <c r="L395" i="5"/>
  <c r="M395" i="5"/>
  <c r="J396" i="5"/>
  <c r="K396" i="5"/>
  <c r="L396" i="5"/>
  <c r="M396" i="5"/>
  <c r="J397" i="5"/>
  <c r="K397" i="5"/>
  <c r="L397" i="5"/>
  <c r="M397" i="5"/>
  <c r="J398" i="5"/>
  <c r="K398" i="5"/>
  <c r="L398" i="5"/>
  <c r="M398" i="5"/>
  <c r="J399" i="5"/>
  <c r="K399" i="5"/>
  <c r="L399" i="5"/>
  <c r="M399" i="5"/>
  <c r="J400" i="5"/>
  <c r="K400" i="5"/>
  <c r="L400" i="5"/>
  <c r="M400" i="5"/>
  <c r="J401" i="5"/>
  <c r="K401" i="5"/>
  <c r="L401" i="5"/>
  <c r="M401" i="5"/>
  <c r="J402" i="5"/>
  <c r="K402" i="5"/>
  <c r="L402" i="5"/>
  <c r="M402" i="5"/>
  <c r="J403" i="5"/>
  <c r="K403" i="5"/>
  <c r="L403" i="5"/>
  <c r="M403" i="5"/>
  <c r="J404" i="5"/>
  <c r="K404" i="5"/>
  <c r="L404" i="5"/>
  <c r="M404" i="5"/>
  <c r="J405" i="5"/>
  <c r="K405" i="5"/>
  <c r="L405" i="5"/>
  <c r="M405" i="5"/>
  <c r="J406" i="5"/>
  <c r="K406" i="5"/>
  <c r="L406" i="5"/>
  <c r="M406" i="5"/>
  <c r="J407" i="5"/>
  <c r="K407" i="5"/>
  <c r="L407" i="5"/>
  <c r="M407" i="5"/>
  <c r="J408" i="5"/>
  <c r="K408" i="5"/>
  <c r="L408" i="5"/>
  <c r="M408" i="5"/>
  <c r="J409" i="5"/>
  <c r="K409" i="5"/>
  <c r="L409" i="5"/>
  <c r="M409" i="5"/>
  <c r="J410" i="5"/>
  <c r="K410" i="5"/>
  <c r="L410" i="5"/>
  <c r="M410" i="5"/>
  <c r="J411" i="5"/>
  <c r="K411" i="5"/>
  <c r="L411" i="5"/>
  <c r="M411" i="5"/>
  <c r="J412" i="5"/>
  <c r="K412" i="5"/>
  <c r="L412" i="5"/>
  <c r="M412" i="5"/>
  <c r="J413" i="5"/>
  <c r="K413" i="5"/>
  <c r="L413" i="5"/>
  <c r="M413" i="5"/>
  <c r="J414" i="5"/>
  <c r="K414" i="5"/>
  <c r="L414" i="5"/>
  <c r="M414" i="5"/>
  <c r="J415" i="5"/>
  <c r="K415" i="5"/>
  <c r="L415" i="5"/>
  <c r="M415" i="5"/>
  <c r="J416" i="5"/>
  <c r="K416" i="5"/>
  <c r="L416" i="5"/>
  <c r="M416" i="5"/>
  <c r="J417" i="5"/>
  <c r="K417" i="5"/>
  <c r="L417" i="5"/>
  <c r="M417" i="5"/>
  <c r="J418" i="5"/>
  <c r="K418" i="5"/>
  <c r="L418" i="5"/>
  <c r="M418" i="5"/>
  <c r="J419" i="5"/>
  <c r="K419" i="5"/>
  <c r="L419" i="5"/>
  <c r="M419" i="5"/>
  <c r="J420" i="5"/>
  <c r="K420" i="5"/>
  <c r="L420" i="5"/>
  <c r="M420" i="5"/>
  <c r="J421" i="5"/>
  <c r="K421" i="5"/>
  <c r="L421" i="5"/>
  <c r="M421" i="5"/>
  <c r="J422" i="5"/>
  <c r="K422" i="5"/>
  <c r="L422" i="5"/>
  <c r="M422" i="5"/>
  <c r="J423" i="5"/>
  <c r="K423" i="5"/>
  <c r="L423" i="5"/>
  <c r="M423" i="5"/>
  <c r="J424" i="5"/>
  <c r="K424" i="5"/>
  <c r="L424" i="5"/>
  <c r="M424" i="5"/>
  <c r="J425" i="5"/>
  <c r="K425" i="5"/>
  <c r="L425" i="5"/>
  <c r="M425" i="5"/>
  <c r="J426" i="5"/>
  <c r="K426" i="5"/>
  <c r="L426" i="5"/>
  <c r="M426" i="5"/>
  <c r="J427" i="5"/>
  <c r="K427" i="5"/>
  <c r="L427" i="5"/>
  <c r="M427" i="5"/>
  <c r="J428" i="5"/>
  <c r="K428" i="5"/>
  <c r="L428" i="5"/>
  <c r="M428" i="5"/>
  <c r="J429" i="5"/>
  <c r="K429" i="5"/>
  <c r="L429" i="5"/>
  <c r="M429" i="5"/>
  <c r="J430" i="5"/>
  <c r="K430" i="5"/>
  <c r="L430" i="5"/>
  <c r="M430" i="5"/>
  <c r="J431" i="5"/>
  <c r="K431" i="5"/>
  <c r="L431" i="5"/>
  <c r="M431" i="5"/>
  <c r="J432" i="5"/>
  <c r="K432" i="5"/>
  <c r="L432" i="5"/>
  <c r="M432" i="5"/>
  <c r="J433" i="5"/>
  <c r="K433" i="5"/>
  <c r="L433" i="5"/>
  <c r="M433" i="5"/>
  <c r="J434" i="5"/>
  <c r="K434" i="5"/>
  <c r="L434" i="5"/>
  <c r="M434" i="5"/>
  <c r="J435" i="5"/>
  <c r="K435" i="5"/>
  <c r="L435" i="5"/>
  <c r="M435" i="5"/>
  <c r="J436" i="5"/>
  <c r="K436" i="5"/>
  <c r="L436" i="5"/>
  <c r="M436" i="5"/>
  <c r="J437" i="5"/>
  <c r="K437" i="5"/>
  <c r="L437" i="5"/>
  <c r="M437" i="5"/>
  <c r="J438" i="5"/>
  <c r="K438" i="5"/>
  <c r="L438" i="5"/>
  <c r="M438" i="5"/>
  <c r="J439" i="5"/>
  <c r="K439" i="5"/>
  <c r="L439" i="5"/>
  <c r="M439" i="5"/>
  <c r="J440" i="5"/>
  <c r="K440" i="5"/>
  <c r="L440" i="5"/>
  <c r="M440" i="5"/>
  <c r="J441" i="5"/>
  <c r="K441" i="5"/>
  <c r="L441" i="5"/>
  <c r="M441" i="5"/>
  <c r="J442" i="5"/>
  <c r="K442" i="5"/>
  <c r="L442" i="5"/>
  <c r="M442" i="5"/>
  <c r="J443" i="5"/>
  <c r="K443" i="5"/>
  <c r="L443" i="5"/>
  <c r="M443" i="5"/>
  <c r="J444" i="5"/>
  <c r="K444" i="5"/>
  <c r="L444" i="5"/>
  <c r="M444" i="5"/>
  <c r="J445" i="5"/>
  <c r="K445" i="5"/>
  <c r="L445" i="5"/>
  <c r="M445" i="5"/>
  <c r="J446" i="5"/>
  <c r="K446" i="5"/>
  <c r="L446" i="5"/>
  <c r="M446" i="5"/>
  <c r="J447" i="5"/>
  <c r="K447" i="5"/>
  <c r="L447" i="5"/>
  <c r="M447" i="5"/>
  <c r="J448" i="5"/>
  <c r="K448" i="5"/>
  <c r="L448" i="5"/>
  <c r="M448" i="5"/>
  <c r="J449" i="5"/>
  <c r="K449" i="5"/>
  <c r="L449" i="5"/>
  <c r="M449" i="5"/>
  <c r="J450" i="5"/>
  <c r="K450" i="5"/>
  <c r="L450" i="5"/>
  <c r="M450" i="5"/>
  <c r="J451" i="5"/>
  <c r="K451" i="5"/>
  <c r="L451" i="5"/>
  <c r="M451" i="5"/>
  <c r="J452" i="5"/>
  <c r="K452" i="5"/>
  <c r="L452" i="5"/>
  <c r="M452" i="5"/>
  <c r="J453" i="5"/>
  <c r="K453" i="5"/>
  <c r="L453" i="5"/>
  <c r="M453" i="5"/>
  <c r="J454" i="5"/>
  <c r="K454" i="5"/>
  <c r="L454" i="5"/>
  <c r="M454" i="5"/>
  <c r="J455" i="5"/>
  <c r="K455" i="5"/>
  <c r="L455" i="5"/>
  <c r="M455" i="5"/>
  <c r="J456" i="5"/>
  <c r="K456" i="5"/>
  <c r="L456" i="5"/>
  <c r="M456" i="5"/>
  <c r="J457" i="5"/>
  <c r="K457" i="5"/>
  <c r="L457" i="5"/>
  <c r="M457" i="5"/>
  <c r="J458" i="5"/>
  <c r="K458" i="5"/>
  <c r="L458" i="5"/>
  <c r="M458" i="5"/>
  <c r="J459" i="5"/>
  <c r="K459" i="5"/>
  <c r="L459" i="5"/>
  <c r="M459" i="5"/>
  <c r="J460" i="5"/>
  <c r="K460" i="5"/>
  <c r="L460" i="5"/>
  <c r="M460" i="5"/>
  <c r="J461" i="5"/>
  <c r="K461" i="5"/>
  <c r="L461" i="5"/>
  <c r="M461" i="5"/>
  <c r="J462" i="5"/>
  <c r="K462" i="5"/>
  <c r="L462" i="5"/>
  <c r="M462" i="5"/>
  <c r="J463" i="5"/>
  <c r="K463" i="5"/>
  <c r="L463" i="5"/>
  <c r="M463" i="5"/>
  <c r="J464" i="5"/>
  <c r="K464" i="5"/>
  <c r="L464" i="5"/>
  <c r="M464" i="5"/>
  <c r="J465" i="5"/>
  <c r="K465" i="5"/>
  <c r="L465" i="5"/>
  <c r="M465" i="5"/>
  <c r="J466" i="5"/>
  <c r="K466" i="5"/>
  <c r="L466" i="5"/>
  <c r="M466" i="5"/>
  <c r="J467" i="5"/>
  <c r="K467" i="5"/>
  <c r="L467" i="5"/>
  <c r="M467" i="5"/>
  <c r="J468" i="5"/>
  <c r="K468" i="5"/>
  <c r="L468" i="5"/>
  <c r="M468" i="5"/>
  <c r="J469" i="5"/>
  <c r="K469" i="5"/>
  <c r="L469" i="5"/>
  <c r="M469" i="5"/>
  <c r="J470" i="5"/>
  <c r="K470" i="5"/>
  <c r="L470" i="5"/>
  <c r="M470" i="5"/>
  <c r="J471" i="5"/>
  <c r="K471" i="5"/>
  <c r="L471" i="5"/>
  <c r="M471" i="5"/>
  <c r="J472" i="5"/>
  <c r="K472" i="5"/>
  <c r="L472" i="5"/>
  <c r="M472" i="5"/>
  <c r="J473" i="5"/>
  <c r="K473" i="5"/>
  <c r="L473" i="5"/>
  <c r="M473" i="5"/>
  <c r="J474" i="5"/>
  <c r="K474" i="5"/>
  <c r="L474" i="5"/>
  <c r="M474" i="5"/>
  <c r="J475" i="5"/>
  <c r="K475" i="5"/>
  <c r="L475" i="5"/>
  <c r="M475" i="5"/>
  <c r="J476" i="5"/>
  <c r="K476" i="5"/>
  <c r="L476" i="5"/>
  <c r="M476" i="5"/>
  <c r="J477" i="5"/>
  <c r="K477" i="5"/>
  <c r="L477" i="5"/>
  <c r="M477" i="5"/>
  <c r="J478" i="5"/>
  <c r="K478" i="5"/>
  <c r="L478" i="5"/>
  <c r="M478" i="5"/>
  <c r="J479" i="5"/>
  <c r="K479" i="5"/>
  <c r="L479" i="5"/>
  <c r="M479" i="5"/>
  <c r="J480" i="5"/>
  <c r="K480" i="5"/>
  <c r="L480" i="5"/>
  <c r="M480" i="5"/>
  <c r="J481" i="5"/>
  <c r="K481" i="5"/>
  <c r="L481" i="5"/>
  <c r="M481" i="5"/>
  <c r="J482" i="5"/>
  <c r="K482" i="5"/>
  <c r="L482" i="5"/>
  <c r="M482" i="5"/>
  <c r="J483" i="5"/>
  <c r="K483" i="5"/>
  <c r="L483" i="5"/>
  <c r="M483" i="5"/>
  <c r="J484" i="5"/>
  <c r="K484" i="5"/>
  <c r="L484" i="5"/>
  <c r="M484" i="5"/>
  <c r="J485" i="5"/>
  <c r="K485" i="5"/>
  <c r="L485" i="5"/>
  <c r="M485" i="5"/>
  <c r="J486" i="5"/>
  <c r="K486" i="5"/>
  <c r="L486" i="5"/>
  <c r="M486" i="5"/>
  <c r="J487" i="5"/>
  <c r="K487" i="5"/>
  <c r="L487" i="5"/>
  <c r="M487" i="5"/>
  <c r="J488" i="5"/>
  <c r="K488" i="5"/>
  <c r="L488" i="5"/>
  <c r="M488" i="5"/>
  <c r="J489" i="5"/>
  <c r="K489" i="5"/>
  <c r="L489" i="5"/>
  <c r="M489" i="5"/>
  <c r="J490" i="5"/>
  <c r="K490" i="5"/>
  <c r="L490" i="5"/>
  <c r="M490" i="5"/>
  <c r="J491" i="5"/>
  <c r="K491" i="5"/>
  <c r="L491" i="5"/>
  <c r="M491" i="5"/>
  <c r="J492" i="5"/>
  <c r="K492" i="5"/>
  <c r="L492" i="5"/>
  <c r="M492" i="5"/>
  <c r="J493" i="5"/>
  <c r="K493" i="5"/>
  <c r="L493" i="5"/>
  <c r="M493" i="5"/>
  <c r="J494" i="5"/>
  <c r="K494" i="5"/>
  <c r="L494" i="5"/>
  <c r="M494" i="5"/>
  <c r="J495" i="5"/>
  <c r="K495" i="5"/>
  <c r="L495" i="5"/>
  <c r="M495" i="5"/>
  <c r="J496" i="5"/>
  <c r="K496" i="5"/>
  <c r="L496" i="5"/>
  <c r="M496" i="5"/>
  <c r="J497" i="5"/>
  <c r="K497" i="5"/>
  <c r="L497" i="5"/>
  <c r="M497" i="5"/>
  <c r="J498" i="5"/>
  <c r="K498" i="5"/>
  <c r="L498" i="5"/>
  <c r="M498" i="5"/>
  <c r="J499" i="5"/>
  <c r="K499" i="5"/>
  <c r="L499" i="5"/>
  <c r="M499" i="5"/>
  <c r="J500" i="5"/>
  <c r="K500" i="5"/>
  <c r="L500" i="5"/>
  <c r="M500" i="5"/>
  <c r="J501" i="5"/>
  <c r="K501" i="5"/>
  <c r="L501" i="5"/>
  <c r="M501" i="5"/>
  <c r="J502" i="5"/>
  <c r="K502" i="5"/>
  <c r="L502" i="5"/>
  <c r="M502" i="5"/>
  <c r="J503" i="5"/>
  <c r="K503" i="5"/>
  <c r="L503" i="5"/>
  <c r="M503" i="5"/>
  <c r="J504" i="5"/>
  <c r="K504" i="5"/>
  <c r="L504" i="5"/>
  <c r="M504" i="5"/>
  <c r="J505" i="5"/>
  <c r="K505" i="5"/>
  <c r="L505" i="5"/>
  <c r="M505" i="5"/>
  <c r="J506" i="5"/>
  <c r="K506" i="5"/>
  <c r="L506" i="5"/>
  <c r="M506" i="5"/>
  <c r="J507" i="5"/>
  <c r="K507" i="5"/>
  <c r="L507" i="5"/>
  <c r="M507" i="5"/>
  <c r="J508" i="5"/>
  <c r="K508" i="5"/>
  <c r="L508" i="5"/>
  <c r="M508" i="5"/>
  <c r="J509" i="5"/>
  <c r="K509" i="5"/>
  <c r="L509" i="5"/>
  <c r="M509" i="5"/>
  <c r="J510" i="5"/>
  <c r="K510" i="5"/>
  <c r="L510" i="5"/>
  <c r="M510" i="5"/>
  <c r="J511" i="5"/>
  <c r="K511" i="5"/>
  <c r="L511" i="5"/>
  <c r="M511" i="5"/>
  <c r="J512" i="5"/>
  <c r="K512" i="5"/>
  <c r="L512" i="5"/>
  <c r="M512" i="5"/>
  <c r="J513" i="5"/>
  <c r="K513" i="5"/>
  <c r="L513" i="5"/>
  <c r="M513" i="5"/>
  <c r="J514" i="5"/>
  <c r="K514" i="5"/>
  <c r="L514" i="5"/>
  <c r="M514" i="5"/>
  <c r="J515" i="5"/>
  <c r="K515" i="5"/>
  <c r="L515" i="5"/>
  <c r="M515" i="5"/>
  <c r="J516" i="5"/>
  <c r="K516" i="5"/>
  <c r="L516" i="5"/>
  <c r="M516" i="5"/>
  <c r="J517" i="5"/>
  <c r="K517" i="5"/>
  <c r="L517" i="5"/>
  <c r="M517" i="5"/>
  <c r="J518" i="5"/>
  <c r="K518" i="5"/>
  <c r="L518" i="5"/>
  <c r="M518" i="5"/>
  <c r="J519" i="5"/>
  <c r="K519" i="5"/>
  <c r="L519" i="5"/>
  <c r="M519" i="5"/>
  <c r="J520" i="5"/>
  <c r="K520" i="5"/>
  <c r="L520" i="5"/>
  <c r="M520" i="5"/>
  <c r="J521" i="5"/>
  <c r="K521" i="5"/>
  <c r="L521" i="5"/>
  <c r="M521" i="5"/>
  <c r="J522" i="5"/>
  <c r="K522" i="5"/>
  <c r="L522" i="5"/>
  <c r="M522" i="5"/>
  <c r="J523" i="5"/>
  <c r="K523" i="5"/>
  <c r="L523" i="5"/>
  <c r="M523" i="5"/>
  <c r="J524" i="5"/>
  <c r="K524" i="5"/>
  <c r="L524" i="5"/>
  <c r="M524" i="5"/>
  <c r="J525" i="5"/>
  <c r="K525" i="5"/>
  <c r="L525" i="5"/>
  <c r="M525" i="5"/>
  <c r="J526" i="5"/>
  <c r="K526" i="5"/>
  <c r="L526" i="5"/>
  <c r="M526" i="5"/>
  <c r="J527" i="5"/>
  <c r="K527" i="5"/>
  <c r="L527" i="5"/>
  <c r="M527" i="5"/>
  <c r="J528" i="5"/>
  <c r="K528" i="5"/>
  <c r="L528" i="5"/>
  <c r="M528" i="5"/>
  <c r="J529" i="5"/>
  <c r="K529" i="5"/>
  <c r="L529" i="5"/>
  <c r="M529" i="5"/>
  <c r="J530" i="5"/>
  <c r="K530" i="5"/>
  <c r="L530" i="5"/>
  <c r="M530" i="5"/>
  <c r="J531" i="5"/>
  <c r="K531" i="5"/>
  <c r="L531" i="5"/>
  <c r="M531" i="5"/>
  <c r="J532" i="5"/>
  <c r="K532" i="5"/>
  <c r="L532" i="5"/>
  <c r="M532" i="5"/>
  <c r="J533" i="5"/>
  <c r="K533" i="5"/>
  <c r="L533" i="5"/>
  <c r="M533" i="5"/>
  <c r="J534" i="5"/>
  <c r="K534" i="5"/>
  <c r="L534" i="5"/>
  <c r="M534" i="5"/>
  <c r="J535" i="5"/>
  <c r="K535" i="5"/>
  <c r="L535" i="5"/>
  <c r="M535" i="5"/>
  <c r="J536" i="5"/>
  <c r="K536" i="5"/>
  <c r="L536" i="5"/>
  <c r="M536" i="5"/>
  <c r="J537" i="5"/>
  <c r="K537" i="5"/>
  <c r="L537" i="5"/>
  <c r="M537" i="5"/>
  <c r="J538" i="5"/>
  <c r="K538" i="5"/>
  <c r="L538" i="5"/>
  <c r="M538" i="5"/>
  <c r="J539" i="5"/>
  <c r="K539" i="5"/>
  <c r="L539" i="5"/>
  <c r="M539" i="5"/>
  <c r="J540" i="5"/>
  <c r="K540" i="5"/>
  <c r="L540" i="5"/>
  <c r="M540" i="5"/>
  <c r="J541" i="5"/>
  <c r="K541" i="5"/>
  <c r="L541" i="5"/>
  <c r="M541" i="5"/>
  <c r="J542" i="5"/>
  <c r="K542" i="5"/>
  <c r="L542" i="5"/>
  <c r="M542" i="5"/>
  <c r="J543" i="5"/>
  <c r="K543" i="5"/>
  <c r="L543" i="5"/>
  <c r="M543" i="5"/>
  <c r="J544" i="5"/>
  <c r="K544" i="5"/>
  <c r="L544" i="5"/>
  <c r="M544" i="5"/>
  <c r="J545" i="5"/>
  <c r="K545" i="5"/>
  <c r="L545" i="5"/>
  <c r="M545" i="5"/>
  <c r="J546" i="5"/>
  <c r="K546" i="5"/>
  <c r="L546" i="5"/>
  <c r="M546" i="5"/>
  <c r="J547" i="5"/>
  <c r="K547" i="5"/>
  <c r="L547" i="5"/>
  <c r="M547" i="5"/>
  <c r="J548" i="5"/>
  <c r="K548" i="5"/>
  <c r="L548" i="5"/>
  <c r="M548" i="5"/>
  <c r="J549" i="5"/>
  <c r="K549" i="5"/>
  <c r="L549" i="5"/>
  <c r="M549" i="5"/>
  <c r="J550" i="5"/>
  <c r="K550" i="5"/>
  <c r="L550" i="5"/>
  <c r="M550" i="5"/>
  <c r="J551" i="5"/>
  <c r="K551" i="5"/>
  <c r="L551" i="5"/>
  <c r="M551" i="5"/>
  <c r="J552" i="5"/>
  <c r="K552" i="5"/>
  <c r="L552" i="5"/>
  <c r="M552" i="5"/>
  <c r="J553" i="5"/>
  <c r="K553" i="5"/>
  <c r="L553" i="5"/>
  <c r="M553" i="5"/>
  <c r="J554" i="5"/>
  <c r="K554" i="5"/>
  <c r="L554" i="5"/>
  <c r="M554" i="5"/>
  <c r="J555" i="5"/>
  <c r="K555" i="5"/>
  <c r="L555" i="5"/>
  <c r="M555" i="5"/>
  <c r="J556" i="5"/>
  <c r="K556" i="5"/>
  <c r="L556" i="5"/>
  <c r="M556" i="5"/>
  <c r="J557" i="5"/>
  <c r="K557" i="5"/>
  <c r="L557" i="5"/>
  <c r="M557" i="5"/>
  <c r="J558" i="5"/>
  <c r="K558" i="5"/>
  <c r="L558" i="5"/>
  <c r="M558" i="5"/>
  <c r="J559" i="5"/>
  <c r="K559" i="5"/>
  <c r="L559" i="5"/>
  <c r="M559" i="5"/>
  <c r="J560" i="5"/>
  <c r="K560" i="5"/>
  <c r="L560" i="5"/>
  <c r="M560" i="5"/>
  <c r="J561" i="5"/>
  <c r="K561" i="5"/>
  <c r="L561" i="5"/>
  <c r="M561" i="5"/>
  <c r="J562" i="5"/>
  <c r="K562" i="5"/>
  <c r="L562" i="5"/>
  <c r="M562" i="5"/>
  <c r="J563" i="5"/>
  <c r="K563" i="5"/>
  <c r="L563" i="5"/>
  <c r="M563" i="5"/>
  <c r="J564" i="5"/>
  <c r="K564" i="5"/>
  <c r="L564" i="5"/>
  <c r="M564" i="5"/>
  <c r="J565" i="5"/>
  <c r="K565" i="5"/>
  <c r="L565" i="5"/>
  <c r="M565" i="5"/>
  <c r="J566" i="5"/>
  <c r="K566" i="5"/>
  <c r="L566" i="5"/>
  <c r="M566" i="5"/>
  <c r="J567" i="5"/>
  <c r="K567" i="5"/>
  <c r="L567" i="5"/>
  <c r="M567" i="5"/>
  <c r="J568" i="5"/>
  <c r="K568" i="5"/>
  <c r="L568" i="5"/>
  <c r="M568" i="5"/>
  <c r="J569" i="5"/>
  <c r="K569" i="5"/>
  <c r="L569" i="5"/>
  <c r="M569" i="5"/>
  <c r="J570" i="5"/>
  <c r="K570" i="5"/>
  <c r="L570" i="5"/>
  <c r="M570" i="5"/>
  <c r="J571" i="5"/>
  <c r="K571" i="5"/>
  <c r="L571" i="5"/>
  <c r="M571" i="5"/>
  <c r="J572" i="5"/>
  <c r="K572" i="5"/>
  <c r="L572" i="5"/>
  <c r="M572" i="5"/>
  <c r="J573" i="5"/>
  <c r="K573" i="5"/>
  <c r="L573" i="5"/>
  <c r="M573" i="5"/>
  <c r="J574" i="5"/>
  <c r="K574" i="5"/>
  <c r="L574" i="5"/>
  <c r="M574" i="5"/>
  <c r="J575" i="5"/>
  <c r="K575" i="5"/>
  <c r="L575" i="5"/>
  <c r="M575" i="5"/>
  <c r="J576" i="5"/>
  <c r="K576" i="5"/>
  <c r="L576" i="5"/>
  <c r="M576" i="5"/>
  <c r="J577" i="5"/>
  <c r="K577" i="5"/>
  <c r="L577" i="5"/>
  <c r="M577" i="5"/>
  <c r="J578" i="5"/>
  <c r="K578" i="5"/>
  <c r="L578" i="5"/>
  <c r="M578" i="5"/>
  <c r="J579" i="5"/>
  <c r="K579" i="5"/>
  <c r="L579" i="5"/>
  <c r="M579" i="5"/>
  <c r="J580" i="5"/>
  <c r="K580" i="5"/>
  <c r="L580" i="5"/>
  <c r="M580" i="5"/>
  <c r="J581" i="5"/>
  <c r="K581" i="5"/>
  <c r="L581" i="5"/>
  <c r="M581" i="5"/>
  <c r="J582" i="5"/>
  <c r="K582" i="5"/>
  <c r="L582" i="5"/>
  <c r="M582" i="5"/>
  <c r="J583" i="5"/>
  <c r="K583" i="5"/>
  <c r="L583" i="5"/>
  <c r="M583" i="5"/>
  <c r="J584" i="5"/>
  <c r="K584" i="5"/>
  <c r="L584" i="5"/>
  <c r="M584" i="5"/>
  <c r="J585" i="5"/>
  <c r="K585" i="5"/>
  <c r="L585" i="5"/>
  <c r="M585" i="5"/>
  <c r="J586" i="5"/>
  <c r="K586" i="5"/>
  <c r="L586" i="5"/>
  <c r="M586" i="5"/>
  <c r="J587" i="5"/>
  <c r="K587" i="5"/>
  <c r="L587" i="5"/>
  <c r="M587" i="5"/>
  <c r="J588" i="5"/>
  <c r="K588" i="5"/>
  <c r="L588" i="5"/>
  <c r="M588" i="5"/>
  <c r="J589" i="5"/>
  <c r="K589" i="5"/>
  <c r="L589" i="5"/>
  <c r="M589" i="5"/>
  <c r="J590" i="5"/>
  <c r="K590" i="5"/>
  <c r="L590" i="5"/>
  <c r="M590" i="5"/>
  <c r="J591" i="5"/>
  <c r="K591" i="5"/>
  <c r="L591" i="5"/>
  <c r="M591" i="5"/>
  <c r="J592" i="5"/>
  <c r="K592" i="5"/>
  <c r="L592" i="5"/>
  <c r="M592" i="5"/>
  <c r="J593" i="5"/>
  <c r="K593" i="5"/>
  <c r="L593" i="5"/>
  <c r="M593" i="5"/>
  <c r="J594" i="5"/>
  <c r="K594" i="5"/>
  <c r="L594" i="5"/>
  <c r="M594" i="5"/>
  <c r="J595" i="5"/>
  <c r="K595" i="5"/>
  <c r="L595" i="5"/>
  <c r="M595" i="5"/>
  <c r="J596" i="5"/>
  <c r="K596" i="5"/>
  <c r="L596" i="5"/>
  <c r="M596" i="5"/>
  <c r="J597" i="5"/>
  <c r="K597" i="5"/>
  <c r="L597" i="5"/>
  <c r="M597" i="5"/>
  <c r="J598" i="5"/>
  <c r="K598" i="5"/>
  <c r="L598" i="5"/>
  <c r="M598" i="5"/>
  <c r="J599" i="5"/>
  <c r="K599" i="5"/>
  <c r="L599" i="5"/>
  <c r="M599" i="5"/>
  <c r="J600" i="5"/>
  <c r="K600" i="5"/>
  <c r="L600" i="5"/>
  <c r="M600" i="5"/>
  <c r="J601" i="5"/>
  <c r="K601" i="5"/>
  <c r="L601" i="5"/>
  <c r="M601" i="5"/>
  <c r="J602" i="5"/>
  <c r="K602" i="5"/>
  <c r="L602" i="5"/>
  <c r="M602" i="5"/>
  <c r="J603" i="5"/>
  <c r="K603" i="5"/>
  <c r="L603" i="5"/>
  <c r="M603" i="5"/>
  <c r="J604" i="5"/>
  <c r="K604" i="5"/>
  <c r="L604" i="5"/>
  <c r="M604" i="5"/>
  <c r="J605" i="5"/>
  <c r="K605" i="5"/>
  <c r="L605" i="5"/>
  <c r="M605" i="5"/>
  <c r="J606" i="5"/>
  <c r="K606" i="5"/>
  <c r="L606" i="5"/>
  <c r="M606" i="5"/>
  <c r="J607" i="5"/>
  <c r="K607" i="5"/>
  <c r="L607" i="5"/>
  <c r="M607" i="5"/>
  <c r="J608" i="5"/>
  <c r="K608" i="5"/>
  <c r="L608" i="5"/>
  <c r="M608" i="5"/>
  <c r="J609" i="5"/>
  <c r="K609" i="5"/>
  <c r="L609" i="5"/>
  <c r="M609" i="5"/>
  <c r="J610" i="5"/>
  <c r="K610" i="5"/>
  <c r="L610" i="5"/>
  <c r="M610" i="5"/>
  <c r="J611" i="5"/>
  <c r="K611" i="5"/>
  <c r="L611" i="5"/>
  <c r="M611" i="5"/>
  <c r="J612" i="5"/>
  <c r="K612" i="5"/>
  <c r="L612" i="5"/>
  <c r="M612" i="5"/>
  <c r="J613" i="5"/>
  <c r="K613" i="5"/>
  <c r="L613" i="5"/>
  <c r="M613" i="5"/>
  <c r="J614" i="5"/>
  <c r="K614" i="5"/>
  <c r="L614" i="5"/>
  <c r="M614" i="5"/>
  <c r="J615" i="5"/>
  <c r="K615" i="5"/>
  <c r="L615" i="5"/>
  <c r="M615" i="5"/>
  <c r="J616" i="5"/>
  <c r="K616" i="5"/>
  <c r="L616" i="5"/>
  <c r="M616" i="5"/>
  <c r="J617" i="5"/>
  <c r="K617" i="5"/>
  <c r="L617" i="5"/>
  <c r="M617" i="5"/>
  <c r="J618" i="5"/>
  <c r="K618" i="5"/>
  <c r="L618" i="5"/>
  <c r="M618" i="5"/>
  <c r="J619" i="5"/>
  <c r="K619" i="5"/>
  <c r="L619" i="5"/>
  <c r="M619" i="5"/>
  <c r="J620" i="5"/>
  <c r="K620" i="5"/>
  <c r="L620" i="5"/>
  <c r="M620" i="5"/>
  <c r="J621" i="5"/>
  <c r="K621" i="5"/>
  <c r="L621" i="5"/>
  <c r="M621" i="5"/>
  <c r="J622" i="5"/>
  <c r="K622" i="5"/>
  <c r="L622" i="5"/>
  <c r="M622" i="5"/>
  <c r="J623" i="5"/>
  <c r="K623" i="5"/>
  <c r="L623" i="5"/>
  <c r="M623" i="5"/>
  <c r="J624" i="5"/>
  <c r="K624" i="5"/>
  <c r="L624" i="5"/>
  <c r="M624" i="5"/>
  <c r="J625" i="5"/>
  <c r="K625" i="5"/>
  <c r="L625" i="5"/>
  <c r="M625" i="5"/>
  <c r="J626" i="5"/>
  <c r="K626" i="5"/>
  <c r="L626" i="5"/>
  <c r="M626" i="5"/>
  <c r="J627" i="5"/>
  <c r="K627" i="5"/>
  <c r="L627" i="5"/>
  <c r="M627" i="5"/>
  <c r="J628" i="5"/>
  <c r="K628" i="5"/>
  <c r="L628" i="5"/>
  <c r="M628" i="5"/>
  <c r="J629" i="5"/>
  <c r="K629" i="5"/>
  <c r="L629" i="5"/>
  <c r="M629" i="5"/>
  <c r="J630" i="5"/>
  <c r="K630" i="5"/>
  <c r="L630" i="5"/>
  <c r="M630" i="5"/>
  <c r="J631" i="5"/>
  <c r="K631" i="5"/>
  <c r="L631" i="5"/>
  <c r="M631" i="5"/>
  <c r="J632" i="5"/>
  <c r="K632" i="5"/>
  <c r="L632" i="5"/>
  <c r="M632" i="5"/>
  <c r="J633" i="5"/>
  <c r="K633" i="5"/>
  <c r="L633" i="5"/>
  <c r="M633" i="5"/>
  <c r="J634" i="5"/>
  <c r="K634" i="5"/>
  <c r="L634" i="5"/>
  <c r="M634" i="5"/>
  <c r="J635" i="5"/>
  <c r="K635" i="5"/>
  <c r="L635" i="5"/>
  <c r="M635" i="5"/>
  <c r="J636" i="5"/>
  <c r="K636" i="5"/>
  <c r="L636" i="5"/>
  <c r="M636" i="5"/>
  <c r="J637" i="5"/>
  <c r="K637" i="5"/>
  <c r="L637" i="5"/>
  <c r="M637" i="5"/>
  <c r="J638" i="5"/>
  <c r="K638" i="5"/>
  <c r="L638" i="5"/>
  <c r="M638" i="5"/>
  <c r="J639" i="5"/>
  <c r="K639" i="5"/>
  <c r="L639" i="5"/>
  <c r="M639" i="5"/>
  <c r="J640" i="5"/>
  <c r="K640" i="5"/>
  <c r="L640" i="5"/>
  <c r="M640" i="5"/>
  <c r="J641" i="5"/>
  <c r="K641" i="5"/>
  <c r="L641" i="5"/>
  <c r="M641" i="5"/>
  <c r="J642" i="5"/>
  <c r="K642" i="5"/>
  <c r="L642" i="5"/>
  <c r="M642" i="5"/>
  <c r="J643" i="5"/>
  <c r="K643" i="5"/>
  <c r="L643" i="5"/>
  <c r="M643" i="5"/>
  <c r="J644" i="5"/>
  <c r="K644" i="5"/>
  <c r="L644" i="5"/>
  <c r="M644" i="5"/>
  <c r="J645" i="5"/>
  <c r="K645" i="5"/>
  <c r="L645" i="5"/>
  <c r="M645" i="5"/>
  <c r="J646" i="5"/>
  <c r="K646" i="5"/>
  <c r="L646" i="5"/>
  <c r="M646" i="5"/>
  <c r="J647" i="5"/>
  <c r="K647" i="5"/>
  <c r="L647" i="5"/>
  <c r="M647" i="5"/>
  <c r="J648" i="5"/>
  <c r="K648" i="5"/>
  <c r="L648" i="5"/>
  <c r="M648" i="5"/>
  <c r="J649" i="5"/>
  <c r="K649" i="5"/>
  <c r="L649" i="5"/>
  <c r="M649" i="5"/>
  <c r="J650" i="5"/>
  <c r="K650" i="5"/>
  <c r="L650" i="5"/>
  <c r="M650" i="5"/>
  <c r="J651" i="5"/>
  <c r="K651" i="5"/>
  <c r="L651" i="5"/>
  <c r="M651" i="5"/>
  <c r="J652" i="5"/>
  <c r="K652" i="5"/>
  <c r="L652" i="5"/>
  <c r="M652" i="5"/>
  <c r="J653" i="5"/>
  <c r="K653" i="5"/>
  <c r="L653" i="5"/>
  <c r="M653" i="5"/>
  <c r="J654" i="5"/>
  <c r="K654" i="5"/>
  <c r="L654" i="5"/>
  <c r="M654" i="5"/>
  <c r="J655" i="5"/>
  <c r="K655" i="5"/>
  <c r="L655" i="5"/>
  <c r="M655" i="5"/>
  <c r="J656" i="5"/>
  <c r="K656" i="5"/>
  <c r="L656" i="5"/>
  <c r="M656" i="5"/>
  <c r="J657" i="5"/>
  <c r="K657" i="5"/>
  <c r="L657" i="5"/>
  <c r="M657" i="5"/>
  <c r="J658" i="5"/>
  <c r="K658" i="5"/>
  <c r="L658" i="5"/>
  <c r="M658" i="5"/>
  <c r="J659" i="5"/>
  <c r="K659" i="5"/>
  <c r="L659" i="5"/>
  <c r="M659" i="5"/>
  <c r="J660" i="5"/>
  <c r="K660" i="5"/>
  <c r="L660" i="5"/>
  <c r="M660" i="5"/>
  <c r="J661" i="5"/>
  <c r="K661" i="5"/>
  <c r="L661" i="5"/>
  <c r="M661" i="5"/>
  <c r="J662" i="5"/>
  <c r="K662" i="5"/>
  <c r="L662" i="5"/>
  <c r="M662" i="5"/>
  <c r="J663" i="5"/>
  <c r="K663" i="5"/>
  <c r="L663" i="5"/>
  <c r="M663" i="5"/>
  <c r="J664" i="5"/>
  <c r="K664" i="5"/>
  <c r="L664" i="5"/>
  <c r="M664" i="5"/>
  <c r="J665" i="5"/>
  <c r="K665" i="5"/>
  <c r="L665" i="5"/>
  <c r="M665" i="5"/>
  <c r="J666" i="5"/>
  <c r="K666" i="5"/>
  <c r="L666" i="5"/>
  <c r="M666" i="5"/>
  <c r="J667" i="5"/>
  <c r="K667" i="5"/>
  <c r="L667" i="5"/>
  <c r="M667" i="5"/>
  <c r="J668" i="5"/>
  <c r="K668" i="5"/>
  <c r="L668" i="5"/>
  <c r="M668" i="5"/>
  <c r="J669" i="5"/>
  <c r="K669" i="5"/>
  <c r="L669" i="5"/>
  <c r="M669" i="5"/>
  <c r="J670" i="5"/>
  <c r="K670" i="5"/>
  <c r="L670" i="5"/>
  <c r="M670" i="5"/>
  <c r="J671" i="5"/>
  <c r="K671" i="5"/>
  <c r="L671" i="5"/>
  <c r="M671" i="5"/>
  <c r="J672" i="5"/>
  <c r="K672" i="5"/>
  <c r="L672" i="5"/>
  <c r="M672" i="5"/>
  <c r="J673" i="5"/>
  <c r="K673" i="5"/>
  <c r="L673" i="5"/>
  <c r="M673" i="5"/>
  <c r="J674" i="5"/>
  <c r="K674" i="5"/>
  <c r="L674" i="5"/>
  <c r="M674" i="5"/>
  <c r="J675" i="5"/>
  <c r="K675" i="5"/>
  <c r="L675" i="5"/>
  <c r="M675" i="5"/>
  <c r="J676" i="5"/>
  <c r="K676" i="5"/>
  <c r="L676" i="5"/>
  <c r="M676" i="5"/>
  <c r="J677" i="5"/>
  <c r="K677" i="5"/>
  <c r="L677" i="5"/>
  <c r="M677" i="5"/>
  <c r="J678" i="5"/>
  <c r="K678" i="5"/>
  <c r="L678" i="5"/>
  <c r="M678" i="5"/>
  <c r="J679" i="5"/>
  <c r="K679" i="5"/>
  <c r="L679" i="5"/>
  <c r="M679" i="5"/>
  <c r="J680" i="5"/>
  <c r="K680" i="5"/>
  <c r="L680" i="5"/>
  <c r="M680" i="5"/>
  <c r="J681" i="5"/>
  <c r="K681" i="5"/>
  <c r="L681" i="5"/>
  <c r="M681" i="5"/>
  <c r="J682" i="5"/>
  <c r="K682" i="5"/>
  <c r="L682" i="5"/>
  <c r="M682" i="5"/>
  <c r="J683" i="5"/>
  <c r="K683" i="5"/>
  <c r="L683" i="5"/>
  <c r="M683" i="5"/>
  <c r="J684" i="5"/>
  <c r="K684" i="5"/>
  <c r="L684" i="5"/>
  <c r="M684" i="5"/>
  <c r="J685" i="5"/>
  <c r="K685" i="5"/>
  <c r="L685" i="5"/>
  <c r="M685" i="5"/>
  <c r="J686" i="5"/>
  <c r="K686" i="5"/>
  <c r="L686" i="5"/>
  <c r="M686" i="5"/>
  <c r="J687" i="5"/>
  <c r="K687" i="5"/>
  <c r="L687" i="5"/>
  <c r="M687" i="5"/>
  <c r="J688" i="5"/>
  <c r="K688" i="5"/>
  <c r="L688" i="5"/>
  <c r="M688" i="5"/>
  <c r="J689" i="5"/>
  <c r="K689" i="5"/>
  <c r="L689" i="5"/>
  <c r="M689" i="5"/>
  <c r="J690" i="5"/>
  <c r="K690" i="5"/>
  <c r="L690" i="5"/>
  <c r="M690" i="5"/>
  <c r="J691" i="5"/>
  <c r="K691" i="5"/>
  <c r="L691" i="5"/>
  <c r="M691" i="5"/>
  <c r="J692" i="5"/>
  <c r="K692" i="5"/>
  <c r="L692" i="5"/>
  <c r="M692" i="5"/>
  <c r="J693" i="5"/>
  <c r="K693" i="5"/>
  <c r="L693" i="5"/>
  <c r="M693" i="5"/>
  <c r="J694" i="5"/>
  <c r="K694" i="5"/>
  <c r="L694" i="5"/>
  <c r="M694" i="5"/>
  <c r="J695" i="5"/>
  <c r="K695" i="5"/>
  <c r="L695" i="5"/>
  <c r="M695" i="5"/>
  <c r="J696" i="5"/>
  <c r="K696" i="5"/>
  <c r="L696" i="5"/>
  <c r="M696" i="5"/>
  <c r="J697" i="5"/>
  <c r="K697" i="5"/>
  <c r="L697" i="5"/>
  <c r="M697" i="5"/>
  <c r="J698" i="5"/>
  <c r="K698" i="5"/>
  <c r="L698" i="5"/>
  <c r="M698" i="5"/>
  <c r="J699" i="5"/>
  <c r="K699" i="5"/>
  <c r="L699" i="5"/>
  <c r="M699" i="5"/>
  <c r="J700" i="5"/>
  <c r="K700" i="5"/>
  <c r="L700" i="5"/>
  <c r="M700" i="5"/>
  <c r="J701" i="5"/>
  <c r="K701" i="5"/>
  <c r="L701" i="5"/>
  <c r="M701" i="5"/>
  <c r="J702" i="5"/>
  <c r="K702" i="5"/>
  <c r="L702" i="5"/>
  <c r="M702" i="5"/>
  <c r="J703" i="5"/>
  <c r="K703" i="5"/>
  <c r="L703" i="5"/>
  <c r="M703" i="5"/>
  <c r="J704" i="5"/>
  <c r="K704" i="5"/>
  <c r="L704" i="5"/>
  <c r="M704" i="5"/>
  <c r="J705" i="5"/>
  <c r="K705" i="5"/>
  <c r="L705" i="5"/>
  <c r="M705" i="5"/>
  <c r="J706" i="5"/>
  <c r="K706" i="5"/>
  <c r="L706" i="5"/>
  <c r="M706" i="5"/>
  <c r="J707" i="5"/>
  <c r="K707" i="5"/>
  <c r="L707" i="5"/>
  <c r="M707" i="5"/>
  <c r="J708" i="5"/>
  <c r="K708" i="5"/>
  <c r="L708" i="5"/>
  <c r="M708" i="5"/>
  <c r="J709" i="5"/>
  <c r="K709" i="5"/>
  <c r="L709" i="5"/>
  <c r="M709" i="5"/>
  <c r="J710" i="5"/>
  <c r="K710" i="5"/>
  <c r="L710" i="5"/>
  <c r="M710" i="5"/>
  <c r="J711" i="5"/>
  <c r="K711" i="5"/>
  <c r="L711" i="5"/>
  <c r="M711" i="5"/>
  <c r="J712" i="5"/>
  <c r="K712" i="5"/>
  <c r="L712" i="5"/>
  <c r="M712" i="5"/>
  <c r="J713" i="5"/>
  <c r="K713" i="5"/>
  <c r="L713" i="5"/>
  <c r="M71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81" i="5"/>
  <c r="D82" i="5"/>
  <c r="D83" i="5"/>
  <c r="D84" i="5"/>
  <c r="D85" i="5"/>
  <c r="D86" i="5"/>
  <c r="D87"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138" i="5"/>
  <c r="D139" i="5"/>
  <c r="D140" i="5"/>
  <c r="D141" i="5"/>
  <c r="D142" i="5"/>
  <c r="D143" i="5"/>
  <c r="D144" i="5"/>
  <c r="D145" i="5"/>
  <c r="D146" i="5"/>
  <c r="D147" i="5"/>
  <c r="D148" i="5"/>
  <c r="D149" i="5"/>
  <c r="D150" i="5"/>
  <c r="D151" i="5"/>
  <c r="D152" i="5"/>
  <c r="D153" i="5"/>
  <c r="D154" i="5"/>
  <c r="D155" i="5"/>
  <c r="D156" i="5"/>
  <c r="D157" i="5"/>
  <c r="D158" i="5"/>
  <c r="D159" i="5"/>
  <c r="D160" i="5"/>
  <c r="D161" i="5"/>
  <c r="D162" i="5"/>
  <c r="D163" i="5"/>
  <c r="D164" i="5"/>
  <c r="D165" i="5"/>
  <c r="D166" i="5"/>
  <c r="D167" i="5"/>
  <c r="D168" i="5"/>
  <c r="D169" i="5"/>
  <c r="D170" i="5"/>
  <c r="D171" i="5"/>
  <c r="D172" i="5"/>
  <c r="D173" i="5"/>
  <c r="D174" i="5"/>
  <c r="D175" i="5"/>
  <c r="D176" i="5"/>
  <c r="D177" i="5"/>
  <c r="D178" i="5"/>
  <c r="D179" i="5"/>
  <c r="D180" i="5"/>
  <c r="D181" i="5"/>
  <c r="D182" i="5"/>
  <c r="D183" i="5"/>
  <c r="D184" i="5"/>
  <c r="D185" i="5"/>
  <c r="D186" i="5"/>
  <c r="D187" i="5"/>
  <c r="D188" i="5"/>
  <c r="D189" i="5"/>
  <c r="D190" i="5"/>
  <c r="D191" i="5"/>
  <c r="D192" i="5"/>
  <c r="D193" i="5"/>
  <c r="D194" i="5"/>
  <c r="D195" i="5"/>
  <c r="D196" i="5"/>
  <c r="D197" i="5"/>
  <c r="D198" i="5"/>
  <c r="D199" i="5"/>
  <c r="D200" i="5"/>
  <c r="D201" i="5"/>
  <c r="D202" i="5"/>
  <c r="D203" i="5"/>
  <c r="D204" i="5"/>
  <c r="D205" i="5"/>
  <c r="D206" i="5"/>
  <c r="D207" i="5"/>
  <c r="D208" i="5"/>
  <c r="D209" i="5"/>
  <c r="D210" i="5"/>
  <c r="D211" i="5"/>
  <c r="D212" i="5"/>
  <c r="D213" i="5"/>
  <c r="D214" i="5"/>
  <c r="D215" i="5"/>
  <c r="D216" i="5"/>
  <c r="D217" i="5"/>
  <c r="D218" i="5"/>
  <c r="D219" i="5"/>
  <c r="D220" i="5"/>
  <c r="D221" i="5"/>
  <c r="D222" i="5"/>
  <c r="D223" i="5"/>
  <c r="D224" i="5"/>
  <c r="D225" i="5"/>
  <c r="D226" i="5"/>
  <c r="D227" i="5"/>
  <c r="D228" i="5"/>
  <c r="D229" i="5"/>
  <c r="D230" i="5"/>
  <c r="D231" i="5"/>
  <c r="D232" i="5"/>
  <c r="D233" i="5"/>
  <c r="D234" i="5"/>
  <c r="D235" i="5"/>
  <c r="D236" i="5"/>
  <c r="D237" i="5"/>
  <c r="D238" i="5"/>
  <c r="D239" i="5"/>
  <c r="D240" i="5"/>
  <c r="D241" i="5"/>
  <c r="D242" i="5"/>
  <c r="D243" i="5"/>
  <c r="D244" i="5"/>
  <c r="D245" i="5"/>
  <c r="D246" i="5"/>
  <c r="D247" i="5"/>
  <c r="D248" i="5"/>
  <c r="D249" i="5"/>
  <c r="D250" i="5"/>
  <c r="D251" i="5"/>
  <c r="D252" i="5"/>
  <c r="D253" i="5"/>
  <c r="D254" i="5"/>
  <c r="D255" i="5"/>
  <c r="D256" i="5"/>
  <c r="D257" i="5"/>
  <c r="D258" i="5"/>
  <c r="D259" i="5"/>
  <c r="D260" i="5"/>
  <c r="D261" i="5"/>
  <c r="D262" i="5"/>
  <c r="D263" i="5"/>
  <c r="D264" i="5"/>
  <c r="D265" i="5"/>
  <c r="D266" i="5"/>
  <c r="D267" i="5"/>
  <c r="D268" i="5"/>
  <c r="D269" i="5"/>
  <c r="D270" i="5"/>
  <c r="D271" i="5"/>
  <c r="D272" i="5"/>
  <c r="D273" i="5"/>
  <c r="D274" i="5"/>
  <c r="D275" i="5"/>
  <c r="D276" i="5"/>
  <c r="D277" i="5"/>
  <c r="D278" i="5"/>
  <c r="D279" i="5"/>
  <c r="D280" i="5"/>
  <c r="D281" i="5"/>
  <c r="D282" i="5"/>
  <c r="D283" i="5"/>
  <c r="D284" i="5"/>
  <c r="D285" i="5"/>
  <c r="D286" i="5"/>
  <c r="D287" i="5"/>
  <c r="D288" i="5"/>
  <c r="D289" i="5"/>
  <c r="D290" i="5"/>
  <c r="D291" i="5"/>
  <c r="D292" i="5"/>
  <c r="D293" i="5"/>
  <c r="D294" i="5"/>
  <c r="D295"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322" i="5"/>
  <c r="D323" i="5"/>
  <c r="D324" i="5"/>
  <c r="D325" i="5"/>
  <c r="D326" i="5"/>
  <c r="D327" i="5"/>
  <c r="D328" i="5"/>
  <c r="D329" i="5"/>
  <c r="D330" i="5"/>
  <c r="D331" i="5"/>
  <c r="D332" i="5"/>
  <c r="D333" i="5"/>
  <c r="D334" i="5"/>
  <c r="D335" i="5"/>
  <c r="D336" i="5"/>
  <c r="D337" i="5"/>
  <c r="D338" i="5"/>
  <c r="D339" i="5"/>
  <c r="D340" i="5"/>
  <c r="D341" i="5"/>
  <c r="D342" i="5"/>
  <c r="D343" i="5"/>
  <c r="D344" i="5"/>
  <c r="D345" i="5"/>
  <c r="D346" i="5"/>
  <c r="D347" i="5"/>
  <c r="D348" i="5"/>
  <c r="D349" i="5"/>
  <c r="D350" i="5"/>
  <c r="D351" i="5"/>
  <c r="D352" i="5"/>
  <c r="D353" i="5"/>
  <c r="D354" i="5"/>
  <c r="D355" i="5"/>
  <c r="D356" i="5"/>
  <c r="D357" i="5"/>
  <c r="D358" i="5"/>
  <c r="D359" i="5"/>
  <c r="D360" i="5"/>
  <c r="D361" i="5"/>
  <c r="D362" i="5"/>
  <c r="D363" i="5"/>
  <c r="D364" i="5"/>
  <c r="D365" i="5"/>
  <c r="D366" i="5"/>
  <c r="D367" i="5"/>
  <c r="D368" i="5"/>
  <c r="D369" i="5"/>
  <c r="D370" i="5"/>
  <c r="D371" i="5"/>
  <c r="D372" i="5"/>
  <c r="D373" i="5"/>
  <c r="D374" i="5"/>
  <c r="D375" i="5"/>
  <c r="D376" i="5"/>
  <c r="D377" i="5"/>
  <c r="D37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407" i="5"/>
  <c r="D408"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43" i="5"/>
  <c r="D444" i="5"/>
  <c r="D445" i="5"/>
  <c r="D446" i="5"/>
  <c r="D447" i="5"/>
  <c r="D448" i="5"/>
  <c r="D449"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85" i="5"/>
  <c r="D486" i="5"/>
  <c r="D487" i="5"/>
  <c r="D488" i="5"/>
  <c r="D489" i="5"/>
  <c r="D490" i="5"/>
  <c r="D491" i="5"/>
  <c r="D492" i="5"/>
  <c r="D493" i="5"/>
  <c r="D494" i="5"/>
  <c r="D495" i="5"/>
  <c r="D496" i="5"/>
  <c r="D497" i="5"/>
  <c r="D498" i="5"/>
  <c r="D499" i="5"/>
  <c r="D500" i="5"/>
  <c r="D501" i="5"/>
  <c r="D502" i="5"/>
  <c r="D503" i="5"/>
  <c r="D504" i="5"/>
  <c r="D505" i="5"/>
  <c r="D506" i="5"/>
  <c r="D507" i="5"/>
  <c r="D508"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59" i="5"/>
  <c r="D560" i="5"/>
  <c r="D561"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97" i="5"/>
  <c r="D598" i="5"/>
  <c r="D599" i="5"/>
  <c r="D600" i="5"/>
  <c r="D601" i="5"/>
  <c r="D602" i="5"/>
  <c r="D603" i="5"/>
  <c r="D604" i="5"/>
  <c r="D605" i="5"/>
  <c r="D606" i="5"/>
  <c r="D607" i="5"/>
  <c r="D608" i="5"/>
  <c r="D609" i="5"/>
  <c r="D610" i="5"/>
  <c r="D611" i="5"/>
  <c r="D612" i="5"/>
  <c r="D613" i="5"/>
  <c r="D614" i="5"/>
  <c r="D615" i="5"/>
  <c r="D616" i="5"/>
  <c r="D617" i="5"/>
  <c r="D618" i="5"/>
  <c r="D619"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49" i="5"/>
  <c r="D650" i="5"/>
  <c r="D651" i="5"/>
  <c r="D652" i="5"/>
  <c r="D653" i="5"/>
  <c r="D654" i="5"/>
  <c r="D655" i="5"/>
  <c r="D656" i="5"/>
  <c r="D657" i="5"/>
  <c r="D658" i="5"/>
  <c r="D65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708" i="5"/>
  <c r="D709" i="5"/>
  <c r="D710" i="5"/>
  <c r="D711" i="5"/>
  <c r="D712" i="5"/>
  <c r="D713" i="5"/>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A402" i="5"/>
  <c r="A403" i="5"/>
  <c r="A404" i="5"/>
  <c r="A405" i="5"/>
  <c r="A406" i="5"/>
  <c r="A407" i="5"/>
  <c r="A408" i="5"/>
  <c r="A409" i="5"/>
  <c r="A410" i="5"/>
  <c r="A411" i="5"/>
  <c r="A412" i="5"/>
  <c r="A413" i="5"/>
  <c r="A414" i="5"/>
  <c r="A415" i="5"/>
  <c r="A416" i="5"/>
  <c r="A417" i="5"/>
  <c r="A418" i="5"/>
  <c r="A419" i="5"/>
  <c r="A420" i="5"/>
  <c r="A421" i="5"/>
  <c r="A422" i="5"/>
  <c r="A423" i="5"/>
  <c r="A424" i="5"/>
  <c r="A425" i="5"/>
  <c r="A426" i="5"/>
  <c r="A427" i="5"/>
  <c r="A428" i="5"/>
  <c r="A429" i="5"/>
  <c r="A430" i="5"/>
  <c r="A431" i="5"/>
  <c r="A432" i="5"/>
  <c r="A433" i="5"/>
  <c r="A434" i="5"/>
  <c r="A435" i="5"/>
  <c r="A436" i="5"/>
  <c r="A437" i="5"/>
  <c r="A438" i="5"/>
  <c r="A439" i="5"/>
  <c r="A440" i="5"/>
  <c r="A441" i="5"/>
  <c r="A442" i="5"/>
  <c r="A443" i="5"/>
  <c r="A444" i="5"/>
  <c r="A445" i="5"/>
  <c r="A446" i="5"/>
  <c r="A447" i="5"/>
  <c r="A448" i="5"/>
  <c r="A449" i="5"/>
  <c r="A450" i="5"/>
  <c r="A451" i="5"/>
  <c r="A452" i="5"/>
  <c r="A453" i="5"/>
  <c r="A454" i="5"/>
  <c r="A455" i="5"/>
  <c r="A456" i="5"/>
  <c r="A457" i="5"/>
  <c r="A458" i="5"/>
  <c r="A459" i="5"/>
  <c r="A460" i="5"/>
  <c r="A461" i="5"/>
  <c r="A462" i="5"/>
  <c r="A463" i="5"/>
  <c r="A464" i="5"/>
  <c r="A465" i="5"/>
  <c r="A466" i="5"/>
  <c r="A467" i="5"/>
  <c r="A468" i="5"/>
  <c r="A469" i="5"/>
  <c r="A470" i="5"/>
  <c r="A471" i="5"/>
  <c r="A472" i="5"/>
  <c r="A473" i="5"/>
  <c r="A474" i="5"/>
  <c r="A475" i="5"/>
  <c r="A476" i="5"/>
  <c r="A477" i="5"/>
  <c r="A478" i="5"/>
  <c r="A479" i="5"/>
  <c r="A480" i="5"/>
  <c r="A481" i="5"/>
  <c r="A482" i="5"/>
  <c r="A483" i="5"/>
  <c r="A484" i="5"/>
  <c r="A485" i="5"/>
  <c r="A486" i="5"/>
  <c r="A487" i="5"/>
  <c r="A488" i="5"/>
  <c r="A489" i="5"/>
  <c r="A490" i="5"/>
  <c r="A491" i="5"/>
  <c r="A492" i="5"/>
  <c r="A493" i="5"/>
  <c r="A494" i="5"/>
  <c r="A495" i="5"/>
  <c r="A496" i="5"/>
  <c r="A497" i="5"/>
  <c r="A498" i="5"/>
  <c r="A499" i="5"/>
  <c r="A500" i="5"/>
  <c r="A501" i="5"/>
  <c r="A502" i="5"/>
  <c r="A503" i="5"/>
  <c r="A504" i="5"/>
  <c r="A505" i="5"/>
  <c r="A506" i="5"/>
  <c r="A507" i="5"/>
  <c r="A508" i="5"/>
  <c r="A509" i="5"/>
  <c r="A510" i="5"/>
  <c r="A511" i="5"/>
  <c r="A512" i="5"/>
  <c r="A513" i="5"/>
  <c r="A514" i="5"/>
  <c r="A515" i="5"/>
  <c r="A516" i="5"/>
  <c r="A517" i="5"/>
  <c r="A518" i="5"/>
  <c r="A519" i="5"/>
  <c r="A520" i="5"/>
  <c r="A521" i="5"/>
  <c r="A522" i="5"/>
  <c r="A523" i="5"/>
  <c r="A524" i="5"/>
  <c r="A525" i="5"/>
  <c r="A526" i="5"/>
  <c r="A527" i="5"/>
  <c r="A528" i="5"/>
  <c r="A529" i="5"/>
  <c r="A530" i="5"/>
  <c r="A531" i="5"/>
  <c r="A532" i="5"/>
  <c r="A533" i="5"/>
  <c r="A534" i="5"/>
  <c r="A535" i="5"/>
  <c r="A536" i="5"/>
  <c r="A537" i="5"/>
  <c r="A538" i="5"/>
  <c r="A539" i="5"/>
  <c r="A540" i="5"/>
  <c r="A541" i="5"/>
  <c r="A542" i="5"/>
  <c r="A543" i="5"/>
  <c r="A544" i="5"/>
  <c r="A545" i="5"/>
  <c r="A546" i="5"/>
  <c r="A547" i="5"/>
  <c r="A548" i="5"/>
  <c r="A549" i="5"/>
  <c r="A550" i="5"/>
  <c r="A551" i="5"/>
  <c r="A552" i="5"/>
  <c r="A553" i="5"/>
  <c r="A554" i="5"/>
  <c r="A555" i="5"/>
  <c r="A556" i="5"/>
  <c r="A557" i="5"/>
  <c r="A558" i="5"/>
  <c r="A559" i="5"/>
  <c r="A560" i="5"/>
  <c r="A561" i="5"/>
  <c r="A562" i="5"/>
  <c r="A563" i="5"/>
  <c r="A564" i="5"/>
  <c r="A565" i="5"/>
  <c r="A566" i="5"/>
  <c r="A567" i="5"/>
  <c r="A568" i="5"/>
  <c r="A569" i="5"/>
  <c r="A570" i="5"/>
  <c r="A571" i="5"/>
  <c r="A572" i="5"/>
  <c r="A573" i="5"/>
  <c r="A574" i="5"/>
  <c r="A575" i="5"/>
  <c r="A576" i="5"/>
  <c r="A577" i="5"/>
  <c r="A578" i="5"/>
  <c r="A579" i="5"/>
  <c r="A580" i="5"/>
  <c r="A581" i="5"/>
  <c r="A582" i="5"/>
  <c r="A583" i="5"/>
  <c r="A584" i="5"/>
  <c r="A585" i="5"/>
  <c r="A586" i="5"/>
  <c r="A587" i="5"/>
  <c r="A588" i="5"/>
  <c r="A589" i="5"/>
  <c r="A590" i="5"/>
  <c r="A591" i="5"/>
  <c r="A592" i="5"/>
  <c r="A593" i="5"/>
  <c r="A594" i="5"/>
  <c r="A595" i="5"/>
  <c r="A596" i="5"/>
  <c r="A597" i="5"/>
  <c r="A598" i="5"/>
  <c r="A599" i="5"/>
  <c r="A600" i="5"/>
  <c r="A601" i="5"/>
  <c r="A602" i="5"/>
  <c r="A603" i="5"/>
  <c r="A604" i="5"/>
  <c r="A605" i="5"/>
  <c r="A606" i="5"/>
  <c r="A607" i="5"/>
  <c r="A608" i="5"/>
  <c r="A609" i="5"/>
  <c r="A610" i="5"/>
  <c r="A611" i="5"/>
  <c r="A612" i="5"/>
  <c r="A613" i="5"/>
  <c r="A614" i="5"/>
  <c r="A615" i="5"/>
  <c r="A616" i="5"/>
  <c r="A617" i="5"/>
  <c r="A618" i="5"/>
  <c r="A619" i="5"/>
  <c r="A620" i="5"/>
  <c r="A621" i="5"/>
  <c r="A622" i="5"/>
  <c r="A623" i="5"/>
  <c r="A624" i="5"/>
  <c r="A625" i="5"/>
  <c r="A626" i="5"/>
  <c r="A627" i="5"/>
  <c r="A628" i="5"/>
  <c r="A629" i="5"/>
  <c r="A630" i="5"/>
  <c r="A631" i="5"/>
  <c r="A632" i="5"/>
  <c r="A633" i="5"/>
  <c r="A634" i="5"/>
  <c r="A635" i="5"/>
  <c r="A636" i="5"/>
  <c r="A637" i="5"/>
  <c r="A638" i="5"/>
  <c r="A639" i="5"/>
  <c r="A640" i="5"/>
  <c r="A641" i="5"/>
  <c r="A642" i="5"/>
  <c r="A643" i="5"/>
  <c r="A644" i="5"/>
  <c r="A645" i="5"/>
  <c r="A646" i="5"/>
  <c r="A647" i="5"/>
  <c r="A648" i="5"/>
  <c r="A649" i="5"/>
  <c r="A650" i="5"/>
  <c r="A651" i="5"/>
  <c r="A652" i="5"/>
  <c r="A653" i="5"/>
  <c r="A654" i="5"/>
  <c r="A655" i="5"/>
  <c r="A656" i="5"/>
  <c r="A657" i="5"/>
  <c r="A658" i="5"/>
  <c r="A659" i="5"/>
  <c r="A660" i="5"/>
  <c r="A661" i="5"/>
  <c r="A662" i="5"/>
  <c r="A663" i="5"/>
  <c r="A664" i="5"/>
  <c r="A665" i="5"/>
  <c r="A666" i="5"/>
  <c r="A667" i="5"/>
  <c r="A668" i="5"/>
  <c r="A669" i="5"/>
  <c r="A670" i="5"/>
  <c r="A671" i="5"/>
  <c r="A672" i="5"/>
  <c r="A673" i="5"/>
  <c r="A674" i="5"/>
  <c r="A675" i="5"/>
  <c r="A676" i="5"/>
  <c r="A677" i="5"/>
  <c r="A678" i="5"/>
  <c r="A679" i="5"/>
  <c r="A680" i="5"/>
  <c r="A681" i="5"/>
  <c r="A682" i="5"/>
  <c r="A683" i="5"/>
  <c r="A684" i="5"/>
  <c r="A685" i="5"/>
  <c r="A686" i="5"/>
  <c r="A687" i="5"/>
  <c r="A688" i="5"/>
  <c r="A689" i="5"/>
  <c r="A690" i="5"/>
  <c r="A691" i="5"/>
  <c r="A692" i="5"/>
  <c r="A693" i="5"/>
  <c r="A694" i="5"/>
  <c r="A695" i="5"/>
  <c r="A696" i="5"/>
  <c r="A697" i="5"/>
  <c r="A698" i="5"/>
  <c r="A699" i="5"/>
  <c r="A700" i="5"/>
  <c r="A701" i="5"/>
  <c r="A702" i="5"/>
  <c r="A703" i="5"/>
  <c r="A704" i="5"/>
  <c r="A705" i="5"/>
  <c r="A706" i="5"/>
  <c r="A707" i="5"/>
  <c r="A708" i="5"/>
  <c r="A709" i="5"/>
  <c r="A710" i="5"/>
  <c r="A711" i="5"/>
  <c r="A712" i="5"/>
  <c r="A713" i="5"/>
  <c r="AG4" i="5"/>
  <c r="AG5" i="5"/>
  <c r="AG6" i="5"/>
  <c r="AG7" i="5"/>
  <c r="AG8" i="5"/>
  <c r="AG9" i="5"/>
  <c r="AG10" i="5"/>
  <c r="AG11" i="5"/>
  <c r="AG12" i="5"/>
  <c r="AG13" i="5"/>
  <c r="AG14" i="5"/>
  <c r="AG15" i="5"/>
  <c r="AG16" i="5"/>
  <c r="AG17" i="5"/>
  <c r="AG18" i="5"/>
  <c r="AG19" i="5"/>
  <c r="AG20" i="5"/>
  <c r="AG21" i="5"/>
  <c r="AG22" i="5"/>
  <c r="AG23" i="5"/>
  <c r="AG24" i="5"/>
  <c r="AG25" i="5"/>
  <c r="AG26" i="5"/>
  <c r="AG27" i="5"/>
  <c r="AG28" i="5"/>
  <c r="AG29" i="5"/>
  <c r="AG30" i="5"/>
  <c r="AG31" i="5"/>
  <c r="AG32" i="5"/>
  <c r="AG33" i="5"/>
  <c r="AG34" i="5"/>
  <c r="AG35" i="5"/>
  <c r="AG36" i="5"/>
  <c r="AG37" i="5"/>
  <c r="AG38" i="5"/>
  <c r="AG39" i="5"/>
  <c r="AG40" i="5"/>
  <c r="AG41" i="5"/>
  <c r="AG42" i="5"/>
  <c r="AG43" i="5"/>
  <c r="AG44" i="5"/>
  <c r="AG45" i="5"/>
  <c r="AG46" i="5"/>
  <c r="AG47" i="5"/>
  <c r="AG48" i="5"/>
  <c r="AG49" i="5"/>
  <c r="AG50" i="5"/>
  <c r="AG51" i="5"/>
  <c r="AG52" i="5"/>
  <c r="AG53" i="5"/>
  <c r="AG54" i="5"/>
  <c r="AG55" i="5"/>
  <c r="AG56" i="5"/>
  <c r="AG57" i="5"/>
  <c r="AG58" i="5"/>
  <c r="AG59" i="5"/>
  <c r="AG60" i="5"/>
  <c r="AG61" i="5"/>
  <c r="AG62" i="5"/>
  <c r="AG63" i="5"/>
  <c r="AG64" i="5"/>
  <c r="AG65" i="5"/>
  <c r="AG66" i="5"/>
  <c r="AG67" i="5"/>
  <c r="AG68" i="5"/>
  <c r="AG69" i="5"/>
  <c r="AG70" i="5"/>
  <c r="AG71" i="5"/>
  <c r="AG72" i="5"/>
  <c r="AG73" i="5"/>
  <c r="AG74" i="5"/>
  <c r="AG75" i="5"/>
  <c r="AG76" i="5"/>
  <c r="AG77" i="5"/>
  <c r="AG78" i="5"/>
  <c r="AG79" i="5"/>
  <c r="AG80" i="5"/>
  <c r="AG81" i="5"/>
  <c r="AG82" i="5"/>
  <c r="AG83" i="5"/>
  <c r="AG84" i="5"/>
  <c r="AG85" i="5"/>
  <c r="AG86" i="5"/>
  <c r="AG87" i="5"/>
  <c r="AG88" i="5"/>
  <c r="AG89" i="5"/>
  <c r="AG90" i="5"/>
  <c r="AG91" i="5"/>
  <c r="AG92" i="5"/>
  <c r="AG93" i="5"/>
  <c r="AG94" i="5"/>
  <c r="AG95" i="5"/>
  <c r="AG96" i="5"/>
  <c r="AG97" i="5"/>
  <c r="AG98" i="5"/>
  <c r="AG99" i="5"/>
  <c r="AG100" i="5"/>
  <c r="AG101" i="5"/>
  <c r="AG102" i="5"/>
  <c r="AG103" i="5"/>
  <c r="AG104" i="5"/>
  <c r="AG105" i="5"/>
  <c r="AG106" i="5"/>
  <c r="AG107" i="5"/>
  <c r="AG108" i="5"/>
  <c r="AG109" i="5"/>
  <c r="AG110" i="5"/>
  <c r="AG111" i="5"/>
  <c r="AG112" i="5"/>
  <c r="AG113" i="5"/>
  <c r="AG114" i="5"/>
  <c r="AG115" i="5"/>
  <c r="AG116" i="5"/>
  <c r="AG117" i="5"/>
  <c r="AG118" i="5"/>
  <c r="AG119" i="5"/>
  <c r="AG120" i="5"/>
  <c r="AG121" i="5"/>
  <c r="AG122" i="5"/>
  <c r="AG123" i="5"/>
  <c r="AG124" i="5"/>
  <c r="AG125" i="5"/>
  <c r="AG126" i="5"/>
  <c r="AG127" i="5"/>
  <c r="AG128" i="5"/>
  <c r="AG129" i="5"/>
  <c r="AG130" i="5"/>
  <c r="AG131" i="5"/>
  <c r="AG132" i="5"/>
  <c r="AG133" i="5"/>
  <c r="AG134" i="5"/>
  <c r="AG135" i="5"/>
  <c r="AG136" i="5"/>
  <c r="AG137" i="5"/>
  <c r="AG138" i="5"/>
  <c r="AG139" i="5"/>
  <c r="AG140" i="5"/>
  <c r="AG141" i="5"/>
  <c r="AG142" i="5"/>
  <c r="AG143" i="5"/>
  <c r="AG144" i="5"/>
  <c r="AG145" i="5"/>
  <c r="AG146" i="5"/>
  <c r="AG147" i="5"/>
  <c r="AG148" i="5"/>
  <c r="AG149" i="5"/>
  <c r="AG150" i="5"/>
  <c r="AG151" i="5"/>
  <c r="AG152" i="5"/>
  <c r="AG153" i="5"/>
  <c r="AG154" i="5"/>
  <c r="AG155" i="5"/>
  <c r="AG156" i="5"/>
  <c r="AG157" i="5"/>
  <c r="AG158" i="5"/>
  <c r="AG159" i="5"/>
  <c r="AG160" i="5"/>
  <c r="AG161" i="5"/>
  <c r="AG162" i="5"/>
  <c r="AG163" i="5"/>
  <c r="AG164" i="5"/>
  <c r="AG165" i="5"/>
  <c r="AG166" i="5"/>
  <c r="AG167" i="5"/>
  <c r="AG168" i="5"/>
  <c r="AG169" i="5"/>
  <c r="AG170" i="5"/>
  <c r="AG171" i="5"/>
  <c r="AG172" i="5"/>
  <c r="AG173" i="5"/>
  <c r="AG174" i="5"/>
  <c r="AG175" i="5"/>
  <c r="AG176" i="5"/>
  <c r="AG177" i="5"/>
  <c r="AG178" i="5"/>
  <c r="AG179" i="5"/>
  <c r="AG180" i="5"/>
  <c r="AG181" i="5"/>
  <c r="AG182" i="5"/>
  <c r="AG183" i="5"/>
  <c r="AG184" i="5"/>
  <c r="AG185" i="5"/>
  <c r="AG186" i="5"/>
  <c r="AG187" i="5"/>
  <c r="AG188" i="5"/>
  <c r="AG189" i="5"/>
  <c r="AG190" i="5"/>
  <c r="AG191" i="5"/>
  <c r="AG192" i="5"/>
  <c r="AG193" i="5"/>
  <c r="AG194" i="5"/>
  <c r="AG195" i="5"/>
  <c r="AG196" i="5"/>
  <c r="AG197" i="5"/>
  <c r="AG198" i="5"/>
  <c r="AG199" i="5"/>
  <c r="AG200" i="5"/>
  <c r="AG201" i="5"/>
  <c r="AG202" i="5"/>
  <c r="AG203" i="5"/>
  <c r="AG204" i="5"/>
  <c r="AG205" i="5"/>
  <c r="AG206" i="5"/>
  <c r="AG207" i="5"/>
  <c r="AG208" i="5"/>
  <c r="AG209" i="5"/>
  <c r="AG210" i="5"/>
  <c r="AG211" i="5"/>
  <c r="AG212" i="5"/>
  <c r="AG213" i="5"/>
  <c r="AG214" i="5"/>
  <c r="AG215" i="5"/>
  <c r="AG216" i="5"/>
  <c r="AG217" i="5"/>
  <c r="AG218" i="5"/>
  <c r="AG219" i="5"/>
  <c r="AG220" i="5"/>
  <c r="AG221" i="5"/>
  <c r="AG222" i="5"/>
  <c r="AG223" i="5"/>
  <c r="AG224" i="5"/>
  <c r="AG225" i="5"/>
  <c r="AG226" i="5"/>
  <c r="AG227" i="5"/>
  <c r="AG228" i="5"/>
  <c r="AG229" i="5"/>
  <c r="AG230" i="5"/>
  <c r="AG231" i="5"/>
  <c r="AG232" i="5"/>
  <c r="AG233" i="5"/>
  <c r="AG234" i="5"/>
  <c r="AG235" i="5"/>
  <c r="AG236" i="5"/>
  <c r="AG237" i="5"/>
  <c r="AG238" i="5"/>
  <c r="AG239" i="5"/>
  <c r="AG240" i="5"/>
  <c r="AG241" i="5"/>
  <c r="AG242" i="5"/>
  <c r="AG243" i="5"/>
  <c r="AG244" i="5"/>
  <c r="AG245" i="5"/>
  <c r="AG246" i="5"/>
  <c r="AG247" i="5"/>
  <c r="AG248" i="5"/>
  <c r="AG249" i="5"/>
  <c r="AG250" i="5"/>
  <c r="AG251" i="5"/>
  <c r="AG252" i="5"/>
  <c r="AG253" i="5"/>
  <c r="AG254" i="5"/>
  <c r="AG255" i="5"/>
  <c r="AG256" i="5"/>
  <c r="AG257" i="5"/>
  <c r="AG258" i="5"/>
  <c r="AG259" i="5"/>
  <c r="AG260" i="5"/>
  <c r="AG261" i="5"/>
  <c r="AG262" i="5"/>
  <c r="AG263" i="5"/>
  <c r="AG264" i="5"/>
  <c r="AG265" i="5"/>
  <c r="AG266" i="5"/>
  <c r="AG267" i="5"/>
  <c r="AG268" i="5"/>
  <c r="AG269" i="5"/>
  <c r="AG270" i="5"/>
  <c r="AG271" i="5"/>
  <c r="AG272" i="5"/>
  <c r="AG273" i="5"/>
  <c r="AG274" i="5"/>
  <c r="AG275" i="5"/>
  <c r="AG276" i="5"/>
  <c r="AG277" i="5"/>
  <c r="AG278" i="5"/>
  <c r="AG279" i="5"/>
  <c r="AG280" i="5"/>
  <c r="AG281" i="5"/>
  <c r="AG282" i="5"/>
  <c r="AG283" i="5"/>
  <c r="AG284" i="5"/>
  <c r="AG285" i="5"/>
  <c r="AG286" i="5"/>
  <c r="AG287" i="5"/>
  <c r="AG288" i="5"/>
  <c r="AG289" i="5"/>
  <c r="AG290" i="5"/>
  <c r="AG291" i="5"/>
  <c r="AG292" i="5"/>
  <c r="AG293" i="5"/>
  <c r="AG294" i="5"/>
  <c r="AG295" i="5"/>
  <c r="AG296" i="5"/>
  <c r="AG297" i="5"/>
  <c r="AG298" i="5"/>
  <c r="AG299" i="5"/>
  <c r="AG300" i="5"/>
  <c r="AG301" i="5"/>
  <c r="AG302" i="5"/>
  <c r="AG303" i="5"/>
  <c r="AG304" i="5"/>
  <c r="AG305" i="5"/>
  <c r="AG306" i="5"/>
  <c r="AG307" i="5"/>
  <c r="AG308" i="5"/>
  <c r="AG309" i="5"/>
  <c r="AG310" i="5"/>
  <c r="AG311" i="5"/>
  <c r="AG312" i="5"/>
  <c r="AG313" i="5"/>
  <c r="AG314" i="5"/>
  <c r="AG315" i="5"/>
  <c r="AG316" i="5"/>
  <c r="AG317" i="5"/>
  <c r="AG318" i="5"/>
  <c r="AG319" i="5"/>
  <c r="AG320" i="5"/>
  <c r="AG321" i="5"/>
  <c r="AG322" i="5"/>
  <c r="AG323" i="5"/>
  <c r="AG324" i="5"/>
  <c r="AG325" i="5"/>
  <c r="AG326" i="5"/>
  <c r="AG327" i="5"/>
  <c r="AG328" i="5"/>
  <c r="AG329" i="5"/>
  <c r="AG330" i="5"/>
  <c r="AG331" i="5"/>
  <c r="AG332" i="5"/>
  <c r="AG333" i="5"/>
  <c r="AG334" i="5"/>
  <c r="AG335" i="5"/>
  <c r="AG336" i="5"/>
  <c r="AG337" i="5"/>
  <c r="AG338" i="5"/>
  <c r="AG339" i="5"/>
  <c r="AG340" i="5"/>
  <c r="AG341" i="5"/>
  <c r="AG342" i="5"/>
  <c r="AG343" i="5"/>
  <c r="AG344" i="5"/>
  <c r="AG345" i="5"/>
  <c r="AG346" i="5"/>
  <c r="AG347" i="5"/>
  <c r="AG348" i="5"/>
  <c r="AG349" i="5"/>
  <c r="AG350" i="5"/>
  <c r="AG351" i="5"/>
  <c r="AG352" i="5"/>
  <c r="AG353" i="5"/>
  <c r="AG354" i="5"/>
  <c r="AG355" i="5"/>
  <c r="AG356" i="5"/>
  <c r="AG357" i="5"/>
  <c r="AG358" i="5"/>
  <c r="AG359" i="5"/>
  <c r="AG360" i="5"/>
  <c r="AG361" i="5"/>
  <c r="AG362" i="5"/>
  <c r="AG363" i="5"/>
  <c r="AG364" i="5"/>
  <c r="AG365" i="5"/>
  <c r="AG366" i="5"/>
  <c r="AG367" i="5"/>
  <c r="AG368" i="5"/>
  <c r="AG369" i="5"/>
  <c r="AG370" i="5"/>
  <c r="AG371" i="5"/>
  <c r="AG372" i="5"/>
  <c r="AG373" i="5"/>
  <c r="AG374" i="5"/>
  <c r="AG375" i="5"/>
  <c r="AG376" i="5"/>
  <c r="AG377" i="5"/>
  <c r="AG378" i="5"/>
  <c r="AG379" i="5"/>
  <c r="AG380" i="5"/>
  <c r="AG381" i="5"/>
  <c r="AG382" i="5"/>
  <c r="AG383" i="5"/>
  <c r="AG384" i="5"/>
  <c r="AG385" i="5"/>
  <c r="AG386" i="5"/>
  <c r="AG387" i="5"/>
  <c r="AG388" i="5"/>
  <c r="AG389" i="5"/>
  <c r="AG390" i="5"/>
  <c r="AG391" i="5"/>
  <c r="AG392" i="5"/>
  <c r="AG393" i="5"/>
  <c r="AG394" i="5"/>
  <c r="AG395" i="5"/>
  <c r="AG396" i="5"/>
  <c r="AG397" i="5"/>
  <c r="AG398" i="5"/>
  <c r="AG399" i="5"/>
  <c r="AG400" i="5"/>
  <c r="AG401" i="5"/>
  <c r="AG402" i="5"/>
  <c r="AG403" i="5"/>
  <c r="AG404" i="5"/>
  <c r="AG405" i="5"/>
  <c r="AG406" i="5"/>
  <c r="AG407" i="5"/>
  <c r="AG408" i="5"/>
  <c r="AG409" i="5"/>
  <c r="AG410" i="5"/>
  <c r="AG411" i="5"/>
  <c r="AG412" i="5"/>
  <c r="AG413" i="5"/>
  <c r="AG414" i="5"/>
  <c r="AG415" i="5"/>
  <c r="AG416" i="5"/>
  <c r="AG417" i="5"/>
  <c r="AG418" i="5"/>
  <c r="AG419" i="5"/>
  <c r="AG420" i="5"/>
  <c r="AG421" i="5"/>
  <c r="AG422" i="5"/>
  <c r="AG423" i="5"/>
  <c r="AG424" i="5"/>
  <c r="AG425" i="5"/>
  <c r="AG426" i="5"/>
  <c r="AG427" i="5"/>
  <c r="AG428" i="5"/>
  <c r="AG429" i="5"/>
  <c r="AG430" i="5"/>
  <c r="AG431" i="5"/>
  <c r="AG432" i="5"/>
  <c r="AG433" i="5"/>
  <c r="AG434" i="5"/>
  <c r="AG435" i="5"/>
  <c r="AG436" i="5"/>
  <c r="AG437" i="5"/>
  <c r="AG438" i="5"/>
  <c r="AG439" i="5"/>
  <c r="AG440" i="5"/>
  <c r="AG441" i="5"/>
  <c r="AG442" i="5"/>
  <c r="AG443" i="5"/>
  <c r="AG444" i="5"/>
  <c r="AG445" i="5"/>
  <c r="AG446" i="5"/>
  <c r="AG447" i="5"/>
  <c r="AG448" i="5"/>
  <c r="AG449" i="5"/>
  <c r="AG450" i="5"/>
  <c r="AG451" i="5"/>
  <c r="AG452" i="5"/>
  <c r="AG453" i="5"/>
  <c r="AG454" i="5"/>
  <c r="AG455" i="5"/>
  <c r="AG456" i="5"/>
  <c r="AG457" i="5"/>
  <c r="AG458" i="5"/>
  <c r="AG459" i="5"/>
  <c r="AG460" i="5"/>
  <c r="AG461" i="5"/>
  <c r="AG462" i="5"/>
  <c r="AG463" i="5"/>
  <c r="AG464" i="5"/>
  <c r="AG465" i="5"/>
  <c r="AG466" i="5"/>
  <c r="AG467" i="5"/>
  <c r="AG468" i="5"/>
  <c r="AG469" i="5"/>
  <c r="AG470" i="5"/>
  <c r="AG471" i="5"/>
  <c r="AG472" i="5"/>
  <c r="AG473" i="5"/>
  <c r="AG474" i="5"/>
  <c r="AG475" i="5"/>
  <c r="AG476" i="5"/>
  <c r="AG477" i="5"/>
  <c r="AG478" i="5"/>
  <c r="AG479" i="5"/>
  <c r="AG480" i="5"/>
  <c r="AG481" i="5"/>
  <c r="AG482" i="5"/>
  <c r="AG483" i="5"/>
  <c r="AG484" i="5"/>
  <c r="AG485" i="5"/>
  <c r="AG486" i="5"/>
  <c r="AG487" i="5"/>
  <c r="AG488" i="5"/>
  <c r="AG489" i="5"/>
  <c r="AG490" i="5"/>
  <c r="AG491" i="5"/>
  <c r="AG492" i="5"/>
  <c r="AG493" i="5"/>
  <c r="AG494" i="5"/>
  <c r="AG495" i="5"/>
  <c r="AG496" i="5"/>
  <c r="AG497" i="5"/>
  <c r="AG498" i="5"/>
  <c r="AG499" i="5"/>
  <c r="AG500" i="5"/>
  <c r="AG501" i="5"/>
  <c r="AG502" i="5"/>
  <c r="AG503" i="5"/>
  <c r="AG504" i="5"/>
  <c r="AG505" i="5"/>
  <c r="AG506" i="5"/>
  <c r="AG507" i="5"/>
  <c r="AG508" i="5"/>
  <c r="AG509" i="5"/>
  <c r="AG510" i="5"/>
  <c r="AG511" i="5"/>
  <c r="AG512" i="5"/>
  <c r="AG513" i="5"/>
  <c r="AG514" i="5"/>
  <c r="AG515" i="5"/>
  <c r="AG516" i="5"/>
  <c r="AG517" i="5"/>
  <c r="AG518" i="5"/>
  <c r="AG519" i="5"/>
  <c r="AG520" i="5"/>
  <c r="AG521" i="5"/>
  <c r="AG522" i="5"/>
  <c r="AG523" i="5"/>
  <c r="AG524" i="5"/>
  <c r="AG525" i="5"/>
  <c r="AG526" i="5"/>
  <c r="AG527" i="5"/>
  <c r="AG528" i="5"/>
  <c r="AG529" i="5"/>
  <c r="AG530" i="5"/>
  <c r="AG531" i="5"/>
  <c r="AG532" i="5"/>
  <c r="AG533" i="5"/>
  <c r="AG534" i="5"/>
  <c r="AG535" i="5"/>
  <c r="AG536" i="5"/>
  <c r="AG537" i="5"/>
  <c r="AG538" i="5"/>
  <c r="AG539" i="5"/>
  <c r="AG540" i="5"/>
  <c r="AG541" i="5"/>
  <c r="AG542" i="5"/>
  <c r="AG543" i="5"/>
  <c r="AG544" i="5"/>
  <c r="AG545" i="5"/>
  <c r="AG546" i="5"/>
  <c r="AG547" i="5"/>
  <c r="AG548" i="5"/>
  <c r="AG549" i="5"/>
  <c r="AG550" i="5"/>
  <c r="AG551" i="5"/>
  <c r="AG552" i="5"/>
  <c r="AG553" i="5"/>
  <c r="AG554" i="5"/>
  <c r="AG555" i="5"/>
  <c r="AG556" i="5"/>
  <c r="AG557" i="5"/>
  <c r="AG558" i="5"/>
  <c r="AG559" i="5"/>
  <c r="AG560" i="5"/>
  <c r="AG561" i="5"/>
  <c r="AG562" i="5"/>
  <c r="AG563" i="5"/>
  <c r="AG564" i="5"/>
  <c r="AG565" i="5"/>
  <c r="AG566" i="5"/>
  <c r="AG567" i="5"/>
  <c r="AG568" i="5"/>
  <c r="AG569" i="5"/>
  <c r="AG570" i="5"/>
  <c r="AG571" i="5"/>
  <c r="AG572" i="5"/>
  <c r="AG573" i="5"/>
  <c r="AG574" i="5"/>
  <c r="AG575" i="5"/>
  <c r="AG576" i="5"/>
  <c r="AG577" i="5"/>
  <c r="AG578" i="5"/>
  <c r="AG579" i="5"/>
  <c r="AG580" i="5"/>
  <c r="AG581" i="5"/>
  <c r="AG582" i="5"/>
  <c r="AG583" i="5"/>
  <c r="AG584" i="5"/>
  <c r="AG585" i="5"/>
  <c r="AG586" i="5"/>
  <c r="AG587" i="5"/>
  <c r="AG588" i="5"/>
  <c r="AG589" i="5"/>
  <c r="AG590" i="5"/>
  <c r="AG591" i="5"/>
  <c r="AG592" i="5"/>
  <c r="AG593" i="5"/>
  <c r="AG594" i="5"/>
  <c r="AG595" i="5"/>
  <c r="AG596" i="5"/>
  <c r="AG597" i="5"/>
  <c r="AG598" i="5"/>
  <c r="AG599" i="5"/>
  <c r="AG600" i="5"/>
  <c r="AG601" i="5"/>
  <c r="AG602" i="5"/>
  <c r="AG603" i="5"/>
  <c r="AG604" i="5"/>
  <c r="AG605" i="5"/>
  <c r="AG606" i="5"/>
  <c r="AG607" i="5"/>
  <c r="AG608" i="5"/>
  <c r="AG609" i="5"/>
  <c r="AG610" i="5"/>
  <c r="AG611" i="5"/>
  <c r="AG612" i="5"/>
  <c r="AG613" i="5"/>
  <c r="AG614" i="5"/>
  <c r="AG615" i="5"/>
  <c r="AG616" i="5"/>
  <c r="AG617" i="5"/>
  <c r="AG618" i="5"/>
  <c r="AG619" i="5"/>
  <c r="AG620" i="5"/>
  <c r="AG621" i="5"/>
  <c r="AG622" i="5"/>
  <c r="AG623" i="5"/>
  <c r="AG624" i="5"/>
  <c r="AG625" i="5"/>
  <c r="AG626" i="5"/>
  <c r="AG627" i="5"/>
  <c r="AG628" i="5"/>
  <c r="AG629" i="5"/>
  <c r="AG630" i="5"/>
  <c r="AG631" i="5"/>
  <c r="AG632" i="5"/>
  <c r="AG633" i="5"/>
  <c r="AG634" i="5"/>
  <c r="AG635" i="5"/>
  <c r="AG636" i="5"/>
  <c r="AG637" i="5"/>
  <c r="AG638" i="5"/>
  <c r="AG639" i="5"/>
  <c r="AG640" i="5"/>
  <c r="AG641" i="5"/>
  <c r="AG642" i="5"/>
  <c r="AG643" i="5"/>
  <c r="AG644" i="5"/>
  <c r="AG645" i="5"/>
  <c r="AG646" i="5"/>
  <c r="AG647" i="5"/>
  <c r="AG648" i="5"/>
  <c r="AG649" i="5"/>
  <c r="AG650" i="5"/>
  <c r="AG651" i="5"/>
  <c r="AG652" i="5"/>
  <c r="AG653" i="5"/>
  <c r="AG654" i="5"/>
  <c r="AG655" i="5"/>
  <c r="AG656" i="5"/>
  <c r="AG657" i="5"/>
  <c r="AG658" i="5"/>
  <c r="AG659" i="5"/>
  <c r="AG660" i="5"/>
  <c r="AG661" i="5"/>
  <c r="AG662" i="5"/>
  <c r="AG663" i="5"/>
  <c r="AG664" i="5"/>
  <c r="AG665" i="5"/>
  <c r="AG666" i="5"/>
  <c r="AG667" i="5"/>
  <c r="AG668" i="5"/>
  <c r="AG669" i="5"/>
  <c r="AG670" i="5"/>
  <c r="AG671" i="5"/>
  <c r="AG672" i="5"/>
  <c r="AG673" i="5"/>
  <c r="AG674" i="5"/>
  <c r="AG675" i="5"/>
  <c r="AG676" i="5"/>
  <c r="AG677" i="5"/>
  <c r="AG678" i="5"/>
  <c r="AG679" i="5"/>
  <c r="AG680" i="5"/>
  <c r="AG681" i="5"/>
  <c r="AG682" i="5"/>
  <c r="AG683" i="5"/>
  <c r="AG684" i="5"/>
  <c r="AG685" i="5"/>
  <c r="AG686" i="5"/>
  <c r="AG687" i="5"/>
  <c r="AG688" i="5"/>
  <c r="AG689" i="5"/>
  <c r="AG690" i="5"/>
  <c r="AG691" i="5"/>
  <c r="AG692" i="5"/>
  <c r="AG693" i="5"/>
  <c r="AG694" i="5"/>
  <c r="AG695" i="5"/>
  <c r="AG696" i="5"/>
  <c r="AG697" i="5"/>
  <c r="AG698" i="5"/>
  <c r="AG699" i="5"/>
  <c r="AG700" i="5"/>
  <c r="AG701" i="5"/>
  <c r="AG702" i="5"/>
  <c r="AG703" i="5"/>
  <c r="AG704" i="5"/>
  <c r="AG705" i="5"/>
  <c r="AG706" i="5"/>
  <c r="AG707" i="5"/>
  <c r="AG708" i="5"/>
  <c r="AG709" i="5"/>
  <c r="AG710" i="5"/>
  <c r="AG711" i="5"/>
  <c r="AG712" i="5"/>
  <c r="AG713" i="5"/>
  <c r="AH4" i="5"/>
  <c r="AH5" i="5"/>
  <c r="AH6" i="5"/>
  <c r="AH7" i="5"/>
  <c r="AH8" i="5"/>
  <c r="AH9" i="5"/>
  <c r="AH10" i="5"/>
  <c r="AH11" i="5"/>
  <c r="AH12" i="5"/>
  <c r="AH13" i="5"/>
  <c r="AH15" i="5"/>
  <c r="AH17" i="5"/>
  <c r="AH18" i="5"/>
  <c r="AH19" i="5"/>
  <c r="AH20" i="5"/>
  <c r="AH21" i="5"/>
  <c r="AH22" i="5"/>
  <c r="AH23" i="5"/>
  <c r="AH24" i="5"/>
  <c r="AH25" i="5"/>
  <c r="AH26" i="5"/>
  <c r="AH27" i="5"/>
  <c r="AH28" i="5"/>
  <c r="AH29" i="5"/>
  <c r="AH30" i="5"/>
  <c r="AH31" i="5"/>
  <c r="AH32" i="5"/>
  <c r="AH34" i="5"/>
  <c r="AH35" i="5"/>
  <c r="AH37" i="5"/>
  <c r="AH38" i="5"/>
  <c r="AH39" i="5"/>
  <c r="AH40" i="5"/>
  <c r="AH41" i="5"/>
  <c r="AH42" i="5"/>
  <c r="AH43" i="5"/>
  <c r="AH44" i="5"/>
  <c r="AH45" i="5"/>
  <c r="AH46" i="5"/>
  <c r="AH47" i="5"/>
  <c r="AH48" i="5"/>
  <c r="AH49" i="5"/>
  <c r="AH50" i="5"/>
  <c r="AH51" i="5"/>
  <c r="AH52" i="5"/>
  <c r="AH53" i="5"/>
  <c r="AH54" i="5"/>
  <c r="AH55" i="5"/>
  <c r="AH56" i="5"/>
  <c r="AH57" i="5"/>
  <c r="AH58" i="5"/>
  <c r="AH59" i="5"/>
  <c r="AH60" i="5"/>
  <c r="AH61" i="5"/>
  <c r="AH62" i="5"/>
  <c r="AH63" i="5"/>
  <c r="AH64" i="5"/>
  <c r="AH65" i="5"/>
  <c r="AH66" i="5"/>
  <c r="AH67" i="5"/>
  <c r="AH68" i="5"/>
  <c r="AH69" i="5"/>
  <c r="AH70" i="5"/>
  <c r="AH71" i="5"/>
  <c r="AH72" i="5"/>
  <c r="AH74" i="5"/>
  <c r="AH75" i="5"/>
  <c r="AH77" i="5"/>
  <c r="AH78" i="5"/>
  <c r="AH79" i="5"/>
  <c r="AH80" i="5"/>
  <c r="AH81" i="5"/>
  <c r="AH82" i="5"/>
  <c r="AH83" i="5"/>
  <c r="AH84" i="5"/>
  <c r="AH85" i="5"/>
  <c r="AH86" i="5"/>
  <c r="AH87" i="5"/>
  <c r="AH88" i="5"/>
  <c r="AH89" i="5"/>
  <c r="AH90" i="5"/>
  <c r="AH91" i="5"/>
  <c r="AH92" i="5"/>
  <c r="AH94" i="5"/>
  <c r="AH95" i="5"/>
  <c r="AH96" i="5"/>
  <c r="AH97" i="5"/>
  <c r="AH98" i="5"/>
  <c r="AH99" i="5"/>
  <c r="AH100" i="5"/>
  <c r="AH101" i="5"/>
  <c r="AH102" i="5"/>
  <c r="AH103" i="5"/>
  <c r="AH104" i="5"/>
  <c r="AH105" i="5"/>
  <c r="AH106" i="5"/>
  <c r="AH107" i="5"/>
  <c r="AH108" i="5"/>
  <c r="AH109" i="5"/>
  <c r="AH110" i="5"/>
  <c r="AH111" i="5"/>
  <c r="AH112" i="5"/>
  <c r="AH113" i="5"/>
  <c r="AH114" i="5"/>
  <c r="AH115" i="5"/>
  <c r="AH116" i="5"/>
  <c r="AH117" i="5"/>
  <c r="AH118" i="5"/>
  <c r="AH119" i="5"/>
  <c r="AH120" i="5"/>
  <c r="AH121" i="5"/>
  <c r="AH122" i="5"/>
  <c r="AH123" i="5"/>
  <c r="AH124" i="5"/>
  <c r="AH125" i="5"/>
  <c r="AH126" i="5"/>
  <c r="AH127" i="5"/>
  <c r="AH128" i="5"/>
  <c r="AH129" i="5"/>
  <c r="AH130" i="5"/>
  <c r="AH131" i="5"/>
  <c r="AH132" i="5"/>
  <c r="AH133" i="5"/>
  <c r="AH134" i="5"/>
  <c r="AH135" i="5"/>
  <c r="AH136" i="5"/>
  <c r="AH137" i="5"/>
  <c r="AH138" i="5"/>
  <c r="AH139" i="5"/>
  <c r="AH140" i="5"/>
  <c r="AH141" i="5"/>
  <c r="AH142" i="5"/>
  <c r="AH143" i="5"/>
  <c r="AH144" i="5"/>
  <c r="AH145" i="5"/>
  <c r="AH146" i="5"/>
  <c r="AH147" i="5"/>
  <c r="AH148" i="5"/>
  <c r="AH149" i="5"/>
  <c r="AH150" i="5"/>
  <c r="AH151" i="5"/>
  <c r="AH152" i="5"/>
  <c r="AH153" i="5"/>
  <c r="AH154" i="5"/>
  <c r="AH155" i="5"/>
  <c r="AH156" i="5"/>
  <c r="AH157" i="5"/>
  <c r="AH158" i="5"/>
  <c r="AH159" i="5"/>
  <c r="AH160" i="5"/>
  <c r="AH161" i="5"/>
  <c r="AH162" i="5"/>
  <c r="AH163" i="5"/>
  <c r="AH164" i="5"/>
  <c r="AH165" i="5"/>
  <c r="AH166" i="5"/>
  <c r="AH167" i="5"/>
  <c r="AH168" i="5"/>
  <c r="AH169" i="5"/>
  <c r="AH170" i="5"/>
  <c r="AH171" i="5"/>
  <c r="AH172" i="5"/>
  <c r="AH173" i="5"/>
  <c r="AH174" i="5"/>
  <c r="AH175" i="5"/>
  <c r="AH176" i="5"/>
  <c r="AH177" i="5"/>
  <c r="AH178" i="5"/>
  <c r="AH179" i="5"/>
  <c r="AH180" i="5"/>
  <c r="AH181" i="5"/>
  <c r="AH182" i="5"/>
  <c r="AH183" i="5"/>
  <c r="AH184" i="5"/>
  <c r="AH185" i="5"/>
  <c r="AH186" i="5"/>
  <c r="AH187" i="5"/>
  <c r="AH188" i="5"/>
  <c r="AH190" i="5"/>
  <c r="AH191" i="5"/>
  <c r="AH192" i="5"/>
  <c r="AH193" i="5"/>
  <c r="AH194" i="5"/>
  <c r="AH195" i="5"/>
  <c r="AH196" i="5"/>
  <c r="AH197" i="5"/>
  <c r="AH198" i="5"/>
  <c r="AH199" i="5"/>
  <c r="AH200" i="5"/>
  <c r="AH201" i="5"/>
  <c r="AH202" i="5"/>
  <c r="AH203" i="5"/>
  <c r="AH204" i="5"/>
  <c r="AH205" i="5"/>
  <c r="AH206" i="5"/>
  <c r="AH207" i="5"/>
  <c r="AH208" i="5"/>
  <c r="AH209" i="5"/>
  <c r="AH210" i="5"/>
  <c r="AH211" i="5"/>
  <c r="AH212" i="5"/>
  <c r="AH213" i="5"/>
  <c r="AH214" i="5"/>
  <c r="AH215" i="5"/>
  <c r="AH216" i="5"/>
  <c r="AH217" i="5"/>
  <c r="AH218" i="5"/>
  <c r="AH220" i="5"/>
  <c r="AH221" i="5"/>
  <c r="AH222" i="5"/>
  <c r="AH223" i="5"/>
  <c r="AH224" i="5"/>
  <c r="AH225" i="5"/>
  <c r="AH226" i="5"/>
  <c r="AH227" i="5"/>
  <c r="AH228" i="5"/>
  <c r="AH229" i="5"/>
  <c r="AH230" i="5"/>
  <c r="AH231" i="5"/>
  <c r="AH232" i="5"/>
  <c r="AH233" i="5"/>
  <c r="AH234" i="5"/>
  <c r="AH235" i="5"/>
  <c r="AH236" i="5"/>
  <c r="AH237" i="5"/>
  <c r="AH238" i="5"/>
  <c r="AH239" i="5"/>
  <c r="AH241" i="5"/>
  <c r="AH242" i="5"/>
  <c r="AH243" i="5"/>
  <c r="AH244" i="5"/>
  <c r="AH245" i="5"/>
  <c r="AH246" i="5"/>
  <c r="AH247" i="5"/>
  <c r="AH248" i="5"/>
  <c r="AH249" i="5"/>
  <c r="AH250" i="5"/>
  <c r="AH251" i="5"/>
  <c r="AH252" i="5"/>
  <c r="AH253" i="5"/>
  <c r="AH254" i="5"/>
  <c r="AH255" i="5"/>
  <c r="AH256" i="5"/>
  <c r="AH257" i="5"/>
  <c r="AH258" i="5"/>
  <c r="AH259" i="5"/>
  <c r="AH260" i="5"/>
  <c r="AH261" i="5"/>
  <c r="AH262" i="5"/>
  <c r="AH263" i="5"/>
  <c r="AH264" i="5"/>
  <c r="AH265" i="5"/>
  <c r="AH266" i="5"/>
  <c r="AH267" i="5"/>
  <c r="AH268" i="5"/>
  <c r="AH269" i="5"/>
  <c r="AH270" i="5"/>
  <c r="AH271" i="5"/>
  <c r="AH272" i="5"/>
  <c r="AH273" i="5"/>
  <c r="AH274" i="5"/>
  <c r="AH275" i="5"/>
  <c r="AH276" i="5"/>
  <c r="AH277" i="5"/>
  <c r="AH278" i="5"/>
  <c r="AH279" i="5"/>
  <c r="AH281" i="5"/>
  <c r="AH282" i="5"/>
  <c r="AH283" i="5"/>
  <c r="AH284" i="5"/>
  <c r="AH285" i="5"/>
  <c r="AH286" i="5"/>
  <c r="AH287" i="5"/>
  <c r="AH288" i="5"/>
  <c r="AH289" i="5"/>
  <c r="AH290" i="5"/>
  <c r="AH291" i="5"/>
  <c r="AH292" i="5"/>
  <c r="AH293" i="5"/>
  <c r="AH294" i="5"/>
  <c r="AH295" i="5"/>
  <c r="AH296" i="5"/>
  <c r="AH297" i="5"/>
  <c r="AH298" i="5"/>
  <c r="AH299" i="5"/>
  <c r="AH300" i="5"/>
  <c r="AH301" i="5"/>
  <c r="AH302" i="5"/>
  <c r="AH303" i="5"/>
  <c r="AH304" i="5"/>
  <c r="AH306" i="5"/>
  <c r="AH307" i="5"/>
  <c r="AH308" i="5"/>
  <c r="AH309" i="5"/>
  <c r="AH310" i="5"/>
  <c r="AH311" i="5"/>
  <c r="AH312" i="5"/>
  <c r="AH313" i="5"/>
  <c r="AH314" i="5"/>
  <c r="AH315" i="5"/>
  <c r="AH316" i="5"/>
  <c r="AH317" i="5"/>
  <c r="AH318" i="5"/>
  <c r="AH319" i="5"/>
  <c r="AH320" i="5"/>
  <c r="AH321" i="5"/>
  <c r="AH322" i="5"/>
  <c r="AH323" i="5"/>
  <c r="AH324" i="5"/>
  <c r="AH325" i="5"/>
  <c r="AH326" i="5"/>
  <c r="AH327" i="5"/>
  <c r="AH328" i="5"/>
  <c r="AH329" i="5"/>
  <c r="AH330" i="5"/>
  <c r="AH331" i="5"/>
  <c r="AH332" i="5"/>
  <c r="AH333" i="5"/>
  <c r="AH334" i="5"/>
  <c r="AH335" i="5"/>
  <c r="AH336" i="5"/>
  <c r="AH337" i="5"/>
  <c r="AH338" i="5"/>
  <c r="AH339" i="5"/>
  <c r="AH341" i="5"/>
  <c r="AH342" i="5"/>
  <c r="AH343" i="5"/>
  <c r="AH344" i="5"/>
  <c r="AH345" i="5"/>
  <c r="AH346" i="5"/>
  <c r="AH347" i="5"/>
  <c r="AH348" i="5"/>
  <c r="AH349" i="5"/>
  <c r="AH350" i="5"/>
  <c r="AH351" i="5"/>
  <c r="AH352" i="5"/>
  <c r="AH353" i="5"/>
  <c r="AH354" i="5"/>
  <c r="AH355" i="5"/>
  <c r="AH356" i="5"/>
  <c r="AH357" i="5"/>
  <c r="AH358" i="5"/>
  <c r="AH360" i="5"/>
  <c r="AH361" i="5"/>
  <c r="AH362" i="5"/>
  <c r="AH365" i="5"/>
  <c r="AH366" i="5"/>
  <c r="AH367" i="5"/>
  <c r="AH368" i="5"/>
  <c r="AH369" i="5"/>
  <c r="AH371" i="5"/>
  <c r="AH372" i="5"/>
  <c r="AH373" i="5"/>
  <c r="AH374" i="5"/>
  <c r="AH375" i="5"/>
  <c r="AH376" i="5"/>
  <c r="AH377" i="5"/>
  <c r="AH378" i="5"/>
  <c r="AH379" i="5"/>
  <c r="AH380" i="5"/>
  <c r="AH381" i="5"/>
  <c r="AH383" i="5"/>
  <c r="AH384" i="5"/>
  <c r="AH386" i="5"/>
  <c r="AH387" i="5"/>
  <c r="AH389" i="5"/>
  <c r="AH390" i="5"/>
  <c r="AH391" i="5"/>
  <c r="AH392" i="5"/>
  <c r="AH393" i="5"/>
  <c r="AH394" i="5"/>
  <c r="AH395" i="5"/>
  <c r="AH396" i="5"/>
  <c r="AH397" i="5"/>
  <c r="AH398" i="5"/>
  <c r="AH399" i="5"/>
  <c r="AH400" i="5"/>
  <c r="AH401" i="5"/>
  <c r="AH402" i="5"/>
  <c r="AH404" i="5"/>
  <c r="AH405" i="5"/>
  <c r="AH406" i="5"/>
  <c r="AH407" i="5"/>
  <c r="AH408" i="5"/>
  <c r="AH409" i="5"/>
  <c r="AH410" i="5"/>
  <c r="AH411" i="5"/>
  <c r="AH412" i="5"/>
  <c r="AH413" i="5"/>
  <c r="AH414" i="5"/>
  <c r="AH415" i="5"/>
  <c r="AH416" i="5"/>
  <c r="AH417" i="5"/>
  <c r="AH418" i="5"/>
  <c r="AH419" i="5"/>
  <c r="AH420" i="5"/>
  <c r="AH421" i="5"/>
  <c r="AH422" i="5"/>
  <c r="AH423" i="5"/>
  <c r="AH424" i="5"/>
  <c r="AH425" i="5"/>
  <c r="AH426" i="5"/>
  <c r="AH427" i="5"/>
  <c r="AH428" i="5"/>
  <c r="AH429" i="5"/>
  <c r="AH430" i="5"/>
  <c r="AH431" i="5"/>
  <c r="AH432" i="5"/>
  <c r="AH433" i="5"/>
  <c r="AH434" i="5"/>
  <c r="AH435" i="5"/>
  <c r="AH436" i="5"/>
  <c r="AH437" i="5"/>
  <c r="AH438" i="5"/>
  <c r="AH439" i="5"/>
  <c r="AH440" i="5"/>
  <c r="AH442" i="5"/>
  <c r="AH443" i="5"/>
  <c r="AH444" i="5"/>
  <c r="AH445" i="5"/>
  <c r="AH446" i="5"/>
  <c r="AH447" i="5"/>
  <c r="AH448" i="5"/>
  <c r="AH450" i="5"/>
  <c r="AH451" i="5"/>
  <c r="AH453" i="5"/>
  <c r="AH454" i="5"/>
  <c r="AH455" i="5"/>
  <c r="AH456" i="5"/>
  <c r="AH457" i="5"/>
  <c r="AH458" i="5"/>
  <c r="AH459" i="5"/>
  <c r="AH460" i="5"/>
  <c r="AH461" i="5"/>
  <c r="AH462" i="5"/>
  <c r="AH464" i="5"/>
  <c r="AH465" i="5"/>
  <c r="AH466" i="5"/>
  <c r="AH467" i="5"/>
  <c r="AH468" i="5"/>
  <c r="AH469" i="5"/>
  <c r="AH470" i="5"/>
  <c r="AH471" i="5"/>
  <c r="AH472" i="5"/>
  <c r="AH473" i="5"/>
  <c r="AH475" i="5"/>
  <c r="AH476" i="5"/>
  <c r="AH477" i="5"/>
  <c r="AH478" i="5"/>
  <c r="AH479" i="5"/>
  <c r="AH480" i="5"/>
  <c r="AH481" i="5"/>
  <c r="AH482" i="5"/>
  <c r="AH483" i="5"/>
  <c r="AH484" i="5"/>
  <c r="AH485" i="5"/>
  <c r="AH486" i="5"/>
  <c r="AH487" i="5"/>
  <c r="AH488" i="5"/>
  <c r="AH489" i="5"/>
  <c r="AH490" i="5"/>
  <c r="AH491" i="5"/>
  <c r="AH492" i="5"/>
  <c r="AH493" i="5"/>
  <c r="AH494" i="5"/>
  <c r="AH495" i="5"/>
  <c r="AH496" i="5"/>
  <c r="AH497" i="5"/>
  <c r="AH498" i="5"/>
  <c r="AH499" i="5"/>
  <c r="AH501" i="5"/>
  <c r="AH502" i="5"/>
  <c r="AH503" i="5"/>
  <c r="AH504" i="5"/>
  <c r="AH505" i="5"/>
  <c r="AH506" i="5"/>
  <c r="AH507" i="5"/>
  <c r="AH508" i="5"/>
  <c r="AH509" i="5"/>
  <c r="AH510" i="5"/>
  <c r="AH511" i="5"/>
  <c r="AH512" i="5"/>
  <c r="AH513" i="5"/>
  <c r="AH514" i="5"/>
  <c r="AH515" i="5"/>
  <c r="AH516" i="5"/>
  <c r="AH517" i="5"/>
  <c r="AH518" i="5"/>
  <c r="AH519" i="5"/>
  <c r="AH520" i="5"/>
  <c r="AH521" i="5"/>
  <c r="AH522" i="5"/>
  <c r="AH523" i="5"/>
  <c r="AH524" i="5"/>
  <c r="AH525" i="5"/>
  <c r="AH526" i="5"/>
  <c r="AH527" i="5"/>
  <c r="AH528" i="5"/>
  <c r="AH529" i="5"/>
  <c r="AH530" i="5"/>
  <c r="AH531" i="5"/>
  <c r="AH532" i="5"/>
  <c r="AH533" i="5"/>
  <c r="AH534" i="5"/>
  <c r="AH535" i="5"/>
  <c r="AH537" i="5"/>
  <c r="AH538" i="5"/>
  <c r="AH539" i="5"/>
  <c r="AH540" i="5"/>
  <c r="AH541" i="5"/>
  <c r="AH542" i="5"/>
  <c r="AH543" i="5"/>
  <c r="AH544" i="5"/>
  <c r="AH545" i="5"/>
  <c r="AH546" i="5"/>
  <c r="AH547" i="5"/>
  <c r="AH548" i="5"/>
  <c r="AH549" i="5"/>
  <c r="AH550" i="5"/>
  <c r="AH551" i="5"/>
  <c r="AH552" i="5"/>
  <c r="AH553" i="5"/>
  <c r="AH554" i="5"/>
  <c r="AH555" i="5"/>
  <c r="AH556" i="5"/>
  <c r="AH557" i="5"/>
  <c r="AH558" i="5"/>
  <c r="AH559" i="5"/>
  <c r="AH560" i="5"/>
  <c r="AH561" i="5"/>
  <c r="AH562" i="5"/>
  <c r="AH563" i="5"/>
  <c r="AH564" i="5"/>
  <c r="AH565" i="5"/>
  <c r="AH566" i="5"/>
  <c r="AH567" i="5"/>
  <c r="AH568" i="5"/>
  <c r="AH569" i="5"/>
  <c r="AH570" i="5"/>
  <c r="AH572" i="5"/>
  <c r="AH573" i="5"/>
  <c r="AH574" i="5"/>
  <c r="AH575" i="5"/>
  <c r="AH576" i="5"/>
  <c r="AH577" i="5"/>
  <c r="AH578" i="5"/>
  <c r="AH579" i="5"/>
  <c r="AH580" i="5"/>
  <c r="AH581" i="5"/>
  <c r="AH582" i="5"/>
  <c r="AH583" i="5"/>
  <c r="AH584" i="5"/>
  <c r="AH585" i="5"/>
  <c r="AH586" i="5"/>
  <c r="AH587" i="5"/>
  <c r="AH588" i="5"/>
  <c r="AH589" i="5"/>
  <c r="AH590" i="5"/>
  <c r="AH592" i="5"/>
  <c r="AH593" i="5"/>
  <c r="AH594" i="5"/>
  <c r="AH595" i="5"/>
  <c r="AH596" i="5"/>
  <c r="AH597" i="5"/>
  <c r="AH598" i="5"/>
  <c r="AH599" i="5"/>
  <c r="AH600" i="5"/>
  <c r="AH601" i="5"/>
  <c r="AH602" i="5"/>
  <c r="AH603" i="5"/>
  <c r="AH604" i="5"/>
  <c r="AH606" i="5"/>
  <c r="AH607" i="5"/>
  <c r="AH608" i="5"/>
  <c r="AH609" i="5"/>
  <c r="AH610" i="5"/>
  <c r="AH611" i="5"/>
  <c r="AH612" i="5"/>
  <c r="AH613" i="5"/>
  <c r="AH614" i="5"/>
  <c r="AH615" i="5"/>
  <c r="AH616" i="5"/>
  <c r="AH617" i="5"/>
  <c r="AH618" i="5"/>
  <c r="AH619" i="5"/>
  <c r="AH620" i="5"/>
  <c r="AH621" i="5"/>
  <c r="AH622" i="5"/>
  <c r="AH623" i="5"/>
  <c r="AH624" i="5"/>
  <c r="AH625" i="5"/>
  <c r="AH627" i="5"/>
  <c r="AH628" i="5"/>
  <c r="AH629" i="5"/>
  <c r="AH630" i="5"/>
  <c r="AH631" i="5"/>
  <c r="AH632" i="5"/>
  <c r="AH635" i="5"/>
  <c r="AH636" i="5"/>
  <c r="AH637" i="5"/>
  <c r="AH639" i="5"/>
  <c r="AH640" i="5"/>
  <c r="AH641" i="5"/>
  <c r="AH642" i="5"/>
  <c r="AH643" i="5"/>
  <c r="AH644" i="5"/>
  <c r="AH645" i="5"/>
  <c r="AH646" i="5"/>
  <c r="AH648" i="5"/>
  <c r="AH649" i="5"/>
  <c r="AH650" i="5"/>
  <c r="AH651" i="5"/>
  <c r="AH652" i="5"/>
  <c r="AH654" i="5"/>
  <c r="AH655" i="5"/>
  <c r="AH656" i="5"/>
  <c r="AH657" i="5"/>
  <c r="AH658" i="5"/>
  <c r="AH659" i="5"/>
  <c r="AH660" i="5"/>
  <c r="AH661" i="5"/>
  <c r="AH662" i="5"/>
  <c r="AH663" i="5"/>
  <c r="AH664" i="5"/>
  <c r="AH665" i="5"/>
  <c r="AH666" i="5"/>
  <c r="AH667" i="5"/>
  <c r="AH668" i="5"/>
  <c r="AH669" i="5"/>
  <c r="AH670" i="5"/>
  <c r="AH671" i="5"/>
  <c r="AH672" i="5"/>
  <c r="AH673" i="5"/>
  <c r="AH674" i="5"/>
  <c r="AH675" i="5"/>
  <c r="AH676" i="5"/>
  <c r="AH677" i="5"/>
  <c r="AH678" i="5"/>
  <c r="AH679" i="5"/>
  <c r="AH680" i="5"/>
  <c r="AH681" i="5"/>
  <c r="AH682" i="5"/>
  <c r="AH683" i="5"/>
  <c r="AH684" i="5"/>
  <c r="AH685" i="5"/>
  <c r="AH686" i="5"/>
  <c r="AH687" i="5"/>
  <c r="AH688" i="5"/>
  <c r="AH689" i="5"/>
  <c r="AH690" i="5"/>
  <c r="AH691" i="5"/>
  <c r="AH692" i="5"/>
  <c r="AH693" i="5"/>
  <c r="AH694" i="5"/>
  <c r="AH695" i="5"/>
  <c r="AH696" i="5"/>
  <c r="AH697" i="5"/>
  <c r="AH698" i="5"/>
  <c r="AH699" i="5"/>
  <c r="AH700" i="5"/>
  <c r="AH701" i="5"/>
  <c r="AH702" i="5"/>
  <c r="AH703" i="5"/>
  <c r="AH704" i="5"/>
  <c r="AH705" i="5"/>
  <c r="AH706" i="5"/>
  <c r="AH707" i="5"/>
  <c r="AH708" i="5"/>
  <c r="AH709" i="5"/>
  <c r="AH710" i="5"/>
  <c r="AH711" i="5"/>
  <c r="AH712" i="5"/>
  <c r="AI11" i="5"/>
  <c r="AI12" i="5"/>
  <c r="AI15" i="5"/>
  <c r="AI16" i="5"/>
  <c r="AI17" i="5"/>
  <c r="AI28" i="5"/>
  <c r="AI35" i="5"/>
  <c r="AI37" i="5"/>
  <c r="AI38" i="5"/>
  <c r="AI39" i="5"/>
  <c r="AI41" i="5"/>
  <c r="AI43" i="5"/>
  <c r="AI44" i="5"/>
  <c r="AI48" i="5"/>
  <c r="AI65" i="5"/>
  <c r="AI76" i="5"/>
  <c r="AI108" i="5"/>
  <c r="AI110" i="5"/>
  <c r="AI111" i="5"/>
  <c r="AI112" i="5"/>
  <c r="AI113" i="5"/>
  <c r="AI114" i="5"/>
  <c r="AI115" i="5"/>
  <c r="AI117" i="5"/>
  <c r="AI128" i="5"/>
  <c r="AI129" i="5"/>
  <c r="AI147" i="5"/>
  <c r="AI148" i="5"/>
  <c r="AI149" i="5"/>
  <c r="AI150" i="5"/>
  <c r="AI151" i="5"/>
  <c r="AI152" i="5"/>
  <c r="AI153" i="5"/>
  <c r="AI154" i="5"/>
  <c r="AI157" i="5"/>
  <c r="AI158" i="5"/>
  <c r="AI159" i="5"/>
  <c r="AI160" i="5"/>
  <c r="AI161" i="5"/>
  <c r="AI162" i="5"/>
  <c r="AI163" i="5"/>
  <c r="AI168" i="5"/>
  <c r="AI169" i="5"/>
  <c r="AI172" i="5"/>
  <c r="AI173" i="5"/>
  <c r="AI174" i="5"/>
  <c r="AI175" i="5"/>
  <c r="AI176" i="5"/>
  <c r="AI177" i="5"/>
  <c r="AI178" i="5"/>
  <c r="AI179" i="5"/>
  <c r="AI180" i="5"/>
  <c r="AI181" i="5"/>
  <c r="AI192" i="5"/>
  <c r="AI193" i="5"/>
  <c r="AI194" i="5"/>
  <c r="AI200" i="5"/>
  <c r="AI206" i="5"/>
  <c r="AI207" i="5"/>
  <c r="AI210" i="5"/>
  <c r="AI211" i="5"/>
  <c r="AI212" i="5"/>
  <c r="AI213" i="5"/>
  <c r="AI219" i="5"/>
  <c r="AI220" i="5"/>
  <c r="AI223" i="5"/>
  <c r="AI224" i="5"/>
  <c r="AI226" i="5"/>
  <c r="AI227" i="5"/>
  <c r="AI230" i="5"/>
  <c r="AI231" i="5"/>
  <c r="AI232" i="5"/>
  <c r="AI235" i="5"/>
  <c r="AI236" i="5"/>
  <c r="AI237" i="5"/>
  <c r="AI238" i="5"/>
  <c r="AI239" i="5"/>
  <c r="AI240" i="5"/>
  <c r="AI241" i="5"/>
  <c r="AI252" i="5"/>
  <c r="AI253" i="5"/>
  <c r="AI273" i="5"/>
  <c r="AI276" i="5"/>
  <c r="AI286" i="5"/>
  <c r="AI287" i="5"/>
  <c r="AI288" i="5"/>
  <c r="AI289" i="5"/>
  <c r="AI291" i="5"/>
  <c r="AI292" i="5"/>
  <c r="AI293" i="5"/>
  <c r="AI294" i="5"/>
  <c r="AI295" i="5"/>
  <c r="AI296" i="5"/>
  <c r="AI297" i="5"/>
  <c r="AI298" i="5"/>
  <c r="AI299" i="5"/>
  <c r="AI300" i="5"/>
  <c r="AI301" i="5"/>
  <c r="AI303" i="5"/>
  <c r="AI307" i="5"/>
  <c r="AI309" i="5"/>
  <c r="AI310" i="5"/>
  <c r="AI311" i="5"/>
  <c r="AI313" i="5"/>
  <c r="AI314" i="5"/>
  <c r="AI315" i="5"/>
  <c r="AI316" i="5"/>
  <c r="AI317" i="5"/>
  <c r="AI332" i="5"/>
  <c r="AI347" i="5"/>
  <c r="AI348" i="5"/>
  <c r="AI349" i="5"/>
  <c r="AI350" i="5"/>
  <c r="AI351" i="5"/>
  <c r="AI352" i="5"/>
  <c r="AI353" i="5"/>
  <c r="AI354" i="5"/>
  <c r="AI360" i="5"/>
  <c r="AI368" i="5"/>
  <c r="AI370" i="5"/>
  <c r="AI371" i="5"/>
  <c r="AI372" i="5"/>
  <c r="AI373" i="5"/>
  <c r="AI374" i="5"/>
  <c r="AI375" i="5"/>
  <c r="AI377" i="5"/>
  <c r="AI378" i="5"/>
  <c r="AI381" i="5"/>
  <c r="AI385" i="5"/>
  <c r="AI386" i="5"/>
  <c r="AI387" i="5"/>
  <c r="AI388" i="5"/>
  <c r="AI389" i="5"/>
  <c r="AI401" i="5"/>
  <c r="AI402" i="5"/>
  <c r="AI403" i="5"/>
  <c r="AI404" i="5"/>
  <c r="AI405" i="5"/>
  <c r="AI406" i="5"/>
  <c r="AI407" i="5"/>
  <c r="AI408" i="5"/>
  <c r="AI409" i="5"/>
  <c r="AI410" i="5"/>
  <c r="AI411" i="5"/>
  <c r="AI412" i="5"/>
  <c r="AI413" i="5"/>
  <c r="AI414" i="5"/>
  <c r="AI415" i="5"/>
  <c r="AI416" i="5"/>
  <c r="AI417" i="5"/>
  <c r="AI418" i="5"/>
  <c r="AI419" i="5"/>
  <c r="AI420" i="5"/>
  <c r="AI421" i="5"/>
  <c r="AI422" i="5"/>
  <c r="AI423" i="5"/>
  <c r="AI424" i="5"/>
  <c r="AI425" i="5"/>
  <c r="AI426" i="5"/>
  <c r="AI427" i="5"/>
  <c r="AI428" i="5"/>
  <c r="AI429" i="5"/>
  <c r="AI430" i="5"/>
  <c r="AI431" i="5"/>
  <c r="AI433" i="5"/>
  <c r="AI434" i="5"/>
  <c r="AI435" i="5"/>
  <c r="AI436" i="5"/>
  <c r="AI437" i="5"/>
  <c r="AI439" i="5"/>
  <c r="AI440" i="5"/>
  <c r="AI441" i="5"/>
  <c r="AI442" i="5"/>
  <c r="AI443" i="5"/>
  <c r="AI444" i="5"/>
  <c r="AI445" i="5"/>
  <c r="AI446" i="5"/>
  <c r="AI447" i="5"/>
  <c r="AI448" i="5"/>
  <c r="AI449" i="5"/>
  <c r="AI450" i="5"/>
  <c r="AI451" i="5"/>
  <c r="AI452" i="5"/>
  <c r="AI453" i="5"/>
  <c r="AI454" i="5"/>
  <c r="AI455" i="5"/>
  <c r="AI456" i="5"/>
  <c r="AI457" i="5"/>
  <c r="AI458" i="5"/>
  <c r="AI459" i="5"/>
  <c r="AI460" i="5"/>
  <c r="AI461" i="5"/>
  <c r="AI462" i="5"/>
  <c r="AI463" i="5"/>
  <c r="AI464" i="5"/>
  <c r="AI465" i="5"/>
  <c r="AI466" i="5"/>
  <c r="AI467" i="5"/>
  <c r="AI468" i="5"/>
  <c r="AI469" i="5"/>
  <c r="AI470" i="5"/>
  <c r="AI471" i="5"/>
  <c r="AI472" i="5"/>
  <c r="AI473" i="5"/>
  <c r="AI474" i="5"/>
  <c r="AI475" i="5"/>
  <c r="AI476" i="5"/>
  <c r="AI477" i="5"/>
  <c r="AI478" i="5"/>
  <c r="AI479" i="5"/>
  <c r="AI480" i="5"/>
  <c r="AI481" i="5"/>
  <c r="AI484" i="5"/>
  <c r="AI485" i="5"/>
  <c r="AI486" i="5"/>
  <c r="AI490" i="5"/>
  <c r="AI491" i="5"/>
  <c r="AI492" i="5"/>
  <c r="AI493" i="5"/>
  <c r="AI494" i="5"/>
  <c r="AI495" i="5"/>
  <c r="AI496" i="5"/>
  <c r="AI500" i="5"/>
  <c r="AI501" i="5"/>
  <c r="AI502" i="5"/>
  <c r="AI503" i="5"/>
  <c r="AI504" i="5"/>
  <c r="AI507" i="5"/>
  <c r="AI508" i="5"/>
  <c r="AI511" i="5"/>
  <c r="AI512" i="5"/>
  <c r="AI513" i="5"/>
  <c r="AI514" i="5"/>
  <c r="AI515" i="5"/>
  <c r="AI516" i="5"/>
  <c r="AI517" i="5"/>
  <c r="AI518" i="5"/>
  <c r="AI519" i="5"/>
  <c r="AI520" i="5"/>
  <c r="AI521" i="5"/>
  <c r="AI522" i="5"/>
  <c r="AI523" i="5"/>
  <c r="AI524" i="5"/>
  <c r="AI525" i="5"/>
  <c r="AI526" i="5"/>
  <c r="AI527" i="5"/>
  <c r="AI528" i="5"/>
  <c r="AI529" i="5"/>
  <c r="AI530" i="5"/>
  <c r="AI531" i="5"/>
  <c r="AI532" i="5"/>
  <c r="AI533" i="5"/>
  <c r="AI534" i="5"/>
  <c r="AI535" i="5"/>
  <c r="AI538" i="5"/>
  <c r="AI539" i="5"/>
  <c r="AI542" i="5"/>
  <c r="AI543" i="5"/>
  <c r="AI544" i="5"/>
  <c r="AI545" i="5"/>
  <c r="AI546" i="5"/>
  <c r="AI547" i="5"/>
  <c r="AI548" i="5"/>
  <c r="AI554" i="5"/>
  <c r="AI566" i="5"/>
  <c r="AI567" i="5"/>
  <c r="AI568" i="5"/>
  <c r="AI569" i="5"/>
  <c r="AI570" i="5"/>
  <c r="AI571" i="5"/>
  <c r="AI572" i="5"/>
  <c r="AI573" i="5"/>
  <c r="AI574" i="5"/>
  <c r="AI575" i="5"/>
  <c r="AI576" i="5"/>
  <c r="AI578" i="5"/>
  <c r="AI579" i="5"/>
  <c r="AI580" i="5"/>
  <c r="AI581" i="5"/>
  <c r="AI582" i="5"/>
  <c r="AI583" i="5"/>
  <c r="AI584" i="5"/>
  <c r="AI585" i="5"/>
  <c r="AI586" i="5"/>
  <c r="AI587" i="5"/>
  <c r="AI588" i="5"/>
  <c r="AI589" i="5"/>
  <c r="AI590" i="5"/>
  <c r="AI591" i="5"/>
  <c r="AI592" i="5"/>
  <c r="AI593" i="5"/>
  <c r="AI607" i="5"/>
  <c r="AI608" i="5"/>
  <c r="AI609" i="5"/>
  <c r="AI610" i="5"/>
  <c r="AI611" i="5"/>
  <c r="AI612" i="5"/>
  <c r="AI613" i="5"/>
  <c r="AI614" i="5"/>
  <c r="AI615" i="5"/>
  <c r="AI616" i="5"/>
  <c r="AI617" i="5"/>
  <c r="AI619" i="5"/>
  <c r="AI620" i="5"/>
  <c r="AI621" i="5"/>
  <c r="AI622" i="5"/>
  <c r="AI623" i="5"/>
  <c r="AI624" i="5"/>
  <c r="AI625" i="5"/>
  <c r="AI630" i="5"/>
  <c r="AI631" i="5"/>
  <c r="AI632" i="5"/>
  <c r="AI633" i="5"/>
  <c r="AI634" i="5"/>
  <c r="AI635" i="5"/>
  <c r="AI636" i="5"/>
  <c r="AI637" i="5"/>
  <c r="AI638" i="5"/>
  <c r="AI639" i="5"/>
  <c r="AI643" i="5"/>
  <c r="AI655" i="5"/>
  <c r="AI656" i="5"/>
  <c r="AI657" i="5"/>
  <c r="AI664" i="5"/>
  <c r="AI665" i="5"/>
  <c r="AI684" i="5"/>
  <c r="AI685" i="5"/>
  <c r="AI686" i="5"/>
  <c r="AI687" i="5"/>
  <c r="AI688" i="5"/>
  <c r="AI689" i="5"/>
  <c r="AI690" i="5"/>
  <c r="AI691" i="5"/>
  <c r="AI692" i="5"/>
  <c r="AI693" i="5"/>
  <c r="AI694" i="5"/>
  <c r="AI695" i="5"/>
  <c r="AI696" i="5"/>
  <c r="AI699" i="5"/>
  <c r="AI700" i="5"/>
  <c r="AI701" i="5"/>
  <c r="AI702" i="5"/>
  <c r="AI703" i="5"/>
  <c r="AI706" i="5"/>
  <c r="AI707" i="5"/>
  <c r="AI712" i="5"/>
  <c r="AI713" i="5"/>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182" i="5"/>
  <c r="F183" i="5"/>
  <c r="F184" i="5"/>
  <c r="F185" i="5"/>
  <c r="F186" i="5"/>
  <c r="F187" i="5"/>
  <c r="F188" i="5"/>
  <c r="F189" i="5"/>
  <c r="F190" i="5"/>
  <c r="F191" i="5"/>
  <c r="F192" i="5"/>
  <c r="F193" i="5"/>
  <c r="F194" i="5"/>
  <c r="F195" i="5"/>
  <c r="F196" i="5"/>
  <c r="F197" i="5"/>
  <c r="F198" i="5"/>
  <c r="F199" i="5"/>
  <c r="F200" i="5"/>
  <c r="F201" i="5"/>
  <c r="F202" i="5"/>
  <c r="F203" i="5"/>
  <c r="F204" i="5"/>
  <c r="F205" i="5"/>
  <c r="F206" i="5"/>
  <c r="F207" i="5"/>
  <c r="F208" i="5"/>
  <c r="F209" i="5"/>
  <c r="F210" i="5"/>
  <c r="F211" i="5"/>
  <c r="F212" i="5"/>
  <c r="F213" i="5"/>
  <c r="F214" i="5"/>
  <c r="F215" i="5"/>
  <c r="F216" i="5"/>
  <c r="F217" i="5"/>
  <c r="F218" i="5"/>
  <c r="F219" i="5"/>
  <c r="F220" i="5"/>
  <c r="F221" i="5"/>
  <c r="F222" i="5"/>
  <c r="F223" i="5"/>
  <c r="F224" i="5"/>
  <c r="F225" i="5"/>
  <c r="F226" i="5"/>
  <c r="F227" i="5"/>
  <c r="F228" i="5"/>
  <c r="F229" i="5"/>
  <c r="F230" i="5"/>
  <c r="F231" i="5"/>
  <c r="F232" i="5"/>
  <c r="F233" i="5"/>
  <c r="F234" i="5"/>
  <c r="F235" i="5"/>
  <c r="F236" i="5"/>
  <c r="F237" i="5"/>
  <c r="F238" i="5"/>
  <c r="F239" i="5"/>
  <c r="F240" i="5"/>
  <c r="F241" i="5"/>
  <c r="F242" i="5"/>
  <c r="F243" i="5"/>
  <c r="F244" i="5"/>
  <c r="F245" i="5"/>
  <c r="F246" i="5"/>
  <c r="F247" i="5"/>
  <c r="F248" i="5"/>
  <c r="F249" i="5"/>
  <c r="F250" i="5"/>
  <c r="F251" i="5"/>
  <c r="F252" i="5"/>
  <c r="F253" i="5"/>
  <c r="F254" i="5"/>
  <c r="F255" i="5"/>
  <c r="F256" i="5"/>
  <c r="F257" i="5"/>
  <c r="F258" i="5"/>
  <c r="F259" i="5"/>
  <c r="F260" i="5"/>
  <c r="F261" i="5"/>
  <c r="F262" i="5"/>
  <c r="F263" i="5"/>
  <c r="F264" i="5"/>
  <c r="F265" i="5"/>
  <c r="F266" i="5"/>
  <c r="F267" i="5"/>
  <c r="F268" i="5"/>
  <c r="F269" i="5"/>
  <c r="F270" i="5"/>
  <c r="F271" i="5"/>
  <c r="F272" i="5"/>
  <c r="F273" i="5"/>
  <c r="F274" i="5"/>
  <c r="F275" i="5"/>
  <c r="F276" i="5"/>
  <c r="F277" i="5"/>
  <c r="F278" i="5"/>
  <c r="F279" i="5"/>
  <c r="F280" i="5"/>
  <c r="F281" i="5"/>
  <c r="F282" i="5"/>
  <c r="F283" i="5"/>
  <c r="F284" i="5"/>
  <c r="F285" i="5"/>
  <c r="F286" i="5"/>
  <c r="F287" i="5"/>
  <c r="F288" i="5"/>
  <c r="F289" i="5"/>
  <c r="F290" i="5"/>
  <c r="F291" i="5"/>
  <c r="F292" i="5"/>
  <c r="F293" i="5"/>
  <c r="F294" i="5"/>
  <c r="F295" i="5"/>
  <c r="F296" i="5"/>
  <c r="F297" i="5"/>
  <c r="F298" i="5"/>
  <c r="F299" i="5"/>
  <c r="F300" i="5"/>
  <c r="F301" i="5"/>
  <c r="F302" i="5"/>
  <c r="F303" i="5"/>
  <c r="F304" i="5"/>
  <c r="F305" i="5"/>
  <c r="F306" i="5"/>
  <c r="F307" i="5"/>
  <c r="F308" i="5"/>
  <c r="F309" i="5"/>
  <c r="F310" i="5"/>
  <c r="F311" i="5"/>
  <c r="F312" i="5"/>
  <c r="F313" i="5"/>
  <c r="F314" i="5"/>
  <c r="F315" i="5"/>
  <c r="F316" i="5"/>
  <c r="F317" i="5"/>
  <c r="F318" i="5"/>
  <c r="F319" i="5"/>
  <c r="F320" i="5"/>
  <c r="F321" i="5"/>
  <c r="F322" i="5"/>
  <c r="F323" i="5"/>
  <c r="F324" i="5"/>
  <c r="F325" i="5"/>
  <c r="F326" i="5"/>
  <c r="F327" i="5"/>
  <c r="F328" i="5"/>
  <c r="F329" i="5"/>
  <c r="F330" i="5"/>
  <c r="F331" i="5"/>
  <c r="F332" i="5"/>
  <c r="F333" i="5"/>
  <c r="F334" i="5"/>
  <c r="F335" i="5"/>
  <c r="F336" i="5"/>
  <c r="F337" i="5"/>
  <c r="F338" i="5"/>
  <c r="F339" i="5"/>
  <c r="F340" i="5"/>
  <c r="F341" i="5"/>
  <c r="F342" i="5"/>
  <c r="F343" i="5"/>
  <c r="F344" i="5"/>
  <c r="F345" i="5"/>
  <c r="F346" i="5"/>
  <c r="F347" i="5"/>
  <c r="F348" i="5"/>
  <c r="F349" i="5"/>
  <c r="F350" i="5"/>
  <c r="F351" i="5"/>
  <c r="F352" i="5"/>
  <c r="F353" i="5"/>
  <c r="F354" i="5"/>
  <c r="F355" i="5"/>
  <c r="F356" i="5"/>
  <c r="F357" i="5"/>
  <c r="F358" i="5"/>
  <c r="F359" i="5"/>
  <c r="F360" i="5"/>
  <c r="F361" i="5"/>
  <c r="F362" i="5"/>
  <c r="F363" i="5"/>
  <c r="F364" i="5"/>
  <c r="F365" i="5"/>
  <c r="F366" i="5"/>
  <c r="F367" i="5"/>
  <c r="F368" i="5"/>
  <c r="F369" i="5"/>
  <c r="F370" i="5"/>
  <c r="F371" i="5"/>
  <c r="F372" i="5"/>
  <c r="F373" i="5"/>
  <c r="F374" i="5"/>
  <c r="F375" i="5"/>
  <c r="F376" i="5"/>
  <c r="F377" i="5"/>
  <c r="F378" i="5"/>
  <c r="F379" i="5"/>
  <c r="F380" i="5"/>
  <c r="F381" i="5"/>
  <c r="F382" i="5"/>
  <c r="F383" i="5"/>
  <c r="F384" i="5"/>
  <c r="F385" i="5"/>
  <c r="F386" i="5"/>
  <c r="F387" i="5"/>
  <c r="F388" i="5"/>
  <c r="F389" i="5"/>
  <c r="F390" i="5"/>
  <c r="F391" i="5"/>
  <c r="F392" i="5"/>
  <c r="F393" i="5"/>
  <c r="F394" i="5"/>
  <c r="F395" i="5"/>
  <c r="F396" i="5"/>
  <c r="F397" i="5"/>
  <c r="F398" i="5"/>
  <c r="F399" i="5"/>
  <c r="F400" i="5"/>
  <c r="F401" i="5"/>
  <c r="F402" i="5"/>
  <c r="F403" i="5"/>
  <c r="F404" i="5"/>
  <c r="F405" i="5"/>
  <c r="F406" i="5"/>
  <c r="F407" i="5"/>
  <c r="F408" i="5"/>
  <c r="F409" i="5"/>
  <c r="F410" i="5"/>
  <c r="F411" i="5"/>
  <c r="F412" i="5"/>
  <c r="F413" i="5"/>
  <c r="F414" i="5"/>
  <c r="F415" i="5"/>
  <c r="F416" i="5"/>
  <c r="F417" i="5"/>
  <c r="F418" i="5"/>
  <c r="F419" i="5"/>
  <c r="F420" i="5"/>
  <c r="F421" i="5"/>
  <c r="F422" i="5"/>
  <c r="F423" i="5"/>
  <c r="F424" i="5"/>
  <c r="F425" i="5"/>
  <c r="F426" i="5"/>
  <c r="F427" i="5"/>
  <c r="F428" i="5"/>
  <c r="F429" i="5"/>
  <c r="F430" i="5"/>
  <c r="F431" i="5"/>
  <c r="F432" i="5"/>
  <c r="F433" i="5"/>
  <c r="F434" i="5"/>
  <c r="F435" i="5"/>
  <c r="F436" i="5"/>
  <c r="F437" i="5"/>
  <c r="F438" i="5"/>
  <c r="F439" i="5"/>
  <c r="F440" i="5"/>
  <c r="F441" i="5"/>
  <c r="F442" i="5"/>
  <c r="F443" i="5"/>
  <c r="F444" i="5"/>
  <c r="F445" i="5"/>
  <c r="F446" i="5"/>
  <c r="F447" i="5"/>
  <c r="F448" i="5"/>
  <c r="F449" i="5"/>
  <c r="F450" i="5"/>
  <c r="F451" i="5"/>
  <c r="F452" i="5"/>
  <c r="F453" i="5"/>
  <c r="F454" i="5"/>
  <c r="F455" i="5"/>
  <c r="F456" i="5"/>
  <c r="F457" i="5"/>
  <c r="F458" i="5"/>
  <c r="F459" i="5"/>
  <c r="F460" i="5"/>
  <c r="F461" i="5"/>
  <c r="F462" i="5"/>
  <c r="F463" i="5"/>
  <c r="F464" i="5"/>
  <c r="F465" i="5"/>
  <c r="F466" i="5"/>
  <c r="F467" i="5"/>
  <c r="F468" i="5"/>
  <c r="F469" i="5"/>
  <c r="F470" i="5"/>
  <c r="F471" i="5"/>
  <c r="F472" i="5"/>
  <c r="F473" i="5"/>
  <c r="F474" i="5"/>
  <c r="F475" i="5"/>
  <c r="F476" i="5"/>
  <c r="F477" i="5"/>
  <c r="F478" i="5"/>
  <c r="F479" i="5"/>
  <c r="F480" i="5"/>
  <c r="F481" i="5"/>
  <c r="F482" i="5"/>
  <c r="F483" i="5"/>
  <c r="F484" i="5"/>
  <c r="F485" i="5"/>
  <c r="F486" i="5"/>
  <c r="F487" i="5"/>
  <c r="F488" i="5"/>
  <c r="F489" i="5"/>
  <c r="F490" i="5"/>
  <c r="F491" i="5"/>
  <c r="F492" i="5"/>
  <c r="F493" i="5"/>
  <c r="F494" i="5"/>
  <c r="F495" i="5"/>
  <c r="F496" i="5"/>
  <c r="F497" i="5"/>
  <c r="F498" i="5"/>
  <c r="F499" i="5"/>
  <c r="F500" i="5"/>
  <c r="F501" i="5"/>
  <c r="F502" i="5"/>
  <c r="F503" i="5"/>
  <c r="F504" i="5"/>
  <c r="F505" i="5"/>
  <c r="F506" i="5"/>
  <c r="F507" i="5"/>
  <c r="F508" i="5"/>
  <c r="F509" i="5"/>
  <c r="F510" i="5"/>
  <c r="F511" i="5"/>
  <c r="F512" i="5"/>
  <c r="F513" i="5"/>
  <c r="F514" i="5"/>
  <c r="F515" i="5"/>
  <c r="F516" i="5"/>
  <c r="F517" i="5"/>
  <c r="F518" i="5"/>
  <c r="F519" i="5"/>
  <c r="F520" i="5"/>
  <c r="F521" i="5"/>
  <c r="F522" i="5"/>
  <c r="F523" i="5"/>
  <c r="F524" i="5"/>
  <c r="F525" i="5"/>
  <c r="F526" i="5"/>
  <c r="F527" i="5"/>
  <c r="F528" i="5"/>
  <c r="F529" i="5"/>
  <c r="F530" i="5"/>
  <c r="F531" i="5"/>
  <c r="F532" i="5"/>
  <c r="F533" i="5"/>
  <c r="F534" i="5"/>
  <c r="F535" i="5"/>
  <c r="F536" i="5"/>
  <c r="F537" i="5"/>
  <c r="F538" i="5"/>
  <c r="F539" i="5"/>
  <c r="F540" i="5"/>
  <c r="F541" i="5"/>
  <c r="F542" i="5"/>
  <c r="F543" i="5"/>
  <c r="F544" i="5"/>
  <c r="F545" i="5"/>
  <c r="F546" i="5"/>
  <c r="F547" i="5"/>
  <c r="F548" i="5"/>
  <c r="F549" i="5"/>
  <c r="F550" i="5"/>
  <c r="F551" i="5"/>
  <c r="F552" i="5"/>
  <c r="F553" i="5"/>
  <c r="F554" i="5"/>
  <c r="F555" i="5"/>
  <c r="F556" i="5"/>
  <c r="F557" i="5"/>
  <c r="F558" i="5"/>
  <c r="F559" i="5"/>
  <c r="F560" i="5"/>
  <c r="F561" i="5"/>
  <c r="F562" i="5"/>
  <c r="F563" i="5"/>
  <c r="F564" i="5"/>
  <c r="F565" i="5"/>
  <c r="F566" i="5"/>
  <c r="F567" i="5"/>
  <c r="F568" i="5"/>
  <c r="F569" i="5"/>
  <c r="F570" i="5"/>
  <c r="F571" i="5"/>
  <c r="F572" i="5"/>
  <c r="F573" i="5"/>
  <c r="F574" i="5"/>
  <c r="F575" i="5"/>
  <c r="F576" i="5"/>
  <c r="F577" i="5"/>
  <c r="F578" i="5"/>
  <c r="F579" i="5"/>
  <c r="F580" i="5"/>
  <c r="F581" i="5"/>
  <c r="F582" i="5"/>
  <c r="F583" i="5"/>
  <c r="F584" i="5"/>
  <c r="F585" i="5"/>
  <c r="F586" i="5"/>
  <c r="F587" i="5"/>
  <c r="F588" i="5"/>
  <c r="F589" i="5"/>
  <c r="F590" i="5"/>
  <c r="F591" i="5"/>
  <c r="F592" i="5"/>
  <c r="F593" i="5"/>
  <c r="F594" i="5"/>
  <c r="F595" i="5"/>
  <c r="F596" i="5"/>
  <c r="F597" i="5"/>
  <c r="F598" i="5"/>
  <c r="F599" i="5"/>
  <c r="F600" i="5"/>
  <c r="F601" i="5"/>
  <c r="F602" i="5"/>
  <c r="F603" i="5"/>
  <c r="F604" i="5"/>
  <c r="F605" i="5"/>
  <c r="F606" i="5"/>
  <c r="F607" i="5"/>
  <c r="F608" i="5"/>
  <c r="F609" i="5"/>
  <c r="F610" i="5"/>
  <c r="F611" i="5"/>
  <c r="F612" i="5"/>
  <c r="F613" i="5"/>
  <c r="F614" i="5"/>
  <c r="F615" i="5"/>
  <c r="F616" i="5"/>
  <c r="F617" i="5"/>
  <c r="F618" i="5"/>
  <c r="F619" i="5"/>
  <c r="F620" i="5"/>
  <c r="F621" i="5"/>
  <c r="F622" i="5"/>
  <c r="F623" i="5"/>
  <c r="F624" i="5"/>
  <c r="F625" i="5"/>
  <c r="F626" i="5"/>
  <c r="F627" i="5"/>
  <c r="F628" i="5"/>
  <c r="F629" i="5"/>
  <c r="F630" i="5"/>
  <c r="F631" i="5"/>
  <c r="F632" i="5"/>
  <c r="F633" i="5"/>
  <c r="F634" i="5"/>
  <c r="F635" i="5"/>
  <c r="F636" i="5"/>
  <c r="F637" i="5"/>
  <c r="F638" i="5"/>
  <c r="F639" i="5"/>
  <c r="F640" i="5"/>
  <c r="F641" i="5"/>
  <c r="F642" i="5"/>
  <c r="F643" i="5"/>
  <c r="F644" i="5"/>
  <c r="F645" i="5"/>
  <c r="F646" i="5"/>
  <c r="F647" i="5"/>
  <c r="F648" i="5"/>
  <c r="F649" i="5"/>
  <c r="F650" i="5"/>
  <c r="F651" i="5"/>
  <c r="F652" i="5"/>
  <c r="F653" i="5"/>
  <c r="F654" i="5"/>
  <c r="F655" i="5"/>
  <c r="F656" i="5"/>
  <c r="F657" i="5"/>
  <c r="F658" i="5"/>
  <c r="F659" i="5"/>
  <c r="F660" i="5"/>
  <c r="F661" i="5"/>
  <c r="F662" i="5"/>
  <c r="F663" i="5"/>
  <c r="F664" i="5"/>
  <c r="F665" i="5"/>
  <c r="F666"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95" i="5"/>
  <c r="F696" i="5"/>
  <c r="F697" i="5"/>
  <c r="F698" i="5"/>
  <c r="F699" i="5"/>
  <c r="F700" i="5"/>
  <c r="F701" i="5"/>
  <c r="F702" i="5"/>
  <c r="F703" i="5"/>
  <c r="F704" i="5"/>
  <c r="F705" i="5"/>
  <c r="F706" i="5"/>
  <c r="F707" i="5"/>
  <c r="F708" i="5"/>
  <c r="F709" i="5"/>
  <c r="F710" i="5"/>
  <c r="F711" i="5"/>
  <c r="F712" i="5"/>
  <c r="F713" i="5"/>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c r="E252" i="5"/>
  <c r="E253" i="5"/>
  <c r="E254" i="5"/>
  <c r="E255" i="5"/>
  <c r="E256" i="5"/>
  <c r="E257" i="5"/>
  <c r="E258" i="5"/>
  <c r="E259" i="5"/>
  <c r="E260" i="5"/>
  <c r="E261" i="5"/>
  <c r="E262" i="5"/>
  <c r="E263" i="5"/>
  <c r="E264" i="5"/>
  <c r="E265" i="5"/>
  <c r="E266" i="5"/>
  <c r="E267" i="5"/>
  <c r="E268" i="5"/>
  <c r="E269" i="5"/>
  <c r="E270" i="5"/>
  <c r="E271" i="5"/>
  <c r="E272" i="5"/>
  <c r="E273" i="5"/>
  <c r="E274" i="5"/>
  <c r="E275" i="5"/>
  <c r="E276" i="5"/>
  <c r="E277" i="5"/>
  <c r="E278" i="5"/>
  <c r="E279" i="5"/>
  <c r="E280" i="5"/>
  <c r="E281" i="5"/>
  <c r="E282" i="5"/>
  <c r="E283" i="5"/>
  <c r="E284" i="5"/>
  <c r="E285" i="5"/>
  <c r="E286" i="5"/>
  <c r="E287" i="5"/>
  <c r="E288" i="5"/>
  <c r="E289" i="5"/>
  <c r="E290" i="5"/>
  <c r="E291" i="5"/>
  <c r="E292" i="5"/>
  <c r="E293" i="5"/>
  <c r="E294"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2" i="5"/>
  <c r="E323" i="5"/>
  <c r="E324" i="5"/>
  <c r="E325" i="5"/>
  <c r="E326" i="5"/>
  <c r="E327" i="5"/>
  <c r="E328" i="5"/>
  <c r="E329" i="5"/>
  <c r="E330" i="5"/>
  <c r="E331" i="5"/>
  <c r="E332" i="5"/>
  <c r="E333" i="5"/>
  <c r="E334" i="5"/>
  <c r="E335" i="5"/>
  <c r="E336" i="5"/>
  <c r="E337" i="5"/>
  <c r="E338" i="5"/>
  <c r="E339" i="5"/>
  <c r="E340" i="5"/>
  <c r="E341" i="5"/>
  <c r="E342" i="5"/>
  <c r="E343" i="5"/>
  <c r="E344" i="5"/>
  <c r="E345" i="5"/>
  <c r="E346" i="5"/>
  <c r="E347" i="5"/>
  <c r="E348" i="5"/>
  <c r="E349" i="5"/>
  <c r="E350" i="5"/>
  <c r="E351" i="5"/>
  <c r="E352" i="5"/>
  <c r="E353" i="5"/>
  <c r="E354" i="5"/>
  <c r="E355" i="5"/>
  <c r="E356" i="5"/>
  <c r="E357" i="5"/>
  <c r="E358" i="5"/>
  <c r="E359" i="5"/>
  <c r="E360" i="5"/>
  <c r="E361" i="5"/>
  <c r="E362" i="5"/>
  <c r="E363" i="5"/>
  <c r="E364" i="5"/>
  <c r="E365" i="5"/>
  <c r="E366" i="5"/>
  <c r="E367" i="5"/>
  <c r="E368" i="5"/>
  <c r="E369" i="5"/>
  <c r="E370" i="5"/>
  <c r="E371" i="5"/>
  <c r="E372" i="5"/>
  <c r="E373" i="5"/>
  <c r="E374" i="5"/>
  <c r="E375" i="5"/>
  <c r="E376" i="5"/>
  <c r="E377"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7"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3" i="5"/>
  <c r="E444" i="5"/>
  <c r="E445" i="5"/>
  <c r="E446" i="5"/>
  <c r="E447" i="5"/>
  <c r="E448"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5" i="5"/>
  <c r="E486" i="5"/>
  <c r="E487" i="5"/>
  <c r="E488" i="5"/>
  <c r="E489" i="5"/>
  <c r="E490" i="5"/>
  <c r="E491" i="5"/>
  <c r="E492" i="5"/>
  <c r="E493" i="5"/>
  <c r="E494" i="5"/>
  <c r="E495" i="5"/>
  <c r="E496" i="5"/>
  <c r="E497" i="5"/>
  <c r="E498" i="5"/>
  <c r="E499" i="5"/>
  <c r="E500" i="5"/>
  <c r="E501" i="5"/>
  <c r="E502" i="5"/>
  <c r="E503" i="5"/>
  <c r="E504" i="5"/>
  <c r="E505" i="5"/>
  <c r="E506" i="5"/>
  <c r="E507"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59" i="5"/>
  <c r="E560"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7" i="5"/>
  <c r="E598" i="5"/>
  <c r="E599" i="5"/>
  <c r="E600" i="5"/>
  <c r="E601" i="5"/>
  <c r="E602" i="5"/>
  <c r="E603" i="5"/>
  <c r="E604" i="5"/>
  <c r="E605" i="5"/>
  <c r="E606" i="5"/>
  <c r="E607" i="5"/>
  <c r="E608" i="5"/>
  <c r="E609" i="5"/>
  <c r="E610" i="5"/>
  <c r="E611" i="5"/>
  <c r="E612" i="5"/>
  <c r="E613" i="5"/>
  <c r="E614" i="5"/>
  <c r="E615" i="5"/>
  <c r="E616" i="5"/>
  <c r="E617" i="5"/>
  <c r="E618"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49" i="5"/>
  <c r="E650" i="5"/>
  <c r="E651" i="5"/>
  <c r="E652" i="5"/>
  <c r="E653" i="5"/>
  <c r="E654" i="5"/>
  <c r="E655" i="5"/>
  <c r="E656" i="5"/>
  <c r="E657" i="5"/>
  <c r="E658"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8" i="5"/>
  <c r="E709" i="5"/>
  <c r="E710" i="5"/>
  <c r="E711" i="5"/>
  <c r="E712" i="5"/>
  <c r="E713" i="5"/>
  <c r="AM116" i="1"/>
  <c r="BV11" i="1" l="1"/>
  <c r="BW11" i="1" s="1"/>
  <c r="CE551" i="1"/>
  <c r="CE143" i="1" l="1"/>
  <c r="CE151" i="1"/>
  <c r="CE150" i="1"/>
  <c r="CE148" i="1"/>
  <c r="CE147" i="1"/>
  <c r="CE146" i="1"/>
  <c r="CE141" i="1"/>
  <c r="CE138" i="1"/>
  <c r="CE137" i="1"/>
  <c r="CE136" i="1"/>
  <c r="CE135" i="1"/>
  <c r="BV17" i="1" l="1"/>
  <c r="BW17" i="1" s="1"/>
  <c r="AM17" i="1"/>
  <c r="CE131" i="1" l="1"/>
  <c r="CE130" i="1"/>
  <c r="CB714" i="1"/>
  <c r="CE139" i="1" l="1"/>
  <c r="CE140" i="1"/>
  <c r="CZ715" i="1" l="1"/>
  <c r="CZ714" i="1"/>
  <c r="CZ712" i="1"/>
  <c r="CZ697" i="1"/>
  <c r="CZ696" i="1"/>
  <c r="CZ695" i="1"/>
  <c r="CZ694" i="1"/>
  <c r="CZ693" i="1"/>
  <c r="CZ692" i="1"/>
  <c r="CZ691" i="1"/>
  <c r="CZ682" i="1"/>
  <c r="CZ681" i="1"/>
  <c r="CZ670" i="1"/>
  <c r="CZ669" i="1"/>
  <c r="CZ666" i="1"/>
  <c r="CZ663" i="1"/>
  <c r="CZ662" i="1"/>
  <c r="CZ661" i="1"/>
  <c r="CZ660" i="1"/>
  <c r="CZ659" i="1"/>
  <c r="CZ658" i="1"/>
  <c r="CZ657" i="1"/>
  <c r="CZ656" i="1"/>
  <c r="CZ652" i="1"/>
  <c r="CZ651" i="1"/>
  <c r="CZ647" i="1"/>
  <c r="CZ646" i="1"/>
  <c r="CZ645" i="1"/>
  <c r="CZ644" i="1"/>
  <c r="CZ643" i="1"/>
  <c r="CZ642" i="1"/>
  <c r="CZ641" i="1"/>
  <c r="CZ640" i="1"/>
  <c r="CZ639" i="1"/>
  <c r="CZ638" i="1"/>
  <c r="CZ637" i="1"/>
  <c r="CZ636" i="1"/>
  <c r="CZ635" i="1"/>
  <c r="CZ634" i="1"/>
  <c r="CZ633" i="1"/>
  <c r="CZ632" i="1"/>
  <c r="CZ631" i="1"/>
  <c r="CZ630" i="1"/>
  <c r="CZ629" i="1"/>
  <c r="CZ628" i="1"/>
  <c r="CZ627" i="1"/>
  <c r="CZ626" i="1"/>
  <c r="CZ625" i="1"/>
  <c r="CZ624" i="1"/>
  <c r="CZ602" i="1"/>
  <c r="CZ599" i="1"/>
  <c r="CZ598" i="1"/>
  <c r="CZ595" i="1"/>
  <c r="CZ594" i="1"/>
  <c r="CZ587" i="1"/>
  <c r="CZ586" i="1"/>
  <c r="CZ585" i="1"/>
  <c r="CZ584" i="1"/>
  <c r="CZ583" i="1"/>
  <c r="CZ582" i="1"/>
  <c r="CZ569" i="1"/>
  <c r="CZ553" i="1"/>
  <c r="CZ552" i="1"/>
  <c r="CZ455" i="1"/>
  <c r="CZ454" i="1"/>
  <c r="CZ434" i="1"/>
  <c r="CZ419" i="1"/>
  <c r="CZ416" i="1"/>
  <c r="CZ385" i="1"/>
  <c r="CZ382" i="1"/>
  <c r="CZ380" i="1"/>
  <c r="CZ379" i="1"/>
  <c r="CZ371" i="1"/>
  <c r="CZ370" i="1"/>
  <c r="CZ369" i="1"/>
  <c r="CZ368" i="1"/>
  <c r="CZ367" i="1"/>
  <c r="CZ338" i="1"/>
  <c r="CZ337" i="1"/>
  <c r="CZ299" i="1"/>
  <c r="CZ298" i="1"/>
  <c r="CZ294" i="1"/>
  <c r="CZ228" i="1"/>
  <c r="CZ211" i="1"/>
  <c r="CZ100" i="1"/>
  <c r="CZ97" i="1"/>
  <c r="CZ92" i="1"/>
  <c r="CZ91" i="1"/>
  <c r="CZ90" i="1"/>
  <c r="CZ89" i="1"/>
  <c r="CZ88" i="1"/>
  <c r="CZ87" i="1"/>
  <c r="CZ86" i="1"/>
  <c r="CZ85" i="1"/>
  <c r="CZ84" i="1"/>
  <c r="CZ83" i="1"/>
  <c r="CZ82" i="1"/>
  <c r="CZ81" i="1"/>
  <c r="CZ80" i="1"/>
  <c r="CZ15" i="1"/>
  <c r="CZ14" i="1"/>
  <c r="DC5" i="1"/>
  <c r="DD5" i="1"/>
  <c r="DC6" i="1"/>
  <c r="DD6" i="1"/>
  <c r="DC7" i="1"/>
  <c r="DD7" i="1"/>
  <c r="DC8" i="1"/>
  <c r="DD8" i="1"/>
  <c r="DC9" i="1"/>
  <c r="DD9" i="1"/>
  <c r="DC10" i="1"/>
  <c r="DD10" i="1"/>
  <c r="DC11" i="1"/>
  <c r="DD11" i="1"/>
  <c r="DC12" i="1"/>
  <c r="DD12" i="1"/>
  <c r="DC13" i="1"/>
  <c r="DD13" i="1"/>
  <c r="DC14" i="1"/>
  <c r="DD14" i="1"/>
  <c r="DC15" i="1"/>
  <c r="DD15" i="1"/>
  <c r="DC16" i="1"/>
  <c r="DD16" i="1"/>
  <c r="DC17" i="1"/>
  <c r="DD17" i="1"/>
  <c r="DC18" i="1"/>
  <c r="DD18" i="1"/>
  <c r="DC19" i="1"/>
  <c r="DD19" i="1"/>
  <c r="DC20" i="1"/>
  <c r="DD20" i="1"/>
  <c r="DC21" i="1"/>
  <c r="DD21" i="1"/>
  <c r="DC22" i="1"/>
  <c r="DD22" i="1"/>
  <c r="DC23" i="1"/>
  <c r="DD23" i="1"/>
  <c r="DC24" i="1"/>
  <c r="DD24" i="1"/>
  <c r="DC25" i="1"/>
  <c r="DD25" i="1"/>
  <c r="DC26" i="1"/>
  <c r="DD26" i="1"/>
  <c r="DC27" i="1"/>
  <c r="DD27" i="1"/>
  <c r="DC28" i="1"/>
  <c r="DD28" i="1"/>
  <c r="DC29" i="1"/>
  <c r="DD29" i="1"/>
  <c r="DC30" i="1"/>
  <c r="DD30" i="1"/>
  <c r="DC31" i="1"/>
  <c r="DD31" i="1"/>
  <c r="DC32" i="1"/>
  <c r="DD32" i="1"/>
  <c r="DC33" i="1"/>
  <c r="DD33" i="1"/>
  <c r="DC34" i="1"/>
  <c r="DD34" i="1"/>
  <c r="DC35" i="1"/>
  <c r="DD35" i="1"/>
  <c r="DC36" i="1"/>
  <c r="DD36" i="1"/>
  <c r="DC37" i="1"/>
  <c r="DD37" i="1"/>
  <c r="DC38" i="1"/>
  <c r="DD38" i="1"/>
  <c r="DC39" i="1"/>
  <c r="DD39" i="1"/>
  <c r="DC40" i="1"/>
  <c r="DD40" i="1"/>
  <c r="DC41" i="1"/>
  <c r="DD41" i="1"/>
  <c r="DC42" i="1"/>
  <c r="DD42" i="1"/>
  <c r="DC43" i="1"/>
  <c r="DD43" i="1"/>
  <c r="DC44" i="1"/>
  <c r="DD44" i="1"/>
  <c r="DC45" i="1"/>
  <c r="DD45" i="1"/>
  <c r="DC46" i="1"/>
  <c r="DD46" i="1"/>
  <c r="DC47" i="1"/>
  <c r="DD47" i="1"/>
  <c r="DC48" i="1"/>
  <c r="DD48" i="1"/>
  <c r="DC51" i="1"/>
  <c r="DD51" i="1"/>
  <c r="DC52" i="1"/>
  <c r="DD52" i="1"/>
  <c r="DC53" i="1"/>
  <c r="DD53" i="1"/>
  <c r="DC54" i="1"/>
  <c r="DD54" i="1"/>
  <c r="DC55" i="1"/>
  <c r="DD55" i="1"/>
  <c r="DC56" i="1"/>
  <c r="DD56" i="1"/>
  <c r="DC57" i="1"/>
  <c r="DD57" i="1"/>
  <c r="DC58" i="1"/>
  <c r="DD58" i="1"/>
  <c r="DC59" i="1"/>
  <c r="DD59" i="1"/>
  <c r="DC60" i="1"/>
  <c r="DD60" i="1"/>
  <c r="DC61" i="1"/>
  <c r="DD61" i="1"/>
  <c r="DC62" i="1"/>
  <c r="DD62" i="1"/>
  <c r="DC63" i="1"/>
  <c r="DD63" i="1"/>
  <c r="DC64" i="1"/>
  <c r="DD64" i="1"/>
  <c r="DC65" i="1"/>
  <c r="DD65" i="1"/>
  <c r="DC66" i="1"/>
  <c r="DD66" i="1"/>
  <c r="DC67" i="1"/>
  <c r="DD67" i="1"/>
  <c r="DC68" i="1"/>
  <c r="DD68" i="1"/>
  <c r="DC69" i="1"/>
  <c r="DD69" i="1"/>
  <c r="DC70" i="1"/>
  <c r="DD70" i="1"/>
  <c r="DC71" i="1"/>
  <c r="DD71" i="1"/>
  <c r="DC72" i="1"/>
  <c r="DD72" i="1"/>
  <c r="DC73" i="1"/>
  <c r="DD73" i="1"/>
  <c r="DC74" i="1"/>
  <c r="DD74" i="1"/>
  <c r="DC75" i="1"/>
  <c r="DD75" i="1"/>
  <c r="DC76" i="1"/>
  <c r="DD76" i="1"/>
  <c r="DC77" i="1"/>
  <c r="DD77" i="1"/>
  <c r="DC78" i="1"/>
  <c r="DD78" i="1"/>
  <c r="DC79" i="1"/>
  <c r="DD79" i="1"/>
  <c r="DC80" i="1"/>
  <c r="DD80" i="1"/>
  <c r="DC81" i="1"/>
  <c r="DD81" i="1"/>
  <c r="DC82" i="1"/>
  <c r="DD82" i="1"/>
  <c r="DC83" i="1"/>
  <c r="DD83" i="1"/>
  <c r="DC84" i="1"/>
  <c r="DD84" i="1"/>
  <c r="DC85" i="1"/>
  <c r="DD85" i="1"/>
  <c r="DC86" i="1"/>
  <c r="DD86" i="1"/>
  <c r="DC87" i="1"/>
  <c r="DD87" i="1"/>
  <c r="DC88" i="1"/>
  <c r="DD88" i="1"/>
  <c r="DC89" i="1"/>
  <c r="DD89" i="1"/>
  <c r="DC90" i="1"/>
  <c r="DD90" i="1"/>
  <c r="DC91" i="1"/>
  <c r="DD91" i="1"/>
  <c r="DC92" i="1"/>
  <c r="DD92" i="1"/>
  <c r="DC93" i="1"/>
  <c r="DD93" i="1"/>
  <c r="DC94" i="1"/>
  <c r="DD94" i="1"/>
  <c r="DC95" i="1"/>
  <c r="DD95" i="1"/>
  <c r="DC96" i="1"/>
  <c r="DD96" i="1"/>
  <c r="DC97" i="1"/>
  <c r="DD97" i="1"/>
  <c r="DC98" i="1"/>
  <c r="DD98" i="1"/>
  <c r="DC99" i="1"/>
  <c r="DD99" i="1"/>
  <c r="DC100" i="1"/>
  <c r="DD100" i="1"/>
  <c r="DC101" i="1"/>
  <c r="DD101" i="1"/>
  <c r="DC102" i="1"/>
  <c r="DD102" i="1"/>
  <c r="DC103" i="1"/>
  <c r="DD103" i="1"/>
  <c r="DC104" i="1"/>
  <c r="DD104" i="1"/>
  <c r="DC105" i="1"/>
  <c r="DD105" i="1"/>
  <c r="DC106" i="1"/>
  <c r="DD106" i="1"/>
  <c r="DC107" i="1"/>
  <c r="DD107" i="1"/>
  <c r="DC108" i="1"/>
  <c r="DD108" i="1"/>
  <c r="DC109" i="1"/>
  <c r="DD109" i="1"/>
  <c r="DC110" i="1"/>
  <c r="DD110" i="1"/>
  <c r="DC111" i="1"/>
  <c r="DD111" i="1"/>
  <c r="DC112" i="1"/>
  <c r="DD112" i="1"/>
  <c r="DC113" i="1"/>
  <c r="DD113" i="1"/>
  <c r="DC114" i="1"/>
  <c r="DD114" i="1"/>
  <c r="DC115" i="1"/>
  <c r="DD115" i="1"/>
  <c r="DC116" i="1"/>
  <c r="DD116" i="1"/>
  <c r="DC117" i="1"/>
  <c r="DD117" i="1"/>
  <c r="DC118" i="1"/>
  <c r="DD118" i="1"/>
  <c r="DC119" i="1"/>
  <c r="DD119" i="1"/>
  <c r="DC120" i="1"/>
  <c r="DD120" i="1"/>
  <c r="DC121" i="1"/>
  <c r="DD121" i="1"/>
  <c r="DC122" i="1"/>
  <c r="DD122" i="1"/>
  <c r="DC123" i="1"/>
  <c r="DD123" i="1"/>
  <c r="DC124" i="1"/>
  <c r="DD124" i="1"/>
  <c r="DC125" i="1"/>
  <c r="DD125" i="1"/>
  <c r="DC126" i="1"/>
  <c r="DD126" i="1"/>
  <c r="DC127" i="1"/>
  <c r="DD127" i="1"/>
  <c r="DC128" i="1"/>
  <c r="DD128" i="1"/>
  <c r="DC129" i="1"/>
  <c r="DD129" i="1"/>
  <c r="DC130" i="1"/>
  <c r="DD130" i="1"/>
  <c r="DC131" i="1"/>
  <c r="DD131" i="1"/>
  <c r="DC132" i="1"/>
  <c r="DD132" i="1"/>
  <c r="DC133" i="1"/>
  <c r="DD133" i="1"/>
  <c r="DC134" i="1"/>
  <c r="DD134" i="1"/>
  <c r="DC135" i="1"/>
  <c r="DD135" i="1"/>
  <c r="DC136" i="1"/>
  <c r="DD136" i="1"/>
  <c r="DC137" i="1"/>
  <c r="DD137" i="1"/>
  <c r="DC138" i="1"/>
  <c r="DD138" i="1"/>
  <c r="DC139" i="1"/>
  <c r="DD139" i="1"/>
  <c r="DC140" i="1"/>
  <c r="DD140" i="1"/>
  <c r="DC141" i="1"/>
  <c r="DD141" i="1"/>
  <c r="DC142" i="1"/>
  <c r="DD142" i="1"/>
  <c r="DC143" i="1"/>
  <c r="DD143" i="1"/>
  <c r="DC153" i="1"/>
  <c r="DD153" i="1"/>
  <c r="DC154" i="1"/>
  <c r="DD154" i="1"/>
  <c r="DC155" i="1"/>
  <c r="DD155" i="1"/>
  <c r="DC156" i="1"/>
  <c r="DD156" i="1"/>
  <c r="DC157" i="1"/>
  <c r="DD157" i="1"/>
  <c r="DC158" i="1"/>
  <c r="DD158" i="1"/>
  <c r="DC159" i="1"/>
  <c r="DD159" i="1"/>
  <c r="DC160" i="1"/>
  <c r="DD160" i="1"/>
  <c r="DC161" i="1"/>
  <c r="DD161" i="1"/>
  <c r="DC162" i="1"/>
  <c r="DD162" i="1"/>
  <c r="DC163" i="1"/>
  <c r="DD163" i="1"/>
  <c r="DC164" i="1"/>
  <c r="DD164" i="1"/>
  <c r="DC165" i="1"/>
  <c r="DD165" i="1"/>
  <c r="DC166" i="1"/>
  <c r="DD166" i="1"/>
  <c r="DC167" i="1"/>
  <c r="DD167" i="1"/>
  <c r="DC168" i="1"/>
  <c r="DD168" i="1"/>
  <c r="DC169" i="1"/>
  <c r="DD169" i="1"/>
  <c r="DC170" i="1"/>
  <c r="DD170" i="1"/>
  <c r="DC171" i="1"/>
  <c r="DD171" i="1"/>
  <c r="DC172" i="1"/>
  <c r="DD172" i="1"/>
  <c r="DC173" i="1"/>
  <c r="DD173" i="1"/>
  <c r="DC174" i="1"/>
  <c r="DD174" i="1"/>
  <c r="DC175" i="1"/>
  <c r="DD175" i="1"/>
  <c r="DC176" i="1"/>
  <c r="DD176" i="1"/>
  <c r="DC177" i="1"/>
  <c r="DD177" i="1"/>
  <c r="DC178" i="1"/>
  <c r="DD178" i="1"/>
  <c r="DC179" i="1"/>
  <c r="DD179" i="1"/>
  <c r="DC180" i="1"/>
  <c r="DD180" i="1"/>
  <c r="DC181" i="1"/>
  <c r="DD181" i="1"/>
  <c r="DC182" i="1"/>
  <c r="DD182" i="1"/>
  <c r="DC183" i="1"/>
  <c r="DD183" i="1"/>
  <c r="DC184" i="1"/>
  <c r="DD184" i="1"/>
  <c r="DC185" i="1"/>
  <c r="DD185" i="1"/>
  <c r="DC186" i="1"/>
  <c r="DD186" i="1"/>
  <c r="DC187" i="1"/>
  <c r="DD187" i="1"/>
  <c r="DC188" i="1"/>
  <c r="DD188" i="1"/>
  <c r="DC189" i="1"/>
  <c r="DD189" i="1"/>
  <c r="DC190" i="1"/>
  <c r="DD190" i="1"/>
  <c r="DC191" i="1"/>
  <c r="DD191" i="1"/>
  <c r="DC192" i="1"/>
  <c r="DD192" i="1"/>
  <c r="DC193" i="1"/>
  <c r="DD193" i="1"/>
  <c r="DC194" i="1"/>
  <c r="DD194" i="1"/>
  <c r="DC195" i="1"/>
  <c r="DD195" i="1"/>
  <c r="DC196" i="1"/>
  <c r="DD196" i="1"/>
  <c r="DC197" i="1"/>
  <c r="BX197" i="1" s="1"/>
  <c r="DD197" i="1"/>
  <c r="DC198" i="1"/>
  <c r="DD198" i="1"/>
  <c r="DC199" i="1"/>
  <c r="DD199" i="1"/>
  <c r="DC200" i="1"/>
  <c r="DD200" i="1"/>
  <c r="DC201" i="1"/>
  <c r="DD201" i="1"/>
  <c r="DC202" i="1"/>
  <c r="DD202" i="1"/>
  <c r="DC203" i="1"/>
  <c r="DD203" i="1"/>
  <c r="DC204" i="1"/>
  <c r="DD204" i="1"/>
  <c r="DC205" i="1"/>
  <c r="DD205" i="1"/>
  <c r="DC206" i="1"/>
  <c r="DD206" i="1"/>
  <c r="DC207" i="1"/>
  <c r="DD207" i="1"/>
  <c r="DC208" i="1"/>
  <c r="DD208" i="1"/>
  <c r="DC209" i="1"/>
  <c r="DD209" i="1"/>
  <c r="DC210" i="1"/>
  <c r="DD210" i="1"/>
  <c r="DC211" i="1"/>
  <c r="DD211" i="1"/>
  <c r="DC212" i="1"/>
  <c r="DD212" i="1"/>
  <c r="DC213" i="1"/>
  <c r="DD213" i="1"/>
  <c r="DC214" i="1"/>
  <c r="DD214" i="1"/>
  <c r="DC215" i="1"/>
  <c r="DD215" i="1"/>
  <c r="DC216" i="1"/>
  <c r="DD216" i="1"/>
  <c r="DC217" i="1"/>
  <c r="DD217" i="1"/>
  <c r="DC218" i="1"/>
  <c r="DD218" i="1"/>
  <c r="DC219" i="1"/>
  <c r="DD219" i="1"/>
  <c r="DC220" i="1"/>
  <c r="DD220" i="1"/>
  <c r="DC221" i="1"/>
  <c r="DD221" i="1"/>
  <c r="DC222" i="1"/>
  <c r="DD222" i="1"/>
  <c r="DC223" i="1"/>
  <c r="DD223" i="1"/>
  <c r="DC224" i="1"/>
  <c r="DD224" i="1"/>
  <c r="DC225" i="1"/>
  <c r="DD225" i="1"/>
  <c r="DC226" i="1"/>
  <c r="DD226" i="1"/>
  <c r="DC227" i="1"/>
  <c r="DD227" i="1"/>
  <c r="DC228" i="1"/>
  <c r="DD228" i="1"/>
  <c r="DC229" i="1"/>
  <c r="DD229" i="1"/>
  <c r="DC230" i="1"/>
  <c r="DD230" i="1"/>
  <c r="DC231" i="1"/>
  <c r="DD231" i="1"/>
  <c r="DC232" i="1"/>
  <c r="DD232" i="1"/>
  <c r="DC233" i="1"/>
  <c r="DD233" i="1"/>
  <c r="DC234" i="1"/>
  <c r="DD234" i="1"/>
  <c r="DC235" i="1"/>
  <c r="DD235" i="1"/>
  <c r="DC236" i="1"/>
  <c r="DD236" i="1"/>
  <c r="DC237" i="1"/>
  <c r="DD237" i="1"/>
  <c r="DC238" i="1"/>
  <c r="DD238" i="1"/>
  <c r="DC239" i="1"/>
  <c r="DD239" i="1"/>
  <c r="DC240" i="1"/>
  <c r="DD240" i="1"/>
  <c r="DC241" i="1"/>
  <c r="DD241" i="1"/>
  <c r="DC242" i="1"/>
  <c r="DD242" i="1"/>
  <c r="DC243" i="1"/>
  <c r="DD243" i="1"/>
  <c r="DC244" i="1"/>
  <c r="DD244" i="1"/>
  <c r="DC245" i="1"/>
  <c r="DD245" i="1"/>
  <c r="DC246" i="1"/>
  <c r="DD246" i="1"/>
  <c r="DC247" i="1"/>
  <c r="DD247" i="1"/>
  <c r="DC248" i="1"/>
  <c r="DD248" i="1"/>
  <c r="DC249" i="1"/>
  <c r="DD249" i="1"/>
  <c r="DC250" i="1"/>
  <c r="DD250" i="1"/>
  <c r="DC251" i="1"/>
  <c r="DD251" i="1"/>
  <c r="DC252" i="1"/>
  <c r="DD252" i="1"/>
  <c r="DC253" i="1"/>
  <c r="DD253" i="1"/>
  <c r="DC254" i="1"/>
  <c r="DD254" i="1"/>
  <c r="DC255" i="1"/>
  <c r="DD255" i="1"/>
  <c r="DC256" i="1"/>
  <c r="DD256" i="1"/>
  <c r="DC257" i="1"/>
  <c r="DD257" i="1"/>
  <c r="DC258" i="1"/>
  <c r="DD258" i="1"/>
  <c r="DC259" i="1"/>
  <c r="DD259" i="1"/>
  <c r="DC260" i="1"/>
  <c r="DD260" i="1"/>
  <c r="DC261" i="1"/>
  <c r="DD261" i="1"/>
  <c r="DC262" i="1"/>
  <c r="DD262" i="1"/>
  <c r="DC263" i="1"/>
  <c r="DD263" i="1"/>
  <c r="DC264" i="1"/>
  <c r="DD264" i="1"/>
  <c r="DC265" i="1"/>
  <c r="DD265" i="1"/>
  <c r="DC266" i="1"/>
  <c r="DD266" i="1"/>
  <c r="DC267" i="1"/>
  <c r="DD267" i="1"/>
  <c r="DC268" i="1"/>
  <c r="DD268" i="1"/>
  <c r="DC269" i="1"/>
  <c r="DD269" i="1"/>
  <c r="DC270" i="1"/>
  <c r="DD270" i="1"/>
  <c r="DC271" i="1"/>
  <c r="DD271" i="1"/>
  <c r="DC272" i="1"/>
  <c r="DD272" i="1"/>
  <c r="DC273" i="1"/>
  <c r="DD273" i="1"/>
  <c r="DC274" i="1"/>
  <c r="DD274" i="1"/>
  <c r="DC275" i="1"/>
  <c r="DD275" i="1"/>
  <c r="DC276" i="1"/>
  <c r="DD276" i="1"/>
  <c r="DC277" i="1"/>
  <c r="DD277" i="1"/>
  <c r="DC278" i="1"/>
  <c r="DD278" i="1"/>
  <c r="DC279" i="1"/>
  <c r="DD279" i="1"/>
  <c r="DC280" i="1"/>
  <c r="DD280" i="1"/>
  <c r="DC281" i="1"/>
  <c r="DD281" i="1"/>
  <c r="DC282" i="1"/>
  <c r="DD282" i="1"/>
  <c r="DC283" i="1"/>
  <c r="DD283" i="1"/>
  <c r="DC284" i="1"/>
  <c r="DD284" i="1"/>
  <c r="DC285" i="1"/>
  <c r="DD285" i="1"/>
  <c r="DC286" i="1"/>
  <c r="DD286" i="1"/>
  <c r="DC287" i="1"/>
  <c r="DD287" i="1"/>
  <c r="DC288" i="1"/>
  <c r="DD288" i="1"/>
  <c r="DC289" i="1"/>
  <c r="DD289" i="1"/>
  <c r="DC290" i="1"/>
  <c r="DD290" i="1"/>
  <c r="DC291" i="1"/>
  <c r="DD291" i="1"/>
  <c r="DC292" i="1"/>
  <c r="DD292" i="1"/>
  <c r="DC293" i="1"/>
  <c r="DD293" i="1"/>
  <c r="DC294" i="1"/>
  <c r="DD294" i="1"/>
  <c r="DC295" i="1"/>
  <c r="DD295" i="1"/>
  <c r="DC296" i="1"/>
  <c r="DD296" i="1"/>
  <c r="DC297" i="1"/>
  <c r="DD297" i="1"/>
  <c r="DC298" i="1"/>
  <c r="DD298" i="1"/>
  <c r="DC299" i="1"/>
  <c r="DD299" i="1"/>
  <c r="DC300" i="1"/>
  <c r="DD300" i="1"/>
  <c r="DC301" i="1"/>
  <c r="DD301" i="1"/>
  <c r="DC302" i="1"/>
  <c r="DD302" i="1"/>
  <c r="DC303" i="1"/>
  <c r="DD303" i="1"/>
  <c r="DC304" i="1"/>
  <c r="DD304" i="1"/>
  <c r="DC305" i="1"/>
  <c r="DD305" i="1"/>
  <c r="DC306" i="1"/>
  <c r="DD306" i="1"/>
  <c r="DC307" i="1"/>
  <c r="DD307" i="1"/>
  <c r="DC308" i="1"/>
  <c r="DD308" i="1"/>
  <c r="DC309" i="1"/>
  <c r="DD309" i="1"/>
  <c r="DC310" i="1"/>
  <c r="DD310" i="1"/>
  <c r="DC311" i="1"/>
  <c r="DD311" i="1"/>
  <c r="DC312" i="1"/>
  <c r="DD312" i="1"/>
  <c r="DC313" i="1"/>
  <c r="DD313" i="1"/>
  <c r="DC314" i="1"/>
  <c r="DD314" i="1"/>
  <c r="DC315" i="1"/>
  <c r="DD315" i="1"/>
  <c r="DC316" i="1"/>
  <c r="DD316" i="1"/>
  <c r="DC317" i="1"/>
  <c r="DD317" i="1"/>
  <c r="DC318" i="1"/>
  <c r="DD318" i="1"/>
  <c r="DC319" i="1"/>
  <c r="DD319" i="1"/>
  <c r="DC320" i="1"/>
  <c r="DD320" i="1"/>
  <c r="DC321" i="1"/>
  <c r="DD321" i="1"/>
  <c r="DC322" i="1"/>
  <c r="DD322" i="1"/>
  <c r="DC323" i="1"/>
  <c r="DD323" i="1"/>
  <c r="DC324" i="1"/>
  <c r="DD324" i="1"/>
  <c r="DC325" i="1"/>
  <c r="DD325" i="1"/>
  <c r="DC326" i="1"/>
  <c r="DD326" i="1"/>
  <c r="DC327" i="1"/>
  <c r="DD327" i="1"/>
  <c r="DC328" i="1"/>
  <c r="DD328" i="1"/>
  <c r="DC329" i="1"/>
  <c r="DD329" i="1"/>
  <c r="DC330" i="1"/>
  <c r="DD330" i="1"/>
  <c r="DC331" i="1"/>
  <c r="DD331" i="1"/>
  <c r="DC332" i="1"/>
  <c r="DD332" i="1"/>
  <c r="DC333" i="1"/>
  <c r="DD333" i="1"/>
  <c r="DC334" i="1"/>
  <c r="DD334" i="1"/>
  <c r="DC335" i="1"/>
  <c r="DD335" i="1"/>
  <c r="DC336" i="1"/>
  <c r="DD336" i="1"/>
  <c r="DC337" i="1"/>
  <c r="DD337" i="1"/>
  <c r="DC338" i="1"/>
  <c r="DD338" i="1"/>
  <c r="DC339" i="1"/>
  <c r="DD339" i="1"/>
  <c r="DC340" i="1"/>
  <c r="DD340" i="1"/>
  <c r="DC341" i="1"/>
  <c r="DD341" i="1"/>
  <c r="DC342" i="1"/>
  <c r="DD342" i="1"/>
  <c r="DC343" i="1"/>
  <c r="DD343" i="1"/>
  <c r="DC344" i="1"/>
  <c r="DD344" i="1"/>
  <c r="DC345" i="1"/>
  <c r="DD345" i="1"/>
  <c r="DC346" i="1"/>
  <c r="DD346" i="1"/>
  <c r="DC347" i="1"/>
  <c r="DD347" i="1"/>
  <c r="DC348" i="1"/>
  <c r="DD348" i="1"/>
  <c r="DC349" i="1"/>
  <c r="DD349" i="1"/>
  <c r="DC350" i="1"/>
  <c r="DD350" i="1"/>
  <c r="DC351" i="1"/>
  <c r="DD351" i="1"/>
  <c r="DC352" i="1"/>
  <c r="DD352" i="1"/>
  <c r="DC353" i="1"/>
  <c r="DD353" i="1"/>
  <c r="DC354" i="1"/>
  <c r="DD354" i="1"/>
  <c r="DC355" i="1"/>
  <c r="DD355" i="1"/>
  <c r="DC356" i="1"/>
  <c r="DD356" i="1"/>
  <c r="DC357" i="1"/>
  <c r="DD357" i="1"/>
  <c r="DC358" i="1"/>
  <c r="DD358" i="1"/>
  <c r="DC359" i="1"/>
  <c r="DD359" i="1"/>
  <c r="DC360" i="1"/>
  <c r="DD360" i="1"/>
  <c r="DC361" i="1"/>
  <c r="DD361" i="1"/>
  <c r="DC362" i="1"/>
  <c r="DD362" i="1"/>
  <c r="DC363" i="1"/>
  <c r="DD363" i="1"/>
  <c r="DC364" i="1"/>
  <c r="DD364" i="1"/>
  <c r="DC365" i="1"/>
  <c r="DD365" i="1"/>
  <c r="DC366" i="1"/>
  <c r="DD366" i="1"/>
  <c r="DC367" i="1"/>
  <c r="DD367" i="1"/>
  <c r="DC368" i="1"/>
  <c r="DD368" i="1"/>
  <c r="DC369" i="1"/>
  <c r="DD369" i="1"/>
  <c r="DC370" i="1"/>
  <c r="DD370" i="1"/>
  <c r="DC371" i="1"/>
  <c r="DD371" i="1"/>
  <c r="DC372" i="1"/>
  <c r="DD372" i="1"/>
  <c r="DC373" i="1"/>
  <c r="DD373" i="1"/>
  <c r="DC374" i="1"/>
  <c r="DD374" i="1"/>
  <c r="DC375" i="1"/>
  <c r="DD375" i="1"/>
  <c r="DC376" i="1"/>
  <c r="DD376" i="1"/>
  <c r="DC377" i="1"/>
  <c r="DD377" i="1"/>
  <c r="DC378" i="1"/>
  <c r="DD378" i="1"/>
  <c r="DC379" i="1"/>
  <c r="DD379" i="1"/>
  <c r="DC380" i="1"/>
  <c r="DD380" i="1"/>
  <c r="DC381" i="1"/>
  <c r="DD381" i="1"/>
  <c r="DC382" i="1"/>
  <c r="DD382" i="1"/>
  <c r="DC383" i="1"/>
  <c r="DD383" i="1"/>
  <c r="DC384" i="1"/>
  <c r="DD384" i="1"/>
  <c r="DC385" i="1"/>
  <c r="DD385" i="1"/>
  <c r="DC386" i="1"/>
  <c r="DD386" i="1"/>
  <c r="DC387" i="1"/>
  <c r="DD387" i="1"/>
  <c r="DC388" i="1"/>
  <c r="DD388" i="1"/>
  <c r="DC389" i="1"/>
  <c r="DD389" i="1"/>
  <c r="DC390" i="1"/>
  <c r="DD390" i="1"/>
  <c r="DC391" i="1"/>
  <c r="DD391" i="1"/>
  <c r="DC392" i="1"/>
  <c r="DD392" i="1"/>
  <c r="DC393" i="1"/>
  <c r="DD393" i="1"/>
  <c r="DC394" i="1"/>
  <c r="DD394" i="1"/>
  <c r="DC395" i="1"/>
  <c r="DD395" i="1"/>
  <c r="DC396" i="1"/>
  <c r="DD396" i="1"/>
  <c r="DC397" i="1"/>
  <c r="DD397" i="1"/>
  <c r="DC398" i="1"/>
  <c r="DD398" i="1"/>
  <c r="DC399" i="1"/>
  <c r="DD399" i="1"/>
  <c r="DC400" i="1"/>
  <c r="DD400" i="1"/>
  <c r="DC401" i="1"/>
  <c r="DD401" i="1"/>
  <c r="DC402" i="1"/>
  <c r="DD402" i="1"/>
  <c r="DC403" i="1"/>
  <c r="DD403" i="1"/>
  <c r="DC404" i="1"/>
  <c r="DD404" i="1"/>
  <c r="DC405" i="1"/>
  <c r="DD405" i="1"/>
  <c r="DC406" i="1"/>
  <c r="DD406" i="1"/>
  <c r="DC407" i="1"/>
  <c r="DD407" i="1"/>
  <c r="DC408" i="1"/>
  <c r="DD408" i="1"/>
  <c r="DC409" i="1"/>
  <c r="DD409" i="1"/>
  <c r="DC410" i="1"/>
  <c r="DD410" i="1"/>
  <c r="DC411" i="1"/>
  <c r="DD411" i="1"/>
  <c r="DC412" i="1"/>
  <c r="DD412" i="1"/>
  <c r="DC413" i="1"/>
  <c r="DD413" i="1"/>
  <c r="DC414" i="1"/>
  <c r="DD414" i="1"/>
  <c r="DC415" i="1"/>
  <c r="DD415" i="1"/>
  <c r="DC416" i="1"/>
  <c r="DD416" i="1"/>
  <c r="DC417" i="1"/>
  <c r="DD417" i="1"/>
  <c r="DC418" i="1"/>
  <c r="DD418" i="1"/>
  <c r="DC419" i="1"/>
  <c r="DD419" i="1"/>
  <c r="DC420" i="1"/>
  <c r="DD420" i="1"/>
  <c r="DC421" i="1"/>
  <c r="DD421" i="1"/>
  <c r="DC422" i="1"/>
  <c r="DD422" i="1"/>
  <c r="DC423" i="1"/>
  <c r="DD423" i="1"/>
  <c r="DC424" i="1"/>
  <c r="DD424" i="1"/>
  <c r="DC425" i="1"/>
  <c r="DD425" i="1"/>
  <c r="DC426" i="1"/>
  <c r="DD426" i="1"/>
  <c r="DC427" i="1"/>
  <c r="DD427" i="1"/>
  <c r="DC428" i="1"/>
  <c r="DD428" i="1"/>
  <c r="DC429" i="1"/>
  <c r="DD429" i="1"/>
  <c r="DC430" i="1"/>
  <c r="DD430" i="1"/>
  <c r="DC431" i="1"/>
  <c r="DD431" i="1"/>
  <c r="DC432" i="1"/>
  <c r="DD432" i="1"/>
  <c r="DC433" i="1"/>
  <c r="DD433" i="1"/>
  <c r="DC434" i="1"/>
  <c r="DD434" i="1"/>
  <c r="DC435" i="1"/>
  <c r="DD435" i="1"/>
  <c r="DC436" i="1"/>
  <c r="DD436" i="1"/>
  <c r="DC437" i="1"/>
  <c r="DD437" i="1"/>
  <c r="DC438" i="1"/>
  <c r="DD438" i="1"/>
  <c r="DC439" i="1"/>
  <c r="DD439" i="1"/>
  <c r="DC440" i="1"/>
  <c r="DD440" i="1"/>
  <c r="DC441" i="1"/>
  <c r="DD441" i="1"/>
  <c r="DC442" i="1"/>
  <c r="DD442" i="1"/>
  <c r="DC49" i="1"/>
  <c r="DD49" i="1"/>
  <c r="DC443" i="1"/>
  <c r="DD443" i="1"/>
  <c r="DC444" i="1"/>
  <c r="DD444" i="1"/>
  <c r="DC50" i="1"/>
  <c r="DD50" i="1"/>
  <c r="DC445" i="1"/>
  <c r="DD445" i="1"/>
  <c r="DC446" i="1"/>
  <c r="DD446" i="1"/>
  <c r="DC447" i="1"/>
  <c r="DD447" i="1"/>
  <c r="DC448" i="1"/>
  <c r="DD448" i="1"/>
  <c r="DC449" i="1"/>
  <c r="DD449" i="1"/>
  <c r="DC450" i="1"/>
  <c r="DD450" i="1"/>
  <c r="DC451" i="1"/>
  <c r="DD451" i="1"/>
  <c r="DC452" i="1"/>
  <c r="DD452" i="1"/>
  <c r="DC453" i="1"/>
  <c r="DD453" i="1"/>
  <c r="DC454" i="1"/>
  <c r="DD454" i="1"/>
  <c r="DC455" i="1"/>
  <c r="DD455" i="1"/>
  <c r="DC456" i="1"/>
  <c r="DD456" i="1"/>
  <c r="DC457" i="1"/>
  <c r="DD457" i="1"/>
  <c r="DC458" i="1"/>
  <c r="DD458" i="1"/>
  <c r="DC459" i="1"/>
  <c r="DD459" i="1"/>
  <c r="DC460" i="1"/>
  <c r="DD460" i="1"/>
  <c r="DC461" i="1"/>
  <c r="DD461" i="1"/>
  <c r="DC462" i="1"/>
  <c r="DD462" i="1"/>
  <c r="DC463" i="1"/>
  <c r="DD463" i="1"/>
  <c r="DC464" i="1"/>
  <c r="DD464" i="1"/>
  <c r="DC465" i="1"/>
  <c r="DD465" i="1"/>
  <c r="DC466" i="1"/>
  <c r="DD466" i="1"/>
  <c r="DC467" i="1"/>
  <c r="DD467" i="1"/>
  <c r="DC468" i="1"/>
  <c r="DD468" i="1"/>
  <c r="DC469" i="1"/>
  <c r="DD469" i="1"/>
  <c r="DC470" i="1"/>
  <c r="DD470" i="1"/>
  <c r="DC471" i="1"/>
  <c r="DD471" i="1"/>
  <c r="DC472" i="1"/>
  <c r="DD472" i="1"/>
  <c r="DC473" i="1"/>
  <c r="DD473" i="1"/>
  <c r="DC474" i="1"/>
  <c r="DD474" i="1"/>
  <c r="DC475" i="1"/>
  <c r="DD475" i="1"/>
  <c r="DC476" i="1"/>
  <c r="DD476" i="1"/>
  <c r="DC477" i="1"/>
  <c r="DD477" i="1"/>
  <c r="DC478" i="1"/>
  <c r="DD478" i="1"/>
  <c r="DC479" i="1"/>
  <c r="DD479" i="1"/>
  <c r="DC480" i="1"/>
  <c r="DD480" i="1"/>
  <c r="DC481" i="1"/>
  <c r="DD481" i="1"/>
  <c r="DC482" i="1"/>
  <c r="DD482" i="1"/>
  <c r="DC483" i="1"/>
  <c r="DD483" i="1"/>
  <c r="DC484" i="1"/>
  <c r="DD484" i="1"/>
  <c r="DC485" i="1"/>
  <c r="DD485" i="1"/>
  <c r="DC486" i="1"/>
  <c r="DD486" i="1"/>
  <c r="DC487" i="1"/>
  <c r="DD487" i="1"/>
  <c r="DC488" i="1"/>
  <c r="DD488" i="1"/>
  <c r="DC489" i="1"/>
  <c r="DD489" i="1"/>
  <c r="DC490" i="1"/>
  <c r="DD490" i="1"/>
  <c r="DC491" i="1"/>
  <c r="DD491" i="1"/>
  <c r="DC492" i="1"/>
  <c r="DD492" i="1"/>
  <c r="DC493" i="1"/>
  <c r="DD493" i="1"/>
  <c r="DC494" i="1"/>
  <c r="DD494" i="1"/>
  <c r="DC495" i="1"/>
  <c r="DD495" i="1"/>
  <c r="DC496" i="1"/>
  <c r="DD496" i="1"/>
  <c r="DC497" i="1"/>
  <c r="DD497" i="1"/>
  <c r="DC498" i="1"/>
  <c r="DD498" i="1"/>
  <c r="DC499" i="1"/>
  <c r="DD499" i="1"/>
  <c r="DC500" i="1"/>
  <c r="DD500" i="1"/>
  <c r="DC501" i="1"/>
  <c r="DD501" i="1"/>
  <c r="DC502" i="1"/>
  <c r="DD502" i="1"/>
  <c r="DC503" i="1"/>
  <c r="DD503" i="1"/>
  <c r="DC504" i="1"/>
  <c r="DD504" i="1"/>
  <c r="DC505" i="1"/>
  <c r="DD505" i="1"/>
  <c r="DC506" i="1"/>
  <c r="DD506" i="1"/>
  <c r="DC507" i="1"/>
  <c r="DD507" i="1"/>
  <c r="DC508" i="1"/>
  <c r="DD508" i="1"/>
  <c r="DC509" i="1"/>
  <c r="DD509" i="1"/>
  <c r="DC510" i="1"/>
  <c r="DD510" i="1"/>
  <c r="DC511" i="1"/>
  <c r="DD511" i="1"/>
  <c r="DC512" i="1"/>
  <c r="DD512" i="1"/>
  <c r="DC513" i="1"/>
  <c r="DD513" i="1"/>
  <c r="DC514" i="1"/>
  <c r="DD514" i="1"/>
  <c r="DC515" i="1"/>
  <c r="DD515" i="1"/>
  <c r="DC516" i="1"/>
  <c r="DD516" i="1"/>
  <c r="DC517" i="1"/>
  <c r="DD517" i="1"/>
  <c r="DC518" i="1"/>
  <c r="DD518" i="1"/>
  <c r="DC519" i="1"/>
  <c r="DD519" i="1"/>
  <c r="DC520" i="1"/>
  <c r="DD520" i="1"/>
  <c r="DC521" i="1"/>
  <c r="DD521" i="1"/>
  <c r="DC522" i="1"/>
  <c r="DD522" i="1"/>
  <c r="DC523" i="1"/>
  <c r="DD523" i="1"/>
  <c r="DC524" i="1"/>
  <c r="DD524" i="1"/>
  <c r="DC525" i="1"/>
  <c r="DD525" i="1"/>
  <c r="DC526" i="1"/>
  <c r="DD526" i="1"/>
  <c r="DC527" i="1"/>
  <c r="DD527" i="1"/>
  <c r="DC528" i="1"/>
  <c r="DD528" i="1"/>
  <c r="DC529" i="1"/>
  <c r="DD529" i="1"/>
  <c r="DC530" i="1"/>
  <c r="DD530" i="1"/>
  <c r="DC531" i="1"/>
  <c r="DD531" i="1"/>
  <c r="DC532" i="1"/>
  <c r="DD532" i="1"/>
  <c r="DC533" i="1"/>
  <c r="DD533" i="1"/>
  <c r="DC534" i="1"/>
  <c r="DD534" i="1"/>
  <c r="DC535" i="1"/>
  <c r="DD535" i="1"/>
  <c r="DC536" i="1"/>
  <c r="DD536" i="1"/>
  <c r="DC537" i="1"/>
  <c r="DD537" i="1"/>
  <c r="DC538" i="1"/>
  <c r="DD538" i="1"/>
  <c r="DC539" i="1"/>
  <c r="DD539" i="1"/>
  <c r="DC540" i="1"/>
  <c r="DD540" i="1"/>
  <c r="DC541" i="1"/>
  <c r="DD541" i="1"/>
  <c r="DC542" i="1"/>
  <c r="DD542" i="1"/>
  <c r="DC543" i="1"/>
  <c r="DD543" i="1"/>
  <c r="DC544" i="1"/>
  <c r="DD544" i="1"/>
  <c r="DC545" i="1"/>
  <c r="DD545" i="1"/>
  <c r="DC546" i="1"/>
  <c r="DD546" i="1"/>
  <c r="DC547" i="1"/>
  <c r="DD547" i="1"/>
  <c r="DC548" i="1"/>
  <c r="DD548" i="1"/>
  <c r="DC549" i="1"/>
  <c r="DD549" i="1"/>
  <c r="DC550" i="1"/>
  <c r="DD550" i="1"/>
  <c r="DC551" i="1"/>
  <c r="DD551" i="1"/>
  <c r="DC552" i="1"/>
  <c r="DD552" i="1"/>
  <c r="DC553" i="1"/>
  <c r="DD553" i="1"/>
  <c r="DC554" i="1"/>
  <c r="DD554" i="1"/>
  <c r="DC555" i="1"/>
  <c r="DD555" i="1"/>
  <c r="DC556" i="1"/>
  <c r="DD556" i="1"/>
  <c r="DC558" i="1"/>
  <c r="DD558" i="1"/>
  <c r="DC559" i="1"/>
  <c r="DD559" i="1"/>
  <c r="DC560" i="1"/>
  <c r="DD560" i="1"/>
  <c r="DC561" i="1"/>
  <c r="DD561" i="1"/>
  <c r="DC562" i="1"/>
  <c r="DD562" i="1"/>
  <c r="DC563" i="1"/>
  <c r="DD563" i="1"/>
  <c r="DC564" i="1"/>
  <c r="DD564" i="1"/>
  <c r="DC565" i="1"/>
  <c r="DD565" i="1"/>
  <c r="DC566" i="1"/>
  <c r="DD566" i="1"/>
  <c r="DC567" i="1"/>
  <c r="DD567" i="1"/>
  <c r="DC568" i="1"/>
  <c r="DD568" i="1"/>
  <c r="DC569" i="1"/>
  <c r="DD569" i="1"/>
  <c r="DC570" i="1"/>
  <c r="DD570" i="1"/>
  <c r="DC571" i="1"/>
  <c r="DD571" i="1"/>
  <c r="DC572" i="1"/>
  <c r="DD572" i="1"/>
  <c r="DC573" i="1"/>
  <c r="DD573" i="1"/>
  <c r="DC574" i="1"/>
  <c r="DD574" i="1"/>
  <c r="DC575" i="1"/>
  <c r="DD575" i="1"/>
  <c r="DC576" i="1"/>
  <c r="DD576" i="1"/>
  <c r="DC577" i="1"/>
  <c r="DD577" i="1"/>
  <c r="DC578" i="1"/>
  <c r="DD578" i="1"/>
  <c r="DC579" i="1"/>
  <c r="DD579" i="1"/>
  <c r="DC580" i="1"/>
  <c r="DD580" i="1"/>
  <c r="DC581" i="1"/>
  <c r="DD581" i="1"/>
  <c r="DC582" i="1"/>
  <c r="DD582" i="1"/>
  <c r="DC583" i="1"/>
  <c r="DD583" i="1"/>
  <c r="DC584" i="1"/>
  <c r="DD584" i="1"/>
  <c r="DC585" i="1"/>
  <c r="DD585" i="1"/>
  <c r="DC586" i="1"/>
  <c r="DD586" i="1"/>
  <c r="DC587" i="1"/>
  <c r="DD587" i="1"/>
  <c r="DC588" i="1"/>
  <c r="DD588" i="1"/>
  <c r="DC589" i="1"/>
  <c r="DD589" i="1"/>
  <c r="DC590" i="1"/>
  <c r="DD590" i="1"/>
  <c r="DC591" i="1"/>
  <c r="DD591" i="1"/>
  <c r="DC592" i="1"/>
  <c r="DD592" i="1"/>
  <c r="DC593" i="1"/>
  <c r="DD593" i="1"/>
  <c r="DC594" i="1"/>
  <c r="DD594" i="1"/>
  <c r="DC595" i="1"/>
  <c r="DD595" i="1"/>
  <c r="DC596" i="1"/>
  <c r="DD596" i="1"/>
  <c r="DC597" i="1"/>
  <c r="DD597" i="1"/>
  <c r="DC598" i="1"/>
  <c r="DD598" i="1"/>
  <c r="DC599" i="1"/>
  <c r="DD599" i="1"/>
  <c r="DC600" i="1"/>
  <c r="DD600" i="1"/>
  <c r="DC601" i="1"/>
  <c r="DD601" i="1"/>
  <c r="DC602" i="1"/>
  <c r="DD602" i="1"/>
  <c r="DC603" i="1"/>
  <c r="DD603" i="1"/>
  <c r="DC604" i="1"/>
  <c r="DD604" i="1"/>
  <c r="DC605" i="1"/>
  <c r="DD605" i="1"/>
  <c r="DC606" i="1"/>
  <c r="DD606" i="1"/>
  <c r="DC607" i="1"/>
  <c r="DD607" i="1"/>
  <c r="DC608" i="1"/>
  <c r="DD608" i="1"/>
  <c r="DC609" i="1"/>
  <c r="DD609" i="1"/>
  <c r="DC610" i="1"/>
  <c r="DD610" i="1"/>
  <c r="DC611" i="1"/>
  <c r="DD611" i="1"/>
  <c r="DC612" i="1"/>
  <c r="DD612" i="1"/>
  <c r="DC613" i="1"/>
  <c r="DD613" i="1"/>
  <c r="DC614" i="1"/>
  <c r="DD614" i="1"/>
  <c r="DC615" i="1"/>
  <c r="DD615" i="1"/>
  <c r="DC616" i="1"/>
  <c r="DD616" i="1"/>
  <c r="DC617" i="1"/>
  <c r="DD617" i="1"/>
  <c r="DC618" i="1"/>
  <c r="DD618" i="1"/>
  <c r="DC619" i="1"/>
  <c r="DD619" i="1"/>
  <c r="DC620" i="1"/>
  <c r="DD620" i="1"/>
  <c r="DC621" i="1"/>
  <c r="DD621" i="1"/>
  <c r="DC622" i="1"/>
  <c r="DD622" i="1"/>
  <c r="DC623" i="1"/>
  <c r="DD623" i="1"/>
  <c r="DC624" i="1"/>
  <c r="DD624" i="1"/>
  <c r="DC625" i="1"/>
  <c r="DD625" i="1"/>
  <c r="DC626" i="1"/>
  <c r="DD626" i="1"/>
  <c r="DC627" i="1"/>
  <c r="DD627" i="1"/>
  <c r="DC628" i="1"/>
  <c r="DD628" i="1"/>
  <c r="DC629" i="1"/>
  <c r="DD629" i="1"/>
  <c r="DC630" i="1"/>
  <c r="DD630" i="1"/>
  <c r="DC631" i="1"/>
  <c r="DD631" i="1"/>
  <c r="DC632" i="1"/>
  <c r="DD632" i="1"/>
  <c r="DC633" i="1"/>
  <c r="DD633" i="1"/>
  <c r="DC634" i="1"/>
  <c r="DD634" i="1"/>
  <c r="DC635" i="1"/>
  <c r="DD635" i="1"/>
  <c r="DC636" i="1"/>
  <c r="DD636" i="1"/>
  <c r="DC637" i="1"/>
  <c r="DD637" i="1"/>
  <c r="DC638" i="1"/>
  <c r="DD638" i="1"/>
  <c r="DC639" i="1"/>
  <c r="DD639" i="1"/>
  <c r="DC640" i="1"/>
  <c r="DD640" i="1"/>
  <c r="DC641" i="1"/>
  <c r="DD641" i="1"/>
  <c r="DC642" i="1"/>
  <c r="DD642" i="1"/>
  <c r="DC643" i="1"/>
  <c r="DD643" i="1"/>
  <c r="DC644" i="1"/>
  <c r="DD644" i="1"/>
  <c r="DC645" i="1"/>
  <c r="DD645" i="1"/>
  <c r="DC646" i="1"/>
  <c r="DD646" i="1"/>
  <c r="DC647" i="1"/>
  <c r="DD647" i="1"/>
  <c r="DC648" i="1"/>
  <c r="DD648" i="1"/>
  <c r="DC649" i="1"/>
  <c r="DD649" i="1"/>
  <c r="DC650" i="1"/>
  <c r="DD650" i="1"/>
  <c r="DC651" i="1"/>
  <c r="DD651" i="1"/>
  <c r="DC652" i="1"/>
  <c r="DD652" i="1"/>
  <c r="DC653" i="1"/>
  <c r="DD653" i="1"/>
  <c r="DC654" i="1"/>
  <c r="DD654" i="1"/>
  <c r="DC655" i="1"/>
  <c r="DD655" i="1"/>
  <c r="DC656" i="1"/>
  <c r="DD656" i="1"/>
  <c r="DC657" i="1"/>
  <c r="DD657" i="1"/>
  <c r="DC658" i="1"/>
  <c r="DD658" i="1"/>
  <c r="DC659" i="1"/>
  <c r="DD659" i="1"/>
  <c r="DC660" i="1"/>
  <c r="DD660" i="1"/>
  <c r="DC661" i="1"/>
  <c r="DD661" i="1"/>
  <c r="DC662" i="1"/>
  <c r="DD662" i="1"/>
  <c r="DC663" i="1"/>
  <c r="DD663" i="1"/>
  <c r="DC664" i="1"/>
  <c r="DD664" i="1"/>
  <c r="DC665" i="1"/>
  <c r="DD665" i="1"/>
  <c r="DC666" i="1"/>
  <c r="DD666" i="1"/>
  <c r="DC667" i="1"/>
  <c r="DD667" i="1"/>
  <c r="DC668" i="1"/>
  <c r="DD668" i="1"/>
  <c r="DC669" i="1"/>
  <c r="DD669" i="1"/>
  <c r="DC670" i="1"/>
  <c r="DD670" i="1"/>
  <c r="DC671" i="1"/>
  <c r="DD671" i="1"/>
  <c r="DC672" i="1"/>
  <c r="DD672" i="1"/>
  <c r="DC673" i="1"/>
  <c r="DD673" i="1"/>
  <c r="DC674" i="1"/>
  <c r="DD674" i="1"/>
  <c r="DC675" i="1"/>
  <c r="DD675" i="1"/>
  <c r="DC676" i="1"/>
  <c r="DD676" i="1"/>
  <c r="DC677" i="1"/>
  <c r="DD677" i="1"/>
  <c r="DC678" i="1"/>
  <c r="DD678" i="1"/>
  <c r="DC679" i="1"/>
  <c r="DD679" i="1"/>
  <c r="DC680" i="1"/>
  <c r="DD680" i="1"/>
  <c r="DC681" i="1"/>
  <c r="DD681" i="1"/>
  <c r="DC682" i="1"/>
  <c r="DD682" i="1"/>
  <c r="DC683" i="1"/>
  <c r="DD683" i="1"/>
  <c r="DC684" i="1"/>
  <c r="DD684" i="1"/>
  <c r="DC685" i="1"/>
  <c r="DD685" i="1"/>
  <c r="DC686" i="1"/>
  <c r="DD686" i="1"/>
  <c r="DC687" i="1"/>
  <c r="DD687" i="1"/>
  <c r="DC688" i="1"/>
  <c r="DD688" i="1"/>
  <c r="DC689" i="1"/>
  <c r="DD689" i="1"/>
  <c r="DC690" i="1"/>
  <c r="DD690" i="1"/>
  <c r="DC691" i="1"/>
  <c r="DD691" i="1"/>
  <c r="DC692" i="1"/>
  <c r="DD692" i="1"/>
  <c r="DC693" i="1"/>
  <c r="DD693" i="1"/>
  <c r="DC694" i="1"/>
  <c r="DD694" i="1"/>
  <c r="DC695" i="1"/>
  <c r="DD695" i="1"/>
  <c r="DC696" i="1"/>
  <c r="DD696" i="1"/>
  <c r="DC697" i="1"/>
  <c r="DD697" i="1"/>
  <c r="DC698" i="1"/>
  <c r="DD698" i="1"/>
  <c r="DC699" i="1"/>
  <c r="DD699" i="1"/>
  <c r="DC700" i="1"/>
  <c r="DD700" i="1"/>
  <c r="DC701" i="1"/>
  <c r="DD701" i="1"/>
  <c r="DC702" i="1"/>
  <c r="DD702" i="1"/>
  <c r="DC703" i="1"/>
  <c r="DD703" i="1"/>
  <c r="DC704" i="1"/>
  <c r="DD704" i="1"/>
  <c r="DC705" i="1"/>
  <c r="DD705" i="1"/>
  <c r="DC706" i="1"/>
  <c r="DD706" i="1"/>
  <c r="DC707" i="1"/>
  <c r="DD707" i="1"/>
  <c r="DC708" i="1"/>
  <c r="DD708" i="1"/>
  <c r="DC709" i="1"/>
  <c r="DD709" i="1"/>
  <c r="DC710" i="1"/>
  <c r="DD710" i="1"/>
  <c r="DC711" i="1"/>
  <c r="DD711" i="1"/>
  <c r="DC712" i="1"/>
  <c r="DD712" i="1"/>
  <c r="DC713" i="1"/>
  <c r="DD713" i="1"/>
  <c r="DC714" i="1"/>
  <c r="DD714" i="1"/>
  <c r="DD715" i="1"/>
  <c r="DC144" i="1"/>
  <c r="DD144" i="1"/>
  <c r="DC152" i="1"/>
  <c r="DD152" i="1"/>
  <c r="DC149" i="1"/>
  <c r="DD149" i="1"/>
  <c r="DC147" i="1"/>
  <c r="DD147" i="1"/>
  <c r="DC150" i="1"/>
  <c r="DD150" i="1"/>
  <c r="DC146" i="1"/>
  <c r="DD146" i="1"/>
  <c r="DC148" i="1"/>
  <c r="DD148" i="1"/>
  <c r="DC145" i="1"/>
  <c r="DD145" i="1"/>
  <c r="DC151" i="1"/>
  <c r="DD151" i="1"/>
  <c r="BX146" i="1" l="1"/>
  <c r="BY146" i="1" s="1"/>
  <c r="DD4" i="1"/>
  <c r="BX380" i="1"/>
  <c r="BX712" i="1"/>
  <c r="BX97" i="1"/>
  <c r="BX595" i="1"/>
  <c r="BX633" i="1"/>
  <c r="BX81" i="1"/>
  <c r="BX80" i="1"/>
  <c r="BX91" i="1"/>
  <c r="BX92" i="1"/>
  <c r="BX599" i="1"/>
  <c r="BX82" i="1"/>
  <c r="BX694" i="1"/>
  <c r="BX602" i="1"/>
  <c r="BX299" i="1"/>
  <c r="BX636" i="1"/>
  <c r="BX582" i="1"/>
  <c r="BX632" i="1"/>
  <c r="BX626" i="1"/>
  <c r="BX90" i="1"/>
  <c r="BX643" i="1"/>
  <c r="BX416" i="1"/>
  <c r="BX642" i="1"/>
  <c r="BX583" i="1"/>
  <c r="BX645" i="1"/>
  <c r="BX598" i="1"/>
  <c r="BX630" i="1"/>
  <c r="BX641" i="1"/>
  <c r="BX666" i="1"/>
  <c r="BX662" i="1"/>
  <c r="BX594" i="1"/>
  <c r="BX584" i="1"/>
  <c r="BX367" i="1"/>
  <c r="BX382" i="1"/>
  <c r="BX627" i="1"/>
  <c r="BX635" i="1"/>
  <c r="BX669" i="1"/>
  <c r="BX228" i="1"/>
  <c r="BX368" i="1"/>
  <c r="BX385" i="1"/>
  <c r="BX211" i="1"/>
  <c r="BX419" i="1"/>
  <c r="BX640" i="1"/>
  <c r="BX637" i="1"/>
  <c r="BX639" i="1"/>
  <c r="BX652" i="1"/>
  <c r="BX294" i="1"/>
  <c r="BX631" i="1"/>
  <c r="BX628" i="1"/>
  <c r="BX663" i="1"/>
  <c r="BX585" i="1"/>
  <c r="BX369" i="1"/>
  <c r="BX670" i="1"/>
  <c r="BX85" i="1"/>
  <c r="BX629" i="1"/>
  <c r="BX625" i="1"/>
  <c r="BX682" i="1"/>
  <c r="BX370" i="1"/>
  <c r="BX86" i="1"/>
  <c r="BX338" i="1"/>
  <c r="BX651" i="1"/>
  <c r="BX100" i="1"/>
  <c r="BX587" i="1"/>
  <c r="BX586" i="1"/>
  <c r="BX661" i="1"/>
  <c r="BX455" i="1"/>
  <c r="BX371" i="1"/>
  <c r="BX658" i="1"/>
  <c r="BX693" i="1"/>
  <c r="BX647" i="1"/>
  <c r="BX681" i="1"/>
  <c r="BX624" i="1"/>
  <c r="BX638" i="1"/>
  <c r="BX634" i="1"/>
  <c r="BX656" i="1"/>
  <c r="BX695" i="1"/>
  <c r="BX337" i="1"/>
  <c r="BX691" i="1"/>
  <c r="BX379" i="1"/>
  <c r="BX697" i="1"/>
  <c r="BX646" i="1"/>
  <c r="BX84" i="1"/>
  <c r="BX657" i="1"/>
  <c r="BX696" i="1"/>
  <c r="BX87" i="1"/>
  <c r="BX89" i="1"/>
  <c r="BX692" i="1"/>
  <c r="BX298" i="1"/>
  <c r="BX659" i="1"/>
  <c r="BX14" i="1"/>
  <c r="BX660" i="1"/>
  <c r="BX569" i="1"/>
  <c r="BX15" i="1"/>
  <c r="BX714" i="1"/>
  <c r="CK714" i="1" s="1"/>
  <c r="BX715" i="1"/>
  <c r="BX434" i="1"/>
  <c r="BX138" i="1"/>
  <c r="BX134" i="1"/>
  <c r="BX135" i="1"/>
  <c r="BX136" i="1"/>
  <c r="BX497" i="1"/>
  <c r="BX496" i="1"/>
  <c r="BX6" i="1"/>
  <c r="BX378" i="1"/>
  <c r="BX592" i="1"/>
  <c r="BX566" i="1"/>
  <c r="BX116" i="1"/>
  <c r="BX114" i="1"/>
  <c r="BX495" i="1"/>
  <c r="BX122" i="1"/>
  <c r="BX121" i="1"/>
  <c r="BX133" i="1"/>
  <c r="BX137" i="1"/>
  <c r="BX24" i="1"/>
  <c r="BX45" i="1"/>
  <c r="BX327" i="1"/>
  <c r="BX405" i="1"/>
  <c r="BX618" i="1"/>
  <c r="BX333" i="1"/>
  <c r="BX459" i="1"/>
  <c r="BX267" i="1"/>
  <c r="BX26" i="1"/>
  <c r="BX623" i="1"/>
  <c r="BX340" i="1"/>
  <c r="BX688" i="1"/>
  <c r="BX689" i="1"/>
  <c r="BX68" i="1"/>
  <c r="BX94" i="1"/>
  <c r="BX99" i="1"/>
  <c r="BX709" i="1"/>
  <c r="BX119" i="1"/>
  <c r="BX115" i="1"/>
  <c r="BX117" i="1"/>
  <c r="BX711" i="1"/>
  <c r="BX5" i="1"/>
  <c r="BX517" i="1"/>
  <c r="BX581" i="1"/>
  <c r="BX454" i="1"/>
  <c r="BX30" i="1"/>
  <c r="BX101" i="1"/>
  <c r="BX699" i="1"/>
  <c r="BX698" i="1"/>
  <c r="BX622" i="1"/>
  <c r="BX221" i="1"/>
  <c r="BX332" i="1"/>
  <c r="BX468" i="1"/>
  <c r="BX701" i="1"/>
  <c r="BX111" i="1"/>
  <c r="BX107" i="1"/>
  <c r="BX67" i="1"/>
  <c r="BX222" i="1"/>
  <c r="BX499" i="1"/>
  <c r="BX118" i="1"/>
  <c r="BX120" i="1"/>
  <c r="BX199" i="1"/>
  <c r="BX132" i="1"/>
  <c r="BX461" i="1"/>
  <c r="BX702" i="1"/>
  <c r="BX193" i="1"/>
  <c r="BX501" i="1"/>
  <c r="BX603" i="1"/>
  <c r="BX572" i="1"/>
  <c r="BX166" i="1"/>
  <c r="BX386" i="1"/>
  <c r="BX143" i="1"/>
  <c r="BX157" i="1"/>
  <c r="BX25" i="1"/>
  <c r="BX417" i="1"/>
  <c r="BX677" i="1"/>
  <c r="BX706" i="1"/>
  <c r="BX225" i="1"/>
  <c r="BX78" i="1"/>
  <c r="BX436" i="1"/>
  <c r="BX95" i="1"/>
  <c r="BX440" i="1"/>
  <c r="BX223" i="1"/>
  <c r="BX180" i="1"/>
  <c r="BX159" i="1"/>
  <c r="BX165" i="1"/>
  <c r="BX153" i="1"/>
  <c r="BX563" i="1"/>
  <c r="BX273" i="1"/>
  <c r="BX438" i="1"/>
  <c r="BX43" i="1"/>
  <c r="BX400" i="1"/>
  <c r="BX266" i="1"/>
  <c r="BX399" i="1"/>
  <c r="BX700" i="1"/>
  <c r="BX79" i="1"/>
  <c r="BX96" i="1"/>
  <c r="BX703" i="1"/>
  <c r="BX556" i="1"/>
  <c r="BX453" i="1"/>
  <c r="BX224" i="1"/>
  <c r="BX354" i="1"/>
  <c r="BX127" i="1"/>
  <c r="BY127" i="1" s="1"/>
  <c r="BX131" i="1"/>
  <c r="BX141" i="1"/>
  <c r="BX439" i="1"/>
  <c r="BX326" i="1"/>
  <c r="BX435" i="1"/>
  <c r="BX686" i="1"/>
  <c r="BX509" i="1"/>
  <c r="BX105" i="1"/>
  <c r="BX102" i="1"/>
  <c r="BX104" i="1"/>
  <c r="BX108" i="1"/>
  <c r="BX106" i="1"/>
  <c r="BX156" i="1"/>
  <c r="BX383" i="1"/>
  <c r="BX272" i="1"/>
  <c r="BX232" i="1"/>
  <c r="BX547" i="1"/>
  <c r="BX546" i="1"/>
  <c r="BX247" i="1"/>
  <c r="BX500" i="1"/>
  <c r="BX103" i="1"/>
  <c r="BX109" i="1"/>
  <c r="BX13" i="1"/>
  <c r="BX123" i="1"/>
  <c r="BX568" i="1"/>
  <c r="BX576" i="1"/>
  <c r="BX531" i="1"/>
  <c r="BX541" i="1"/>
  <c r="BX185" i="1"/>
  <c r="BX457" i="1"/>
  <c r="BX16" i="1"/>
  <c r="BX395" i="1"/>
  <c r="BX237" i="1"/>
  <c r="BX218" i="1"/>
  <c r="BX126" i="1"/>
  <c r="BY126" i="1" s="1"/>
  <c r="BX615" i="1"/>
  <c r="BX32" i="1"/>
  <c r="BX411" i="1"/>
  <c r="BX687" i="1"/>
  <c r="BX410" i="1"/>
  <c r="BX486" i="1"/>
  <c r="BX406" i="1"/>
  <c r="BX462" i="1"/>
  <c r="BX27" i="1"/>
  <c r="BX650" i="1"/>
  <c r="BX310" i="1"/>
  <c r="BX458" i="1"/>
  <c r="BX460" i="1"/>
  <c r="BX482" i="1"/>
  <c r="BX437" i="1"/>
  <c r="BX331" i="1"/>
  <c r="BX678" i="1"/>
  <c r="BX690" i="1"/>
  <c r="BX169" i="1"/>
  <c r="BX342" i="1"/>
  <c r="BX170" i="1"/>
  <c r="BX271" i="1"/>
  <c r="BX274" i="1"/>
  <c r="BX110" i="1"/>
  <c r="BX160" i="1"/>
  <c r="BX216" i="1"/>
  <c r="BX336" i="1"/>
  <c r="BX654" i="1"/>
  <c r="BX685" i="1"/>
  <c r="BX708" i="1"/>
  <c r="BX707" i="1"/>
  <c r="BX684" i="1"/>
  <c r="BX704" i="1"/>
  <c r="BX519" i="1"/>
  <c r="BX12" i="1"/>
  <c r="BX245" i="1"/>
  <c r="BX233" i="1"/>
  <c r="BX215" i="1"/>
  <c r="BX530" i="1"/>
  <c r="BX567" i="1"/>
  <c r="BX18" i="1"/>
  <c r="BX532" i="1"/>
  <c r="BX433" i="1"/>
  <c r="BX612" i="1"/>
  <c r="BX679" i="1"/>
  <c r="BX456" i="1"/>
  <c r="BX244" i="1"/>
  <c r="BX514" i="1"/>
  <c r="BX236" i="1"/>
  <c r="BX551" i="1"/>
  <c r="BX713" i="1"/>
  <c r="BX234" i="1"/>
  <c r="BX431" i="1"/>
  <c r="BX389" i="1"/>
  <c r="BX535" i="1"/>
  <c r="BX432" i="1"/>
  <c r="BX390" i="1"/>
  <c r="BX533" i="1"/>
  <c r="BX534" i="1"/>
  <c r="BX423" i="1"/>
  <c r="BX391" i="1"/>
  <c r="BX429" i="1"/>
  <c r="BX392" i="1"/>
  <c r="BX238" i="1"/>
  <c r="BX422" i="1"/>
  <c r="BX187" i="1"/>
  <c r="BX188" i="1"/>
  <c r="BX393" i="1"/>
  <c r="BX174" i="1"/>
  <c r="BX426" i="1"/>
  <c r="BX425" i="1"/>
  <c r="BX562" i="1"/>
  <c r="BX424" i="1"/>
  <c r="BX428" i="1"/>
  <c r="BX394" i="1"/>
  <c r="BX427" i="1"/>
  <c r="BX189" i="1"/>
  <c r="BX173" i="1"/>
  <c r="BX441" i="1"/>
  <c r="BX564" i="1"/>
  <c r="BX396" i="1"/>
  <c r="BX430" i="1"/>
  <c r="BX200" i="1"/>
  <c r="BX220" i="1"/>
  <c r="BX181" i="1"/>
  <c r="BX384" i="1"/>
  <c r="BX125" i="1"/>
  <c r="BY125" i="1" s="1"/>
  <c r="BX129" i="1"/>
  <c r="BY129" i="1" s="1"/>
  <c r="BX130" i="1"/>
  <c r="BX142" i="1"/>
  <c r="BX144" i="1"/>
  <c r="BX649" i="1"/>
  <c r="BX262" i="1"/>
  <c r="BX653" i="1"/>
  <c r="BX264" i="1"/>
  <c r="BX341" i="1"/>
  <c r="BX297" i="1"/>
  <c r="BX465" i="1"/>
  <c r="BX168" i="1"/>
  <c r="BX306" i="1"/>
  <c r="BX464" i="1"/>
  <c r="BX339" i="1"/>
  <c r="BX408" i="1"/>
  <c r="BX329" i="1"/>
  <c r="BX484" i="1"/>
  <c r="BX334" i="1"/>
  <c r="BX403" i="1"/>
  <c r="BX296" i="1"/>
  <c r="BX162" i="1"/>
  <c r="BX467" i="1"/>
  <c r="BX401" i="1"/>
  <c r="BX676" i="1"/>
  <c r="BX268" i="1"/>
  <c r="BX269" i="1"/>
  <c r="BX227" i="1"/>
  <c r="BX93" i="1"/>
  <c r="BX229" i="1"/>
  <c r="BX270" i="1"/>
  <c r="BX655" i="1"/>
  <c r="BX672" i="1"/>
  <c r="BX673" i="1"/>
  <c r="BX683" i="1"/>
  <c r="BX226" i="1"/>
  <c r="BX176" i="1"/>
  <c r="BX518" i="1"/>
  <c r="BX381" i="1"/>
  <c r="BX230" i="1"/>
  <c r="BX231" i="1"/>
  <c r="BX52" i="1"/>
  <c r="BX366" i="1"/>
  <c r="BX207" i="1"/>
  <c r="BX212" i="1"/>
  <c r="BX209" i="1"/>
  <c r="BX355" i="1"/>
  <c r="BX235" i="1"/>
  <c r="BX50" i="1"/>
  <c r="BX443" i="1"/>
  <c r="BX554" i="1"/>
  <c r="BX555" i="1"/>
  <c r="BX537" i="1"/>
  <c r="BX49" i="1"/>
  <c r="BX353" i="1"/>
  <c r="BX538" i="1"/>
  <c r="BX604" i="1"/>
  <c r="BX506" i="1"/>
  <c r="BX512" i="1"/>
  <c r="BX605" i="1"/>
  <c r="BX607" i="1"/>
  <c r="BX540" i="1"/>
  <c r="BX591" i="1"/>
  <c r="BX590" i="1"/>
  <c r="BX352" i="1"/>
  <c r="BX588" i="1"/>
  <c r="BX589" i="1"/>
  <c r="BX608" i="1"/>
  <c r="BX606" i="1"/>
  <c r="BX528" i="1"/>
  <c r="BX529" i="1"/>
  <c r="BX154" i="1"/>
  <c r="BX155" i="1"/>
  <c r="BX668" i="1"/>
  <c r="BX609" i="1"/>
  <c r="BX444" i="1"/>
  <c r="BX574" i="1"/>
  <c r="BX505" i="1"/>
  <c r="BX593" i="1"/>
  <c r="BX610" i="1"/>
  <c r="BX571" i="1"/>
  <c r="BX575" i="1"/>
  <c r="BX611" i="1"/>
  <c r="BX565" i="1"/>
  <c r="BX570" i="1"/>
  <c r="BX577" i="1"/>
  <c r="BX579" i="1"/>
  <c r="BX578" i="1"/>
  <c r="BX613" i="1"/>
  <c r="BX573" i="1"/>
  <c r="BX158" i="1"/>
  <c r="BX152" i="1"/>
  <c r="BX149" i="1"/>
  <c r="BX147" i="1"/>
  <c r="BX150" i="1"/>
  <c r="BX148" i="1"/>
  <c r="BX145" i="1"/>
  <c r="BX388" i="1"/>
  <c r="BX387" i="1"/>
  <c r="BX350" i="1"/>
  <c r="BX674" i="1"/>
  <c r="BX279" i="1"/>
  <c r="BX317" i="1"/>
  <c r="BX318" i="1"/>
  <c r="BX364" i="1"/>
  <c r="BX313" i="1"/>
  <c r="BX316" i="1"/>
  <c r="BX319" i="1"/>
  <c r="BX280" i="1"/>
  <c r="BX164" i="1"/>
  <c r="BX291" i="1"/>
  <c r="BX320" i="1"/>
  <c r="BX206" i="1"/>
  <c r="BX46" i="1"/>
  <c r="BX372" i="1"/>
  <c r="BX177" i="1"/>
  <c r="BX330" i="1"/>
  <c r="BX37" i="1"/>
  <c r="BX492" i="1"/>
  <c r="BX282" i="1"/>
  <c r="BX281" i="1"/>
  <c r="BX292" i="1"/>
  <c r="BX345" i="1"/>
  <c r="BX315" i="1"/>
  <c r="BX323" i="1"/>
  <c r="BX322" i="1"/>
  <c r="BX293" i="1"/>
  <c r="BX276" i="1"/>
  <c r="BX283" i="1"/>
  <c r="BX284" i="1"/>
  <c r="BX321" i="1"/>
  <c r="BX373" i="1"/>
  <c r="BX171" i="1"/>
  <c r="BX47" i="1"/>
  <c r="BX493" i="1"/>
  <c r="BX205" i="1"/>
  <c r="BX346" i="1"/>
  <c r="BX278" i="1"/>
  <c r="BX526" i="1"/>
  <c r="BX38" i="1"/>
  <c r="BX675" i="1"/>
  <c r="BX249" i="1"/>
  <c r="BX314" i="1"/>
  <c r="BX277" i="1"/>
  <c r="BX490" i="1"/>
  <c r="BX28" i="1"/>
  <c r="BX347" i="1"/>
  <c r="BX204" i="1"/>
  <c r="BX289" i="1"/>
  <c r="BX480" i="1"/>
  <c r="BX360" i="1"/>
  <c r="BX487" i="1"/>
  <c r="BX251" i="1"/>
  <c r="BX202" i="1"/>
  <c r="BX348" i="1"/>
  <c r="BX374" i="1"/>
  <c r="BX35" i="1"/>
  <c r="BX252" i="1"/>
  <c r="BX288" i="1"/>
  <c r="BX361" i="1"/>
  <c r="BX503" i="1"/>
  <c r="BX349" i="1"/>
  <c r="BX163" i="1"/>
  <c r="BX253" i="1"/>
  <c r="BX287" i="1"/>
  <c r="BX470" i="1"/>
  <c r="BX254" i="1"/>
  <c r="BX41" i="1"/>
  <c r="BX473" i="1"/>
  <c r="BX19" i="1"/>
  <c r="BX42" i="1"/>
  <c r="BX474" i="1"/>
  <c r="BX357" i="1"/>
  <c r="BX614" i="1"/>
  <c r="BX201" i="1"/>
  <c r="BX351" i="1"/>
  <c r="BX302" i="1"/>
  <c r="BX472" i="1"/>
  <c r="BX477" i="1"/>
  <c r="BX286" i="1"/>
  <c r="BX255" i="1"/>
  <c r="BX479" i="1"/>
  <c r="BX648" i="1"/>
  <c r="BX256" i="1"/>
  <c r="BX398" i="1"/>
  <c r="BX520" i="1"/>
  <c r="BX523" i="1"/>
  <c r="BX478" i="1"/>
  <c r="BX20" i="1"/>
  <c r="BX375" i="1"/>
  <c r="BX476" i="1"/>
  <c r="BX597" i="1"/>
  <c r="BX257" i="1"/>
  <c r="BX397" i="1"/>
  <c r="BX596" i="1"/>
  <c r="BX485" i="1"/>
  <c r="BX664" i="1"/>
  <c r="BX258" i="1"/>
  <c r="BX300" i="1"/>
  <c r="BX617" i="1"/>
  <c r="BX33" i="1"/>
  <c r="BX305" i="1"/>
  <c r="BX549" i="1"/>
  <c r="BX376" i="1"/>
  <c r="BX261" i="1"/>
  <c r="BX502" i="1"/>
  <c r="BX303" i="1"/>
  <c r="BX414" i="1"/>
  <c r="BX415" i="1"/>
  <c r="BX210" i="1"/>
  <c r="BX263" i="1"/>
  <c r="BX21" i="1"/>
  <c r="BX600" i="1"/>
  <c r="BX98" i="1"/>
  <c r="BX39" i="1"/>
  <c r="BX324" i="1"/>
  <c r="BX203" i="1"/>
  <c r="BX619" i="1"/>
  <c r="BX412" i="1"/>
  <c r="BX471" i="1"/>
  <c r="BX265" i="1"/>
  <c r="BX307" i="1"/>
  <c r="BX620" i="1"/>
  <c r="BX325" i="1"/>
  <c r="BX335" i="1"/>
  <c r="BX40" i="1"/>
  <c r="BX409" i="1"/>
  <c r="BX308" i="1"/>
  <c r="BX463" i="1"/>
  <c r="BX31" i="1"/>
  <c r="BX407" i="1"/>
  <c r="BX309" i="1"/>
  <c r="BX404" i="1"/>
  <c r="BX363" i="1"/>
  <c r="BX483" i="1"/>
  <c r="BX621" i="1"/>
  <c r="BX167" i="1"/>
  <c r="BX140" i="1"/>
  <c r="BX521" i="1"/>
  <c r="BX58" i="1"/>
  <c r="BX545" i="1"/>
  <c r="BX515" i="1"/>
  <c r="BX191" i="1"/>
  <c r="BX516" i="1"/>
  <c r="BX151" i="1"/>
  <c r="BX446" i="1"/>
  <c r="BX447" i="1"/>
  <c r="BX445" i="1"/>
  <c r="BX442" i="1"/>
  <c r="BX343" i="1"/>
  <c r="BX241" i="1"/>
  <c r="BX243" i="1"/>
  <c r="BX356" i="1"/>
  <c r="BX240" i="1"/>
  <c r="BX48" i="1"/>
  <c r="BX489" i="1"/>
  <c r="BX51" i="1"/>
  <c r="BX7" i="1"/>
  <c r="BX124" i="1"/>
  <c r="BX559" i="1"/>
  <c r="BX561" i="1"/>
  <c r="BX558" i="1"/>
  <c r="BX671" i="1"/>
  <c r="BX44" i="1"/>
  <c r="BX560" i="1"/>
  <c r="BX511" i="1"/>
  <c r="BX680" i="1"/>
  <c r="BX17" i="1"/>
  <c r="BX242" i="1"/>
  <c r="BX214" i="1"/>
  <c r="BX421" i="1"/>
  <c r="BX536" i="1"/>
  <c r="BX192" i="1"/>
  <c r="BX65" i="1"/>
  <c r="BX66" i="1"/>
  <c r="BX9" i="1"/>
  <c r="BX448" i="1"/>
  <c r="BX452" i="1"/>
  <c r="BX508" i="1"/>
  <c r="BX522" i="1"/>
  <c r="BX55" i="1"/>
  <c r="BX542" i="1"/>
  <c r="BX57" i="1"/>
  <c r="BX59" i="1"/>
  <c r="BX69" i="1"/>
  <c r="BX53" i="1"/>
  <c r="BX54" i="1"/>
  <c r="BX449" i="1"/>
  <c r="BX543" i="1"/>
  <c r="BX62" i="1"/>
  <c r="BX70" i="1"/>
  <c r="BX60" i="1"/>
  <c r="BX56" i="1"/>
  <c r="BX63" i="1"/>
  <c r="BX64" i="1"/>
  <c r="BX61" i="1"/>
  <c r="BX190" i="1"/>
  <c r="BX74" i="1"/>
  <c r="BX10" i="1"/>
  <c r="BX11" i="1"/>
  <c r="BX8" i="1"/>
  <c r="BX175" i="1"/>
  <c r="BX451" i="1"/>
  <c r="BX494" i="1"/>
  <c r="BX219" i="1"/>
  <c r="BX194" i="1"/>
  <c r="BX172" i="1"/>
  <c r="BX183" i="1"/>
  <c r="BX246" i="1"/>
  <c r="BX161" i="1"/>
  <c r="BX184" i="1"/>
  <c r="BX195" i="1"/>
  <c r="BX198" i="1"/>
  <c r="BX182" i="1"/>
  <c r="BX196" i="1"/>
  <c r="BX213" i="1"/>
  <c r="DC4" i="1"/>
  <c r="BX4" i="1" s="1"/>
  <c r="BX139" i="1"/>
  <c r="BX275" i="1"/>
  <c r="BX128" i="1"/>
  <c r="BY128" i="1" s="1"/>
  <c r="CN714" i="1" l="1"/>
  <c r="AK10" i="1"/>
  <c r="AH10" i="1"/>
  <c r="AH13" i="1"/>
  <c r="AH8" i="1"/>
  <c r="AH9" i="1"/>
  <c r="AH12" i="1"/>
  <c r="AH454" i="1"/>
  <c r="AG713" i="1"/>
  <c r="AH713" i="1" s="1"/>
  <c r="AG712" i="1"/>
  <c r="AH712" i="1" s="1"/>
  <c r="AG665" i="1"/>
  <c r="AH665" i="1" s="1"/>
  <c r="AG664" i="1"/>
  <c r="AH664" i="1" s="1"/>
  <c r="AG553" i="1"/>
  <c r="AH553" i="1" s="1"/>
  <c r="AG552" i="1"/>
  <c r="AH552" i="1" s="1"/>
  <c r="AG551" i="1"/>
  <c r="AH551" i="1" s="1"/>
  <c r="AG547" i="1"/>
  <c r="AH547" i="1" s="1"/>
  <c r="AG546" i="1"/>
  <c r="AH546" i="1" s="1"/>
  <c r="AG545" i="1"/>
  <c r="AH545" i="1" s="1"/>
  <c r="AG544" i="1"/>
  <c r="AH544" i="1" s="1"/>
  <c r="AG543" i="1"/>
  <c r="AH543" i="1" s="1"/>
  <c r="AG542" i="1"/>
  <c r="AH542" i="1" s="1"/>
  <c r="AG518" i="1"/>
  <c r="AH518" i="1" s="1"/>
  <c r="AG517" i="1"/>
  <c r="AH517" i="1" s="1"/>
  <c r="AG516" i="1"/>
  <c r="AH516" i="1" s="1"/>
  <c r="AG515" i="1"/>
  <c r="AH515" i="1" s="1"/>
  <c r="AG513" i="1"/>
  <c r="AH513" i="1" s="1"/>
  <c r="AG508" i="1"/>
  <c r="AH508" i="1" s="1"/>
  <c r="AG483" i="1"/>
  <c r="AH483" i="1" s="1"/>
  <c r="AG454" i="1"/>
  <c r="AG453" i="1"/>
  <c r="AH453" i="1" s="1"/>
  <c r="AG452" i="1"/>
  <c r="AH452" i="1" s="1"/>
  <c r="AG451" i="1"/>
  <c r="AH451" i="1" s="1"/>
  <c r="AG448" i="1"/>
  <c r="AH448" i="1" s="1"/>
  <c r="AG434" i="1"/>
  <c r="AH434" i="1" s="1"/>
  <c r="AG379" i="1"/>
  <c r="AH379" i="1" s="1"/>
  <c r="AG378" i="1"/>
  <c r="AH378" i="1" s="1"/>
  <c r="AG275" i="1"/>
  <c r="AH275" i="1" s="1"/>
  <c r="AG246" i="1"/>
  <c r="AH246" i="1" s="1"/>
  <c r="AG245" i="1"/>
  <c r="AH245" i="1" s="1"/>
  <c r="AG244" i="1"/>
  <c r="AH244" i="1" s="1"/>
  <c r="AG242" i="1"/>
  <c r="AH242" i="1" s="1"/>
  <c r="AG239" i="1"/>
  <c r="AH239" i="1" s="1"/>
  <c r="AG222" i="1"/>
  <c r="AH222" i="1" s="1"/>
  <c r="AG191" i="1"/>
  <c r="AH191" i="1" s="1"/>
  <c r="AG175" i="1"/>
  <c r="AH175" i="1" s="1"/>
  <c r="AG155" i="1"/>
  <c r="AH155" i="1" s="1"/>
  <c r="AG154" i="1"/>
  <c r="AH154" i="1" s="1"/>
  <c r="AY154" i="1" s="1"/>
  <c r="AG129" i="1"/>
  <c r="AH129" i="1" s="1"/>
  <c r="AG128" i="1"/>
  <c r="AH128" i="1" s="1"/>
  <c r="AG127" i="1"/>
  <c r="AH127" i="1" s="1"/>
  <c r="AG126" i="1"/>
  <c r="AH126" i="1" s="1"/>
  <c r="AG125" i="1"/>
  <c r="AH125" i="1" s="1"/>
  <c r="AG123" i="1"/>
  <c r="AH123" i="1" s="1"/>
  <c r="AG92" i="1"/>
  <c r="AH92" i="1" s="1"/>
  <c r="AG91" i="1"/>
  <c r="AH91" i="1" s="1"/>
  <c r="AG90" i="1"/>
  <c r="AH90" i="1" s="1"/>
  <c r="AG89" i="1"/>
  <c r="AH89" i="1" s="1"/>
  <c r="AG88" i="1"/>
  <c r="AH88" i="1" s="1"/>
  <c r="AG87" i="1"/>
  <c r="AH87" i="1" s="1"/>
  <c r="AG86" i="1"/>
  <c r="AH86" i="1" s="1"/>
  <c r="AG85" i="1"/>
  <c r="AH85" i="1" s="1"/>
  <c r="AG84" i="1"/>
  <c r="AH84" i="1" s="1"/>
  <c r="AG83" i="1"/>
  <c r="AH83" i="1" s="1"/>
  <c r="AG82" i="1"/>
  <c r="AH82" i="1" s="1"/>
  <c r="AG81" i="1"/>
  <c r="AH81" i="1" s="1"/>
  <c r="AG80" i="1"/>
  <c r="AH80" i="1" s="1"/>
  <c r="AG77" i="1"/>
  <c r="AH77" i="1" s="1"/>
  <c r="AG76" i="1"/>
  <c r="AH76" i="1" s="1"/>
  <c r="AG75" i="1"/>
  <c r="AH75" i="1" s="1"/>
  <c r="AG74" i="1"/>
  <c r="AH74" i="1" s="1"/>
  <c r="AG73" i="1"/>
  <c r="AH73" i="1" s="1"/>
  <c r="AG72" i="1"/>
  <c r="AH72" i="1" s="1"/>
  <c r="AG71" i="1"/>
  <c r="AH71" i="1" s="1"/>
  <c r="AG70" i="1"/>
  <c r="AH70" i="1" s="1"/>
  <c r="AG69" i="1"/>
  <c r="AH69" i="1" s="1"/>
  <c r="AG66" i="1"/>
  <c r="AH66" i="1" s="1"/>
  <c r="AG65" i="1"/>
  <c r="AH65" i="1" s="1"/>
  <c r="AG64" i="1"/>
  <c r="AH64" i="1" s="1"/>
  <c r="AG63" i="1"/>
  <c r="AH63" i="1" s="1"/>
  <c r="AG62" i="1"/>
  <c r="AH62" i="1" s="1"/>
  <c r="AG61" i="1"/>
  <c r="AH61" i="1" s="1"/>
  <c r="AG60" i="1"/>
  <c r="AH60" i="1" s="1"/>
  <c r="AG59" i="1"/>
  <c r="AH59" i="1" s="1"/>
  <c r="AG58" i="1"/>
  <c r="AH58" i="1" s="1"/>
  <c r="AG57" i="1"/>
  <c r="AH57" i="1" s="1"/>
  <c r="AG56" i="1"/>
  <c r="AH56" i="1" s="1"/>
  <c r="AG55" i="1"/>
  <c r="AH55" i="1" s="1"/>
  <c r="AG54" i="1"/>
  <c r="AH54" i="1" s="1"/>
  <c r="AG53" i="1"/>
  <c r="AH53" i="1" s="1"/>
  <c r="AG12" i="1"/>
  <c r="AG9" i="1"/>
  <c r="AG8" i="1"/>
  <c r="AG11" i="1"/>
  <c r="AH11" i="1" s="1"/>
  <c r="AG27" i="1"/>
  <c r="AH27" i="1" s="1"/>
  <c r="AG22" i="1"/>
  <c r="AH22" i="1" s="1"/>
  <c r="AG6" i="1"/>
  <c r="AH6" i="1" s="1"/>
  <c r="AG13" i="1"/>
  <c r="AG10" i="1"/>
  <c r="AG24" i="1"/>
  <c r="AH24" i="1" s="1"/>
  <c r="AG122" i="1"/>
  <c r="AH122" i="1" s="1"/>
  <c r="AG121" i="1"/>
  <c r="AH121" i="1" s="1"/>
  <c r="AG120" i="1"/>
  <c r="AH120" i="1" s="1"/>
  <c r="AG117" i="1"/>
  <c r="AH117" i="1" s="1"/>
  <c r="AG114" i="1"/>
  <c r="AH114" i="1" s="1"/>
  <c r="AG715" i="1"/>
  <c r="AH715" i="1" s="1"/>
  <c r="AG714" i="1"/>
  <c r="AH714" i="1" s="1"/>
  <c r="AG711" i="1"/>
  <c r="AH711" i="1" s="1"/>
  <c r="AG435" i="1"/>
  <c r="AH435" i="1" s="1"/>
  <c r="AG119" i="1"/>
  <c r="AH119" i="1" s="1"/>
  <c r="AG116" i="1"/>
  <c r="AH116" i="1" s="1"/>
  <c r="AG115" i="1"/>
  <c r="AH115" i="1" s="1"/>
  <c r="AG94" i="1"/>
  <c r="AH94" i="1" s="1"/>
  <c r="AG15" i="1"/>
  <c r="AH15" i="1" s="1"/>
  <c r="AG210" i="1"/>
  <c r="AH210" i="1" s="1"/>
  <c r="AG26" i="1"/>
  <c r="AH26" i="1" s="1"/>
  <c r="AG20" i="1"/>
  <c r="AH20" i="1" s="1"/>
  <c r="AG709" i="1"/>
  <c r="AH709" i="1" s="1"/>
  <c r="AG556" i="1"/>
  <c r="AH556" i="1" s="1"/>
  <c r="AG536" i="1"/>
  <c r="AH536" i="1" s="1"/>
  <c r="AG495" i="1"/>
  <c r="AH495" i="1" s="1"/>
  <c r="AG118" i="1"/>
  <c r="AH118" i="1" s="1"/>
  <c r="AG99" i="1"/>
  <c r="AH99" i="1" s="1"/>
  <c r="AG95" i="1"/>
  <c r="AH95" i="1" s="1"/>
  <c r="AG68" i="1"/>
  <c r="AH68" i="1" s="1"/>
  <c r="AG67" i="1"/>
  <c r="AH67" i="1" s="1"/>
  <c r="AG25" i="1"/>
  <c r="AH25" i="1" s="1"/>
  <c r="AG153" i="1"/>
  <c r="AH153" i="1" s="1"/>
  <c r="AG708" i="1"/>
  <c r="AH708" i="1" s="1"/>
  <c r="AY708" i="1" s="1"/>
  <c r="AG704" i="1"/>
  <c r="AH704" i="1" s="1"/>
  <c r="AG703" i="1"/>
  <c r="AH703" i="1" s="1"/>
  <c r="AG271" i="1"/>
  <c r="AH271" i="1" s="1"/>
  <c r="AG270" i="1"/>
  <c r="AH270" i="1" s="1"/>
  <c r="AG166" i="1"/>
  <c r="AH166" i="1" s="1"/>
  <c r="AG165" i="1"/>
  <c r="AH165" i="1" s="1"/>
  <c r="AG159" i="1"/>
  <c r="AH159" i="1" s="1"/>
  <c r="AG156" i="1"/>
  <c r="AH156" i="1" s="1"/>
  <c r="AG111" i="1"/>
  <c r="AH111" i="1" s="1"/>
  <c r="AG107" i="1"/>
  <c r="AH107" i="1" s="1"/>
  <c r="AG79" i="1"/>
  <c r="AH79" i="1" s="1"/>
  <c r="AG78" i="1"/>
  <c r="AH78" i="1" s="1"/>
  <c r="AG5" i="1"/>
  <c r="AH5" i="1" s="1"/>
  <c r="AG269" i="1"/>
  <c r="AH269" i="1" s="1"/>
  <c r="AG268" i="1"/>
  <c r="AH268" i="1" s="1"/>
  <c r="AG267" i="1"/>
  <c r="AH267" i="1" s="1"/>
  <c r="AG266" i="1"/>
  <c r="AH266" i="1" s="1"/>
  <c r="AG399" i="1"/>
  <c r="AH399" i="1" s="1"/>
  <c r="AG335" i="1"/>
  <c r="AH335" i="1" s="1"/>
  <c r="AG334" i="1"/>
  <c r="AH334" i="1" s="1"/>
  <c r="AG333" i="1"/>
  <c r="AH333" i="1" s="1"/>
  <c r="AG332" i="1"/>
  <c r="AH332" i="1" s="1"/>
  <c r="AG331" i="1"/>
  <c r="AH331" i="1" s="1"/>
  <c r="AG329" i="1"/>
  <c r="AH329" i="1" s="1"/>
  <c r="AG328" i="1"/>
  <c r="AH328" i="1" s="1"/>
  <c r="AG498" i="1"/>
  <c r="AH498" i="1" s="1"/>
  <c r="AG415" i="1"/>
  <c r="AH415" i="1" s="1"/>
  <c r="AG413" i="1"/>
  <c r="AH413" i="1" s="1"/>
  <c r="AG412" i="1"/>
  <c r="AH412" i="1" s="1"/>
  <c r="AG411" i="1"/>
  <c r="AH411" i="1" s="1"/>
  <c r="AG409" i="1"/>
  <c r="AH409" i="1" s="1"/>
  <c r="AG404" i="1"/>
  <c r="AH404" i="1" s="1"/>
  <c r="AG402" i="1"/>
  <c r="AH402" i="1" s="1"/>
  <c r="AG401" i="1"/>
  <c r="AH401" i="1" s="1"/>
  <c r="AG400" i="1"/>
  <c r="AH400" i="1" s="1"/>
  <c r="AG398" i="1"/>
  <c r="AH398" i="1" s="1"/>
  <c r="AG397" i="1"/>
  <c r="AH397" i="1" s="1"/>
  <c r="AG313" i="1"/>
  <c r="AH313" i="1" s="1"/>
  <c r="AG312" i="1"/>
  <c r="AH312" i="1" s="1"/>
  <c r="AG293" i="1"/>
  <c r="AH293" i="1" s="1"/>
  <c r="AG292" i="1"/>
  <c r="AH292" i="1" s="1"/>
  <c r="AG291" i="1"/>
  <c r="AH291" i="1" s="1"/>
  <c r="AG290" i="1"/>
  <c r="AH290" i="1" s="1"/>
  <c r="AG265" i="1"/>
  <c r="AH265" i="1" s="1"/>
  <c r="AG264" i="1"/>
  <c r="AH264" i="1" s="1"/>
  <c r="AG263" i="1"/>
  <c r="AH263" i="1" s="1"/>
  <c r="AG262" i="1"/>
  <c r="AH262" i="1" s="1"/>
  <c r="AG261" i="1"/>
  <c r="AH261" i="1" s="1"/>
  <c r="AG260" i="1"/>
  <c r="AH260" i="1" s="1"/>
  <c r="AG259" i="1"/>
  <c r="AH259" i="1" s="1"/>
  <c r="AG258" i="1"/>
  <c r="AH258" i="1" s="1"/>
  <c r="AG257" i="1"/>
  <c r="AH257" i="1" s="1"/>
  <c r="AG256" i="1"/>
  <c r="AH256" i="1" s="1"/>
  <c r="AG255" i="1"/>
  <c r="AH255" i="1" s="1"/>
  <c r="AG254" i="1"/>
  <c r="AH254" i="1" s="1"/>
  <c r="AG253" i="1"/>
  <c r="AH253" i="1" s="1"/>
  <c r="AG252" i="1"/>
  <c r="AH252" i="1" s="1"/>
  <c r="AG251" i="1"/>
  <c r="AH251" i="1" s="1"/>
  <c r="AG250" i="1"/>
  <c r="AH250" i="1" s="1"/>
  <c r="AG249" i="1"/>
  <c r="AH249" i="1" s="1"/>
  <c r="AG208" i="1"/>
  <c r="AH208" i="1" s="1"/>
  <c r="AG206" i="1"/>
  <c r="AH206" i="1" s="1"/>
  <c r="AG205" i="1"/>
  <c r="AH205" i="1" s="1"/>
  <c r="AG204" i="1"/>
  <c r="AH204" i="1" s="1"/>
  <c r="AG203" i="1"/>
  <c r="AH203" i="1" s="1"/>
  <c r="AG202" i="1"/>
  <c r="AH202" i="1" s="1"/>
  <c r="AG201" i="1"/>
  <c r="AH201" i="1" s="1"/>
  <c r="AG47" i="1"/>
  <c r="AH47" i="1" s="1"/>
  <c r="AG46" i="1"/>
  <c r="AH46" i="1" s="1"/>
  <c r="AG45" i="1"/>
  <c r="AH45" i="1" s="1"/>
  <c r="AG21" i="1"/>
  <c r="AH21" i="1" s="1"/>
  <c r="AG19" i="1"/>
  <c r="AH19" i="1" s="1"/>
  <c r="AG17" i="1"/>
  <c r="AH17" i="1" s="1"/>
  <c r="AY17" i="1" s="1"/>
  <c r="CG17" i="1" s="1"/>
  <c r="AG14" i="1"/>
  <c r="AH14" i="1" s="1"/>
  <c r="CB151" i="1"/>
  <c r="CB145" i="1"/>
  <c r="CB148" i="1"/>
  <c r="CB146" i="1"/>
  <c r="CB150" i="1"/>
  <c r="CB147" i="1"/>
  <c r="CB149" i="1"/>
  <c r="CB152" i="1"/>
  <c r="CB144" i="1"/>
  <c r="CB715" i="1"/>
  <c r="CB711" i="1"/>
  <c r="CB709" i="1"/>
  <c r="CB708" i="1"/>
  <c r="CB704" i="1"/>
  <c r="CB703" i="1"/>
  <c r="CB556" i="1"/>
  <c r="CB547" i="1"/>
  <c r="CB546" i="1"/>
  <c r="CB545" i="1"/>
  <c r="CB544" i="1"/>
  <c r="CB543" i="1"/>
  <c r="CB542" i="1"/>
  <c r="CB536" i="1"/>
  <c r="CB518" i="1"/>
  <c r="CB515" i="1"/>
  <c r="CB498" i="1"/>
  <c r="CB497" i="1"/>
  <c r="CB496" i="1"/>
  <c r="CB495" i="1"/>
  <c r="CB454" i="1"/>
  <c r="CB452" i="1"/>
  <c r="CB451" i="1"/>
  <c r="CB448" i="1"/>
  <c r="CB435" i="1"/>
  <c r="CB434" i="1"/>
  <c r="CB420" i="1"/>
  <c r="CB378" i="1"/>
  <c r="CB155" i="1"/>
  <c r="CB154" i="1"/>
  <c r="CB143" i="1"/>
  <c r="CB142" i="1"/>
  <c r="CB141" i="1"/>
  <c r="CB140" i="1"/>
  <c r="CB139" i="1"/>
  <c r="CB138" i="1"/>
  <c r="CB137" i="1"/>
  <c r="CB136" i="1"/>
  <c r="CB135" i="1"/>
  <c r="CB134" i="1"/>
  <c r="CB133" i="1"/>
  <c r="CB132" i="1"/>
  <c r="CB131" i="1"/>
  <c r="CB130" i="1"/>
  <c r="CB122" i="1"/>
  <c r="CB121" i="1"/>
  <c r="CB120" i="1"/>
  <c r="CB119" i="1"/>
  <c r="CB118" i="1"/>
  <c r="CB117" i="1"/>
  <c r="CB116" i="1"/>
  <c r="CB115" i="1"/>
  <c r="CB114" i="1"/>
  <c r="CB86" i="1"/>
  <c r="CB85" i="1"/>
  <c r="CB77" i="1"/>
  <c r="CB76" i="1"/>
  <c r="CB75" i="1"/>
  <c r="CB74" i="1"/>
  <c r="CB73" i="1"/>
  <c r="CB72" i="1"/>
  <c r="CB71" i="1"/>
  <c r="CB70" i="1"/>
  <c r="CB69" i="1"/>
  <c r="CB66" i="1"/>
  <c r="CB65" i="1"/>
  <c r="CB64" i="1"/>
  <c r="CB63" i="1"/>
  <c r="CB62" i="1"/>
  <c r="CB61" i="1"/>
  <c r="CB60" i="1"/>
  <c r="CB59" i="1"/>
  <c r="CB58" i="1"/>
  <c r="CB57" i="1"/>
  <c r="CB56" i="1"/>
  <c r="CB55" i="1"/>
  <c r="CB54" i="1"/>
  <c r="CB53" i="1"/>
  <c r="CB15" i="1"/>
  <c r="CB13" i="1"/>
  <c r="CB12" i="1"/>
  <c r="CB11" i="1"/>
  <c r="CB10" i="1"/>
  <c r="CB9" i="1"/>
  <c r="CB8" i="1"/>
  <c r="AK239" i="1"/>
  <c r="AK513" i="1"/>
  <c r="AK453" i="1"/>
  <c r="AK244" i="1"/>
  <c r="AK516" i="1"/>
  <c r="AK246" i="1"/>
  <c r="AK245" i="1"/>
  <c r="AK518" i="1"/>
  <c r="AK452" i="1"/>
  <c r="AK451" i="1"/>
  <c r="AK448" i="1"/>
  <c r="AK378" i="1"/>
  <c r="AK35" i="1"/>
  <c r="AK28" i="1"/>
  <c r="AK23" i="1"/>
  <c r="AK517" i="1"/>
  <c r="AK275" i="1"/>
  <c r="AK665" i="1"/>
  <c r="AK664" i="1"/>
  <c r="AK454" i="1"/>
  <c r="AK434" i="1"/>
  <c r="AK13" i="1"/>
  <c r="AK12" i="1"/>
  <c r="AK9" i="1"/>
  <c r="AK8" i="1"/>
  <c r="AK61" i="1"/>
  <c r="AK58" i="1"/>
  <c r="AK53" i="1"/>
  <c r="AK57" i="1"/>
  <c r="AK59" i="1"/>
  <c r="AK60" i="1"/>
  <c r="AK54" i="1"/>
  <c r="AK547" i="1"/>
  <c r="AK546" i="1"/>
  <c r="AK545" i="1"/>
  <c r="AK544" i="1"/>
  <c r="AK543" i="1"/>
  <c r="AK542" i="1"/>
  <c r="AK515" i="1"/>
  <c r="AK77" i="1"/>
  <c r="AK76" i="1"/>
  <c r="AK75" i="1"/>
  <c r="AK74" i="1"/>
  <c r="AK73" i="1"/>
  <c r="AK72" i="1"/>
  <c r="AK71" i="1"/>
  <c r="AK70" i="1"/>
  <c r="AK69" i="1"/>
  <c r="AK66" i="1"/>
  <c r="AK65" i="1"/>
  <c r="AK64" i="1"/>
  <c r="AK63" i="1"/>
  <c r="AK62" i="1"/>
  <c r="AK56" i="1"/>
  <c r="AK11" i="1"/>
  <c r="AK55" i="1"/>
  <c r="AK474" i="1"/>
  <c r="AK470" i="1"/>
  <c r="AK473" i="1"/>
  <c r="AK477" i="1"/>
  <c r="AK488" i="1"/>
  <c r="AK472" i="1"/>
  <c r="AK208" i="1"/>
  <c r="AK479" i="1"/>
  <c r="AK376" i="1"/>
  <c r="AK297" i="1"/>
  <c r="AK492" i="1"/>
  <c r="AK46" i="1"/>
  <c r="AK47" i="1"/>
  <c r="AK480" i="1"/>
  <c r="AK375" i="1"/>
  <c r="AK210" i="1"/>
  <c r="AK206" i="1"/>
  <c r="AK204" i="1"/>
  <c r="AK203" i="1"/>
  <c r="AK202" i="1"/>
  <c r="AK486" i="1"/>
  <c r="AK372" i="1"/>
  <c r="AK373" i="1"/>
  <c r="AK476" i="1"/>
  <c r="AK493" i="1"/>
  <c r="AK469" i="1"/>
  <c r="AK374" i="1"/>
  <c r="AK382" i="1"/>
  <c r="AK708" i="1"/>
  <c r="AK205" i="1"/>
  <c r="AK271" i="1"/>
  <c r="AK22" i="1"/>
  <c r="AK332" i="1"/>
  <c r="AK328" i="1"/>
  <c r="AK269" i="1"/>
  <c r="AK268" i="1"/>
  <c r="AK267" i="1"/>
  <c r="AK264" i="1"/>
  <c r="AK262" i="1"/>
  <c r="AK261" i="1"/>
  <c r="AK260" i="1"/>
  <c r="AK257" i="1"/>
  <c r="AK256" i="1"/>
  <c r="AK255" i="1"/>
  <c r="AK252" i="1"/>
  <c r="AK251" i="1"/>
  <c r="AK250" i="1"/>
  <c r="AK371" i="1"/>
  <c r="AK484" i="1"/>
  <c r="AK475" i="1"/>
  <c r="AK298" i="1"/>
  <c r="AK481" i="1"/>
  <c r="AK478" i="1"/>
  <c r="AK471" i="1"/>
  <c r="AK377" i="1"/>
  <c r="AK650" i="1"/>
  <c r="AK81" i="1"/>
  <c r="AK80" i="1"/>
  <c r="AK335" i="1"/>
  <c r="AK334" i="1"/>
  <c r="AK292" i="1"/>
  <c r="AK291" i="1"/>
  <c r="AK270" i="1"/>
  <c r="AK266" i="1"/>
  <c r="AK263" i="1"/>
  <c r="AK27" i="1"/>
  <c r="AK227" i="1"/>
  <c r="AK654" i="1"/>
  <c r="AK657" i="1"/>
  <c r="AK368" i="1"/>
  <c r="AK660" i="1"/>
  <c r="AK652" i="1"/>
  <c r="AK639" i="1"/>
  <c r="AK466" i="1"/>
  <c r="AK419" i="1"/>
  <c r="AK674" i="1"/>
  <c r="AK645" i="1"/>
  <c r="AK595" i="1"/>
  <c r="AK369" i="1"/>
  <c r="AK641" i="1"/>
  <c r="AK640" i="1"/>
  <c r="AK653" i="1"/>
  <c r="AK646" i="1"/>
  <c r="AK624" i="1"/>
  <c r="AK462" i="1"/>
  <c r="AK707" i="1"/>
  <c r="AK464" i="1"/>
  <c r="AK234" i="1"/>
  <c r="AK670" i="1"/>
  <c r="AK535" i="1"/>
  <c r="AK455" i="1"/>
  <c r="AK367" i="1"/>
  <c r="AK338" i="1"/>
  <c r="AK299" i="1"/>
  <c r="AK100" i="1"/>
  <c r="AK370" i="1"/>
  <c r="AK201" i="1"/>
  <c r="AK19" i="1"/>
  <c r="AK333" i="1"/>
  <c r="AK331" i="1"/>
  <c r="AK329" i="1"/>
  <c r="AK293" i="1"/>
  <c r="AK290" i="1"/>
  <c r="AK265" i="1"/>
  <c r="AK259" i="1"/>
  <c r="AK258" i="1"/>
  <c r="AK254" i="1"/>
  <c r="AK253" i="1"/>
  <c r="AK249" i="1"/>
  <c r="AK671" i="1"/>
  <c r="AK482" i="1"/>
  <c r="AK458" i="1"/>
  <c r="AK534" i="1"/>
  <c r="AK463" i="1"/>
  <c r="AK460" i="1"/>
  <c r="AK459" i="1"/>
  <c r="AK351" i="1"/>
  <c r="AK349" i="1"/>
  <c r="AK348" i="1"/>
  <c r="AK346" i="1"/>
  <c r="AK339" i="1"/>
  <c r="AK337" i="1"/>
  <c r="AK295" i="1"/>
  <c r="AK36" i="1"/>
  <c r="AK706" i="1"/>
  <c r="AK705" i="1"/>
  <c r="AK296" i="1"/>
  <c r="AK229" i="1"/>
  <c r="AK167" i="1"/>
  <c r="AK137" i="1"/>
  <c r="AK647" i="1"/>
  <c r="AK644" i="1"/>
  <c r="AK631" i="1"/>
  <c r="AK630" i="1"/>
  <c r="AK504" i="1"/>
  <c r="AK502" i="1"/>
  <c r="AK465" i="1"/>
  <c r="AK357" i="1"/>
  <c r="AK350" i="1"/>
  <c r="AK347" i="1"/>
  <c r="AK345" i="1"/>
  <c r="AK344" i="1"/>
  <c r="AK324" i="1"/>
  <c r="AK315" i="1"/>
  <c r="AK303" i="1"/>
  <c r="AK289" i="1"/>
  <c r="AK287" i="1"/>
  <c r="AK286" i="1"/>
  <c r="AK98" i="1"/>
  <c r="AK554" i="1"/>
  <c r="AK533" i="1"/>
  <c r="AK642" i="1"/>
  <c r="AK585" i="1"/>
  <c r="AK379" i="1"/>
  <c r="AK678" i="1"/>
  <c r="AK677" i="1"/>
  <c r="AK363" i="1"/>
  <c r="AK308" i="1"/>
  <c r="AK136" i="1"/>
  <c r="AK314" i="1"/>
  <c r="AK655" i="1"/>
  <c r="AK629" i="1"/>
  <c r="AK628" i="1"/>
  <c r="AK597" i="1"/>
  <c r="AK503" i="1"/>
  <c r="AK365" i="1"/>
  <c r="AK359" i="1"/>
  <c r="AK325" i="1"/>
  <c r="AK307" i="1"/>
  <c r="AK304" i="1"/>
  <c r="AK302" i="1"/>
  <c r="AK37" i="1"/>
  <c r="AK294" i="1"/>
  <c r="AK658" i="1"/>
  <c r="AK633" i="1"/>
  <c r="AK598" i="1"/>
  <c r="AK582" i="1"/>
  <c r="AK364" i="1"/>
  <c r="AK318" i="1"/>
  <c r="AK317" i="1"/>
  <c r="AK177" i="1"/>
  <c r="AK599" i="1"/>
  <c r="AK130" i="1"/>
  <c r="AK178" i="1"/>
  <c r="AK361" i="1"/>
  <c r="AK360" i="1"/>
  <c r="AK358" i="1"/>
  <c r="AK288" i="1"/>
  <c r="AK38" i="1"/>
  <c r="AK600" i="1"/>
  <c r="AK380" i="1"/>
  <c r="AK362" i="1"/>
  <c r="AK341" i="1"/>
  <c r="AK309" i="1"/>
  <c r="AK305" i="1"/>
  <c r="AK300" i="1"/>
  <c r="AK20" i="1"/>
  <c r="AK21" i="1"/>
  <c r="AK26" i="1"/>
  <c r="AK25" i="1"/>
  <c r="AK24" i="1"/>
  <c r="AK45" i="1"/>
  <c r="AK676" i="1"/>
  <c r="AK555" i="1"/>
  <c r="AK33" i="1"/>
  <c r="AK32" i="1"/>
  <c r="AK687" i="1"/>
  <c r="AK649" i="1"/>
  <c r="AK596" i="1"/>
  <c r="AK352" i="1"/>
  <c r="AK301" i="1"/>
  <c r="AK42" i="1"/>
  <c r="AK29" i="1"/>
  <c r="AK138" i="1"/>
  <c r="AK131" i="1"/>
  <c r="AK667" i="1"/>
  <c r="AK663" i="1"/>
  <c r="AK662" i="1"/>
  <c r="AK659" i="1"/>
  <c r="AK656" i="1"/>
  <c r="AK643" i="1"/>
  <c r="AK638" i="1"/>
  <c r="AK637" i="1"/>
  <c r="AK636" i="1"/>
  <c r="AK635" i="1"/>
  <c r="AK634" i="1"/>
  <c r="AK627" i="1"/>
  <c r="AK602" i="1"/>
  <c r="AK601" i="1"/>
  <c r="AK594" i="1"/>
  <c r="AK583" i="1"/>
  <c r="AK316" i="1"/>
  <c r="AK163" i="1"/>
  <c r="AK675" i="1"/>
  <c r="AK416" i="1"/>
  <c r="AK83" i="1"/>
  <c r="AK519" i="1"/>
  <c r="AK82" i="1"/>
  <c r="AK651" i="1"/>
  <c r="AK41" i="1"/>
  <c r="AK40" i="1"/>
  <c r="AK342" i="1"/>
  <c r="AK39" i="1"/>
  <c r="AK417" i="1"/>
  <c r="AK695" i="1"/>
  <c r="AK648" i="1"/>
  <c r="AK353" i="1"/>
  <c r="AK306" i="1"/>
  <c r="AK168" i="1"/>
  <c r="AK162" i="1"/>
  <c r="AK160" i="1"/>
  <c r="AK127" i="1"/>
  <c r="AK673" i="1"/>
  <c r="AK672" i="1"/>
  <c r="AK31" i="1"/>
  <c r="AK625" i="1"/>
  <c r="AK681" i="1"/>
  <c r="AK669" i="1"/>
  <c r="AK661" i="1"/>
  <c r="AK632" i="1"/>
  <c r="AK587" i="1"/>
  <c r="AK586" i="1"/>
  <c r="AK584" i="1"/>
  <c r="AK626" i="1"/>
  <c r="AK129" i="1"/>
  <c r="AK128" i="1"/>
  <c r="AK701" i="1"/>
  <c r="AK699" i="1"/>
  <c r="AK696" i="1"/>
  <c r="AK34" i="1"/>
  <c r="AK30" i="1"/>
  <c r="AK700" i="1"/>
  <c r="AK698" i="1"/>
  <c r="AK697" i="1"/>
  <c r="AK694" i="1"/>
  <c r="AK693" i="1"/>
  <c r="AK692" i="1"/>
  <c r="AK691" i="1"/>
  <c r="AK682" i="1"/>
  <c r="AK354" i="1"/>
  <c r="AK327" i="1"/>
  <c r="AK326" i="1"/>
  <c r="AK311" i="1"/>
  <c r="AK310" i="1"/>
  <c r="AK101" i="1"/>
  <c r="AK313" i="1"/>
  <c r="AK312" i="1"/>
  <c r="AK221" i="1"/>
  <c r="AK93" i="1"/>
  <c r="AK666" i="1"/>
  <c r="AK491" i="1"/>
  <c r="AK490" i="1"/>
  <c r="AK487" i="1"/>
  <c r="AK485" i="1"/>
  <c r="AK211" i="1"/>
  <c r="AK97" i="1"/>
  <c r="AK483" i="1"/>
  <c r="AK467" i="1"/>
  <c r="AK468" i="1"/>
  <c r="AK461" i="1"/>
  <c r="CK9" i="1" l="1"/>
  <c r="CK496" i="1"/>
  <c r="CK57" i="1"/>
  <c r="CK117" i="1"/>
  <c r="CN117" i="1" s="1"/>
  <c r="CK140" i="1"/>
  <c r="CN140" i="1" s="1"/>
  <c r="CK497" i="1"/>
  <c r="CK711" i="1"/>
  <c r="CK148" i="1"/>
  <c r="CN148" i="1" s="1"/>
  <c r="CK12" i="1"/>
  <c r="CK58" i="1"/>
  <c r="CK118" i="1"/>
  <c r="CK141" i="1"/>
  <c r="CN141" i="1" s="1"/>
  <c r="CK715" i="1"/>
  <c r="CN715" i="1" s="1"/>
  <c r="CK10" i="1"/>
  <c r="CK13" i="1"/>
  <c r="CK59" i="1"/>
  <c r="CN59" i="1" s="1"/>
  <c r="CK119" i="1"/>
  <c r="CK144" i="1"/>
  <c r="CK151" i="1"/>
  <c r="CN151" i="1" s="1"/>
  <c r="CK116" i="1"/>
  <c r="CN116" i="1" s="1"/>
  <c r="CK709" i="1"/>
  <c r="CK15" i="1"/>
  <c r="CK60" i="1"/>
  <c r="CN60" i="1" s="1"/>
  <c r="CK85" i="1"/>
  <c r="CN85" i="1" s="1"/>
  <c r="CK120" i="1"/>
  <c r="CK135" i="1"/>
  <c r="CK451" i="1"/>
  <c r="CN451" i="1" s="1"/>
  <c r="CK556" i="1"/>
  <c r="CN556" i="1" s="1"/>
  <c r="CK152" i="1"/>
  <c r="CN152" i="1" s="1"/>
  <c r="CK53" i="1"/>
  <c r="CK61" i="1"/>
  <c r="CN61" i="1" s="1"/>
  <c r="CK86" i="1"/>
  <c r="CN86" i="1" s="1"/>
  <c r="CK121" i="1"/>
  <c r="CK136" i="1"/>
  <c r="CK154" i="1"/>
  <c r="CN154" i="1" s="1"/>
  <c r="CK452" i="1"/>
  <c r="CN452" i="1" s="1"/>
  <c r="CK536" i="1"/>
  <c r="CK703" i="1"/>
  <c r="CK149" i="1"/>
  <c r="CN149" i="1" s="1"/>
  <c r="CK131" i="1"/>
  <c r="CN131" i="1" s="1"/>
  <c r="CK146" i="1"/>
  <c r="CK54" i="1"/>
  <c r="CK114" i="1"/>
  <c r="CN114" i="1" s="1"/>
  <c r="CK122" i="1"/>
  <c r="CN122" i="1" s="1"/>
  <c r="CK137" i="1"/>
  <c r="CK155" i="1"/>
  <c r="CK704" i="1"/>
  <c r="CN704" i="1" s="1"/>
  <c r="CK147" i="1"/>
  <c r="CN147" i="1" s="1"/>
  <c r="CK139" i="1"/>
  <c r="CK115" i="1"/>
  <c r="CN115" i="1" s="1"/>
  <c r="CK130" i="1"/>
  <c r="CN130" i="1" s="1"/>
  <c r="CK138" i="1"/>
  <c r="CK378" i="1"/>
  <c r="CK495" i="1"/>
  <c r="CN495" i="1" s="1"/>
  <c r="CK708" i="1"/>
  <c r="CN708" i="1" s="1"/>
  <c r="CK150" i="1"/>
  <c r="AX411" i="1"/>
  <c r="AY411" i="1"/>
  <c r="AX17" i="1"/>
  <c r="CF17" i="1" s="1"/>
  <c r="AX14" i="1"/>
  <c r="AY14" i="1"/>
  <c r="AX202" i="1"/>
  <c r="AY202" i="1"/>
  <c r="AX251" i="1"/>
  <c r="AY251" i="1"/>
  <c r="AX259" i="1"/>
  <c r="AY259" i="1"/>
  <c r="AY291" i="1"/>
  <c r="AX291" i="1"/>
  <c r="AX401" i="1"/>
  <c r="AY401" i="1"/>
  <c r="AX498" i="1"/>
  <c r="AY498" i="1"/>
  <c r="CD498" i="1" s="1"/>
  <c r="AX399" i="1"/>
  <c r="AY399" i="1"/>
  <c r="AX107" i="1"/>
  <c r="AY107" i="1"/>
  <c r="AX703" i="1"/>
  <c r="AY703" i="1"/>
  <c r="AY99" i="1"/>
  <c r="AX99" i="1"/>
  <c r="AX210" i="1"/>
  <c r="AY210" i="1"/>
  <c r="AX714" i="1"/>
  <c r="CP714" i="1" s="1"/>
  <c r="AY714" i="1"/>
  <c r="AX24" i="1"/>
  <c r="AY24" i="1"/>
  <c r="AX56" i="1"/>
  <c r="AY56" i="1"/>
  <c r="AX64" i="1"/>
  <c r="AY64" i="1"/>
  <c r="AX74" i="1"/>
  <c r="AY74" i="1"/>
  <c r="AY84" i="1"/>
  <c r="AX84" i="1"/>
  <c r="AX92" i="1"/>
  <c r="AY92" i="1"/>
  <c r="AX155" i="1"/>
  <c r="AY155" i="1"/>
  <c r="AY246" i="1"/>
  <c r="CD246" i="1" s="1"/>
  <c r="AX246" i="1"/>
  <c r="CC246" i="1" s="1"/>
  <c r="AX453" i="1"/>
  <c r="CC453" i="1" s="1"/>
  <c r="AY453" i="1"/>
  <c r="CD453" i="1" s="1"/>
  <c r="AX517" i="1"/>
  <c r="CC517" i="1" s="1"/>
  <c r="AY517" i="1"/>
  <c r="CD517" i="1" s="1"/>
  <c r="AX551" i="1"/>
  <c r="AY551" i="1"/>
  <c r="AY12" i="1"/>
  <c r="AX12" i="1"/>
  <c r="AX203" i="1"/>
  <c r="AY203" i="1"/>
  <c r="AX252" i="1"/>
  <c r="AY252" i="1"/>
  <c r="AX260" i="1"/>
  <c r="AY260" i="1"/>
  <c r="AX292" i="1"/>
  <c r="AY292" i="1"/>
  <c r="AX402" i="1"/>
  <c r="AY402" i="1"/>
  <c r="AX328" i="1"/>
  <c r="AY328" i="1"/>
  <c r="AX266" i="1"/>
  <c r="AY266" i="1"/>
  <c r="AX111" i="1"/>
  <c r="AY111" i="1"/>
  <c r="AX704" i="1"/>
  <c r="AY704" i="1"/>
  <c r="AX15" i="1"/>
  <c r="AY15" i="1"/>
  <c r="CG15" i="1" s="1"/>
  <c r="AX715" i="1"/>
  <c r="AY715" i="1"/>
  <c r="AX57" i="1"/>
  <c r="AY57" i="1"/>
  <c r="AX65" i="1"/>
  <c r="AY65" i="1"/>
  <c r="AX75" i="1"/>
  <c r="AY75" i="1"/>
  <c r="AX85" i="1"/>
  <c r="AY85" i="1"/>
  <c r="AX123" i="1"/>
  <c r="CC123" i="1" s="1"/>
  <c r="AY123" i="1"/>
  <c r="CD123" i="1" s="1"/>
  <c r="AX175" i="1"/>
  <c r="CC175" i="1" s="1"/>
  <c r="AY175" i="1"/>
  <c r="CD175" i="1" s="1"/>
  <c r="AY275" i="1"/>
  <c r="CD275" i="1" s="1"/>
  <c r="AX275" i="1"/>
  <c r="CC275" i="1" s="1"/>
  <c r="AY518" i="1"/>
  <c r="CD518" i="1" s="1"/>
  <c r="AX518" i="1"/>
  <c r="CC518" i="1" s="1"/>
  <c r="AX552" i="1"/>
  <c r="AY552" i="1"/>
  <c r="AY9" i="1"/>
  <c r="AX9" i="1"/>
  <c r="AY19" i="1"/>
  <c r="AX19" i="1"/>
  <c r="AY204" i="1"/>
  <c r="AX204" i="1"/>
  <c r="AX253" i="1"/>
  <c r="AY253" i="1"/>
  <c r="AX261" i="1"/>
  <c r="AY261" i="1"/>
  <c r="AX293" i="1"/>
  <c r="AY293" i="1"/>
  <c r="AX404" i="1"/>
  <c r="AY404" i="1"/>
  <c r="AX329" i="1"/>
  <c r="AY329" i="1"/>
  <c r="AX267" i="1"/>
  <c r="AY267" i="1"/>
  <c r="AX156" i="1"/>
  <c r="AY156" i="1"/>
  <c r="AX708" i="1"/>
  <c r="AX94" i="1"/>
  <c r="AY94" i="1"/>
  <c r="AX58" i="1"/>
  <c r="AY58" i="1"/>
  <c r="AY66" i="1"/>
  <c r="AX66" i="1"/>
  <c r="AX76" i="1"/>
  <c r="AY76" i="1"/>
  <c r="AX86" i="1"/>
  <c r="AY86" i="1"/>
  <c r="AX125" i="1"/>
  <c r="AY125" i="1"/>
  <c r="AX191" i="1"/>
  <c r="CC191" i="1" s="1"/>
  <c r="AY191" i="1"/>
  <c r="CD191" i="1" s="1"/>
  <c r="AX378" i="1"/>
  <c r="AY378" i="1"/>
  <c r="AX483" i="1"/>
  <c r="CC483" i="1" s="1"/>
  <c r="AY483" i="1"/>
  <c r="CD483" i="1" s="1"/>
  <c r="AY542" i="1"/>
  <c r="AX542" i="1"/>
  <c r="AX553" i="1"/>
  <c r="AY553" i="1"/>
  <c r="AX8" i="1"/>
  <c r="AY8" i="1"/>
  <c r="AX21" i="1"/>
  <c r="AY21" i="1"/>
  <c r="AX205" i="1"/>
  <c r="AY205" i="1"/>
  <c r="AX254" i="1"/>
  <c r="AY254" i="1"/>
  <c r="AX262" i="1"/>
  <c r="AY262" i="1"/>
  <c r="AX312" i="1"/>
  <c r="AY312" i="1"/>
  <c r="AX409" i="1"/>
  <c r="AY409" i="1"/>
  <c r="AX331" i="1"/>
  <c r="AY331" i="1"/>
  <c r="AX268" i="1"/>
  <c r="AY268" i="1"/>
  <c r="AY159" i="1"/>
  <c r="AX159" i="1"/>
  <c r="AX153" i="1"/>
  <c r="CC153" i="1" s="1"/>
  <c r="AY153" i="1"/>
  <c r="CD153" i="1" s="1"/>
  <c r="AX536" i="1"/>
  <c r="AY536" i="1"/>
  <c r="CD536" i="1" s="1"/>
  <c r="AX6" i="1"/>
  <c r="AY6" i="1"/>
  <c r="AX59" i="1"/>
  <c r="AY59" i="1"/>
  <c r="AX69" i="1"/>
  <c r="AY69" i="1"/>
  <c r="AX77" i="1"/>
  <c r="AY77" i="1"/>
  <c r="AY87" i="1"/>
  <c r="AX87" i="1"/>
  <c r="AX126" i="1"/>
  <c r="AY126" i="1"/>
  <c r="AX222" i="1"/>
  <c r="AY222" i="1"/>
  <c r="AX379" i="1"/>
  <c r="AY379" i="1"/>
  <c r="AX508" i="1"/>
  <c r="CC508" i="1" s="1"/>
  <c r="AY508" i="1"/>
  <c r="CD508" i="1" s="1"/>
  <c r="AX543" i="1"/>
  <c r="AY543" i="1"/>
  <c r="AY664" i="1"/>
  <c r="AX664" i="1"/>
  <c r="AY13" i="1"/>
  <c r="AX13" i="1"/>
  <c r="AX45" i="1"/>
  <c r="AY45" i="1"/>
  <c r="AX206" i="1"/>
  <c r="AY206" i="1"/>
  <c r="AX255" i="1"/>
  <c r="AY255" i="1"/>
  <c r="AY263" i="1"/>
  <c r="AX263" i="1"/>
  <c r="AX313" i="1"/>
  <c r="AY313" i="1"/>
  <c r="AX332" i="1"/>
  <c r="AY332" i="1"/>
  <c r="AX269" i="1"/>
  <c r="AY269" i="1"/>
  <c r="AY165" i="1"/>
  <c r="AX165" i="1"/>
  <c r="AX25" i="1"/>
  <c r="AY25" i="1"/>
  <c r="AX116" i="1"/>
  <c r="AY116" i="1"/>
  <c r="AX22" i="1"/>
  <c r="AY22" i="1"/>
  <c r="AY60" i="1"/>
  <c r="AX60" i="1"/>
  <c r="AX70" i="1"/>
  <c r="AY70" i="1"/>
  <c r="AY80" i="1"/>
  <c r="AX80" i="1"/>
  <c r="AY88" i="1"/>
  <c r="AX88" i="1"/>
  <c r="AY127" i="1"/>
  <c r="AX127" i="1"/>
  <c r="AY239" i="1"/>
  <c r="CD239" i="1" s="1"/>
  <c r="AX239" i="1"/>
  <c r="CC239" i="1" s="1"/>
  <c r="AY434" i="1"/>
  <c r="AX434" i="1"/>
  <c r="AX513" i="1"/>
  <c r="CC513" i="1" s="1"/>
  <c r="AY513" i="1"/>
  <c r="CD513" i="1" s="1"/>
  <c r="AX544" i="1"/>
  <c r="AY544" i="1"/>
  <c r="AX665" i="1"/>
  <c r="AY665" i="1"/>
  <c r="AX10" i="1"/>
  <c r="AY10" i="1"/>
  <c r="AX46" i="1"/>
  <c r="AY46" i="1"/>
  <c r="AX208" i="1"/>
  <c r="AY208" i="1"/>
  <c r="AX256" i="1"/>
  <c r="AY256" i="1"/>
  <c r="AX264" i="1"/>
  <c r="AY264" i="1"/>
  <c r="AY397" i="1"/>
  <c r="AX397" i="1"/>
  <c r="AX412" i="1"/>
  <c r="AY412" i="1"/>
  <c r="AX333" i="1"/>
  <c r="AY333" i="1"/>
  <c r="AX5" i="1"/>
  <c r="AY5" i="1"/>
  <c r="AX166" i="1"/>
  <c r="AY166" i="1"/>
  <c r="AX67" i="1"/>
  <c r="AY67" i="1"/>
  <c r="AY27" i="1"/>
  <c r="AX27" i="1"/>
  <c r="AY53" i="1"/>
  <c r="AX53" i="1"/>
  <c r="AX61" i="1"/>
  <c r="AY61" i="1"/>
  <c r="AX71" i="1"/>
  <c r="AY71" i="1"/>
  <c r="AX81" i="1"/>
  <c r="AY81" i="1"/>
  <c r="AX89" i="1"/>
  <c r="AY89" i="1"/>
  <c r="AX128" i="1"/>
  <c r="AY128" i="1"/>
  <c r="AX242" i="1"/>
  <c r="CC242" i="1" s="1"/>
  <c r="AY242" i="1"/>
  <c r="CD242" i="1" s="1"/>
  <c r="AY448" i="1"/>
  <c r="CD448" i="1" s="1"/>
  <c r="AX448" i="1"/>
  <c r="CC448" i="1" s="1"/>
  <c r="AY515" i="1"/>
  <c r="AX515" i="1"/>
  <c r="AX545" i="1"/>
  <c r="AY545" i="1"/>
  <c r="AX712" i="1"/>
  <c r="AY712" i="1"/>
  <c r="AY47" i="1"/>
  <c r="AX47" i="1"/>
  <c r="AY249" i="1"/>
  <c r="AX249" i="1"/>
  <c r="AX257" i="1"/>
  <c r="AY257" i="1"/>
  <c r="AY265" i="1"/>
  <c r="AX265" i="1"/>
  <c r="AX398" i="1"/>
  <c r="AY398" i="1"/>
  <c r="AX413" i="1"/>
  <c r="AY413" i="1"/>
  <c r="AX334" i="1"/>
  <c r="AY334" i="1"/>
  <c r="AX78" i="1"/>
  <c r="AY78" i="1"/>
  <c r="AX270" i="1"/>
  <c r="AY270" i="1"/>
  <c r="AX68" i="1"/>
  <c r="AY68" i="1"/>
  <c r="AX20" i="1"/>
  <c r="AY20" i="1"/>
  <c r="AX435" i="1"/>
  <c r="AY435" i="1"/>
  <c r="CG435" i="1" s="1"/>
  <c r="AX11" i="1"/>
  <c r="CC11" i="1" s="1"/>
  <c r="AY11" i="1"/>
  <c r="CD11" i="1" s="1"/>
  <c r="AX54" i="1"/>
  <c r="AY54" i="1"/>
  <c r="CD54" i="1" s="1"/>
  <c r="AX62" i="1"/>
  <c r="AY62" i="1"/>
  <c r="AX72" i="1"/>
  <c r="AY72" i="1"/>
  <c r="AY82" i="1"/>
  <c r="AX82" i="1"/>
  <c r="AX90" i="1"/>
  <c r="AY90" i="1"/>
  <c r="AX129" i="1"/>
  <c r="AY129" i="1"/>
  <c r="AX244" i="1"/>
  <c r="CC244" i="1" s="1"/>
  <c r="AY244" i="1"/>
  <c r="CD244" i="1" s="1"/>
  <c r="AX451" i="1"/>
  <c r="AY451" i="1"/>
  <c r="AX516" i="1"/>
  <c r="CC516" i="1" s="1"/>
  <c r="AY516" i="1"/>
  <c r="CD516" i="1" s="1"/>
  <c r="AX546" i="1"/>
  <c r="AY546" i="1"/>
  <c r="AX713" i="1"/>
  <c r="AY713" i="1"/>
  <c r="AX201" i="1"/>
  <c r="AY201" i="1"/>
  <c r="AX250" i="1"/>
  <c r="AY250" i="1"/>
  <c r="AY258" i="1"/>
  <c r="AX258" i="1"/>
  <c r="AX290" i="1"/>
  <c r="AY290" i="1"/>
  <c r="AX400" i="1"/>
  <c r="AY400" i="1"/>
  <c r="AX415" i="1"/>
  <c r="AY415" i="1"/>
  <c r="AX335" i="1"/>
  <c r="AY335" i="1"/>
  <c r="AX79" i="1"/>
  <c r="AY79" i="1"/>
  <c r="AY271" i="1"/>
  <c r="AX271" i="1"/>
  <c r="AX95" i="1"/>
  <c r="AY95" i="1"/>
  <c r="AX26" i="1"/>
  <c r="AY26" i="1"/>
  <c r="AX55" i="1"/>
  <c r="AY55" i="1"/>
  <c r="AY63" i="1"/>
  <c r="AX63" i="1"/>
  <c r="AX73" i="1"/>
  <c r="AY73" i="1"/>
  <c r="AX83" i="1"/>
  <c r="AY83" i="1"/>
  <c r="AX91" i="1"/>
  <c r="AY91" i="1"/>
  <c r="AY245" i="1"/>
  <c r="CD245" i="1" s="1"/>
  <c r="AX245" i="1"/>
  <c r="CC245" i="1" s="1"/>
  <c r="AY452" i="1"/>
  <c r="AX452" i="1"/>
  <c r="AX547" i="1"/>
  <c r="AY547" i="1"/>
  <c r="AY454" i="1"/>
  <c r="AX454" i="1"/>
  <c r="CD497" i="1"/>
  <c r="CG497" i="1"/>
  <c r="CN15" i="1"/>
  <c r="CN120" i="1"/>
  <c r="CN135" i="1"/>
  <c r="CN150" i="1"/>
  <c r="CD420" i="1"/>
  <c r="CG420" i="1"/>
  <c r="CN53" i="1"/>
  <c r="CN121" i="1"/>
  <c r="CN136" i="1"/>
  <c r="CN709" i="1"/>
  <c r="CN146" i="1"/>
  <c r="CN54" i="1"/>
  <c r="CN137" i="1"/>
  <c r="CN155" i="1"/>
  <c r="CN711" i="1"/>
  <c r="CN138" i="1"/>
  <c r="CN378" i="1"/>
  <c r="CC420" i="1"/>
  <c r="CF420" i="1"/>
  <c r="CN139" i="1"/>
  <c r="CN496" i="1"/>
  <c r="CN144" i="1"/>
  <c r="CC496" i="1"/>
  <c r="CF496" i="1"/>
  <c r="CN57" i="1"/>
  <c r="CN497" i="1"/>
  <c r="CN536" i="1"/>
  <c r="CD154" i="1"/>
  <c r="CG154" i="1"/>
  <c r="CC497" i="1"/>
  <c r="CF497" i="1"/>
  <c r="CN58" i="1"/>
  <c r="CN118" i="1"/>
  <c r="CN703" i="1"/>
  <c r="CD496" i="1"/>
  <c r="CG496" i="1"/>
  <c r="CN119" i="1"/>
  <c r="CD15" i="1"/>
  <c r="BV379" i="1"/>
  <c r="BW379" i="1" s="1"/>
  <c r="AX154" i="1"/>
  <c r="CF154" i="1" s="1"/>
  <c r="CD17" i="1"/>
  <c r="BV434" i="1"/>
  <c r="BW434" i="1" s="1"/>
  <c r="CG498" i="1" l="1"/>
  <c r="CD714" i="1"/>
  <c r="CQ714" i="1"/>
  <c r="CP378" i="1"/>
  <c r="CQ378" i="1"/>
  <c r="CP704" i="1"/>
  <c r="CQ704" i="1"/>
  <c r="CP54" i="1"/>
  <c r="CQ54" i="1"/>
  <c r="CP703" i="1"/>
  <c r="CQ703" i="1"/>
  <c r="CP61" i="1"/>
  <c r="CQ61" i="1"/>
  <c r="CP451" i="1"/>
  <c r="CQ451" i="1"/>
  <c r="CP85" i="1"/>
  <c r="CQ85" i="1"/>
  <c r="CP59" i="1"/>
  <c r="CQ59" i="1"/>
  <c r="CP715" i="1"/>
  <c r="CQ715" i="1"/>
  <c r="CP708" i="1"/>
  <c r="CQ708" i="1"/>
  <c r="CP536" i="1"/>
  <c r="CQ536" i="1"/>
  <c r="CP53" i="1"/>
  <c r="CQ53" i="1"/>
  <c r="CP116" i="1"/>
  <c r="CQ116" i="1"/>
  <c r="CP58" i="1"/>
  <c r="CQ58" i="1"/>
  <c r="CP155" i="1"/>
  <c r="CQ155" i="1"/>
  <c r="CP452" i="1"/>
  <c r="CQ452" i="1"/>
  <c r="CP86" i="1"/>
  <c r="CQ86" i="1"/>
  <c r="CP60" i="1"/>
  <c r="CQ60" i="1"/>
  <c r="CP497" i="1"/>
  <c r="CQ497" i="1"/>
  <c r="CP57" i="1"/>
  <c r="CQ57" i="1"/>
  <c r="CP154" i="1"/>
  <c r="CQ154" i="1"/>
  <c r="CQ15" i="1"/>
  <c r="CP15" i="1"/>
  <c r="CQ496" i="1"/>
  <c r="CP496" i="1"/>
  <c r="CD715" i="1"/>
  <c r="CG714" i="1"/>
  <c r="CC17" i="1"/>
  <c r="CG54" i="1"/>
  <c r="CM715" i="1"/>
  <c r="CG715" i="1"/>
  <c r="CG536" i="1"/>
  <c r="CG75" i="1"/>
  <c r="CC452" i="1"/>
  <c r="CF452" i="1"/>
  <c r="CN10" i="1"/>
  <c r="CC54" i="1"/>
  <c r="CF54" i="1"/>
  <c r="CD452" i="1"/>
  <c r="CG452" i="1"/>
  <c r="CF63" i="1"/>
  <c r="CC451" i="1"/>
  <c r="CF451" i="1"/>
  <c r="CF62" i="1"/>
  <c r="CF56" i="1"/>
  <c r="CG69" i="1"/>
  <c r="CD378" i="1"/>
  <c r="CG378" i="1"/>
  <c r="CC154" i="1"/>
  <c r="CN9" i="1"/>
  <c r="CC434" i="1"/>
  <c r="CG13" i="1"/>
  <c r="CF69" i="1"/>
  <c r="CC378" i="1"/>
  <c r="CF378" i="1"/>
  <c r="CG9" i="1"/>
  <c r="CD434" i="1"/>
  <c r="CF13" i="1"/>
  <c r="CG12" i="1"/>
  <c r="CC498" i="1"/>
  <c r="CF498" i="1"/>
  <c r="CF9" i="1"/>
  <c r="CC61" i="1"/>
  <c r="CF61" i="1"/>
  <c r="CD58" i="1"/>
  <c r="CG58" i="1"/>
  <c r="CD53" i="1"/>
  <c r="CG53" i="1"/>
  <c r="CG543" i="1"/>
  <c r="CD57" i="1"/>
  <c r="CG57" i="1"/>
  <c r="CG542" i="1"/>
  <c r="CF12" i="1"/>
  <c r="CF10" i="1"/>
  <c r="CD61" i="1"/>
  <c r="CG61" i="1"/>
  <c r="CG544" i="1"/>
  <c r="CC58" i="1"/>
  <c r="CF58" i="1"/>
  <c r="CF544" i="1"/>
  <c r="CC53" i="1"/>
  <c r="CF53" i="1"/>
  <c r="CF543" i="1"/>
  <c r="CC57" i="1"/>
  <c r="CF57" i="1"/>
  <c r="CF542" i="1"/>
  <c r="CD59" i="1"/>
  <c r="CG59" i="1"/>
  <c r="CG70" i="1"/>
  <c r="CC714" i="1"/>
  <c r="CF714" i="1"/>
  <c r="CC15" i="1"/>
  <c r="CF15" i="1"/>
  <c r="CG72" i="1"/>
  <c r="CG71" i="1"/>
  <c r="CG10" i="1"/>
  <c r="CC59" i="1"/>
  <c r="CF59" i="1"/>
  <c r="CF70" i="1"/>
  <c r="CC155" i="1"/>
  <c r="CF155" i="1"/>
  <c r="CC715" i="1"/>
  <c r="CF715" i="1"/>
  <c r="CF72" i="1"/>
  <c r="CF71" i="1"/>
  <c r="CC60" i="1"/>
  <c r="CF60" i="1"/>
  <c r="CD155" i="1"/>
  <c r="CG155" i="1"/>
  <c r="CN13" i="1"/>
  <c r="CN12" i="1"/>
  <c r="CF75" i="1"/>
  <c r="CG63" i="1"/>
  <c r="CD451" i="1"/>
  <c r="CG451" i="1"/>
  <c r="CG62" i="1"/>
  <c r="CG56" i="1"/>
  <c r="CD60" i="1"/>
  <c r="CG60" i="1"/>
  <c r="CC536" i="1"/>
  <c r="CF536" i="1"/>
  <c r="CL715" i="1"/>
  <c r="BV69" i="1"/>
  <c r="BV62" i="1"/>
  <c r="BV72" i="1"/>
  <c r="BV543" i="1"/>
  <c r="BV544" i="1"/>
  <c r="BV13" i="1"/>
  <c r="BW13" i="1" s="1"/>
  <c r="CD13" i="1" s="1"/>
  <c r="BV74" i="1"/>
  <c r="BW74" i="1" s="1"/>
  <c r="CD74" i="1" s="1"/>
  <c r="BV545" i="1"/>
  <c r="BW545" i="1" s="1"/>
  <c r="CD545" i="1" s="1"/>
  <c r="BV75" i="1"/>
  <c r="BV546" i="1"/>
  <c r="BW546" i="1" s="1"/>
  <c r="CD546" i="1" s="1"/>
  <c r="BV10" i="1"/>
  <c r="BW10" i="1" s="1"/>
  <c r="CC10" i="1" s="1"/>
  <c r="BV63" i="1"/>
  <c r="BV73" i="1"/>
  <c r="BW73" i="1" s="1"/>
  <c r="CD73" i="1" s="1"/>
  <c r="BV64" i="1"/>
  <c r="BW64" i="1" s="1"/>
  <c r="CD64" i="1" s="1"/>
  <c r="BV12" i="1"/>
  <c r="BW12" i="1" s="1"/>
  <c r="CD12" i="1" s="1"/>
  <c r="BV65" i="1"/>
  <c r="BW65" i="1" s="1"/>
  <c r="CD65" i="1" s="1"/>
  <c r="BV66" i="1"/>
  <c r="BW66" i="1" s="1"/>
  <c r="CD66" i="1" s="1"/>
  <c r="BV76" i="1"/>
  <c r="BW76" i="1" s="1"/>
  <c r="CD76" i="1" s="1"/>
  <c r="BV547" i="1"/>
  <c r="BW547" i="1" s="1"/>
  <c r="CD547" i="1" s="1"/>
  <c r="BV9" i="1"/>
  <c r="BW9" i="1" s="1"/>
  <c r="CD9" i="1" s="1"/>
  <c r="BV77" i="1"/>
  <c r="BW77" i="1" s="1"/>
  <c r="CC77" i="1" s="1"/>
  <c r="BV515" i="1"/>
  <c r="BW515" i="1" s="1"/>
  <c r="CD515" i="1" s="1"/>
  <c r="BV8" i="1"/>
  <c r="BW8" i="1" s="1"/>
  <c r="CD8" i="1" s="1"/>
  <c r="BV70" i="1"/>
  <c r="BV56" i="1"/>
  <c r="BV71" i="1"/>
  <c r="BV542" i="1"/>
  <c r="BW454" i="1"/>
  <c r="CD454" i="1" s="1"/>
  <c r="CE191" i="1"/>
  <c r="CE242" i="1"/>
  <c r="CQ13" i="1" l="1"/>
  <c r="BW63" i="1"/>
  <c r="CC63" i="1" s="1"/>
  <c r="CK63" i="1"/>
  <c r="BW543" i="1"/>
  <c r="CD543" i="1" s="1"/>
  <c r="CK543" i="1"/>
  <c r="CP13" i="1"/>
  <c r="BW72" i="1"/>
  <c r="CC72" i="1" s="1"/>
  <c r="BW542" i="1"/>
  <c r="CD542" i="1" s="1"/>
  <c r="CK542" i="1"/>
  <c r="BW62" i="1"/>
  <c r="CC62" i="1" s="1"/>
  <c r="CK62" i="1"/>
  <c r="BW544" i="1"/>
  <c r="CD544" i="1" s="1"/>
  <c r="BW71" i="1"/>
  <c r="CC71" i="1" s="1"/>
  <c r="BW56" i="1"/>
  <c r="CC56" i="1" s="1"/>
  <c r="CK56" i="1"/>
  <c r="BW75" i="1"/>
  <c r="CD75" i="1" s="1"/>
  <c r="BW69" i="1"/>
  <c r="CD69" i="1" s="1"/>
  <c r="CK69" i="1"/>
  <c r="CQ10" i="1"/>
  <c r="CP10" i="1"/>
  <c r="BW70" i="1"/>
  <c r="CD70" i="1" s="1"/>
  <c r="CK70" i="1"/>
  <c r="CQ12" i="1"/>
  <c r="CQ9" i="1"/>
  <c r="CP12" i="1"/>
  <c r="CP9" i="1"/>
  <c r="CC8" i="1"/>
  <c r="CD10" i="1"/>
  <c r="CC76" i="1"/>
  <c r="CC12" i="1"/>
  <c r="CC74" i="1"/>
  <c r="CC547" i="1"/>
  <c r="CF242" i="1"/>
  <c r="CG242" i="1"/>
  <c r="CF191" i="1"/>
  <c r="CG191" i="1"/>
  <c r="CC545" i="1"/>
  <c r="CC515" i="1"/>
  <c r="CC64" i="1"/>
  <c r="CC9" i="1"/>
  <c r="CC13" i="1"/>
  <c r="CC73" i="1"/>
  <c r="CC66" i="1"/>
  <c r="CC65" i="1"/>
  <c r="CD77" i="1"/>
  <c r="CC546" i="1"/>
  <c r="CC454" i="1"/>
  <c r="CB242" i="1"/>
  <c r="CB191" i="1"/>
  <c r="CB508" i="1"/>
  <c r="CB453" i="1"/>
  <c r="CB239" i="1"/>
  <c r="CB17" i="1"/>
  <c r="CB175" i="1"/>
  <c r="CB517" i="1"/>
  <c r="CB245" i="1"/>
  <c r="CB246" i="1"/>
  <c r="CB516" i="1"/>
  <c r="CB244" i="1"/>
  <c r="CB275" i="1"/>
  <c r="CB513" i="1"/>
  <c r="CB123" i="1"/>
  <c r="CD71" i="1" l="1"/>
  <c r="CC542" i="1"/>
  <c r="CD63" i="1"/>
  <c r="CC69" i="1"/>
  <c r="CD56" i="1"/>
  <c r="CC544" i="1"/>
  <c r="CC70" i="1"/>
  <c r="CC75" i="1"/>
  <c r="CC543" i="1"/>
  <c r="CP62" i="1"/>
  <c r="CQ62" i="1"/>
  <c r="CP69" i="1"/>
  <c r="CQ69" i="1"/>
  <c r="CD72" i="1"/>
  <c r="CP543" i="1"/>
  <c r="CQ543" i="1"/>
  <c r="CQ542" i="1"/>
  <c r="CP542" i="1"/>
  <c r="CP70" i="1"/>
  <c r="CQ70" i="1"/>
  <c r="CQ63" i="1"/>
  <c r="CP63" i="1"/>
  <c r="CK17" i="1"/>
  <c r="CK191" i="1"/>
  <c r="CP56" i="1"/>
  <c r="CQ56" i="1"/>
  <c r="CK242" i="1"/>
  <c r="CN242" i="1" s="1"/>
  <c r="CD62" i="1"/>
  <c r="CN63" i="1"/>
  <c r="CN56" i="1"/>
  <c r="CN543" i="1"/>
  <c r="CN69" i="1"/>
  <c r="CN62" i="1"/>
  <c r="CN70" i="1"/>
  <c r="CN542" i="1"/>
  <c r="CP242" i="1" l="1"/>
  <c r="CQ242" i="1"/>
  <c r="CQ191" i="1"/>
  <c r="CP191" i="1"/>
  <c r="CN191" i="1"/>
  <c r="CP17" i="1"/>
  <c r="CQ17" i="1"/>
  <c r="CN17" i="1"/>
  <c r="BV665" i="1"/>
  <c r="BW665" i="1" s="1"/>
  <c r="BV664" i="1"/>
  <c r="BW664" i="1" s="1"/>
  <c r="BV14" i="1" l="1"/>
  <c r="BW14" i="1" s="1"/>
  <c r="BV55" i="1"/>
  <c r="BW55" i="1" s="1"/>
  <c r="CE124" i="1"/>
  <c r="CE489" i="1"/>
  <c r="CD55" i="1" l="1"/>
  <c r="CC55" i="1"/>
  <c r="CB489" i="1"/>
  <c r="CB124" i="1"/>
  <c r="CK124" i="1" l="1"/>
  <c r="CN124" i="1" s="1"/>
  <c r="CK489" i="1"/>
  <c r="CN489" i="1" s="1"/>
  <c r="CZ138" i="1" l="1"/>
  <c r="CZ142" i="1"/>
  <c r="CZ446" i="1" l="1"/>
  <c r="CZ134" i="1"/>
  <c r="CZ533" i="1"/>
  <c r="CZ351" i="1"/>
  <c r="CZ289" i="1"/>
  <c r="CZ254" i="1"/>
  <c r="CZ208" i="1"/>
  <c r="CZ79" i="1"/>
  <c r="CZ53" i="1"/>
  <c r="CZ191" i="1"/>
  <c r="CZ604" i="1"/>
  <c r="CZ573" i="1"/>
  <c r="CZ444" i="1"/>
  <c r="CZ159" i="1"/>
  <c r="CZ128" i="1"/>
  <c r="CZ559" i="1"/>
  <c r="CZ243" i="1"/>
  <c r="CZ124" i="1"/>
  <c r="CZ494" i="1"/>
  <c r="CZ195" i="1"/>
  <c r="CZ126" i="1"/>
  <c r="CZ135" i="1"/>
  <c r="CZ187" i="1"/>
  <c r="CZ383" i="1"/>
  <c r="CZ428" i="1"/>
  <c r="CZ615" i="1"/>
  <c r="CZ481" i="1"/>
  <c r="CZ363" i="1"/>
  <c r="CZ350" i="1"/>
  <c r="CZ315" i="1"/>
  <c r="CZ280" i="1"/>
  <c r="CZ261" i="1"/>
  <c r="CZ225" i="1"/>
  <c r="CZ171" i="1"/>
  <c r="CZ160" i="1"/>
  <c r="CZ101" i="1"/>
  <c r="CZ41" i="1"/>
  <c r="CZ33" i="1"/>
  <c r="CZ449" i="1"/>
  <c r="CZ516" i="1"/>
  <c r="CZ545" i="1"/>
  <c r="CZ603" i="1"/>
  <c r="CZ554" i="1"/>
  <c r="CZ530" i="1"/>
  <c r="CZ352" i="1"/>
  <c r="CZ158" i="1"/>
  <c r="CZ52" i="1"/>
  <c r="CZ558" i="1"/>
  <c r="CZ242" i="1"/>
  <c r="CZ51" i="1"/>
  <c r="CZ420" i="1"/>
  <c r="CZ194" i="1"/>
  <c r="CZ394" i="1"/>
  <c r="CZ683" i="1"/>
  <c r="CZ458" i="1"/>
  <c r="CZ107" i="1"/>
  <c r="CZ544" i="1"/>
  <c r="CZ531" i="1"/>
  <c r="CZ136" i="1"/>
  <c r="CZ622" i="1"/>
  <c r="CZ497" i="1"/>
  <c r="CZ439" i="1"/>
  <c r="CZ401" i="1"/>
  <c r="CZ376" i="1"/>
  <c r="CZ362" i="1"/>
  <c r="CZ349" i="1"/>
  <c r="CZ296" i="1"/>
  <c r="CZ279" i="1"/>
  <c r="CZ268" i="1"/>
  <c r="CZ223" i="1"/>
  <c r="CZ140" i="1"/>
  <c r="CZ99" i="1"/>
  <c r="CZ68" i="1"/>
  <c r="CZ40" i="1"/>
  <c r="CZ32" i="1"/>
  <c r="CZ8" i="1"/>
  <c r="CZ55" i="1"/>
  <c r="CZ63" i="1"/>
  <c r="CZ73" i="1"/>
  <c r="CZ193" i="1"/>
  <c r="CZ450" i="1"/>
  <c r="CZ546" i="1"/>
  <c r="CZ571" i="1"/>
  <c r="CZ49" i="1"/>
  <c r="CZ157" i="1"/>
  <c r="CZ241" i="1"/>
  <c r="CZ48" i="1"/>
  <c r="CZ421" i="1"/>
  <c r="CZ184" i="1"/>
  <c r="CZ427" i="1"/>
  <c r="CZ667" i="1"/>
  <c r="CZ387" i="1"/>
  <c r="CZ316" i="1"/>
  <c r="CZ262" i="1"/>
  <c r="CZ162" i="1"/>
  <c r="CZ34" i="1"/>
  <c r="CZ61" i="1"/>
  <c r="CZ448" i="1"/>
  <c r="CZ515" i="1"/>
  <c r="CZ127" i="1"/>
  <c r="CZ664" i="1"/>
  <c r="CZ550" i="1"/>
  <c r="CZ137" i="1"/>
  <c r="CZ389" i="1"/>
  <c r="CZ551" i="1"/>
  <c r="CZ621" i="1"/>
  <c r="CZ601" i="1"/>
  <c r="CZ521" i="1"/>
  <c r="CZ471" i="1"/>
  <c r="CZ463" i="1"/>
  <c r="CZ438" i="1"/>
  <c r="CZ408" i="1"/>
  <c r="CZ348" i="1"/>
  <c r="CZ339" i="1"/>
  <c r="CZ329" i="1"/>
  <c r="CZ321" i="1"/>
  <c r="CZ313" i="1"/>
  <c r="CZ295" i="1"/>
  <c r="CZ286" i="1"/>
  <c r="CZ278" i="1"/>
  <c r="CZ267" i="1"/>
  <c r="CZ251" i="1"/>
  <c r="CZ222" i="1"/>
  <c r="CZ204" i="1"/>
  <c r="CZ139" i="1"/>
  <c r="CZ115" i="1"/>
  <c r="CZ98" i="1"/>
  <c r="CZ67" i="1"/>
  <c r="CZ39" i="1"/>
  <c r="CZ31" i="1"/>
  <c r="CZ23" i="1"/>
  <c r="CZ9" i="1"/>
  <c r="CZ106" i="1"/>
  <c r="CZ451" i="1"/>
  <c r="CZ507" i="1"/>
  <c r="CZ517" i="1"/>
  <c r="CZ578" i="1"/>
  <c r="CZ570" i="1"/>
  <c r="CZ540" i="1"/>
  <c r="CZ528" i="1"/>
  <c r="CZ433" i="1"/>
  <c r="CZ233" i="1"/>
  <c r="CZ186" i="1"/>
  <c r="CZ156" i="1"/>
  <c r="CZ680" i="1"/>
  <c r="CZ511" i="1"/>
  <c r="CZ356" i="1"/>
  <c r="CZ240" i="1"/>
  <c r="CZ44" i="1"/>
  <c r="CZ219" i="1"/>
  <c r="CZ183" i="1"/>
  <c r="CZ145" i="1"/>
  <c r="CZ616" i="1"/>
  <c r="CZ364" i="1"/>
  <c r="CZ300" i="1"/>
  <c r="CZ226" i="1"/>
  <c r="CZ118" i="1"/>
  <c r="CZ26" i="1"/>
  <c r="CZ103" i="1"/>
  <c r="CZ581" i="1"/>
  <c r="CZ212" i="1"/>
  <c r="CZ429" i="1"/>
  <c r="CZ704" i="1"/>
  <c r="CZ676" i="1"/>
  <c r="CZ130" i="1"/>
  <c r="CZ141" i="1"/>
  <c r="CZ600" i="1"/>
  <c r="CZ360" i="1"/>
  <c r="CZ304" i="1"/>
  <c r="CZ293" i="1"/>
  <c r="CZ277" i="1"/>
  <c r="CZ266" i="1"/>
  <c r="CZ258" i="1"/>
  <c r="CZ250" i="1"/>
  <c r="CZ221" i="1"/>
  <c r="CZ203" i="1"/>
  <c r="CZ168" i="1"/>
  <c r="CZ122" i="1"/>
  <c r="CZ38" i="1"/>
  <c r="CZ22" i="1"/>
  <c r="CZ245" i="1"/>
  <c r="CZ508" i="1"/>
  <c r="CZ539" i="1"/>
  <c r="CZ386" i="1"/>
  <c r="CZ185" i="1"/>
  <c r="CZ671" i="1"/>
  <c r="CZ343" i="1"/>
  <c r="CZ182" i="1"/>
  <c r="CZ648" i="1"/>
  <c r="CZ342" i="1"/>
  <c r="CZ281" i="1"/>
  <c r="CZ177" i="1"/>
  <c r="CZ42" i="1"/>
  <c r="CZ71" i="1"/>
  <c r="CZ353" i="1"/>
  <c r="CZ535" i="1"/>
  <c r="CZ189" i="1"/>
  <c r="CZ131" i="1"/>
  <c r="CZ653" i="1"/>
  <c r="CZ485" i="1"/>
  <c r="CZ461" i="1"/>
  <c r="CZ359" i="1"/>
  <c r="CZ303" i="1"/>
  <c r="CZ265" i="1"/>
  <c r="CZ249" i="1"/>
  <c r="CZ167" i="1"/>
  <c r="CZ112" i="1"/>
  <c r="CZ95" i="1"/>
  <c r="CZ37" i="1"/>
  <c r="CZ29" i="1"/>
  <c r="CZ21" i="1"/>
  <c r="CZ58" i="1"/>
  <c r="CZ76" i="1"/>
  <c r="CZ109" i="1"/>
  <c r="CZ176" i="1"/>
  <c r="CZ509" i="1"/>
  <c r="CZ519" i="1"/>
  <c r="CZ607" i="1"/>
  <c r="CZ538" i="1"/>
  <c r="CZ506" i="1"/>
  <c r="CZ381" i="1"/>
  <c r="CZ180" i="1"/>
  <c r="CZ154" i="1"/>
  <c r="CZ248" i="1"/>
  <c r="CZ16" i="1"/>
  <c r="CZ213" i="1"/>
  <c r="CZ698" i="1"/>
  <c r="CZ403" i="1"/>
  <c r="CZ308" i="1"/>
  <c r="CZ596" i="1"/>
  <c r="CZ372" i="1"/>
  <c r="CZ334" i="1"/>
  <c r="CZ326" i="1"/>
  <c r="CZ274" i="1"/>
  <c r="CZ264" i="1"/>
  <c r="CZ256" i="1"/>
  <c r="CZ229" i="1"/>
  <c r="CZ201" i="1"/>
  <c r="CZ111" i="1"/>
  <c r="CZ28" i="1"/>
  <c r="CZ20" i="1"/>
  <c r="CZ12" i="1"/>
  <c r="CZ59" i="1"/>
  <c r="CZ77" i="1"/>
  <c r="CZ275" i="1"/>
  <c r="CZ510" i="1"/>
  <c r="CZ537" i="1"/>
  <c r="CZ505" i="1"/>
  <c r="CZ153" i="1"/>
  <c r="CZ456" i="1"/>
  <c r="CZ161" i="1"/>
  <c r="CZ125" i="1"/>
  <c r="CZ706" i="1"/>
  <c r="CZ132" i="1"/>
  <c r="CZ133" i="1"/>
  <c r="CZ218" i="1"/>
  <c r="CZ273" i="1"/>
  <c r="CZ713" i="1"/>
  <c r="CZ707" i="1"/>
  <c r="CZ684" i="1"/>
  <c r="CZ556" i="1"/>
  <c r="CZ525" i="1"/>
  <c r="CZ412" i="1"/>
  <c r="CZ357" i="1"/>
  <c r="CZ333" i="1"/>
  <c r="CZ325" i="1"/>
  <c r="CZ309" i="1"/>
  <c r="CZ282" i="1"/>
  <c r="CZ255" i="1"/>
  <c r="CZ178" i="1"/>
  <c r="CZ163" i="1"/>
  <c r="CZ119" i="1"/>
  <c r="CZ93" i="1"/>
  <c r="CZ43" i="1"/>
  <c r="CZ35" i="1"/>
  <c r="CZ27" i="1"/>
  <c r="CZ19" i="1"/>
  <c r="CZ13" i="1"/>
  <c r="CZ543" i="1"/>
  <c r="CZ605" i="1"/>
  <c r="CZ588" i="1"/>
  <c r="CZ532" i="1"/>
  <c r="CZ50" i="1"/>
  <c r="CZ355" i="1"/>
  <c r="CZ215" i="1"/>
  <c r="CZ165" i="1"/>
  <c r="CZ560" i="1"/>
  <c r="CZ244" i="1"/>
  <c r="CZ536" i="1"/>
  <c r="CZ143" i="1"/>
  <c r="CZ564" i="1"/>
  <c r="CZ618" i="1"/>
  <c r="CZ468" i="1"/>
  <c r="CZ283" i="1"/>
  <c r="CZ366" i="1"/>
  <c r="CZ224" i="1"/>
  <c r="CZ561" i="1"/>
  <c r="CZ198" i="1"/>
  <c r="CZ174" i="1"/>
  <c r="CZ393" i="1"/>
  <c r="CZ426" i="1"/>
  <c r="CZ514" i="1"/>
  <c r="CZ699" i="1"/>
  <c r="CZ672" i="1"/>
  <c r="CZ649" i="1"/>
  <c r="CZ617" i="1"/>
  <c r="CZ502" i="1"/>
  <c r="CZ492" i="1"/>
  <c r="CZ482" i="1"/>
  <c r="CZ475" i="1"/>
  <c r="CZ467" i="1"/>
  <c r="CZ459" i="1"/>
  <c r="CZ418" i="1"/>
  <c r="CZ404" i="1"/>
  <c r="CZ388" i="1"/>
  <c r="CZ365" i="1"/>
  <c r="CZ344" i="1"/>
  <c r="CZ317" i="1"/>
  <c r="CZ301" i="1"/>
  <c r="CZ290" i="1"/>
  <c r="CZ271" i="1"/>
  <c r="CZ263" i="1"/>
  <c r="CZ227" i="1"/>
  <c r="CZ210" i="1"/>
  <c r="CZ110" i="1"/>
  <c r="CZ60" i="1"/>
  <c r="CZ70" i="1"/>
  <c r="CZ102" i="1"/>
  <c r="CZ123" i="1"/>
  <c r="CZ190" i="1"/>
  <c r="CZ378" i="1"/>
  <c r="CZ513" i="1"/>
  <c r="CZ613" i="1"/>
  <c r="CZ574" i="1"/>
  <c r="CZ565" i="1"/>
  <c r="CZ447" i="1"/>
  <c r="CZ196" i="1"/>
  <c r="CZ200" i="1"/>
  <c r="CZ700" i="1"/>
  <c r="CZ526" i="1"/>
  <c r="CZ460" i="1"/>
  <c r="CZ397" i="1"/>
  <c r="CZ310" i="1"/>
  <c r="CZ45" i="1"/>
  <c r="CZ668" i="1"/>
  <c r="CZ566" i="1"/>
  <c r="CZ220" i="1"/>
  <c r="CZ524" i="1"/>
  <c r="CZ499" i="1"/>
  <c r="CZ491" i="1"/>
  <c r="CZ483" i="1"/>
  <c r="CZ474" i="1"/>
  <c r="CZ466" i="1"/>
  <c r="CZ417" i="1"/>
  <c r="CZ411" i="1"/>
  <c r="CZ332" i="1"/>
  <c r="CZ324" i="1"/>
  <c r="CZ270" i="1"/>
  <c r="CZ150" i="1"/>
  <c r="CZ612" i="1"/>
  <c r="CZ555" i="1"/>
  <c r="CZ392" i="1"/>
  <c r="CZ673" i="1"/>
  <c r="CZ484" i="1"/>
  <c r="CZ318" i="1"/>
  <c r="CZ113" i="1"/>
  <c r="CZ606" i="1"/>
  <c r="CZ232" i="1"/>
  <c r="CZ395" i="1"/>
  <c r="CZ534" i="1"/>
  <c r="CZ144" i="1"/>
  <c r="CZ705" i="1"/>
  <c r="CZ690" i="1"/>
  <c r="CZ678" i="1"/>
  <c r="CZ665" i="1"/>
  <c r="CZ623" i="1"/>
  <c r="CZ523" i="1"/>
  <c r="CZ498" i="1"/>
  <c r="CZ490" i="1"/>
  <c r="CZ473" i="1"/>
  <c r="CZ465" i="1"/>
  <c r="CZ440" i="1"/>
  <c r="CZ410" i="1"/>
  <c r="CZ402" i="1"/>
  <c r="CZ377" i="1"/>
  <c r="CZ341" i="1"/>
  <c r="CZ331" i="1"/>
  <c r="CZ323" i="1"/>
  <c r="CZ307" i="1"/>
  <c r="CZ297" i="1"/>
  <c r="CZ288" i="1"/>
  <c r="CZ269" i="1"/>
  <c r="CZ253" i="1"/>
  <c r="CZ206" i="1"/>
  <c r="CZ117" i="1"/>
  <c r="CZ78" i="1"/>
  <c r="CZ25" i="1"/>
  <c r="CZ54" i="1"/>
  <c r="CZ62" i="1"/>
  <c r="CZ72" i="1"/>
  <c r="CZ104" i="1"/>
  <c r="CZ192" i="1"/>
  <c r="CZ500" i="1"/>
  <c r="CZ151" i="1"/>
  <c r="CZ611" i="1"/>
  <c r="CZ580" i="1"/>
  <c r="CZ572" i="1"/>
  <c r="CZ443" i="1"/>
  <c r="CZ209" i="1"/>
  <c r="CZ445" i="1"/>
  <c r="CZ441" i="1"/>
  <c r="CZ650" i="1"/>
  <c r="CZ476" i="1"/>
  <c r="CZ120" i="1"/>
  <c r="CZ36" i="1"/>
  <c r="CZ69" i="1"/>
  <c r="CZ542" i="1"/>
  <c r="CZ181" i="1"/>
  <c r="CZ188" i="1"/>
  <c r="CZ234" i="1"/>
  <c r="CZ384" i="1"/>
  <c r="CZ396" i="1"/>
  <c r="CZ689" i="1"/>
  <c r="CZ677" i="1"/>
  <c r="CZ614" i="1"/>
  <c r="CZ522" i="1"/>
  <c r="CZ488" i="1"/>
  <c r="CZ480" i="1"/>
  <c r="CZ472" i="1"/>
  <c r="CZ464" i="1"/>
  <c r="CZ409" i="1"/>
  <c r="CZ340" i="1"/>
  <c r="CZ330" i="1"/>
  <c r="CZ322" i="1"/>
  <c r="CZ314" i="1"/>
  <c r="CZ306" i="1"/>
  <c r="CZ287" i="1"/>
  <c r="CZ260" i="1"/>
  <c r="CZ252" i="1"/>
  <c r="CZ205" i="1"/>
  <c r="CZ170" i="1"/>
  <c r="CZ116" i="1"/>
  <c r="CZ24" i="1"/>
  <c r="CZ105" i="1"/>
  <c r="CZ501" i="1"/>
  <c r="CZ148" i="1"/>
  <c r="CZ610" i="1"/>
  <c r="CZ593" i="1"/>
  <c r="CZ579" i="1"/>
  <c r="CZ541" i="1"/>
  <c r="CZ529" i="1"/>
  <c r="CZ235" i="1"/>
  <c r="CZ207" i="1"/>
  <c r="CZ442" i="1"/>
  <c r="CZ173" i="1"/>
  <c r="CZ708" i="1"/>
  <c r="CZ493" i="1"/>
  <c r="CZ405" i="1"/>
  <c r="CZ164" i="1"/>
  <c r="CZ94" i="1"/>
  <c r="CZ129" i="1"/>
  <c r="CZ430" i="1"/>
  <c r="CZ711" i="1"/>
  <c r="CZ703" i="1"/>
  <c r="CZ688" i="1"/>
  <c r="CZ655" i="1"/>
  <c r="CZ549" i="1"/>
  <c r="CZ487" i="1"/>
  <c r="CZ479" i="1"/>
  <c r="CZ400" i="1"/>
  <c r="CZ375" i="1"/>
  <c r="CZ361" i="1"/>
  <c r="CZ305" i="1"/>
  <c r="CZ259" i="1"/>
  <c r="CZ169" i="1"/>
  <c r="CZ56" i="1"/>
  <c r="CZ64" i="1"/>
  <c r="CZ74" i="1"/>
  <c r="CZ239" i="1"/>
  <c r="CZ547" i="1"/>
  <c r="CZ147" i="1"/>
  <c r="CZ609" i="1"/>
  <c r="CZ592" i="1"/>
  <c r="CZ272" i="1"/>
  <c r="CZ685" i="1"/>
  <c r="CZ503" i="1"/>
  <c r="CZ413" i="1"/>
  <c r="CZ345" i="1"/>
  <c r="CZ291" i="1"/>
  <c r="CZ216" i="1"/>
  <c r="CZ179" i="1"/>
  <c r="CZ149" i="1"/>
  <c r="CZ575" i="1"/>
  <c r="CZ246" i="1"/>
  <c r="CZ422" i="1"/>
  <c r="CZ197" i="1"/>
  <c r="CZ237" i="1"/>
  <c r="CZ390" i="1"/>
  <c r="CZ423" i="1"/>
  <c r="CZ431" i="1"/>
  <c r="CZ562" i="1"/>
  <c r="CZ710" i="1"/>
  <c r="CZ702" i="1"/>
  <c r="CZ687" i="1"/>
  <c r="CZ675" i="1"/>
  <c r="CZ654" i="1"/>
  <c r="CZ620" i="1"/>
  <c r="CZ548" i="1"/>
  <c r="CZ520" i="1"/>
  <c r="CZ496" i="1"/>
  <c r="CZ486" i="1"/>
  <c r="CZ478" i="1"/>
  <c r="CZ470" i="1"/>
  <c r="CZ462" i="1"/>
  <c r="CZ437" i="1"/>
  <c r="CZ415" i="1"/>
  <c r="CZ407" i="1"/>
  <c r="CZ399" i="1"/>
  <c r="CZ374" i="1"/>
  <c r="CZ347" i="1"/>
  <c r="CZ336" i="1"/>
  <c r="CZ328" i="1"/>
  <c r="CZ320" i="1"/>
  <c r="CZ312" i="1"/>
  <c r="CZ285" i="1"/>
  <c r="CZ114" i="1"/>
  <c r="CZ96" i="1"/>
  <c r="CZ47" i="1"/>
  <c r="CZ30" i="1"/>
  <c r="CZ10" i="1"/>
  <c r="CZ57" i="1"/>
  <c r="CZ65" i="1"/>
  <c r="CZ75" i="1"/>
  <c r="CZ108" i="1"/>
  <c r="CZ175" i="1"/>
  <c r="CZ452" i="1"/>
  <c r="CZ518" i="1"/>
  <c r="CZ18" i="1"/>
  <c r="CZ146" i="1"/>
  <c r="CZ608" i="1"/>
  <c r="CZ591" i="1"/>
  <c r="CZ577" i="1"/>
  <c r="CZ568" i="1"/>
  <c r="CZ512" i="1"/>
  <c r="CZ231" i="1"/>
  <c r="CZ155" i="1"/>
  <c r="CZ489" i="1"/>
  <c r="CZ17" i="1"/>
  <c r="CZ214" i="1"/>
  <c r="CZ425" i="1"/>
  <c r="CZ435" i="1"/>
  <c r="CZ358" i="1"/>
  <c r="CZ302" i="1"/>
  <c r="CZ589" i="1"/>
  <c r="CZ166" i="1"/>
  <c r="CZ354" i="1"/>
  <c r="CZ236" i="1"/>
  <c r="CZ199" i="1"/>
  <c r="CZ238" i="1"/>
  <c r="CZ391" i="1"/>
  <c r="CZ424" i="1"/>
  <c r="CZ432" i="1"/>
  <c r="CZ563" i="1"/>
  <c r="CZ709" i="1"/>
  <c r="CZ701" i="1"/>
  <c r="CZ686" i="1"/>
  <c r="CZ674" i="1"/>
  <c r="CZ619" i="1"/>
  <c r="CZ597" i="1"/>
  <c r="CZ527" i="1"/>
  <c r="CZ504" i="1"/>
  <c r="CZ495" i="1"/>
  <c r="CZ477" i="1"/>
  <c r="CZ469" i="1"/>
  <c r="CZ436" i="1"/>
  <c r="CZ414" i="1"/>
  <c r="CZ406" i="1"/>
  <c r="CZ398" i="1"/>
  <c r="CZ373" i="1"/>
  <c r="CZ346" i="1"/>
  <c r="CZ335" i="1"/>
  <c r="CZ327" i="1"/>
  <c r="CZ319" i="1"/>
  <c r="CZ311" i="1"/>
  <c r="CZ292" i="1"/>
  <c r="CZ284" i="1"/>
  <c r="CZ276" i="1"/>
  <c r="CZ257" i="1"/>
  <c r="CZ217" i="1"/>
  <c r="CZ202" i="1"/>
  <c r="CZ121" i="1"/>
  <c r="CZ46" i="1"/>
  <c r="CZ11" i="1"/>
  <c r="CZ66" i="1"/>
  <c r="CZ247" i="1"/>
  <c r="CZ453" i="1"/>
  <c r="CZ152" i="1"/>
  <c r="CZ679" i="1"/>
  <c r="CZ590" i="1"/>
  <c r="CZ576" i="1"/>
  <c r="CZ567" i="1"/>
  <c r="CZ230" i="1"/>
  <c r="CZ457" i="1"/>
  <c r="CZ172" i="1"/>
  <c r="CZ4" i="1"/>
  <c r="BY4" i="1" l="1"/>
  <c r="BX77" i="1"/>
  <c r="BY714" i="1"/>
  <c r="BY15" i="1"/>
  <c r="BV435" i="1"/>
  <c r="CE91" i="1"/>
  <c r="CE92" i="1"/>
  <c r="CE88" i="1"/>
  <c r="CE90" i="1"/>
  <c r="CE552" i="1"/>
  <c r="CE553" i="1"/>
  <c r="CE82" i="1"/>
  <c r="CE80" i="1"/>
  <c r="CE81" i="1"/>
  <c r="CE83" i="1"/>
  <c r="CE713" i="1"/>
  <c r="CE712" i="1"/>
  <c r="CE14" i="1"/>
  <c r="CE569" i="1"/>
  <c r="CE35" i="1"/>
  <c r="CE23" i="1"/>
  <c r="CK435" i="1" l="1"/>
  <c r="CM15" i="1"/>
  <c r="CL15" i="1"/>
  <c r="CM714" i="1"/>
  <c r="CL714" i="1"/>
  <c r="BW435" i="1"/>
  <c r="CD435" i="1" s="1"/>
  <c r="AG23" i="1"/>
  <c r="AH23" i="1" s="1"/>
  <c r="AG35" i="1"/>
  <c r="AH35" i="1" s="1"/>
  <c r="AG28" i="1"/>
  <c r="AH28" i="1" s="1"/>
  <c r="AG569" i="1"/>
  <c r="AH569" i="1" s="1"/>
  <c r="CB84" i="1"/>
  <c r="CB90" i="1"/>
  <c r="CB80" i="1"/>
  <c r="CH147" i="1"/>
  <c r="CB14" i="1"/>
  <c r="CB553" i="1"/>
  <c r="CB88" i="1"/>
  <c r="CB28" i="1"/>
  <c r="CB35" i="1"/>
  <c r="CB82" i="1"/>
  <c r="CB552" i="1"/>
  <c r="CB569" i="1"/>
  <c r="CB92" i="1"/>
  <c r="CI15" i="1"/>
  <c r="CJ15" i="1"/>
  <c r="CI715" i="1"/>
  <c r="CJ715" i="1"/>
  <c r="CB712" i="1"/>
  <c r="CB83" i="1"/>
  <c r="CI714" i="1"/>
  <c r="CJ714" i="1"/>
  <c r="CH152" i="1"/>
  <c r="CH151" i="1"/>
  <c r="CH144" i="1"/>
  <c r="CB23" i="1"/>
  <c r="CB713" i="1"/>
  <c r="CB89" i="1"/>
  <c r="CB91" i="1"/>
  <c r="CH141" i="1"/>
  <c r="CH133" i="1"/>
  <c r="CH77" i="1"/>
  <c r="CB81" i="1"/>
  <c r="CB87" i="1"/>
  <c r="CD712" i="1"/>
  <c r="CC712" i="1"/>
  <c r="CD83" i="1"/>
  <c r="CC83" i="1"/>
  <c r="CC90" i="1"/>
  <c r="CD90" i="1"/>
  <c r="CC81" i="1"/>
  <c r="CD81" i="1"/>
  <c r="CC88" i="1"/>
  <c r="CD88" i="1"/>
  <c r="CD553" i="1"/>
  <c r="CC553" i="1"/>
  <c r="CC89" i="1"/>
  <c r="CD89" i="1"/>
  <c r="CD80" i="1"/>
  <c r="CC80" i="1"/>
  <c r="CC87" i="1"/>
  <c r="CD87" i="1"/>
  <c r="CD552" i="1"/>
  <c r="CC552" i="1"/>
  <c r="CC84" i="1"/>
  <c r="CD84" i="1"/>
  <c r="CD92" i="1"/>
  <c r="CC92" i="1"/>
  <c r="CC14" i="1"/>
  <c r="CD14" i="1"/>
  <c r="CC713" i="1"/>
  <c r="CD713" i="1"/>
  <c r="CC82" i="1"/>
  <c r="CD82" i="1"/>
  <c r="CC91" i="1"/>
  <c r="CD91" i="1"/>
  <c r="BY45" i="1"/>
  <c r="BY37" i="1"/>
  <c r="BX29" i="1"/>
  <c r="BY29" i="1" s="1"/>
  <c r="BY21" i="1"/>
  <c r="BY147" i="1"/>
  <c r="BY617" i="1"/>
  <c r="BY609" i="1"/>
  <c r="BX601" i="1"/>
  <c r="BY601" i="1" s="1"/>
  <c r="BY593" i="1"/>
  <c r="BY585" i="1"/>
  <c r="BY577" i="1"/>
  <c r="BY555" i="1"/>
  <c r="BX539" i="1"/>
  <c r="BY539" i="1" s="1"/>
  <c r="BY531" i="1"/>
  <c r="BY523" i="1"/>
  <c r="BY509" i="1"/>
  <c r="BY501" i="1"/>
  <c r="BX481" i="1"/>
  <c r="BY481" i="1" s="1"/>
  <c r="BY473" i="1"/>
  <c r="BY465" i="1"/>
  <c r="BY457" i="1"/>
  <c r="BY449" i="1"/>
  <c r="BY49" i="1"/>
  <c r="BY427" i="1"/>
  <c r="BY419" i="1"/>
  <c r="BY414" i="1"/>
  <c r="BY406" i="1"/>
  <c r="BY398" i="1"/>
  <c r="BY390" i="1"/>
  <c r="BY382" i="1"/>
  <c r="BY374" i="1"/>
  <c r="BY366" i="1"/>
  <c r="BX358" i="1"/>
  <c r="BY358" i="1" s="1"/>
  <c r="BY350" i="1"/>
  <c r="BY342" i="1"/>
  <c r="BY334" i="1"/>
  <c r="BY326" i="1"/>
  <c r="BY318" i="1"/>
  <c r="BY310" i="1"/>
  <c r="BY302" i="1"/>
  <c r="BY294" i="1"/>
  <c r="BY286" i="1"/>
  <c r="BY278" i="1"/>
  <c r="BY270" i="1"/>
  <c r="BY262" i="1"/>
  <c r="BY254" i="1"/>
  <c r="BY238" i="1"/>
  <c r="BY230" i="1"/>
  <c r="BY222" i="1"/>
  <c r="BY214" i="1"/>
  <c r="BY206" i="1"/>
  <c r="BY198" i="1"/>
  <c r="BY190" i="1"/>
  <c r="BY182" i="1"/>
  <c r="BY174" i="1"/>
  <c r="BY167" i="1"/>
  <c r="BY159" i="1"/>
  <c r="BY110" i="1"/>
  <c r="BY102" i="1"/>
  <c r="BY94" i="1"/>
  <c r="BY78" i="1"/>
  <c r="BY20" i="1"/>
  <c r="BX616" i="1"/>
  <c r="BY608" i="1"/>
  <c r="BY600" i="1"/>
  <c r="BY592" i="1"/>
  <c r="BY584" i="1"/>
  <c r="BY576" i="1"/>
  <c r="BY568" i="1"/>
  <c r="BY561" i="1"/>
  <c r="BY554" i="1"/>
  <c r="BY538" i="1"/>
  <c r="BY530" i="1"/>
  <c r="BY522" i="1"/>
  <c r="BY500" i="1"/>
  <c r="BX488" i="1"/>
  <c r="BY488" i="1" s="1"/>
  <c r="BY480" i="1"/>
  <c r="BY472" i="1"/>
  <c r="BY464" i="1"/>
  <c r="BY456" i="1"/>
  <c r="BY442" i="1"/>
  <c r="BY426" i="1"/>
  <c r="BX418" i="1"/>
  <c r="BY418" i="1" s="1"/>
  <c r="BX413" i="1"/>
  <c r="BY413" i="1" s="1"/>
  <c r="BY405" i="1"/>
  <c r="BY397" i="1"/>
  <c r="BY389" i="1"/>
  <c r="BY381" i="1"/>
  <c r="BY373" i="1"/>
  <c r="BX365" i="1"/>
  <c r="BY365" i="1" s="1"/>
  <c r="BY357" i="1"/>
  <c r="BY349" i="1"/>
  <c r="BY341" i="1"/>
  <c r="BY333" i="1"/>
  <c r="BY325" i="1"/>
  <c r="BY317" i="1"/>
  <c r="BY309" i="1"/>
  <c r="BY269" i="1"/>
  <c r="BY213" i="1"/>
  <c r="BY205" i="1"/>
  <c r="BY141" i="1"/>
  <c r="BY133" i="1"/>
  <c r="BY77" i="1"/>
  <c r="BY19" i="1"/>
  <c r="BY261" i="1"/>
  <c r="BY197" i="1"/>
  <c r="BX301" i="1"/>
  <c r="BY301" i="1" s="1"/>
  <c r="BY42" i="1"/>
  <c r="BX34" i="1"/>
  <c r="BY34" i="1" s="1"/>
  <c r="BY253" i="1"/>
  <c r="BY189" i="1"/>
  <c r="BY293" i="1"/>
  <c r="BY181" i="1"/>
  <c r="BX285" i="1"/>
  <c r="BY285" i="1" s="1"/>
  <c r="BY152" i="1"/>
  <c r="BY151" i="1"/>
  <c r="BY144" i="1"/>
  <c r="BY40" i="1"/>
  <c r="BY32" i="1"/>
  <c r="BY237" i="1"/>
  <c r="BY173" i="1"/>
  <c r="BY109" i="1"/>
  <c r="BY43" i="1"/>
  <c r="BY277" i="1"/>
  <c r="BY47" i="1"/>
  <c r="BY39" i="1"/>
  <c r="BY31" i="1"/>
  <c r="BX23" i="1"/>
  <c r="BY23" i="1" s="1"/>
  <c r="BY229" i="1"/>
  <c r="BY166" i="1"/>
  <c r="BY101" i="1"/>
  <c r="BY35" i="1"/>
  <c r="BY46" i="1"/>
  <c r="BY38" i="1"/>
  <c r="BY30" i="1"/>
  <c r="BY221" i="1"/>
  <c r="BY158" i="1"/>
  <c r="BY93" i="1"/>
  <c r="BY27" i="1"/>
  <c r="BY713" i="1"/>
  <c r="BX705" i="1"/>
  <c r="BY697" i="1"/>
  <c r="BY689" i="1"/>
  <c r="BY681" i="1"/>
  <c r="BY673" i="1"/>
  <c r="BX665" i="1"/>
  <c r="BY665" i="1" s="1"/>
  <c r="BY657" i="1"/>
  <c r="BY649" i="1"/>
  <c r="BY641" i="1"/>
  <c r="BY633" i="1"/>
  <c r="BY625" i="1"/>
  <c r="BY696" i="1"/>
  <c r="BY688" i="1"/>
  <c r="BY680" i="1"/>
  <c r="BY672" i="1"/>
  <c r="BY664" i="1"/>
  <c r="BY656" i="1"/>
  <c r="BY648" i="1"/>
  <c r="BY640" i="1"/>
  <c r="BY632" i="1"/>
  <c r="BY624" i="1"/>
  <c r="BY695" i="1"/>
  <c r="BY687" i="1"/>
  <c r="BY679" i="1"/>
  <c r="BY671" i="1"/>
  <c r="BY663" i="1"/>
  <c r="BY655" i="1"/>
  <c r="BY647" i="1"/>
  <c r="BY639" i="1"/>
  <c r="BY631" i="1"/>
  <c r="BY623" i="1"/>
  <c r="BY7" i="1"/>
  <c r="BX710" i="1"/>
  <c r="BY710" i="1" s="1"/>
  <c r="BY702" i="1"/>
  <c r="BY694" i="1"/>
  <c r="BY686" i="1"/>
  <c r="BY678" i="1"/>
  <c r="BY670" i="1"/>
  <c r="BY662" i="1"/>
  <c r="BY654" i="1"/>
  <c r="BY646" i="1"/>
  <c r="BY638" i="1"/>
  <c r="BY630" i="1"/>
  <c r="BY622" i="1"/>
  <c r="BY614" i="1"/>
  <c r="BY606" i="1"/>
  <c r="BY598" i="1"/>
  <c r="BY590" i="1"/>
  <c r="BY582" i="1"/>
  <c r="BY574" i="1"/>
  <c r="BY566" i="1"/>
  <c r="BY559" i="1"/>
  <c r="BX552" i="1"/>
  <c r="BX544" i="1"/>
  <c r="CK544" i="1" s="1"/>
  <c r="BY528" i="1"/>
  <c r="BY520" i="1"/>
  <c r="BY514" i="1"/>
  <c r="BY506" i="1"/>
  <c r="BY494" i="1"/>
  <c r="BY486" i="1"/>
  <c r="BY478" i="1"/>
  <c r="BY470" i="1"/>
  <c r="BY462" i="1"/>
  <c r="BY446" i="1"/>
  <c r="BY440" i="1"/>
  <c r="BY432" i="1"/>
  <c r="BY424" i="1"/>
  <c r="BY411" i="1"/>
  <c r="BY403" i="1"/>
  <c r="BY395" i="1"/>
  <c r="BY387" i="1"/>
  <c r="BY379" i="1"/>
  <c r="BY371" i="1"/>
  <c r="BY363" i="1"/>
  <c r="BY355" i="1"/>
  <c r="BY347" i="1"/>
  <c r="BY339" i="1"/>
  <c r="BY331" i="1"/>
  <c r="BY323" i="1"/>
  <c r="BY315" i="1"/>
  <c r="BY307" i="1"/>
  <c r="BY299" i="1"/>
  <c r="BY291" i="1"/>
  <c r="BY283" i="1"/>
  <c r="BY267" i="1"/>
  <c r="BX259" i="1"/>
  <c r="BY259" i="1" s="1"/>
  <c r="BY251" i="1"/>
  <c r="BY243" i="1"/>
  <c r="BY235" i="1"/>
  <c r="BY227" i="1"/>
  <c r="BY219" i="1"/>
  <c r="BY211" i="1"/>
  <c r="BY203" i="1"/>
  <c r="BY195" i="1"/>
  <c r="BY187" i="1"/>
  <c r="BX179" i="1"/>
  <c r="BY179" i="1" s="1"/>
  <c r="BY164" i="1"/>
  <c r="BY156" i="1"/>
  <c r="BY107" i="1"/>
  <c r="BY99" i="1"/>
  <c r="BX83" i="1"/>
  <c r="BX75" i="1"/>
  <c r="CK75" i="1" s="1"/>
  <c r="BY67" i="1"/>
  <c r="BY51" i="1"/>
  <c r="BY41" i="1"/>
  <c r="BY33" i="1"/>
  <c r="BY25" i="1"/>
  <c r="BY6" i="1"/>
  <c r="BY701" i="1"/>
  <c r="BY693" i="1"/>
  <c r="BY685" i="1"/>
  <c r="BY677" i="1"/>
  <c r="BY669" i="1"/>
  <c r="BY661" i="1"/>
  <c r="BY653" i="1"/>
  <c r="BY645" i="1"/>
  <c r="BY637" i="1"/>
  <c r="BY629" i="1"/>
  <c r="BY621" i="1"/>
  <c r="BY613" i="1"/>
  <c r="BY700" i="1"/>
  <c r="BY692" i="1"/>
  <c r="BY684" i="1"/>
  <c r="BY676" i="1"/>
  <c r="BY668" i="1"/>
  <c r="BY660" i="1"/>
  <c r="BY652" i="1"/>
  <c r="BX644" i="1"/>
  <c r="BY644" i="1" s="1"/>
  <c r="BY636" i="1"/>
  <c r="BY628" i="1"/>
  <c r="BY707" i="1"/>
  <c r="BY699" i="1"/>
  <c r="BY691" i="1"/>
  <c r="BY683" i="1"/>
  <c r="BY675" i="1"/>
  <c r="BX667" i="1"/>
  <c r="BY667" i="1" s="1"/>
  <c r="BY659" i="1"/>
  <c r="BY651" i="1"/>
  <c r="BY643" i="1"/>
  <c r="BY635" i="1"/>
  <c r="BY627" i="1"/>
  <c r="BY619" i="1"/>
  <c r="BY611" i="1"/>
  <c r="BY706" i="1"/>
  <c r="BY698" i="1"/>
  <c r="BY690" i="1"/>
  <c r="BY682" i="1"/>
  <c r="BY674" i="1"/>
  <c r="BY666" i="1"/>
  <c r="BY658" i="1"/>
  <c r="BY650" i="1"/>
  <c r="BY642" i="1"/>
  <c r="BY634" i="1"/>
  <c r="BY626" i="1"/>
  <c r="BY618" i="1"/>
  <c r="BY610" i="1"/>
  <c r="BY602" i="1"/>
  <c r="BY594" i="1"/>
  <c r="BY586" i="1"/>
  <c r="BY578" i="1"/>
  <c r="BY570" i="1"/>
  <c r="BY562" i="1"/>
  <c r="BX548" i="1"/>
  <c r="BY548" i="1" s="1"/>
  <c r="BY540" i="1"/>
  <c r="BY532" i="1"/>
  <c r="BX524" i="1"/>
  <c r="BY524" i="1" s="1"/>
  <c r="BX510" i="1"/>
  <c r="BY510" i="1" s="1"/>
  <c r="BY502" i="1"/>
  <c r="BY490" i="1"/>
  <c r="BY483" i="1"/>
  <c r="BY474" i="1"/>
  <c r="BX466" i="1"/>
  <c r="BY466" i="1" s="1"/>
  <c r="BY458" i="1"/>
  <c r="BX450" i="1"/>
  <c r="BY450" i="1" s="1"/>
  <c r="BY443" i="1"/>
  <c r="BY436" i="1"/>
  <c r="BY428" i="1"/>
  <c r="BY421" i="1"/>
  <c r="BY415" i="1"/>
  <c r="BY407" i="1"/>
  <c r="BY399" i="1"/>
  <c r="BY391" i="1"/>
  <c r="BY383" i="1"/>
  <c r="BY375" i="1"/>
  <c r="BY367" i="1"/>
  <c r="BX359" i="1"/>
  <c r="BY359" i="1" s="1"/>
  <c r="BY351" i="1"/>
  <c r="BY343" i="1"/>
  <c r="BY335" i="1"/>
  <c r="BY327" i="1"/>
  <c r="BY319" i="1"/>
  <c r="BX311" i="1"/>
  <c r="BY311" i="1" s="1"/>
  <c r="BY303" i="1"/>
  <c r="BY44" i="1"/>
  <c r="BX36" i="1"/>
  <c r="BY36" i="1" s="1"/>
  <c r="BY28" i="1"/>
  <c r="BY268" i="1"/>
  <c r="BX260" i="1"/>
  <c r="BY260" i="1" s="1"/>
  <c r="BY252" i="1"/>
  <c r="BY236" i="1"/>
  <c r="BY228" i="1"/>
  <c r="BY220" i="1"/>
  <c r="BY212" i="1"/>
  <c r="BY204" i="1"/>
  <c r="BY196" i="1"/>
  <c r="BY188" i="1"/>
  <c r="BY180" i="1"/>
  <c r="BY172" i="1"/>
  <c r="BY165" i="1"/>
  <c r="BY157" i="1"/>
  <c r="BY108" i="1"/>
  <c r="BY100" i="1"/>
  <c r="BX76" i="1"/>
  <c r="BY68" i="1"/>
  <c r="BY52" i="1"/>
  <c r="BY26" i="1"/>
  <c r="BY18" i="1"/>
  <c r="BY615" i="1"/>
  <c r="BY607" i="1"/>
  <c r="BY599" i="1"/>
  <c r="BY591" i="1"/>
  <c r="BY583" i="1"/>
  <c r="BY575" i="1"/>
  <c r="BY567" i="1"/>
  <c r="BY560" i="1"/>
  <c r="BX553" i="1"/>
  <c r="BY537" i="1"/>
  <c r="BY529" i="1"/>
  <c r="BY521" i="1"/>
  <c r="BX507" i="1"/>
  <c r="BY507" i="1" s="1"/>
  <c r="BY499" i="1"/>
  <c r="BY487" i="1"/>
  <c r="BY479" i="1"/>
  <c r="BY471" i="1"/>
  <c r="BY463" i="1"/>
  <c r="BY455" i="1"/>
  <c r="BY447" i="1"/>
  <c r="BY441" i="1"/>
  <c r="BY433" i="1"/>
  <c r="BY425" i="1"/>
  <c r="BY417" i="1"/>
  <c r="BY412" i="1"/>
  <c r="BY404" i="1"/>
  <c r="BY396" i="1"/>
  <c r="BY388" i="1"/>
  <c r="BY380" i="1"/>
  <c r="BY372" i="1"/>
  <c r="BY364" i="1"/>
  <c r="BY356" i="1"/>
  <c r="BY348" i="1"/>
  <c r="BY340" i="1"/>
  <c r="BY332" i="1"/>
  <c r="BY324" i="1"/>
  <c r="BY316" i="1"/>
  <c r="BY308" i="1"/>
  <c r="BY300" i="1"/>
  <c r="BY292" i="1"/>
  <c r="BY284" i="1"/>
  <c r="BY276" i="1"/>
  <c r="BY266" i="1"/>
  <c r="BY258" i="1"/>
  <c r="BX250" i="1"/>
  <c r="BY250" i="1" s="1"/>
  <c r="BY234" i="1"/>
  <c r="BY226" i="1"/>
  <c r="BY218" i="1"/>
  <c r="BY210" i="1"/>
  <c r="BY202" i="1"/>
  <c r="BY194" i="1"/>
  <c r="BX186" i="1"/>
  <c r="BX178" i="1"/>
  <c r="BY178" i="1" s="1"/>
  <c r="BY171" i="1"/>
  <c r="BY163" i="1"/>
  <c r="BY106" i="1"/>
  <c r="BY98" i="1"/>
  <c r="BY48" i="1"/>
  <c r="BY24" i="1"/>
  <c r="BY16" i="1"/>
  <c r="BY605" i="1"/>
  <c r="BY597" i="1"/>
  <c r="BY589" i="1"/>
  <c r="BY581" i="1"/>
  <c r="BY573" i="1"/>
  <c r="BY565" i="1"/>
  <c r="BY558" i="1"/>
  <c r="BY551" i="1"/>
  <c r="BY535" i="1"/>
  <c r="BX527" i="1"/>
  <c r="BY527" i="1" s="1"/>
  <c r="BY519" i="1"/>
  <c r="BX513" i="1"/>
  <c r="BY505" i="1"/>
  <c r="BY493" i="1"/>
  <c r="BY485" i="1"/>
  <c r="BY477" i="1"/>
  <c r="BX469" i="1"/>
  <c r="BY469" i="1" s="1"/>
  <c r="BY461" i="1"/>
  <c r="BY445" i="1"/>
  <c r="BY439" i="1"/>
  <c r="BY431" i="1"/>
  <c r="BY423" i="1"/>
  <c r="BY410" i="1"/>
  <c r="BX402" i="1"/>
  <c r="BY402" i="1" s="1"/>
  <c r="BY394" i="1"/>
  <c r="BY386" i="1"/>
  <c r="BY370" i="1"/>
  <c r="BX362" i="1"/>
  <c r="BY362" i="1" s="1"/>
  <c r="BY354" i="1"/>
  <c r="BY346" i="1"/>
  <c r="BY338" i="1"/>
  <c r="BY330" i="1"/>
  <c r="BY322" i="1"/>
  <c r="BY314" i="1"/>
  <c r="BY306" i="1"/>
  <c r="BY298" i="1"/>
  <c r="BX290" i="1"/>
  <c r="BY290" i="1" s="1"/>
  <c r="BY282" i="1"/>
  <c r="BY274" i="1"/>
  <c r="BY265" i="1"/>
  <c r="BY257" i="1"/>
  <c r="BY249" i="1"/>
  <c r="BY241" i="1"/>
  <c r="BY233" i="1"/>
  <c r="BY225" i="1"/>
  <c r="BX217" i="1"/>
  <c r="BY217" i="1" s="1"/>
  <c r="BY209" i="1"/>
  <c r="BY201" i="1"/>
  <c r="BY193" i="1"/>
  <c r="BY185" i="1"/>
  <c r="BY177" i="1"/>
  <c r="BY170" i="1"/>
  <c r="BY162" i="1"/>
  <c r="BX113" i="1"/>
  <c r="BY113" i="1" s="1"/>
  <c r="BY105" i="1"/>
  <c r="BY97" i="1"/>
  <c r="BX73" i="1"/>
  <c r="BY620" i="1"/>
  <c r="BY612" i="1"/>
  <c r="BY604" i="1"/>
  <c r="BY596" i="1"/>
  <c r="BY588" i="1"/>
  <c r="BX580" i="1"/>
  <c r="BY580" i="1" s="1"/>
  <c r="BY572" i="1"/>
  <c r="BY564" i="1"/>
  <c r="BX550" i="1"/>
  <c r="BY550" i="1" s="1"/>
  <c r="BY534" i="1"/>
  <c r="BY526" i="1"/>
  <c r="BY512" i="1"/>
  <c r="BX504" i="1"/>
  <c r="BY504" i="1" s="1"/>
  <c r="BX498" i="1"/>
  <c r="CK498" i="1" s="1"/>
  <c r="BY492" i="1"/>
  <c r="BY484" i="1"/>
  <c r="BY476" i="1"/>
  <c r="BY468" i="1"/>
  <c r="BY460" i="1"/>
  <c r="BY50" i="1"/>
  <c r="BY438" i="1"/>
  <c r="BY430" i="1"/>
  <c r="BY422" i="1"/>
  <c r="BY409" i="1"/>
  <c r="BY401" i="1"/>
  <c r="BY393" i="1"/>
  <c r="BY385" i="1"/>
  <c r="BX377" i="1"/>
  <c r="BY377" i="1" s="1"/>
  <c r="BY369" i="1"/>
  <c r="BY361" i="1"/>
  <c r="BY353" i="1"/>
  <c r="BY345" i="1"/>
  <c r="BY337" i="1"/>
  <c r="BY329" i="1"/>
  <c r="BY321" i="1"/>
  <c r="BY313" i="1"/>
  <c r="BY305" i="1"/>
  <c r="BY297" i="1"/>
  <c r="BY289" i="1"/>
  <c r="BY281" i="1"/>
  <c r="BY273" i="1"/>
  <c r="BY264" i="1"/>
  <c r="BY256" i="1"/>
  <c r="BX248" i="1"/>
  <c r="BY248" i="1" s="1"/>
  <c r="BY240" i="1"/>
  <c r="BY232" i="1"/>
  <c r="BY224" i="1"/>
  <c r="BY216" i="1"/>
  <c r="BX208" i="1"/>
  <c r="BY208" i="1" s="1"/>
  <c r="BY200" i="1"/>
  <c r="BY192" i="1"/>
  <c r="BY184" i="1"/>
  <c r="BY176" i="1"/>
  <c r="BY169" i="1"/>
  <c r="BY161" i="1"/>
  <c r="BY153" i="1"/>
  <c r="BX112" i="1"/>
  <c r="BY112" i="1" s="1"/>
  <c r="BY104" i="1"/>
  <c r="BY96" i="1"/>
  <c r="BX88" i="1"/>
  <c r="BX72" i="1"/>
  <c r="CK72" i="1" s="1"/>
  <c r="BX22" i="1"/>
  <c r="BY22" i="1" s="1"/>
  <c r="BY603" i="1"/>
  <c r="BY595" i="1"/>
  <c r="BY587" i="1"/>
  <c r="BY579" i="1"/>
  <c r="BY571" i="1"/>
  <c r="BY563" i="1"/>
  <c r="BY549" i="1"/>
  <c r="BY541" i="1"/>
  <c r="BY533" i="1"/>
  <c r="BX525" i="1"/>
  <c r="BY525" i="1" s="1"/>
  <c r="BY511" i="1"/>
  <c r="BY503" i="1"/>
  <c r="BX491" i="1"/>
  <c r="BY491" i="1" s="1"/>
  <c r="BY482" i="1"/>
  <c r="BX475" i="1"/>
  <c r="BY475" i="1" s="1"/>
  <c r="BY467" i="1"/>
  <c r="BY459" i="1"/>
  <c r="BY444" i="1"/>
  <c r="BY437" i="1"/>
  <c r="BY429" i="1"/>
  <c r="BX420" i="1"/>
  <c r="CK420" i="1" s="1"/>
  <c r="BY416" i="1"/>
  <c r="BY408" i="1"/>
  <c r="BY400" i="1"/>
  <c r="BY392" i="1"/>
  <c r="BY384" i="1"/>
  <c r="BY376" i="1"/>
  <c r="BY368" i="1"/>
  <c r="BY360" i="1"/>
  <c r="BY352" i="1"/>
  <c r="BX344" i="1"/>
  <c r="BY344" i="1" s="1"/>
  <c r="BY336" i="1"/>
  <c r="BX328" i="1"/>
  <c r="BY328" i="1" s="1"/>
  <c r="BY320" i="1"/>
  <c r="BX312" i="1"/>
  <c r="BY312" i="1" s="1"/>
  <c r="BX304" i="1"/>
  <c r="BY304" i="1" s="1"/>
  <c r="BY296" i="1"/>
  <c r="BY288" i="1"/>
  <c r="BY280" i="1"/>
  <c r="BY272" i="1"/>
  <c r="BY271" i="1"/>
  <c r="BY263" i="1"/>
  <c r="BY255" i="1"/>
  <c r="BY247" i="1"/>
  <c r="BX239" i="1"/>
  <c r="BY231" i="1"/>
  <c r="BY223" i="1"/>
  <c r="BY215" i="1"/>
  <c r="BY207" i="1"/>
  <c r="BY199" i="1"/>
  <c r="BY183" i="1"/>
  <c r="BY168" i="1"/>
  <c r="BY160" i="1"/>
  <c r="BY111" i="1"/>
  <c r="BY103" i="1"/>
  <c r="BY95" i="1"/>
  <c r="BY79" i="1"/>
  <c r="BX71" i="1"/>
  <c r="CK71" i="1" s="1"/>
  <c r="BX295" i="1"/>
  <c r="BY295" i="1" s="1"/>
  <c r="BY287" i="1"/>
  <c r="BY279" i="1"/>
  <c r="CP498" i="1" l="1"/>
  <c r="CQ498" i="1"/>
  <c r="CP75" i="1"/>
  <c r="CQ75" i="1"/>
  <c r="CP544" i="1"/>
  <c r="CQ544" i="1"/>
  <c r="CK83" i="1"/>
  <c r="CK552" i="1"/>
  <c r="CK80" i="1"/>
  <c r="CN80" i="1" s="1"/>
  <c r="CQ71" i="1"/>
  <c r="CP71" i="1"/>
  <c r="CK713" i="1"/>
  <c r="CN713" i="1" s="1"/>
  <c r="CK712" i="1"/>
  <c r="CN712" i="1" s="1"/>
  <c r="CK82" i="1"/>
  <c r="CN82" i="1" s="1"/>
  <c r="CK23" i="1"/>
  <c r="CK35" i="1"/>
  <c r="CN35" i="1" s="1"/>
  <c r="CP72" i="1"/>
  <c r="CQ72" i="1"/>
  <c r="CK81" i="1"/>
  <c r="CN81" i="1" s="1"/>
  <c r="CK88" i="1"/>
  <c r="CK553" i="1"/>
  <c r="CP420" i="1"/>
  <c r="CQ420" i="1"/>
  <c r="CK14" i="1"/>
  <c r="CN14" i="1" s="1"/>
  <c r="CK569" i="1"/>
  <c r="CN569" i="1" s="1"/>
  <c r="CP435" i="1"/>
  <c r="CQ435" i="1"/>
  <c r="AX569" i="1"/>
  <c r="AY569" i="1"/>
  <c r="AX28" i="1"/>
  <c r="CC28" i="1" s="1"/>
  <c r="AY28" i="1"/>
  <c r="CD28" i="1" s="1"/>
  <c r="AX35" i="1"/>
  <c r="AY35" i="1"/>
  <c r="AX23" i="1"/>
  <c r="AY23" i="1"/>
  <c r="CG14" i="1"/>
  <c r="CF88" i="1"/>
  <c r="CF553" i="1"/>
  <c r="CF90" i="1"/>
  <c r="CG91" i="1"/>
  <c r="CD86" i="1"/>
  <c r="CG86" i="1"/>
  <c r="CC86" i="1"/>
  <c r="CF86" i="1"/>
  <c r="CF14" i="1"/>
  <c r="CF91" i="1"/>
  <c r="CN72" i="1"/>
  <c r="CN420" i="1"/>
  <c r="CN498" i="1"/>
  <c r="CN435" i="1"/>
  <c r="CG713" i="1"/>
  <c r="CF712" i="1"/>
  <c r="CG552" i="1"/>
  <c r="CF713" i="1"/>
  <c r="CG712" i="1"/>
  <c r="CF552" i="1"/>
  <c r="CN544" i="1"/>
  <c r="CN71" i="1"/>
  <c r="CN92" i="1"/>
  <c r="CG90" i="1"/>
  <c r="CG88" i="1"/>
  <c r="CG553" i="1"/>
  <c r="CG80" i="1"/>
  <c r="CG92" i="1"/>
  <c r="CN91" i="1"/>
  <c r="CC435" i="1"/>
  <c r="CF435" i="1"/>
  <c r="CF80" i="1"/>
  <c r="CF92" i="1"/>
  <c r="CN75" i="1"/>
  <c r="CD85" i="1"/>
  <c r="CG85" i="1"/>
  <c r="CG81" i="1"/>
  <c r="CG83" i="1"/>
  <c r="CG82" i="1"/>
  <c r="CC85" i="1"/>
  <c r="CF85" i="1"/>
  <c r="CN90" i="1"/>
  <c r="CF81" i="1"/>
  <c r="CF83" i="1"/>
  <c r="CF82" i="1"/>
  <c r="BY616" i="1"/>
  <c r="BY186" i="1"/>
  <c r="BY705" i="1"/>
  <c r="BY569" i="1"/>
  <c r="BY14" i="1"/>
  <c r="CJ14" i="1" s="1"/>
  <c r="BY89" i="1"/>
  <c r="BY87" i="1"/>
  <c r="BY84" i="1"/>
  <c r="CI84" i="1" s="1"/>
  <c r="BY86" i="1"/>
  <c r="BY85" i="1"/>
  <c r="BY90" i="1"/>
  <c r="CM90" i="1" s="1"/>
  <c r="BY82" i="1"/>
  <c r="CJ82" i="1" s="1"/>
  <c r="BY92" i="1"/>
  <c r="CI92" i="1" s="1"/>
  <c r="BY80" i="1"/>
  <c r="CI80" i="1" s="1"/>
  <c r="BY91" i="1"/>
  <c r="CM91" i="1" s="1"/>
  <c r="BY81" i="1"/>
  <c r="BY712" i="1"/>
  <c r="CJ712" i="1" s="1"/>
  <c r="BY88" i="1"/>
  <c r="CJ88" i="1" s="1"/>
  <c r="BY552" i="1"/>
  <c r="BY83" i="1"/>
  <c r="BY553" i="1"/>
  <c r="CH64" i="1"/>
  <c r="CH57" i="1"/>
  <c r="BY121" i="1"/>
  <c r="CH121" i="1"/>
  <c r="CH378" i="1"/>
  <c r="BY545" i="1"/>
  <c r="CH545" i="1"/>
  <c r="CH140" i="1"/>
  <c r="CH714" i="1"/>
  <c r="CH15" i="1"/>
  <c r="BY115" i="1"/>
  <c r="CH115" i="1"/>
  <c r="BY703" i="1"/>
  <c r="CH703" i="1"/>
  <c r="CH61" i="1"/>
  <c r="CH70" i="1"/>
  <c r="CH28" i="1"/>
  <c r="BY451" i="1"/>
  <c r="CH451" i="1"/>
  <c r="CH72" i="1"/>
  <c r="BY452" i="1"/>
  <c r="CH452" i="1"/>
  <c r="CH65" i="1"/>
  <c r="BY114" i="1"/>
  <c r="CH114" i="1"/>
  <c r="CH242" i="1"/>
  <c r="BY709" i="1"/>
  <c r="CH709" i="1"/>
  <c r="CH59" i="1"/>
  <c r="CH123" i="1"/>
  <c r="BY711" i="1"/>
  <c r="CH711" i="1"/>
  <c r="CH69" i="1"/>
  <c r="CH87" i="1"/>
  <c r="CH89" i="1"/>
  <c r="CH71" i="1"/>
  <c r="CH135" i="1"/>
  <c r="BY517" i="1"/>
  <c r="CH517" i="1"/>
  <c r="CH136" i="1"/>
  <c r="BY518" i="1"/>
  <c r="CH518" i="1"/>
  <c r="CH73" i="1"/>
  <c r="BY453" i="1"/>
  <c r="CH453" i="1"/>
  <c r="BY513" i="1"/>
  <c r="CH513" i="1"/>
  <c r="CH58" i="1"/>
  <c r="BY122" i="1"/>
  <c r="CH122" i="1"/>
  <c r="CI483" i="1"/>
  <c r="CJ483" i="1"/>
  <c r="CH9" i="1"/>
  <c r="BY454" i="1"/>
  <c r="CH454" i="1"/>
  <c r="CH11" i="1"/>
  <c r="CH134" i="1"/>
  <c r="CH81" i="1"/>
  <c r="CH713" i="1"/>
  <c r="CH552" i="1"/>
  <c r="CH88" i="1"/>
  <c r="CH80" i="1"/>
  <c r="CH137" i="1"/>
  <c r="CH66" i="1"/>
  <c r="BY708" i="1"/>
  <c r="CH708" i="1"/>
  <c r="CH75" i="1"/>
  <c r="CH131" i="1"/>
  <c r="CH275" i="1"/>
  <c r="CI713" i="1"/>
  <c r="CJ713" i="1"/>
  <c r="CH53" i="1"/>
  <c r="BY546" i="1"/>
  <c r="CH546" i="1"/>
  <c r="CH86" i="1"/>
  <c r="CH85" i="1"/>
  <c r="CH154" i="1"/>
  <c r="CH74" i="1"/>
  <c r="CH130" i="1"/>
  <c r="BY515" i="1"/>
  <c r="CH515" i="1"/>
  <c r="BY116" i="1"/>
  <c r="CH116" i="1"/>
  <c r="CH244" i="1"/>
  <c r="CH8" i="1"/>
  <c r="BY17" i="1"/>
  <c r="CH17" i="1"/>
  <c r="CH139" i="1"/>
  <c r="CH10" i="1"/>
  <c r="CH13" i="1"/>
  <c r="BY117" i="1"/>
  <c r="CH117" i="1"/>
  <c r="CH434" i="1"/>
  <c r="BY495" i="1"/>
  <c r="CH495" i="1"/>
  <c r="CH83" i="1"/>
  <c r="CH92" i="1"/>
  <c r="CH82" i="1"/>
  <c r="CH553" i="1"/>
  <c r="CH90" i="1"/>
  <c r="CH175" i="1"/>
  <c r="CH239" i="1"/>
  <c r="BY420" i="1"/>
  <c r="CM420" i="1" s="1"/>
  <c r="CH420" i="1"/>
  <c r="BY542" i="1"/>
  <c r="CH542" i="1"/>
  <c r="CH138" i="1"/>
  <c r="CH60" i="1"/>
  <c r="BY124" i="1"/>
  <c r="CH124" i="1"/>
  <c r="BY536" i="1"/>
  <c r="CH536" i="1"/>
  <c r="BY704" i="1"/>
  <c r="CH704" i="1"/>
  <c r="BY145" i="1"/>
  <c r="CH145" i="1"/>
  <c r="CH23" i="1"/>
  <c r="CH55" i="1"/>
  <c r="BY119" i="1"/>
  <c r="CH119" i="1"/>
  <c r="BY543" i="1"/>
  <c r="CH543" i="1"/>
  <c r="CH155" i="1"/>
  <c r="BY544" i="1"/>
  <c r="CM544" i="1" s="1"/>
  <c r="CH544" i="1"/>
  <c r="BY148" i="1"/>
  <c r="CH148" i="1"/>
  <c r="CH245" i="1"/>
  <c r="CH146" i="1"/>
  <c r="CJ77" i="1"/>
  <c r="CI77" i="1"/>
  <c r="BY448" i="1"/>
  <c r="CH448" i="1"/>
  <c r="BY508" i="1"/>
  <c r="CH508" i="1"/>
  <c r="CH54" i="1"/>
  <c r="BY489" i="1"/>
  <c r="CH489" i="1"/>
  <c r="CH91" i="1"/>
  <c r="CH712" i="1"/>
  <c r="CH569" i="1"/>
  <c r="CH35" i="1"/>
  <c r="CH14" i="1"/>
  <c r="CH84" i="1"/>
  <c r="CH63" i="1"/>
  <c r="CH191" i="1"/>
  <c r="BY497" i="1"/>
  <c r="CH497" i="1"/>
  <c r="CH56" i="1"/>
  <c r="BY120" i="1"/>
  <c r="CH120" i="1"/>
  <c r="BY498" i="1"/>
  <c r="CM498" i="1" s="1"/>
  <c r="CH498" i="1"/>
  <c r="BY556" i="1"/>
  <c r="CH556" i="1"/>
  <c r="CH76" i="1"/>
  <c r="CH132" i="1"/>
  <c r="CH715" i="1"/>
  <c r="CH12" i="1"/>
  <c r="BY149" i="1"/>
  <c r="CH149" i="1"/>
  <c r="BY150" i="1"/>
  <c r="CH150" i="1"/>
  <c r="BY516" i="1"/>
  <c r="CH516" i="1"/>
  <c r="CH62" i="1"/>
  <c r="BY118" i="1"/>
  <c r="CH118" i="1"/>
  <c r="CH246" i="1"/>
  <c r="BY435" i="1"/>
  <c r="CL435" i="1" s="1"/>
  <c r="CH435" i="1"/>
  <c r="BY496" i="1"/>
  <c r="CH496" i="1"/>
  <c r="BY547" i="1"/>
  <c r="CH547" i="1"/>
  <c r="BY134" i="1"/>
  <c r="BY62" i="1"/>
  <c r="BY434" i="1"/>
  <c r="BY54" i="1"/>
  <c r="BY130" i="1"/>
  <c r="BY245" i="1"/>
  <c r="BY175" i="1"/>
  <c r="BY239" i="1"/>
  <c r="BY138" i="1"/>
  <c r="BY60" i="1"/>
  <c r="BY10" i="1"/>
  <c r="BY13" i="1"/>
  <c r="BY61" i="1"/>
  <c r="BY69" i="1"/>
  <c r="BY137" i="1"/>
  <c r="BY244" i="1"/>
  <c r="BY55" i="1"/>
  <c r="BY155" i="1"/>
  <c r="BY70" i="1"/>
  <c r="BY246" i="1"/>
  <c r="BY139" i="1"/>
  <c r="BY191" i="1"/>
  <c r="BY56" i="1"/>
  <c r="BY76" i="1"/>
  <c r="BY132" i="1"/>
  <c r="BY75" i="1"/>
  <c r="CL75" i="1" s="1"/>
  <c r="BY74" i="1"/>
  <c r="BY63" i="1"/>
  <c r="BY71" i="1"/>
  <c r="CM71" i="1" s="1"/>
  <c r="BY64" i="1"/>
  <c r="BY57" i="1"/>
  <c r="BY378" i="1"/>
  <c r="BY140" i="1"/>
  <c r="BY12" i="1"/>
  <c r="BY53" i="1"/>
  <c r="BY8" i="1"/>
  <c r="BY135" i="1"/>
  <c r="BY72" i="1"/>
  <c r="CM72" i="1" s="1"/>
  <c r="BY65" i="1"/>
  <c r="BY242" i="1"/>
  <c r="BY59" i="1"/>
  <c r="BY123" i="1"/>
  <c r="BY142" i="1"/>
  <c r="BY66" i="1"/>
  <c r="BY131" i="1"/>
  <c r="BY11" i="1"/>
  <c r="BY154" i="1"/>
  <c r="BY275" i="1"/>
  <c r="BY143" i="1"/>
  <c r="BY136" i="1"/>
  <c r="BY73" i="1"/>
  <c r="BY58" i="1"/>
  <c r="BY9" i="1"/>
  <c r="CL81" i="1" l="1"/>
  <c r="CL713" i="1"/>
  <c r="CM713" i="1"/>
  <c r="CP553" i="1"/>
  <c r="CQ553" i="1"/>
  <c r="CP35" i="1"/>
  <c r="CQ35" i="1"/>
  <c r="CP713" i="1"/>
  <c r="CQ713" i="1"/>
  <c r="CP83" i="1"/>
  <c r="CQ83" i="1"/>
  <c r="CP569" i="1"/>
  <c r="CQ569" i="1"/>
  <c r="CP88" i="1"/>
  <c r="CQ88" i="1"/>
  <c r="CQ23" i="1"/>
  <c r="CP23" i="1"/>
  <c r="CP14" i="1"/>
  <c r="CQ14" i="1"/>
  <c r="CP81" i="1"/>
  <c r="CQ81" i="1"/>
  <c r="CP82" i="1"/>
  <c r="CQ82" i="1"/>
  <c r="CP80" i="1"/>
  <c r="CQ80" i="1"/>
  <c r="CP712" i="1"/>
  <c r="CQ712" i="1"/>
  <c r="CQ552" i="1"/>
  <c r="CP552" i="1"/>
  <c r="CL17" i="1"/>
  <c r="CM17" i="1"/>
  <c r="CL82" i="1"/>
  <c r="CL569" i="1"/>
  <c r="CM14" i="1"/>
  <c r="CL91" i="1"/>
  <c r="CL90" i="1"/>
  <c r="CL155" i="1"/>
  <c r="CM155" i="1"/>
  <c r="CM154" i="1"/>
  <c r="CL154" i="1"/>
  <c r="CN23" i="1"/>
  <c r="CM23" i="1"/>
  <c r="CL23" i="1"/>
  <c r="CM80" i="1"/>
  <c r="CM569" i="1"/>
  <c r="CL92" i="1"/>
  <c r="CM70" i="1"/>
  <c r="CL70" i="1"/>
  <c r="CM62" i="1"/>
  <c r="CL62" i="1"/>
  <c r="CM56" i="1"/>
  <c r="CL56" i="1"/>
  <c r="CM191" i="1"/>
  <c r="CL191" i="1"/>
  <c r="CL69" i="1"/>
  <c r="CM69" i="1"/>
  <c r="CD35" i="1"/>
  <c r="CG35" i="1"/>
  <c r="CM542" i="1"/>
  <c r="CL542" i="1"/>
  <c r="CM452" i="1"/>
  <c r="CL452" i="1"/>
  <c r="CN552" i="1"/>
  <c r="CM552" i="1"/>
  <c r="CL552" i="1"/>
  <c r="CM82" i="1"/>
  <c r="CL80" i="1"/>
  <c r="CM75" i="1"/>
  <c r="CM92" i="1"/>
  <c r="CL544" i="1"/>
  <c r="CL420" i="1"/>
  <c r="CM81" i="1"/>
  <c r="CD23" i="1"/>
  <c r="CG23" i="1"/>
  <c r="CL497" i="1"/>
  <c r="CM497" i="1"/>
  <c r="CM57" i="1"/>
  <c r="CL57" i="1"/>
  <c r="CM9" i="1"/>
  <c r="CL9" i="1"/>
  <c r="CM61" i="1"/>
  <c r="CL61" i="1"/>
  <c r="CC35" i="1"/>
  <c r="CF35" i="1"/>
  <c r="CL496" i="1"/>
  <c r="CM496" i="1"/>
  <c r="CM10" i="1"/>
  <c r="CL10" i="1"/>
  <c r="CM12" i="1"/>
  <c r="CL12" i="1"/>
  <c r="CM58" i="1"/>
  <c r="CL58" i="1"/>
  <c r="CM63" i="1"/>
  <c r="CL63" i="1"/>
  <c r="CL13" i="1"/>
  <c r="CM13" i="1"/>
  <c r="CL54" i="1"/>
  <c r="CM54" i="1"/>
  <c r="CD569" i="1"/>
  <c r="CG569" i="1"/>
  <c r="CL536" i="1"/>
  <c r="CM536" i="1"/>
  <c r="CI85" i="1"/>
  <c r="CL85" i="1"/>
  <c r="CM85" i="1"/>
  <c r="CL712" i="1"/>
  <c r="CL71" i="1"/>
  <c r="CM435" i="1"/>
  <c r="CC569" i="1"/>
  <c r="CF569" i="1"/>
  <c r="CM451" i="1"/>
  <c r="CL451" i="1"/>
  <c r="CL86" i="1"/>
  <c r="CM86" i="1"/>
  <c r="CM712" i="1"/>
  <c r="CL72" i="1"/>
  <c r="CN553" i="1"/>
  <c r="CM553" i="1"/>
  <c r="CL553" i="1"/>
  <c r="CM53" i="1"/>
  <c r="CL53" i="1"/>
  <c r="CM60" i="1"/>
  <c r="CL60" i="1"/>
  <c r="CM59" i="1"/>
  <c r="CL59" i="1"/>
  <c r="CC23" i="1"/>
  <c r="CF23" i="1"/>
  <c r="CN88" i="1"/>
  <c r="CL88" i="1"/>
  <c r="CM88" i="1"/>
  <c r="CL14" i="1"/>
  <c r="CL35" i="1"/>
  <c r="CL498" i="1"/>
  <c r="CL242" i="1"/>
  <c r="CM242" i="1"/>
  <c r="CM378" i="1"/>
  <c r="CL378" i="1"/>
  <c r="CL543" i="1"/>
  <c r="CM543" i="1"/>
  <c r="CN83" i="1"/>
  <c r="CM83" i="1"/>
  <c r="CL83" i="1"/>
  <c r="CM35" i="1"/>
  <c r="CI83" i="1"/>
  <c r="CJ80" i="1"/>
  <c r="CI81" i="1"/>
  <c r="CJ84" i="1"/>
  <c r="CJ91" i="1"/>
  <c r="CI82" i="1"/>
  <c r="CI712" i="1"/>
  <c r="CI89" i="1"/>
  <c r="CI14" i="1"/>
  <c r="CJ81" i="1"/>
  <c r="CI91" i="1"/>
  <c r="CJ553" i="1"/>
  <c r="CI553" i="1"/>
  <c r="CJ92" i="1"/>
  <c r="CJ89" i="1"/>
  <c r="CI552" i="1"/>
  <c r="CJ552" i="1"/>
  <c r="CJ90" i="1"/>
  <c r="CI90" i="1"/>
  <c r="CJ87" i="1"/>
  <c r="CI87" i="1"/>
  <c r="CI86" i="1"/>
  <c r="CJ86" i="1"/>
  <c r="CJ85" i="1"/>
  <c r="CI88" i="1"/>
  <c r="CJ83" i="1"/>
  <c r="CI123" i="1"/>
  <c r="CJ123" i="1"/>
  <c r="CJ12" i="1"/>
  <c r="CI12" i="1"/>
  <c r="CI75" i="1"/>
  <c r="CJ75" i="1"/>
  <c r="CJ155" i="1"/>
  <c r="CI155" i="1"/>
  <c r="CJ60" i="1"/>
  <c r="CI60" i="1"/>
  <c r="CJ62" i="1"/>
  <c r="CI62" i="1"/>
  <c r="CI496" i="1"/>
  <c r="CJ496" i="1"/>
  <c r="CJ448" i="1"/>
  <c r="CI448" i="1"/>
  <c r="CJ543" i="1"/>
  <c r="CI543" i="1"/>
  <c r="CJ59" i="1"/>
  <c r="CI59" i="1"/>
  <c r="CJ55" i="1"/>
  <c r="CI55" i="1"/>
  <c r="CI275" i="1"/>
  <c r="CJ275" i="1"/>
  <c r="CJ242" i="1"/>
  <c r="CI242" i="1"/>
  <c r="CI378" i="1"/>
  <c r="CJ378" i="1"/>
  <c r="CJ76" i="1"/>
  <c r="CI76" i="1"/>
  <c r="CJ244" i="1"/>
  <c r="CI244" i="1"/>
  <c r="CJ239" i="1"/>
  <c r="CI239" i="1"/>
  <c r="CJ28" i="1"/>
  <c r="CJ154" i="1"/>
  <c r="CI154" i="1"/>
  <c r="CJ65" i="1"/>
  <c r="CI65" i="1"/>
  <c r="CJ57" i="1"/>
  <c r="CI57" i="1"/>
  <c r="CJ56" i="1"/>
  <c r="CI56" i="1"/>
  <c r="CJ175" i="1"/>
  <c r="CI175" i="1"/>
  <c r="CI28" i="1"/>
  <c r="CI435" i="1"/>
  <c r="CJ435" i="1"/>
  <c r="CJ544" i="1"/>
  <c r="CI544" i="1"/>
  <c r="CI542" i="1"/>
  <c r="CJ542" i="1"/>
  <c r="CJ11" i="1"/>
  <c r="CI11" i="1"/>
  <c r="CJ72" i="1"/>
  <c r="CI72" i="1"/>
  <c r="CJ64" i="1"/>
  <c r="CI64" i="1"/>
  <c r="CJ191" i="1"/>
  <c r="CI191" i="1"/>
  <c r="CJ69" i="1"/>
  <c r="CI69" i="1"/>
  <c r="CJ245" i="1"/>
  <c r="CI245" i="1"/>
  <c r="CJ35" i="1"/>
  <c r="CJ516" i="1"/>
  <c r="CI516" i="1"/>
  <c r="CJ23" i="1"/>
  <c r="CJ9" i="1"/>
  <c r="CI9" i="1"/>
  <c r="CI71" i="1"/>
  <c r="CJ71" i="1"/>
  <c r="CJ61" i="1"/>
  <c r="CI61" i="1"/>
  <c r="CI35" i="1"/>
  <c r="CJ547" i="1"/>
  <c r="CI547" i="1"/>
  <c r="CJ497" i="1"/>
  <c r="CI497" i="1"/>
  <c r="CJ508" i="1"/>
  <c r="CI508" i="1"/>
  <c r="CJ536" i="1"/>
  <c r="CI536" i="1"/>
  <c r="CJ58" i="1"/>
  <c r="CI58" i="1"/>
  <c r="CJ66" i="1"/>
  <c r="CI66" i="1"/>
  <c r="CJ8" i="1"/>
  <c r="CI8" i="1"/>
  <c r="CI63" i="1"/>
  <c r="CJ63" i="1"/>
  <c r="CJ246" i="1"/>
  <c r="CI246" i="1"/>
  <c r="CI13" i="1"/>
  <c r="CJ13" i="1"/>
  <c r="CJ54" i="1"/>
  <c r="CI54" i="1"/>
  <c r="CJ569" i="1"/>
  <c r="CJ498" i="1"/>
  <c r="CI498" i="1"/>
  <c r="CJ420" i="1"/>
  <c r="CI420" i="1"/>
  <c r="CJ73" i="1"/>
  <c r="CI73" i="1"/>
  <c r="CJ53" i="1"/>
  <c r="CI53" i="1"/>
  <c r="CJ74" i="1"/>
  <c r="CI74" i="1"/>
  <c r="CJ70" i="1"/>
  <c r="CI70" i="1"/>
  <c r="CJ10" i="1"/>
  <c r="CI10" i="1"/>
  <c r="CJ434" i="1"/>
  <c r="CI434" i="1"/>
  <c r="CI569" i="1"/>
  <c r="CI23" i="1"/>
  <c r="CI453" i="1"/>
  <c r="CJ453" i="1"/>
  <c r="CI17" i="1"/>
  <c r="CJ17" i="1"/>
  <c r="CJ515" i="1"/>
  <c r="CI515" i="1"/>
  <c r="CJ517" i="1"/>
  <c r="CI517" i="1"/>
  <c r="CI545" i="1"/>
  <c r="CJ545" i="1"/>
  <c r="CJ452" i="1"/>
  <c r="CI452" i="1"/>
  <c r="CI546" i="1"/>
  <c r="CJ546" i="1"/>
  <c r="CJ454" i="1"/>
  <c r="CI454" i="1"/>
  <c r="CI451" i="1"/>
  <c r="CJ451" i="1"/>
  <c r="CJ513" i="1"/>
  <c r="CI513" i="1"/>
  <c r="CJ518" i="1"/>
  <c r="CI518" i="1"/>
  <c r="AI302" i="5"/>
  <c r="AM495" i="1"/>
  <c r="AI395" i="5"/>
  <c r="AM122" i="1"/>
  <c r="AI393" i="5"/>
  <c r="AM121" i="1"/>
  <c r="AM120" i="1"/>
  <c r="AI671" i="5"/>
  <c r="AM119" i="1"/>
  <c r="AI396" i="5"/>
  <c r="AM118" i="1"/>
  <c r="AM117" i="1"/>
  <c r="AI682" i="5"/>
  <c r="AM115" i="1"/>
  <c r="AM114" i="1"/>
  <c r="AI362" i="5"/>
  <c r="CE79" i="1"/>
  <c r="CE78" i="1"/>
  <c r="CE68" i="1"/>
  <c r="CE67" i="1"/>
  <c r="AI249" i="5" l="1"/>
  <c r="AI85" i="5"/>
  <c r="AI541" i="5"/>
  <c r="AI359" i="5"/>
  <c r="AI677" i="5"/>
  <c r="AI394" i="5"/>
  <c r="AI564" i="5"/>
  <c r="AI361" i="5"/>
  <c r="AI675" i="5"/>
  <c r="AI392" i="5"/>
  <c r="AI540" i="5"/>
  <c r="AI358" i="5"/>
  <c r="AI355" i="5"/>
  <c r="AI432" i="5"/>
  <c r="AI167" i="5"/>
  <c r="AI565" i="5"/>
  <c r="AI506" i="5"/>
  <c r="AI510" i="5"/>
  <c r="AI505" i="5"/>
  <c r="AI509" i="5"/>
  <c r="AI166" i="5"/>
  <c r="AI549" i="5"/>
  <c r="AI674" i="5"/>
  <c r="AI683" i="5"/>
  <c r="AI343" i="5"/>
  <c r="AI577" i="5"/>
  <c r="AI667" i="5"/>
  <c r="AI676" i="5"/>
  <c r="AI649" i="5"/>
  <c r="AI670" i="5"/>
  <c r="AI537" i="5"/>
  <c r="AI165" i="5"/>
  <c r="AI33" i="5"/>
  <c r="AI666" i="5"/>
  <c r="AI668" i="5"/>
  <c r="AI648" i="5"/>
  <c r="AI669" i="5"/>
  <c r="AI536" i="5"/>
  <c r="AI164" i="5"/>
  <c r="AI248" i="5"/>
  <c r="AI650" i="5"/>
  <c r="AI397" i="5"/>
  <c r="AI550" i="5"/>
  <c r="AI391" i="5"/>
  <c r="AI398" i="5"/>
  <c r="AI25" i="5"/>
  <c r="AI247" i="5"/>
  <c r="AI118" i="5"/>
  <c r="AI399" i="5"/>
  <c r="AI246" i="5"/>
  <c r="AI251" i="5"/>
  <c r="AI183" i="5"/>
  <c r="AI400" i="5"/>
  <c r="AI199" i="5"/>
  <c r="AI250" i="5"/>
  <c r="AI244" i="5"/>
  <c r="AI242" i="5"/>
  <c r="AI594" i="5"/>
  <c r="AI197" i="5"/>
  <c r="AI18" i="5"/>
  <c r="AI245" i="5"/>
  <c r="AI19" i="5"/>
  <c r="AI198" i="5"/>
  <c r="AI20" i="5"/>
  <c r="AI243" i="5"/>
  <c r="AI155" i="5"/>
  <c r="AI390" i="5"/>
  <c r="AI13" i="5"/>
  <c r="AI196" i="5"/>
  <c r="AI679" i="5"/>
  <c r="AI156" i="5"/>
  <c r="AI672" i="5"/>
  <c r="AI182" i="5"/>
  <c r="AI681" i="5"/>
  <c r="AI673" i="5"/>
  <c r="AI556" i="5"/>
  <c r="AI595" i="5"/>
  <c r="AI557" i="5"/>
  <c r="AI596" i="5"/>
  <c r="AI329" i="5"/>
  <c r="AI562" i="5"/>
  <c r="AI326" i="5"/>
  <c r="AI559" i="5"/>
  <c r="AI277" i="5"/>
  <c r="AI555" i="5"/>
  <c r="AI327" i="5"/>
  <c r="AI560" i="5"/>
  <c r="AI328" i="5"/>
  <c r="AI561" i="5"/>
  <c r="AI618" i="5"/>
  <c r="AI644" i="5"/>
  <c r="AI678" i="5"/>
  <c r="AI497" i="5"/>
  <c r="AI336" i="5"/>
  <c r="AI558" i="5"/>
  <c r="AI330" i="5"/>
  <c r="AI563" i="5"/>
  <c r="AI704" i="5"/>
  <c r="AI680" i="5"/>
  <c r="AI221" i="5"/>
  <c r="AI697" i="5"/>
  <c r="AI47" i="5"/>
  <c r="AI698" i="5"/>
  <c r="AI483" i="5"/>
  <c r="AI705" i="5"/>
  <c r="AX120" i="1"/>
  <c r="CP120" i="1" s="1"/>
  <c r="AY120" i="1"/>
  <c r="CQ120" i="1" s="1"/>
  <c r="AY117" i="1"/>
  <c r="CQ117" i="1" s="1"/>
  <c r="AX117" i="1"/>
  <c r="CP117" i="1" s="1"/>
  <c r="AX118" i="1"/>
  <c r="CP118" i="1" s="1"/>
  <c r="AY118" i="1"/>
  <c r="CQ118" i="1" s="1"/>
  <c r="AX122" i="1"/>
  <c r="CP122" i="1" s="1"/>
  <c r="AY122" i="1"/>
  <c r="CQ122" i="1" s="1"/>
  <c r="AY115" i="1"/>
  <c r="CQ115" i="1" s="1"/>
  <c r="AX115" i="1"/>
  <c r="CP115" i="1" s="1"/>
  <c r="AX121" i="1"/>
  <c r="CP121" i="1" s="1"/>
  <c r="AY121" i="1"/>
  <c r="CQ121" i="1" s="1"/>
  <c r="AY114" i="1"/>
  <c r="CQ114" i="1" s="1"/>
  <c r="AX114" i="1"/>
  <c r="CP114" i="1" s="1"/>
  <c r="AY119" i="1"/>
  <c r="CQ119" i="1" s="1"/>
  <c r="AX119" i="1"/>
  <c r="CP119" i="1" s="1"/>
  <c r="AX495" i="1"/>
  <c r="CP495" i="1" s="1"/>
  <c r="AY495" i="1"/>
  <c r="CQ495" i="1" s="1"/>
  <c r="AI281" i="5"/>
  <c r="AI337" i="5"/>
  <c r="AI272" i="5"/>
  <c r="AI341" i="5"/>
  <c r="AI498" i="5"/>
  <c r="AI482" i="5"/>
  <c r="AI278" i="5"/>
  <c r="AI334" i="5"/>
  <c r="AI257" i="5"/>
  <c r="AI335" i="5"/>
  <c r="AI306" i="5"/>
  <c r="AI654" i="5"/>
  <c r="AI282" i="5"/>
  <c r="AI338" i="5"/>
  <c r="AI323" i="5"/>
  <c r="AI499" i="5"/>
  <c r="AI283" i="5"/>
  <c r="AI270" i="5"/>
  <c r="AI170" i="5"/>
  <c r="AI46" i="5"/>
  <c r="AI284" i="5"/>
  <c r="AI271" i="5"/>
  <c r="AI59" i="5"/>
  <c r="AI321" i="5"/>
  <c r="AI312" i="5"/>
  <c r="AI438" i="5"/>
  <c r="AI189" i="5"/>
  <c r="AI171" i="5"/>
  <c r="AI259" i="5"/>
  <c r="AI261" i="5"/>
  <c r="AI265" i="5"/>
  <c r="AI263" i="5"/>
  <c r="AI267" i="5"/>
  <c r="AI143" i="5"/>
  <c r="AI264" i="5"/>
  <c r="AI262" i="5"/>
  <c r="AI266" i="5"/>
  <c r="AI318" i="5"/>
  <c r="AI322" i="5"/>
  <c r="AI77" i="5"/>
  <c r="AI308" i="5"/>
  <c r="AI144" i="5"/>
  <c r="AI256" i="5"/>
  <c r="AI184" i="5"/>
  <c r="AI258" i="5"/>
  <c r="AI185" i="5"/>
  <c r="AI106" i="5"/>
  <c r="AI187" i="5"/>
  <c r="AI107" i="5"/>
  <c r="AI204" i="5"/>
  <c r="AI145" i="5"/>
  <c r="AI201" i="5"/>
  <c r="AI142" i="5"/>
  <c r="AI205" i="5"/>
  <c r="AI146" i="5"/>
  <c r="AI124" i="5"/>
  <c r="AI188" i="5"/>
  <c r="AI139" i="5"/>
  <c r="AI203" i="5"/>
  <c r="AI138" i="5"/>
  <c r="AI202" i="5"/>
  <c r="AI127" i="5"/>
  <c r="AI191" i="5"/>
  <c r="AI126" i="5"/>
  <c r="AI190" i="5"/>
  <c r="AI26" i="5"/>
  <c r="AI186" i="5"/>
  <c r="AI24" i="5"/>
  <c r="AI123" i="5"/>
  <c r="AI27" i="5"/>
  <c r="AI141" i="5"/>
  <c r="AI34" i="5"/>
  <c r="AI137" i="5"/>
  <c r="AI21" i="5"/>
  <c r="AI119" i="5"/>
  <c r="AI22" i="5"/>
  <c r="AI120" i="5"/>
  <c r="AI86" i="5"/>
  <c r="AI125" i="5"/>
  <c r="AI29" i="5"/>
  <c r="AI140" i="5"/>
  <c r="AI369" i="5"/>
  <c r="AI30" i="5"/>
  <c r="AI366" i="5"/>
  <c r="AI32" i="5"/>
  <c r="AI346" i="5"/>
  <c r="AI23" i="5"/>
  <c r="AI304" i="5"/>
  <c r="AI81" i="5"/>
  <c r="AI357" i="5"/>
  <c r="AI320" i="5"/>
  <c r="AI379" i="5"/>
  <c r="AI340" i="5"/>
  <c r="AI84" i="5"/>
  <c r="AI324" i="5"/>
  <c r="AI356" i="5"/>
  <c r="AI319" i="5"/>
  <c r="AI376" i="5"/>
  <c r="AI339" i="5"/>
  <c r="AI363" i="5"/>
  <c r="AI325" i="5"/>
  <c r="AI45" i="5"/>
  <c r="AI342" i="5"/>
  <c r="AI75" i="5"/>
  <c r="AI305" i="5"/>
  <c r="AI49" i="5"/>
  <c r="AI344" i="5"/>
  <c r="AI42" i="5"/>
  <c r="AI345" i="5"/>
  <c r="AI384" i="5"/>
  <c r="AI78" i="5"/>
  <c r="AI380" i="5"/>
  <c r="AI91" i="5"/>
  <c r="AI382" i="5"/>
  <c r="AI383" i="5"/>
  <c r="AI94" i="5"/>
  <c r="AI333" i="5"/>
  <c r="AI80" i="5"/>
  <c r="AI208" i="5"/>
  <c r="AI82" i="5"/>
  <c r="AI209" i="5"/>
  <c r="AI83" i="5"/>
  <c r="AI79" i="5"/>
  <c r="AI109" i="5"/>
  <c r="AI14" i="5"/>
  <c r="AI92" i="5"/>
  <c r="AI88" i="5"/>
  <c r="AI4" i="5"/>
  <c r="AI87" i="5"/>
  <c r="AI64" i="5"/>
  <c r="AI93" i="5"/>
  <c r="AI6" i="5"/>
  <c r="AI89" i="5"/>
  <c r="AI133" i="5"/>
  <c r="AI96" i="5"/>
  <c r="AI56" i="5"/>
  <c r="AI290" i="5"/>
  <c r="AI67" i="5"/>
  <c r="AI95" i="5"/>
  <c r="AI217" i="5"/>
  <c r="AI74" i="5"/>
  <c r="AI132" i="5"/>
  <c r="AI5" i="5"/>
  <c r="AI54" i="5"/>
  <c r="AI216" i="5"/>
  <c r="AI131" i="5"/>
  <c r="AI68" i="5"/>
  <c r="AI275" i="5"/>
  <c r="AI136" i="5"/>
  <c r="AI73" i="5"/>
  <c r="AI52" i="5"/>
  <c r="AI214" i="5"/>
  <c r="AI628" i="5"/>
  <c r="AI134" i="5"/>
  <c r="AI646" i="5"/>
  <c r="AI130" i="5"/>
  <c r="AI647" i="5"/>
  <c r="AI40" i="5"/>
  <c r="AI234" i="5"/>
  <c r="AI135" i="5"/>
  <c r="AI367" i="5"/>
  <c r="AI53" i="5"/>
  <c r="AI31" i="5"/>
  <c r="AI55" i="5"/>
  <c r="AI280" i="5"/>
  <c r="AI285" i="5"/>
  <c r="AI36" i="5"/>
  <c r="AI66" i="5"/>
  <c r="AI269" i="5"/>
  <c r="AI274" i="5"/>
  <c r="AI222" i="5"/>
  <c r="AI255" i="5"/>
  <c r="AI195" i="5"/>
  <c r="AI229" i="5"/>
  <c r="AI331" i="5"/>
  <c r="AI365" i="5"/>
  <c r="AI663" i="5"/>
  <c r="AI629" i="5"/>
  <c r="AI659" i="5"/>
  <c r="AI627" i="5"/>
  <c r="AI279" i="5"/>
  <c r="AI260" i="5"/>
  <c r="AI268" i="5"/>
  <c r="AI233" i="5"/>
  <c r="AI658" i="5"/>
  <c r="AI626" i="5"/>
  <c r="AI69" i="5"/>
  <c r="AI254" i="5"/>
  <c r="AI660" i="5"/>
  <c r="AI662" i="5"/>
  <c r="AI61" i="5"/>
  <c r="AI60" i="5"/>
  <c r="AI102" i="5"/>
  <c r="AI645" i="5"/>
  <c r="AI58" i="5"/>
  <c r="AI228" i="5"/>
  <c r="AI116" i="5"/>
  <c r="AI364" i="5"/>
  <c r="AI8" i="5"/>
  <c r="AI57" i="5"/>
  <c r="AI100" i="5"/>
  <c r="AI488" i="5"/>
  <c r="AI105" i="5"/>
  <c r="AI661" i="5"/>
  <c r="AI50" i="5"/>
  <c r="AI90" i="5"/>
  <c r="AI553" i="5"/>
  <c r="AI487" i="5"/>
  <c r="AI710" i="5"/>
  <c r="AI99" i="5"/>
  <c r="AI72" i="5"/>
  <c r="AI489" i="5"/>
  <c r="AI63" i="5"/>
  <c r="AI104" i="5"/>
  <c r="AI122" i="5"/>
  <c r="AI51" i="5"/>
  <c r="AI709" i="5"/>
  <c r="AI103" i="5"/>
  <c r="AI70" i="5"/>
  <c r="AI101" i="5"/>
  <c r="AI9" i="5"/>
  <c r="AI10" i="5"/>
  <c r="AI97" i="5"/>
  <c r="AI98" i="5"/>
  <c r="AI597" i="5"/>
  <c r="AI708" i="5"/>
  <c r="AI602" i="5"/>
  <c r="AI552" i="5"/>
  <c r="AI218" i="5"/>
  <c r="AI71" i="5"/>
  <c r="AI600" i="5"/>
  <c r="AI551" i="5"/>
  <c r="AI598" i="5"/>
  <c r="AI62" i="5"/>
  <c r="AI651" i="5"/>
  <c r="AI121" i="5"/>
  <c r="AI640" i="5"/>
  <c r="AI7" i="5"/>
  <c r="AI604" i="5"/>
  <c r="AI711" i="5"/>
  <c r="AI601" i="5"/>
  <c r="AI652" i="5"/>
  <c r="AI653" i="5"/>
  <c r="AI641" i="5"/>
  <c r="AI642" i="5"/>
  <c r="AI605" i="5"/>
  <c r="AI606" i="5"/>
  <c r="AI599" i="5"/>
  <c r="AI215" i="5"/>
  <c r="AI225" i="5"/>
  <c r="AI603" i="5"/>
  <c r="CB78" i="1"/>
  <c r="CB79" i="1"/>
  <c r="CB68" i="1"/>
  <c r="CB67" i="1"/>
  <c r="CC78" i="1"/>
  <c r="CD78" i="1"/>
  <c r="CC67" i="1"/>
  <c r="CD67" i="1"/>
  <c r="CD68" i="1"/>
  <c r="CC68" i="1"/>
  <c r="CC79" i="1"/>
  <c r="CD79" i="1"/>
  <c r="CK79" i="1" l="1"/>
  <c r="CN79" i="1" s="1"/>
  <c r="CK78" i="1"/>
  <c r="CM78" i="1" s="1"/>
  <c r="CK67" i="1"/>
  <c r="CN67" i="1" s="1"/>
  <c r="CK68" i="1"/>
  <c r="CM68" i="1" s="1"/>
  <c r="CD116" i="1"/>
  <c r="CG116" i="1"/>
  <c r="CM116" i="1"/>
  <c r="CD120" i="1"/>
  <c r="CG120" i="1"/>
  <c r="CM120" i="1"/>
  <c r="CD495" i="1"/>
  <c r="CG495" i="1"/>
  <c r="CM495" i="1"/>
  <c r="CG67" i="1"/>
  <c r="CC118" i="1"/>
  <c r="CF118" i="1"/>
  <c r="CL118" i="1"/>
  <c r="CC120" i="1"/>
  <c r="CF120" i="1"/>
  <c r="CL120" i="1"/>
  <c r="CC495" i="1"/>
  <c r="CF495" i="1"/>
  <c r="CL495" i="1"/>
  <c r="CF67" i="1"/>
  <c r="CD117" i="1"/>
  <c r="CG117" i="1"/>
  <c r="CM117" i="1"/>
  <c r="CC121" i="1"/>
  <c r="CF121" i="1"/>
  <c r="CL121" i="1"/>
  <c r="CD115" i="1"/>
  <c r="CG115" i="1"/>
  <c r="CM115" i="1"/>
  <c r="CG68" i="1"/>
  <c r="CD118" i="1"/>
  <c r="CG118" i="1"/>
  <c r="CM118" i="1"/>
  <c r="CC122" i="1"/>
  <c r="CF122" i="1"/>
  <c r="CL122" i="1"/>
  <c r="CC117" i="1"/>
  <c r="CF117" i="1"/>
  <c r="CL117" i="1"/>
  <c r="CD121" i="1"/>
  <c r="CG121" i="1"/>
  <c r="CM121" i="1"/>
  <c r="CC115" i="1"/>
  <c r="CF115" i="1"/>
  <c r="CL115" i="1"/>
  <c r="CF68" i="1"/>
  <c r="CF78" i="1"/>
  <c r="CC116" i="1"/>
  <c r="CF116" i="1"/>
  <c r="CL116" i="1"/>
  <c r="CD122" i="1"/>
  <c r="CG122" i="1"/>
  <c r="CM122" i="1"/>
  <c r="CG78" i="1"/>
  <c r="CD119" i="1"/>
  <c r="CG119" i="1"/>
  <c r="CM119" i="1"/>
  <c r="CD114" i="1"/>
  <c r="CG114" i="1"/>
  <c r="CM114" i="1"/>
  <c r="CG79" i="1"/>
  <c r="CC119" i="1"/>
  <c r="CF119" i="1"/>
  <c r="CL119" i="1"/>
  <c r="CC114" i="1"/>
  <c r="CF114" i="1"/>
  <c r="CL114" i="1"/>
  <c r="CF79" i="1"/>
  <c r="CJ79" i="1"/>
  <c r="CI121" i="1"/>
  <c r="CJ115" i="1"/>
  <c r="CH68" i="1"/>
  <c r="CH79" i="1"/>
  <c r="CI79" i="1"/>
  <c r="CJ121" i="1"/>
  <c r="CI115" i="1"/>
  <c r="CJ122" i="1"/>
  <c r="CJ116" i="1"/>
  <c r="CJ78" i="1"/>
  <c r="CH78" i="1"/>
  <c r="CJ117" i="1"/>
  <c r="CI122" i="1"/>
  <c r="CI116" i="1"/>
  <c r="CI78" i="1"/>
  <c r="CJ118" i="1"/>
  <c r="CJ114" i="1"/>
  <c r="CJ67" i="1"/>
  <c r="CH67" i="1"/>
  <c r="CI119" i="1"/>
  <c r="CI114" i="1"/>
  <c r="CI67" i="1"/>
  <c r="CI118" i="1"/>
  <c r="CJ120" i="1"/>
  <c r="CI68" i="1"/>
  <c r="CJ495" i="1"/>
  <c r="CI117" i="1"/>
  <c r="CJ119" i="1"/>
  <c r="CI120" i="1"/>
  <c r="CJ68" i="1"/>
  <c r="CI495" i="1"/>
  <c r="CN78" i="1" l="1"/>
  <c r="CM79" i="1"/>
  <c r="CL79" i="1"/>
  <c r="CL68" i="1"/>
  <c r="CL67" i="1"/>
  <c r="CM67" i="1"/>
  <c r="CP68" i="1"/>
  <c r="CQ68" i="1"/>
  <c r="CN68" i="1"/>
  <c r="CP67" i="1"/>
  <c r="CQ67" i="1"/>
  <c r="CP78" i="1"/>
  <c r="CQ78" i="1"/>
  <c r="CL78" i="1"/>
  <c r="CQ79" i="1"/>
  <c r="CP79" i="1"/>
  <c r="CE19" i="1"/>
  <c r="CE94" i="1"/>
  <c r="CE4" i="1"/>
  <c r="CB4" i="1" l="1"/>
  <c r="CE129" i="1"/>
  <c r="CE125" i="1"/>
  <c r="CE127" i="1"/>
  <c r="CE126" i="1"/>
  <c r="AH441" i="5" l="1"/>
  <c r="AH463" i="5"/>
  <c r="AH385" i="5"/>
  <c r="AH403" i="5"/>
  <c r="AH633" i="5"/>
  <c r="AH634" i="5"/>
  <c r="AH638" i="5"/>
  <c r="AH647" i="5"/>
  <c r="AH305" i="5"/>
  <c r="AH626" i="5"/>
  <c r="AH73" i="5"/>
  <c r="AH33" i="5"/>
  <c r="AH364" i="5"/>
  <c r="AH370" i="5"/>
  <c r="AH500" i="5"/>
  <c r="AH474" i="5"/>
  <c r="AH14" i="5"/>
  <c r="AH536" i="5"/>
  <c r="AH363" i="5"/>
  <c r="AH340" i="5"/>
  <c r="AH240" i="5"/>
  <c r="AH359" i="5"/>
  <c r="AH449" i="5"/>
  <c r="AH382" i="5"/>
  <c r="AH452" i="5"/>
  <c r="AH388" i="5"/>
  <c r="AH36" i="5"/>
  <c r="AH280" i="5"/>
  <c r="AH189" i="5"/>
  <c r="AH93" i="5"/>
  <c r="AH219" i="5"/>
  <c r="AH76" i="5"/>
  <c r="AH16" i="5"/>
  <c r="AH653" i="5"/>
  <c r="AH605" i="5"/>
  <c r="AH591" i="5"/>
  <c r="AH571" i="5"/>
  <c r="AH713" i="5"/>
  <c r="AG131" i="1"/>
  <c r="AH131" i="1" s="1"/>
  <c r="AG135" i="1"/>
  <c r="AH135" i="1" s="1"/>
  <c r="AG139" i="1"/>
  <c r="AH139" i="1" s="1"/>
  <c r="AG143" i="1"/>
  <c r="AH143" i="1" s="1"/>
  <c r="AG147" i="1"/>
  <c r="AH147" i="1" s="1"/>
  <c r="AG132" i="1"/>
  <c r="AH132" i="1" s="1"/>
  <c r="AG136" i="1"/>
  <c r="AH136" i="1" s="1"/>
  <c r="AG140" i="1"/>
  <c r="AH140" i="1" s="1"/>
  <c r="AG145" i="1"/>
  <c r="AH145" i="1" s="1"/>
  <c r="AG148" i="1"/>
  <c r="AH148" i="1" s="1"/>
  <c r="AG149" i="1"/>
  <c r="AH149" i="1" s="1"/>
  <c r="AG133" i="1"/>
  <c r="AH133" i="1" s="1"/>
  <c r="AG137" i="1"/>
  <c r="AH137" i="1" s="1"/>
  <c r="AG141" i="1"/>
  <c r="AH141" i="1" s="1"/>
  <c r="AG144" i="1"/>
  <c r="AH144" i="1" s="1"/>
  <c r="AG151" i="1"/>
  <c r="AH151" i="1" s="1"/>
  <c r="AG152" i="1"/>
  <c r="AH152" i="1" s="1"/>
  <c r="AG130" i="1"/>
  <c r="AH130" i="1" s="1"/>
  <c r="AG134" i="1"/>
  <c r="AH134" i="1" s="1"/>
  <c r="AG138" i="1"/>
  <c r="AH138" i="1" s="1"/>
  <c r="AG142" i="1"/>
  <c r="AH142" i="1" s="1"/>
  <c r="AG146" i="1"/>
  <c r="AH146" i="1" s="1"/>
  <c r="AG150" i="1"/>
  <c r="AH150" i="1" s="1"/>
  <c r="CB127" i="1"/>
  <c r="CB125" i="1"/>
  <c r="CB126" i="1"/>
  <c r="CB129" i="1"/>
  <c r="CD125" i="1"/>
  <c r="CC125" i="1"/>
  <c r="CD126" i="1"/>
  <c r="CC126" i="1"/>
  <c r="CD129" i="1"/>
  <c r="CC129" i="1"/>
  <c r="CC127" i="1"/>
  <c r="CD127" i="1"/>
  <c r="CC128" i="1"/>
  <c r="CD128" i="1"/>
  <c r="CE128" i="1"/>
  <c r="CK127" i="1" l="1"/>
  <c r="CN127" i="1" s="1"/>
  <c r="CK129" i="1"/>
  <c r="CM129" i="1" s="1"/>
  <c r="CK126" i="1"/>
  <c r="CM126" i="1" s="1"/>
  <c r="CK125" i="1"/>
  <c r="CN125" i="1" s="1"/>
  <c r="AY150" i="1"/>
  <c r="CQ150" i="1" s="1"/>
  <c r="AX150" i="1"/>
  <c r="CP150" i="1" s="1"/>
  <c r="AX144" i="1"/>
  <c r="CP144" i="1" s="1"/>
  <c r="AY144" i="1"/>
  <c r="CQ144" i="1" s="1"/>
  <c r="AX136" i="1"/>
  <c r="CP136" i="1" s="1"/>
  <c r="AY136" i="1"/>
  <c r="CQ136" i="1" s="1"/>
  <c r="AX141" i="1"/>
  <c r="CP141" i="1" s="1"/>
  <c r="AY141" i="1"/>
  <c r="CQ141" i="1" s="1"/>
  <c r="AY132" i="1"/>
  <c r="CD132" i="1" s="1"/>
  <c r="AX132" i="1"/>
  <c r="CC132" i="1" s="1"/>
  <c r="AX146" i="1"/>
  <c r="CP146" i="1" s="1"/>
  <c r="AY146" i="1"/>
  <c r="CQ146" i="1" s="1"/>
  <c r="AX142" i="1"/>
  <c r="AY142" i="1"/>
  <c r="AX137" i="1"/>
  <c r="CP137" i="1" s="1"/>
  <c r="AY137" i="1"/>
  <c r="CQ137" i="1" s="1"/>
  <c r="AY138" i="1"/>
  <c r="CQ138" i="1" s="1"/>
  <c r="AX138" i="1"/>
  <c r="CP138" i="1" s="1"/>
  <c r="AX133" i="1"/>
  <c r="CC133" i="1" s="1"/>
  <c r="AY133" i="1"/>
  <c r="CD133" i="1" s="1"/>
  <c r="AX147" i="1"/>
  <c r="CP147" i="1" s="1"/>
  <c r="AY147" i="1"/>
  <c r="CQ147" i="1" s="1"/>
  <c r="AX134" i="1"/>
  <c r="CC134" i="1" s="1"/>
  <c r="AY134" i="1"/>
  <c r="CD134" i="1" s="1"/>
  <c r="AX149" i="1"/>
  <c r="CP149" i="1" s="1"/>
  <c r="AY149" i="1"/>
  <c r="CQ149" i="1" s="1"/>
  <c r="AX143" i="1"/>
  <c r="AY143" i="1"/>
  <c r="AX130" i="1"/>
  <c r="CP130" i="1" s="1"/>
  <c r="AY130" i="1"/>
  <c r="CQ130" i="1" s="1"/>
  <c r="AX148" i="1"/>
  <c r="CP148" i="1" s="1"/>
  <c r="AY148" i="1"/>
  <c r="CQ148" i="1" s="1"/>
  <c r="AX139" i="1"/>
  <c r="CP139" i="1" s="1"/>
  <c r="AY139" i="1"/>
  <c r="CQ139" i="1" s="1"/>
  <c r="AY152" i="1"/>
  <c r="CQ152" i="1" s="1"/>
  <c r="AX152" i="1"/>
  <c r="CP152" i="1" s="1"/>
  <c r="AX145" i="1"/>
  <c r="CC145" i="1" s="1"/>
  <c r="AY145" i="1"/>
  <c r="CD145" i="1" s="1"/>
  <c r="AX135" i="1"/>
  <c r="CP135" i="1" s="1"/>
  <c r="AY135" i="1"/>
  <c r="CQ135" i="1" s="1"/>
  <c r="AX151" i="1"/>
  <c r="CP151" i="1" s="1"/>
  <c r="AY151" i="1"/>
  <c r="CQ151" i="1" s="1"/>
  <c r="AY140" i="1"/>
  <c r="CQ140" i="1" s="1"/>
  <c r="AX140" i="1"/>
  <c r="CP140" i="1" s="1"/>
  <c r="AY131" i="1"/>
  <c r="CQ131" i="1" s="1"/>
  <c r="AX131" i="1"/>
  <c r="CP131" i="1" s="1"/>
  <c r="CG129" i="1"/>
  <c r="CF129" i="1"/>
  <c r="CG126" i="1"/>
  <c r="CF126" i="1"/>
  <c r="CN129" i="1"/>
  <c r="CG127" i="1"/>
  <c r="CN126" i="1"/>
  <c r="CF127" i="1"/>
  <c r="CG125" i="1"/>
  <c r="CF128" i="1"/>
  <c r="CG128" i="1"/>
  <c r="CF125" i="1"/>
  <c r="BV142" i="1"/>
  <c r="BV143" i="1"/>
  <c r="AG176" i="1"/>
  <c r="AH176" i="1" s="1"/>
  <c r="CJ129" i="1"/>
  <c r="CI126" i="1"/>
  <c r="CB128" i="1"/>
  <c r="CJ126" i="1"/>
  <c r="CJ128" i="1"/>
  <c r="CI125" i="1"/>
  <c r="CB379" i="1"/>
  <c r="CI128" i="1"/>
  <c r="CJ125" i="1"/>
  <c r="CH125" i="1"/>
  <c r="CJ127" i="1"/>
  <c r="CH129" i="1"/>
  <c r="CI127" i="1"/>
  <c r="CH127" i="1"/>
  <c r="CB176" i="1"/>
  <c r="CI129" i="1"/>
  <c r="CH126" i="1"/>
  <c r="CC379" i="1"/>
  <c r="CD379" i="1"/>
  <c r="CE522" i="1"/>
  <c r="CE521" i="1"/>
  <c r="CE523" i="1"/>
  <c r="CE520" i="1"/>
  <c r="CL126" i="1" l="1"/>
  <c r="CL127" i="1"/>
  <c r="CM127" i="1"/>
  <c r="CL125" i="1"/>
  <c r="CM125" i="1"/>
  <c r="CL129" i="1"/>
  <c r="CP125" i="1"/>
  <c r="CQ125" i="1"/>
  <c r="BW143" i="1"/>
  <c r="CD143" i="1" s="1"/>
  <c r="CK143" i="1"/>
  <c r="BW142" i="1"/>
  <c r="CC142" i="1" s="1"/>
  <c r="CK142" i="1"/>
  <c r="CP126" i="1"/>
  <c r="CQ126" i="1"/>
  <c r="CP129" i="1"/>
  <c r="CQ129" i="1"/>
  <c r="CK128" i="1"/>
  <c r="CN128" i="1" s="1"/>
  <c r="CQ127" i="1"/>
  <c r="CP127" i="1"/>
  <c r="CC152" i="1"/>
  <c r="CF152" i="1"/>
  <c r="CL152" i="1"/>
  <c r="CD152" i="1"/>
  <c r="CG152" i="1"/>
  <c r="CM152" i="1"/>
  <c r="CD149" i="1"/>
  <c r="CG149" i="1"/>
  <c r="CM149" i="1"/>
  <c r="CC149" i="1"/>
  <c r="CF149" i="1"/>
  <c r="CL149" i="1"/>
  <c r="AX176" i="1"/>
  <c r="AY176" i="1"/>
  <c r="CC138" i="1"/>
  <c r="CF138" i="1"/>
  <c r="CL138" i="1"/>
  <c r="CC151" i="1"/>
  <c r="CF151" i="1"/>
  <c r="CL151" i="1"/>
  <c r="CG143" i="1"/>
  <c r="CD138" i="1"/>
  <c r="CG138" i="1"/>
  <c r="CM138" i="1"/>
  <c r="CD151" i="1"/>
  <c r="CG151" i="1"/>
  <c r="CM151" i="1"/>
  <c r="CF143" i="1"/>
  <c r="CD141" i="1"/>
  <c r="CG141" i="1"/>
  <c r="CM141" i="1"/>
  <c r="CC141" i="1"/>
  <c r="CF141" i="1"/>
  <c r="CL141" i="1"/>
  <c r="CG142" i="1"/>
  <c r="CC139" i="1"/>
  <c r="CF139" i="1"/>
  <c r="CL139" i="1"/>
  <c r="CD150" i="1"/>
  <c r="CG150" i="1"/>
  <c r="CM150" i="1"/>
  <c r="CD137" i="1"/>
  <c r="CG137" i="1"/>
  <c r="CM137" i="1"/>
  <c r="CD135" i="1"/>
  <c r="CG135" i="1"/>
  <c r="CM135" i="1"/>
  <c r="CD148" i="1"/>
  <c r="CG148" i="1"/>
  <c r="CM148" i="1"/>
  <c r="CD146" i="1"/>
  <c r="CG146" i="1"/>
  <c r="CM146" i="1"/>
  <c r="CF142" i="1"/>
  <c r="CD139" i="1"/>
  <c r="CG139" i="1"/>
  <c r="CM139" i="1"/>
  <c r="CC150" i="1"/>
  <c r="CF150" i="1"/>
  <c r="CL150" i="1"/>
  <c r="CC137" i="1"/>
  <c r="CF137" i="1"/>
  <c r="CL137" i="1"/>
  <c r="CC135" i="1"/>
  <c r="CF135" i="1"/>
  <c r="CL135" i="1"/>
  <c r="CC148" i="1"/>
  <c r="CF148" i="1"/>
  <c r="CL148" i="1"/>
  <c r="CC146" i="1"/>
  <c r="CF146" i="1"/>
  <c r="CL146" i="1"/>
  <c r="CD144" i="1"/>
  <c r="CG144" i="1"/>
  <c r="CM144" i="1"/>
  <c r="CC140" i="1"/>
  <c r="CF140" i="1"/>
  <c r="CL140" i="1"/>
  <c r="CD140" i="1"/>
  <c r="CG140" i="1"/>
  <c r="CM140" i="1"/>
  <c r="CD131" i="1"/>
  <c r="CG131" i="1"/>
  <c r="CM131" i="1"/>
  <c r="CD147" i="1"/>
  <c r="CG147" i="1"/>
  <c r="CM147" i="1"/>
  <c r="CD136" i="1"/>
  <c r="CG136" i="1"/>
  <c r="CM136" i="1"/>
  <c r="CC130" i="1"/>
  <c r="CF130" i="1"/>
  <c r="CL130" i="1"/>
  <c r="CC144" i="1"/>
  <c r="CF144" i="1"/>
  <c r="CL144" i="1"/>
  <c r="CC131" i="1"/>
  <c r="CF131" i="1"/>
  <c r="CL131" i="1"/>
  <c r="CC147" i="1"/>
  <c r="CF147" i="1"/>
  <c r="CL147" i="1"/>
  <c r="CC136" i="1"/>
  <c r="CF136" i="1"/>
  <c r="CL136" i="1"/>
  <c r="CD130" i="1"/>
  <c r="CG130" i="1"/>
  <c r="CM130" i="1"/>
  <c r="BV176" i="1"/>
  <c r="BW176" i="1" s="1"/>
  <c r="CJ150" i="1"/>
  <c r="CJ148" i="1"/>
  <c r="CI150" i="1"/>
  <c r="CI148" i="1"/>
  <c r="CI146" i="1"/>
  <c r="CJ144" i="1"/>
  <c r="CJ149" i="1"/>
  <c r="CJ146" i="1"/>
  <c r="CI144" i="1"/>
  <c r="CI149" i="1"/>
  <c r="CJ147" i="1"/>
  <c r="CJ145" i="1"/>
  <c r="CI147" i="1"/>
  <c r="CI145" i="1"/>
  <c r="CI151" i="1"/>
  <c r="CJ152" i="1"/>
  <c r="CJ151" i="1"/>
  <c r="CI152" i="1"/>
  <c r="CH142" i="1"/>
  <c r="CJ379" i="1"/>
  <c r="AG521" i="1"/>
  <c r="AH521" i="1" s="1"/>
  <c r="CI379" i="1"/>
  <c r="CH379" i="1"/>
  <c r="AG523" i="1"/>
  <c r="AH523" i="1" s="1"/>
  <c r="AG520" i="1"/>
  <c r="AH520" i="1" s="1"/>
  <c r="AG522" i="1"/>
  <c r="AH522" i="1" s="1"/>
  <c r="CJ131" i="1"/>
  <c r="CJ136" i="1"/>
  <c r="CI130" i="1"/>
  <c r="CH128" i="1"/>
  <c r="CI131" i="1"/>
  <c r="CI136" i="1"/>
  <c r="CJ130" i="1"/>
  <c r="CI133" i="1"/>
  <c r="CJ132" i="1"/>
  <c r="CJ134" i="1"/>
  <c r="CJ133" i="1"/>
  <c r="CI132" i="1"/>
  <c r="CI134" i="1"/>
  <c r="CB521" i="1"/>
  <c r="CB520" i="1"/>
  <c r="CI139" i="1"/>
  <c r="CJ137" i="1"/>
  <c r="CJ135" i="1"/>
  <c r="CJ139" i="1"/>
  <c r="CI137" i="1"/>
  <c r="CI135" i="1"/>
  <c r="CB523" i="1"/>
  <c r="CB522" i="1"/>
  <c r="CI138" i="1"/>
  <c r="CJ141" i="1"/>
  <c r="CJ140" i="1"/>
  <c r="CJ138" i="1"/>
  <c r="CI141" i="1"/>
  <c r="CI140" i="1"/>
  <c r="CH143" i="1"/>
  <c r="CI143" i="1" l="1"/>
  <c r="CM128" i="1"/>
  <c r="CL128" i="1"/>
  <c r="CJ142" i="1"/>
  <c r="CJ143" i="1"/>
  <c r="CC143" i="1"/>
  <c r="CD142" i="1"/>
  <c r="CI142" i="1"/>
  <c r="CP142" i="1"/>
  <c r="CQ142" i="1"/>
  <c r="CP128" i="1"/>
  <c r="CQ128" i="1"/>
  <c r="CQ143" i="1"/>
  <c r="CP143" i="1"/>
  <c r="AY522" i="1"/>
  <c r="AX522" i="1"/>
  <c r="AY520" i="1"/>
  <c r="AX520" i="1"/>
  <c r="AX523" i="1"/>
  <c r="AY523" i="1"/>
  <c r="AX521" i="1"/>
  <c r="AY521" i="1"/>
  <c r="CD176" i="1"/>
  <c r="CC176" i="1"/>
  <c r="CN143" i="1"/>
  <c r="CL143" i="1"/>
  <c r="CM143" i="1"/>
  <c r="CN142" i="1"/>
  <c r="CM142" i="1"/>
  <c r="CL142" i="1"/>
  <c r="BV521" i="1"/>
  <c r="BW521" i="1" s="1"/>
  <c r="BV520" i="1"/>
  <c r="BW520" i="1" s="1"/>
  <c r="BV522" i="1"/>
  <c r="BW522" i="1" s="1"/>
  <c r="BV523" i="1"/>
  <c r="BW523" i="1" s="1"/>
  <c r="CH176" i="1"/>
  <c r="CI176" i="1"/>
  <c r="CJ176" i="1"/>
  <c r="CK521" i="1" l="1"/>
  <c r="CK522" i="1"/>
  <c r="CK520" i="1"/>
  <c r="CK523" i="1"/>
  <c r="CC522" i="1"/>
  <c r="CF522" i="1"/>
  <c r="CD520" i="1"/>
  <c r="CG520" i="1"/>
  <c r="CC523" i="1"/>
  <c r="CF523" i="1"/>
  <c r="CC520" i="1"/>
  <c r="CF520" i="1"/>
  <c r="CD523" i="1"/>
  <c r="CG523" i="1"/>
  <c r="CD521" i="1"/>
  <c r="CG521" i="1"/>
  <c r="CC521" i="1"/>
  <c r="CF521" i="1"/>
  <c r="CD522" i="1"/>
  <c r="CG522" i="1"/>
  <c r="CH520" i="1"/>
  <c r="CH522" i="1"/>
  <c r="CH521" i="1"/>
  <c r="CH523" i="1"/>
  <c r="CI521" i="1"/>
  <c r="CI522" i="1"/>
  <c r="CJ520" i="1"/>
  <c r="CI520" i="1"/>
  <c r="CJ521" i="1"/>
  <c r="CJ523" i="1"/>
  <c r="CJ522" i="1"/>
  <c r="CI523" i="1"/>
  <c r="CP523" i="1" l="1"/>
  <c r="CQ523" i="1"/>
  <c r="CP520" i="1"/>
  <c r="CQ520" i="1"/>
  <c r="CQ522" i="1"/>
  <c r="CP522" i="1"/>
  <c r="CP521" i="1"/>
  <c r="CQ521" i="1"/>
  <c r="CN520" i="1"/>
  <c r="CM520" i="1"/>
  <c r="CL520" i="1"/>
  <c r="CN522" i="1"/>
  <c r="CL522" i="1"/>
  <c r="CM522" i="1"/>
  <c r="CN523" i="1"/>
  <c r="CM523" i="1"/>
  <c r="CL523" i="1"/>
  <c r="CN521" i="1"/>
  <c r="CL521" i="1"/>
  <c r="CM521" i="1"/>
  <c r="CB222" i="1"/>
  <c r="CC222" i="1"/>
  <c r="CD222" i="1"/>
  <c r="CE157" i="1"/>
  <c r="CE187" i="1"/>
  <c r="CE189" i="1"/>
  <c r="CE483" i="1"/>
  <c r="CE467" i="1"/>
  <c r="CF483" i="1" l="1"/>
  <c r="CG483" i="1"/>
  <c r="BV156" i="1"/>
  <c r="BW156" i="1" s="1"/>
  <c r="BV165" i="1"/>
  <c r="BW165" i="1" s="1"/>
  <c r="BV166" i="1"/>
  <c r="BW166" i="1" s="1"/>
  <c r="BV159" i="1"/>
  <c r="BW159" i="1" s="1"/>
  <c r="AG189" i="1"/>
  <c r="AH189" i="1" s="1"/>
  <c r="AG157" i="1"/>
  <c r="AH157" i="1" s="1"/>
  <c r="AG187" i="1"/>
  <c r="AH187" i="1" s="1"/>
  <c r="AG467" i="1"/>
  <c r="AH467" i="1" s="1"/>
  <c r="AG461" i="1"/>
  <c r="AH461" i="1" s="1"/>
  <c r="CB189" i="1"/>
  <c r="CB157" i="1"/>
  <c r="CJ222" i="1"/>
  <c r="CI222" i="1"/>
  <c r="CB467" i="1"/>
  <c r="CH222" i="1"/>
  <c r="CB468" i="1"/>
  <c r="CB187" i="1"/>
  <c r="CB483" i="1"/>
  <c r="CE156" i="1"/>
  <c r="CE166" i="1"/>
  <c r="CE165" i="1"/>
  <c r="CE159" i="1"/>
  <c r="CE153" i="1"/>
  <c r="CE665" i="1"/>
  <c r="CE664" i="1"/>
  <c r="CK189" i="1" l="1"/>
  <c r="CN189" i="1" s="1"/>
  <c r="AX461" i="1"/>
  <c r="AY461" i="1"/>
  <c r="AX467" i="1"/>
  <c r="AY467" i="1"/>
  <c r="AX187" i="1"/>
  <c r="AY187" i="1"/>
  <c r="AX157" i="1"/>
  <c r="AY157" i="1"/>
  <c r="AX189" i="1"/>
  <c r="AY189" i="1"/>
  <c r="CN483" i="1"/>
  <c r="CL483" i="1"/>
  <c r="CM483" i="1"/>
  <c r="CN467" i="1"/>
  <c r="CG153" i="1"/>
  <c r="CF153" i="1"/>
  <c r="CI159" i="1"/>
  <c r="CD159" i="1"/>
  <c r="CC159" i="1"/>
  <c r="CF159" i="1"/>
  <c r="CG159" i="1"/>
  <c r="CD166" i="1"/>
  <c r="CC166" i="1"/>
  <c r="CG165" i="1"/>
  <c r="CF165" i="1"/>
  <c r="CC165" i="1"/>
  <c r="CD165" i="1"/>
  <c r="CG166" i="1"/>
  <c r="CF166" i="1"/>
  <c r="CC156" i="1"/>
  <c r="CD156" i="1"/>
  <c r="CF156" i="1"/>
  <c r="CG156" i="1"/>
  <c r="BV187" i="1"/>
  <c r="BW187" i="1" s="1"/>
  <c r="BV157" i="1"/>
  <c r="BW157" i="1" s="1"/>
  <c r="BV461" i="1"/>
  <c r="BW461" i="1" s="1"/>
  <c r="CI166" i="1"/>
  <c r="CJ166" i="1"/>
  <c r="CI156" i="1"/>
  <c r="CJ156" i="1"/>
  <c r="CI165" i="1"/>
  <c r="CJ159" i="1"/>
  <c r="CJ165" i="1"/>
  <c r="AG468" i="1"/>
  <c r="AH468" i="1" s="1"/>
  <c r="CB165" i="1"/>
  <c r="CB166" i="1"/>
  <c r="CH483" i="1"/>
  <c r="CB664" i="1"/>
  <c r="CH467" i="1"/>
  <c r="CJ153" i="1"/>
  <c r="CI153" i="1"/>
  <c r="CB153" i="1"/>
  <c r="CB665" i="1"/>
  <c r="CH189" i="1"/>
  <c r="CB156" i="1"/>
  <c r="CB159" i="1"/>
  <c r="CB461" i="1"/>
  <c r="CC665" i="1"/>
  <c r="CD665" i="1"/>
  <c r="CD664" i="1"/>
  <c r="CC664" i="1"/>
  <c r="BV468" i="1"/>
  <c r="BW468" i="1" s="1"/>
  <c r="CL189" i="1" l="1"/>
  <c r="CK156" i="1"/>
  <c r="CN156" i="1" s="1"/>
  <c r="CP189" i="1"/>
  <c r="CQ189" i="1"/>
  <c r="CK165" i="1"/>
  <c r="CN165" i="1" s="1"/>
  <c r="CK159" i="1"/>
  <c r="CL159" i="1" s="1"/>
  <c r="CK664" i="1"/>
  <c r="CN664" i="1" s="1"/>
  <c r="CK153" i="1"/>
  <c r="CN153" i="1" s="1"/>
  <c r="CK157" i="1"/>
  <c r="CK665" i="1"/>
  <c r="CK166" i="1"/>
  <c r="CN166" i="1" s="1"/>
  <c r="CK187" i="1"/>
  <c r="CD461" i="1"/>
  <c r="AY468" i="1"/>
  <c r="CD468" i="1" s="1"/>
  <c r="AX468" i="1"/>
  <c r="CC468" i="1" s="1"/>
  <c r="CC461" i="1"/>
  <c r="CG665" i="1"/>
  <c r="CF664" i="1"/>
  <c r="CF665" i="1"/>
  <c r="CD157" i="1"/>
  <c r="CG157" i="1"/>
  <c r="CC467" i="1"/>
  <c r="CF467" i="1"/>
  <c r="CG664" i="1"/>
  <c r="CL467" i="1"/>
  <c r="CC157" i="1"/>
  <c r="CF157" i="1"/>
  <c r="CD467" i="1"/>
  <c r="CG467" i="1"/>
  <c r="CM467" i="1"/>
  <c r="CD187" i="1"/>
  <c r="CG187" i="1"/>
  <c r="CD189" i="1"/>
  <c r="CG189" i="1"/>
  <c r="CC187" i="1"/>
  <c r="CF187" i="1"/>
  <c r="CC189" i="1"/>
  <c r="CF189" i="1"/>
  <c r="CM189" i="1"/>
  <c r="CH187" i="1"/>
  <c r="CH157" i="1"/>
  <c r="CI461" i="1"/>
  <c r="CJ461" i="1"/>
  <c r="CI467" i="1"/>
  <c r="CJ467" i="1"/>
  <c r="CI189" i="1"/>
  <c r="CJ665" i="1"/>
  <c r="CH461" i="1"/>
  <c r="CH153" i="1"/>
  <c r="CI665" i="1"/>
  <c r="CJ157" i="1"/>
  <c r="CH159" i="1"/>
  <c r="CJ187" i="1"/>
  <c r="CH166" i="1"/>
  <c r="CI664" i="1"/>
  <c r="CH156" i="1"/>
  <c r="CI187" i="1"/>
  <c r="CJ664" i="1"/>
  <c r="CH664" i="1"/>
  <c r="CH165" i="1"/>
  <c r="CI157" i="1"/>
  <c r="CJ189" i="1"/>
  <c r="CH665" i="1"/>
  <c r="CA519" i="1"/>
  <c r="CL156" i="1" l="1"/>
  <c r="CM156" i="1"/>
  <c r="CM664" i="1"/>
  <c r="CM166" i="1"/>
  <c r="CL166" i="1"/>
  <c r="CL664" i="1"/>
  <c r="CL165" i="1"/>
  <c r="CM165" i="1"/>
  <c r="CQ159" i="1"/>
  <c r="CP159" i="1"/>
  <c r="CP665" i="1"/>
  <c r="CQ665" i="1"/>
  <c r="CP157" i="1"/>
  <c r="CQ157" i="1"/>
  <c r="CP165" i="1"/>
  <c r="CQ165" i="1"/>
  <c r="CP187" i="1"/>
  <c r="CQ187" i="1"/>
  <c r="CP153" i="1"/>
  <c r="CQ153" i="1"/>
  <c r="CM159" i="1"/>
  <c r="CL665" i="1"/>
  <c r="CN159" i="1"/>
  <c r="CL153" i="1"/>
  <c r="CM665" i="1"/>
  <c r="CP166" i="1"/>
  <c r="CQ166" i="1"/>
  <c r="CQ664" i="1"/>
  <c r="CP664" i="1"/>
  <c r="CM153" i="1"/>
  <c r="CN665" i="1"/>
  <c r="CP156" i="1"/>
  <c r="CQ156" i="1"/>
  <c r="CN187" i="1"/>
  <c r="CL187" i="1"/>
  <c r="CM187" i="1"/>
  <c r="CN157" i="1"/>
  <c r="CM157" i="1"/>
  <c r="CL157" i="1"/>
  <c r="CJ468" i="1"/>
  <c r="CH468" i="1"/>
  <c r="CI468" i="1" l="1"/>
  <c r="BY5" i="1" l="1"/>
  <c r="V3" i="5" l="1"/>
  <c r="W3" i="5"/>
  <c r="X3" i="5"/>
  <c r="Y3" i="5"/>
  <c r="U3" i="5"/>
  <c r="P3" i="5"/>
  <c r="M3" i="5"/>
  <c r="J3" i="5"/>
  <c r="K3" i="5"/>
  <c r="L3" i="5"/>
  <c r="G3" i="5"/>
  <c r="F3" i="5"/>
  <c r="C3" i="5"/>
  <c r="D3" i="5"/>
  <c r="E3" i="5"/>
  <c r="B3" i="5"/>
  <c r="A3" i="5"/>
  <c r="O299" i="1"/>
  <c r="K298" i="6"/>
  <c r="N299" i="1" s="1"/>
  <c r="O416" i="1"/>
  <c r="K415" i="6"/>
  <c r="N416" i="1" s="1"/>
  <c r="O666" i="1"/>
  <c r="K665" i="6"/>
  <c r="N666" i="1" s="1"/>
  <c r="O385" i="1"/>
  <c r="K384" i="6"/>
  <c r="N385" i="1" s="1"/>
  <c r="O682" i="1"/>
  <c r="K681" i="6"/>
  <c r="N682" i="1" s="1"/>
  <c r="O681" i="1"/>
  <c r="K680" i="6"/>
  <c r="N681" i="1" s="1"/>
  <c r="O638" i="1"/>
  <c r="K637" i="6"/>
  <c r="N638" i="1" s="1"/>
  <c r="O659" i="1"/>
  <c r="K658" i="6"/>
  <c r="N659" i="1" s="1"/>
  <c r="O228" i="1"/>
  <c r="K227" i="6"/>
  <c r="N228" i="1" s="1"/>
  <c r="O382" i="1"/>
  <c r="K381" i="6"/>
  <c r="N382" i="1" s="1"/>
  <c r="O97" i="1"/>
  <c r="K96" i="6"/>
  <c r="N97" i="1" s="1"/>
  <c r="O660" i="1"/>
  <c r="K659" i="6"/>
  <c r="N660" i="1" s="1"/>
  <c r="O211" i="1"/>
  <c r="K210" i="6"/>
  <c r="N211" i="1" s="1"/>
  <c r="O380" i="1"/>
  <c r="K379" i="6"/>
  <c r="N380" i="1" s="1"/>
  <c r="O379" i="1"/>
  <c r="K378" i="6"/>
  <c r="N379" i="1" s="1"/>
  <c r="O694" i="1"/>
  <c r="K693" i="6"/>
  <c r="N694" i="1" s="1"/>
  <c r="O644" i="1"/>
  <c r="K643" i="6"/>
  <c r="N644" i="1" s="1"/>
  <c r="O595" i="1"/>
  <c r="K594" i="6"/>
  <c r="N595" i="1" s="1"/>
  <c r="O599" i="1"/>
  <c r="K598" i="6"/>
  <c r="N599" i="1" s="1"/>
  <c r="O602" i="1"/>
  <c r="K601" i="6"/>
  <c r="N602" i="1" s="1"/>
  <c r="O636" i="1"/>
  <c r="K635" i="6"/>
  <c r="N636" i="1" s="1"/>
  <c r="O643" i="1"/>
  <c r="K642" i="6"/>
  <c r="N643" i="1" s="1"/>
  <c r="O642" i="1"/>
  <c r="K641" i="6"/>
  <c r="N642" i="1" s="1"/>
  <c r="O598" i="1"/>
  <c r="K597" i="6"/>
  <c r="N598" i="1" s="1"/>
  <c r="O641" i="1"/>
  <c r="K640" i="6"/>
  <c r="N641" i="1" s="1"/>
  <c r="O662" i="1"/>
  <c r="K661" i="6"/>
  <c r="N662" i="1" s="1"/>
  <c r="O594" i="1"/>
  <c r="K593" i="6"/>
  <c r="N594" i="1" s="1"/>
  <c r="O419" i="1"/>
  <c r="K418" i="6"/>
  <c r="N419" i="1" s="1"/>
  <c r="O640" i="1"/>
  <c r="K639" i="6"/>
  <c r="N640" i="1" s="1"/>
  <c r="O637" i="1"/>
  <c r="K636" i="6"/>
  <c r="N637" i="1" s="1"/>
  <c r="O639" i="1"/>
  <c r="K638" i="6"/>
  <c r="N639" i="1" s="1"/>
  <c r="O652" i="1"/>
  <c r="K651" i="6"/>
  <c r="N652" i="1" s="1"/>
  <c r="O294" i="1"/>
  <c r="K293" i="6"/>
  <c r="N294" i="1" s="1"/>
  <c r="O663" i="1"/>
  <c r="K662" i="6"/>
  <c r="N663" i="1" s="1"/>
  <c r="O338" i="1"/>
  <c r="K337" i="6"/>
  <c r="N338" i="1" s="1"/>
  <c r="O651" i="1"/>
  <c r="K650" i="6"/>
  <c r="N651" i="1" s="1"/>
  <c r="O661" i="1"/>
  <c r="K660" i="6"/>
  <c r="N661" i="1" s="1"/>
  <c r="O455" i="1"/>
  <c r="K454" i="6"/>
  <c r="N455" i="1" s="1"/>
  <c r="O658" i="1"/>
  <c r="K657" i="6"/>
  <c r="N658" i="1" s="1"/>
  <c r="O647" i="1"/>
  <c r="K646" i="6"/>
  <c r="N647" i="1" s="1"/>
  <c r="O656" i="1"/>
  <c r="K655" i="6"/>
  <c r="N656" i="1" s="1"/>
  <c r="O695" i="1"/>
  <c r="K694" i="6"/>
  <c r="N695" i="1" s="1"/>
  <c r="O337" i="1"/>
  <c r="K336" i="6"/>
  <c r="N337" i="1" s="1"/>
  <c r="O691" i="1"/>
  <c r="K690" i="6"/>
  <c r="N691" i="1" s="1"/>
  <c r="O697" i="1"/>
  <c r="K696" i="6"/>
  <c r="N697" i="1" s="1"/>
  <c r="O646" i="1"/>
  <c r="K645" i="6"/>
  <c r="N646" i="1" s="1"/>
  <c r="O657" i="1"/>
  <c r="K656" i="6"/>
  <c r="N657" i="1" s="1"/>
  <c r="O696" i="1"/>
  <c r="K695" i="6"/>
  <c r="N696" i="1" s="1"/>
  <c r="O692" i="1"/>
  <c r="K691" i="6"/>
  <c r="N692" i="1" s="1"/>
  <c r="O298" i="1"/>
  <c r="K297" i="6"/>
  <c r="N298" i="1" s="1"/>
  <c r="O669" i="1"/>
  <c r="K668" i="6"/>
  <c r="N669" i="1" s="1"/>
  <c r="O670" i="1"/>
  <c r="K669" i="6"/>
  <c r="N670" i="1" s="1"/>
  <c r="O645" i="1"/>
  <c r="K644" i="6"/>
  <c r="N645" i="1" s="1"/>
  <c r="O633" i="1"/>
  <c r="K632" i="6"/>
  <c r="N633" i="1" s="1"/>
  <c r="O632" i="1"/>
  <c r="K631" i="6"/>
  <c r="N632" i="1" s="1"/>
  <c r="O635" i="1"/>
  <c r="K634" i="6"/>
  <c r="N635" i="1" s="1"/>
  <c r="O631" i="1"/>
  <c r="K630" i="6"/>
  <c r="N631" i="1" s="1"/>
  <c r="O634" i="1"/>
  <c r="K633" i="6"/>
  <c r="N634" i="1" s="1"/>
  <c r="O626" i="1"/>
  <c r="K625" i="6"/>
  <c r="N626" i="1" s="1"/>
  <c r="O630" i="1"/>
  <c r="K629" i="6"/>
  <c r="N630" i="1" s="1"/>
  <c r="O627" i="1"/>
  <c r="K626" i="6"/>
  <c r="N627" i="1" s="1"/>
  <c r="O628" i="1"/>
  <c r="K627" i="6"/>
  <c r="N628" i="1" s="1"/>
  <c r="O629" i="1"/>
  <c r="K628" i="6"/>
  <c r="N629" i="1" s="1"/>
  <c r="O625" i="1"/>
  <c r="K624" i="6"/>
  <c r="N625" i="1" s="1"/>
  <c r="O624" i="1"/>
  <c r="K623" i="6"/>
  <c r="N624" i="1" s="1"/>
  <c r="O587" i="1"/>
  <c r="K586" i="6"/>
  <c r="N587" i="1" s="1"/>
  <c r="O586" i="1"/>
  <c r="K585" i="6"/>
  <c r="N586" i="1" s="1"/>
  <c r="O585" i="1"/>
  <c r="K584" i="6"/>
  <c r="N585" i="1" s="1"/>
  <c r="O584" i="1"/>
  <c r="K583" i="6"/>
  <c r="N584" i="1" s="1"/>
  <c r="O583" i="1"/>
  <c r="K582" i="6"/>
  <c r="N583" i="1" s="1"/>
  <c r="O582" i="1"/>
  <c r="K581" i="6"/>
  <c r="N582" i="1" s="1"/>
  <c r="O367" i="1"/>
  <c r="K366" i="6"/>
  <c r="N367" i="1" s="1"/>
  <c r="O368" i="1"/>
  <c r="K367" i="6"/>
  <c r="N368" i="1" s="1"/>
  <c r="O369" i="1"/>
  <c r="K368" i="6"/>
  <c r="N369" i="1" s="1"/>
  <c r="O371" i="1"/>
  <c r="K370" i="6"/>
  <c r="N371" i="1" s="1"/>
  <c r="O370" i="1"/>
  <c r="K369" i="6"/>
  <c r="N370" i="1" s="1"/>
  <c r="O693" i="1"/>
  <c r="K692" i="6"/>
  <c r="N693" i="1" s="1"/>
  <c r="O100" i="1"/>
  <c r="K99" i="6"/>
  <c r="N100" i="1" s="1"/>
  <c r="O15" i="1"/>
  <c r="K14" i="6"/>
  <c r="N15" i="1" s="1"/>
  <c r="O715" i="1"/>
  <c r="K714" i="6"/>
  <c r="N715" i="1" s="1"/>
  <c r="O714" i="1"/>
  <c r="K713" i="6"/>
  <c r="N714" i="1" s="1"/>
  <c r="O219" i="1"/>
  <c r="K218" i="6"/>
  <c r="N219" i="1" s="1"/>
  <c r="O421" i="1"/>
  <c r="K420" i="6"/>
  <c r="N421" i="1" s="1"/>
  <c r="O172" i="1"/>
  <c r="K171" i="6"/>
  <c r="N172" i="1" s="1"/>
  <c r="O213" i="1"/>
  <c r="K212" i="6"/>
  <c r="N213" i="1" s="1"/>
  <c r="O214" i="1"/>
  <c r="K213" i="6"/>
  <c r="N214" i="1" s="1"/>
  <c r="O494" i="1"/>
  <c r="K493" i="6"/>
  <c r="N494" i="1" s="1"/>
  <c r="O198" i="1"/>
  <c r="K197" i="6"/>
  <c r="N198" i="1" s="1"/>
  <c r="O195" i="1"/>
  <c r="K194" i="6"/>
  <c r="N195" i="1" s="1"/>
  <c r="O194" i="1"/>
  <c r="K193" i="6"/>
  <c r="N194" i="1" s="1"/>
  <c r="O182" i="1"/>
  <c r="K181" i="6"/>
  <c r="N182" i="1" s="1"/>
  <c r="O184" i="1"/>
  <c r="K183" i="6"/>
  <c r="N184" i="1" s="1"/>
  <c r="O183" i="1"/>
  <c r="K182" i="6"/>
  <c r="N183" i="1" s="1"/>
  <c r="O420" i="1"/>
  <c r="K419" i="6"/>
  <c r="N420" i="1" s="1"/>
  <c r="O536" i="1"/>
  <c r="K535" i="6"/>
  <c r="N536" i="1" s="1"/>
  <c r="O161" i="1"/>
  <c r="K160" i="6"/>
  <c r="N161" i="1" s="1"/>
  <c r="O196" i="1"/>
  <c r="K195" i="6"/>
  <c r="N196" i="1" s="1"/>
  <c r="O456" i="1"/>
  <c r="K455" i="6"/>
  <c r="N456" i="1" s="1"/>
  <c r="O244" i="1"/>
  <c r="K243" i="6"/>
  <c r="N244" i="1" s="1"/>
  <c r="O246" i="1"/>
  <c r="K245" i="6"/>
  <c r="N246" i="1" s="1"/>
  <c r="O457" i="1"/>
  <c r="K456" i="6"/>
  <c r="N457" i="1" s="1"/>
  <c r="O17" i="1"/>
  <c r="K16" i="6"/>
  <c r="N17" i="1" s="1"/>
  <c r="O16" i="1"/>
  <c r="K15" i="6"/>
  <c r="N16" i="1" s="1"/>
  <c r="O446" i="1"/>
  <c r="K445" i="6"/>
  <c r="N446" i="1" s="1"/>
  <c r="O445" i="1"/>
  <c r="K444" i="6"/>
  <c r="N445" i="1" s="1"/>
  <c r="O447" i="1"/>
  <c r="K446" i="6"/>
  <c r="N447" i="1" s="1"/>
  <c r="O442" i="1"/>
  <c r="K441" i="6"/>
  <c r="N442" i="1" s="1"/>
  <c r="O242" i="1"/>
  <c r="K241" i="6"/>
  <c r="N242" i="1" s="1"/>
  <c r="O243" i="1"/>
  <c r="K242" i="6"/>
  <c r="N243" i="1" s="1"/>
  <c r="O343" i="1"/>
  <c r="K342" i="6"/>
  <c r="N343" i="1" s="1"/>
  <c r="O241" i="1"/>
  <c r="K240" i="6"/>
  <c r="N241" i="1" s="1"/>
  <c r="O356" i="1"/>
  <c r="K355" i="6"/>
  <c r="N356" i="1" s="1"/>
  <c r="O240" i="1"/>
  <c r="K239" i="6"/>
  <c r="N240" i="1" s="1"/>
  <c r="O671" i="1"/>
  <c r="K670" i="6"/>
  <c r="N671" i="1" s="1"/>
  <c r="O7" i="1"/>
  <c r="K6" i="6"/>
  <c r="N7" i="1" s="1"/>
  <c r="O561" i="1"/>
  <c r="K560" i="6"/>
  <c r="N561" i="1" s="1"/>
  <c r="O559" i="1"/>
  <c r="K558" i="6"/>
  <c r="N559" i="1" s="1"/>
  <c r="O560" i="1"/>
  <c r="K559" i="6"/>
  <c r="N560" i="1" s="1"/>
  <c r="O489" i="1"/>
  <c r="K488" i="6"/>
  <c r="N489" i="1" s="1"/>
  <c r="O124" i="1"/>
  <c r="K123" i="6"/>
  <c r="N124" i="1" s="1"/>
  <c r="O44" i="1"/>
  <c r="K43" i="6"/>
  <c r="N44" i="1" s="1"/>
  <c r="O680" i="1"/>
  <c r="K679" i="6"/>
  <c r="N680" i="1" s="1"/>
  <c r="O48" i="1"/>
  <c r="K47" i="6"/>
  <c r="N48" i="1" s="1"/>
  <c r="O51" i="1"/>
  <c r="K50" i="6"/>
  <c r="N51" i="1" s="1"/>
  <c r="O558" i="1"/>
  <c r="K557" i="6"/>
  <c r="N558" i="1" s="1"/>
  <c r="O248" i="1"/>
  <c r="K247" i="6"/>
  <c r="N248" i="1" s="1"/>
  <c r="O511" i="1"/>
  <c r="K510" i="6"/>
  <c r="N511" i="1" s="1"/>
  <c r="O434" i="1"/>
  <c r="K433" i="6"/>
  <c r="N434" i="1" s="1"/>
  <c r="O454" i="1"/>
  <c r="K453" i="6"/>
  <c r="N454" i="1" s="1"/>
  <c r="O152" i="1"/>
  <c r="K151" i="6"/>
  <c r="N152" i="1" s="1"/>
  <c r="O18" i="1"/>
  <c r="K17" i="6"/>
  <c r="N18" i="1" s="1"/>
  <c r="O353" i="1"/>
  <c r="K352" i="6"/>
  <c r="N353" i="1" s="1"/>
  <c r="O352" i="1"/>
  <c r="K351" i="6"/>
  <c r="N352" i="1" s="1"/>
  <c r="O433" i="1"/>
  <c r="K432" i="6"/>
  <c r="N433" i="1" s="1"/>
  <c r="O180" i="1"/>
  <c r="K179" i="6"/>
  <c r="N180" i="1" s="1"/>
  <c r="O215" i="1"/>
  <c r="K214" i="6"/>
  <c r="N215" i="1" s="1"/>
  <c r="O149" i="1"/>
  <c r="K148" i="6"/>
  <c r="N149" i="1" s="1"/>
  <c r="O443" i="1"/>
  <c r="K442" i="6"/>
  <c r="N443" i="1" s="1"/>
  <c r="O444" i="1"/>
  <c r="K443" i="6"/>
  <c r="N444" i="1" s="1"/>
  <c r="O530" i="1"/>
  <c r="K529" i="6"/>
  <c r="N530" i="1" s="1"/>
  <c r="O185" i="1"/>
  <c r="K184" i="6"/>
  <c r="N185" i="1" s="1"/>
  <c r="O230" i="1"/>
  <c r="K229" i="6"/>
  <c r="N230" i="1" s="1"/>
  <c r="O231" i="1"/>
  <c r="K230" i="6"/>
  <c r="N231" i="1" s="1"/>
  <c r="O52" i="1"/>
  <c r="K51" i="6"/>
  <c r="N52" i="1" s="1"/>
  <c r="O50" i="1"/>
  <c r="K49" i="6"/>
  <c r="N50" i="1" s="1"/>
  <c r="O233" i="1"/>
  <c r="K232" i="6"/>
  <c r="N233" i="1" s="1"/>
  <c r="O49" i="1"/>
  <c r="K48" i="6"/>
  <c r="N49" i="1" s="1"/>
  <c r="O506" i="1"/>
  <c r="K505" i="6"/>
  <c r="N506" i="1" s="1"/>
  <c r="O512" i="1"/>
  <c r="K511" i="6"/>
  <c r="N512" i="1" s="1"/>
  <c r="O668" i="1"/>
  <c r="K667" i="6"/>
  <c r="N668" i="1" s="1"/>
  <c r="O592" i="1"/>
  <c r="K591" i="6"/>
  <c r="N592" i="1" s="1"/>
  <c r="O505" i="1"/>
  <c r="K504" i="6"/>
  <c r="N505" i="1" s="1"/>
  <c r="O593" i="1"/>
  <c r="K592" i="6"/>
  <c r="N593" i="1" s="1"/>
  <c r="O571" i="1"/>
  <c r="K570" i="6"/>
  <c r="N571" i="1" s="1"/>
  <c r="O565" i="1"/>
  <c r="K564" i="6"/>
  <c r="N565" i="1" s="1"/>
  <c r="O569" i="1"/>
  <c r="K568" i="6"/>
  <c r="N569" i="1" s="1"/>
  <c r="O580" i="1"/>
  <c r="K579" i="6"/>
  <c r="N580" i="1" s="1"/>
  <c r="O541" i="1"/>
  <c r="K540" i="6"/>
  <c r="N541" i="1" s="1"/>
  <c r="O679" i="1"/>
  <c r="K678" i="6"/>
  <c r="N679" i="1" s="1"/>
  <c r="O581" i="1"/>
  <c r="K580" i="6"/>
  <c r="N581" i="1" s="1"/>
  <c r="O157" i="1"/>
  <c r="K156" i="6"/>
  <c r="N157" i="1" s="1"/>
  <c r="O158" i="1"/>
  <c r="K157" i="6"/>
  <c r="N158" i="1" s="1"/>
  <c r="O386" i="1"/>
  <c r="K385" i="6"/>
  <c r="N386" i="1" s="1"/>
  <c r="O224" i="1"/>
  <c r="K223" i="6"/>
  <c r="N224" i="1" s="1"/>
  <c r="O212" i="1"/>
  <c r="K211" i="6"/>
  <c r="N212" i="1" s="1"/>
  <c r="O207" i="1"/>
  <c r="K206" i="6"/>
  <c r="N207" i="1" s="1"/>
  <c r="O209" i="1"/>
  <c r="K208" i="6"/>
  <c r="N209" i="1" s="1"/>
  <c r="O381" i="1"/>
  <c r="K380" i="6"/>
  <c r="N381" i="1" s="1"/>
  <c r="O366" i="1"/>
  <c r="K365" i="6"/>
  <c r="N366" i="1" s="1"/>
  <c r="O355" i="1"/>
  <c r="K354" i="6"/>
  <c r="N355" i="1" s="1"/>
  <c r="O591" i="1"/>
  <c r="K590" i="6"/>
  <c r="N591" i="1" s="1"/>
  <c r="O590" i="1"/>
  <c r="K589" i="6"/>
  <c r="N590" i="1" s="1"/>
  <c r="O588" i="1"/>
  <c r="K587" i="6"/>
  <c r="N588" i="1" s="1"/>
  <c r="O589" i="1"/>
  <c r="K588" i="6"/>
  <c r="N589" i="1" s="1"/>
  <c r="O128" i="1"/>
  <c r="K127" i="6"/>
  <c r="N128" i="1" s="1"/>
  <c r="O151" i="1"/>
  <c r="K150" i="6"/>
  <c r="N151" i="1" s="1"/>
  <c r="O147" i="1"/>
  <c r="K146" i="6"/>
  <c r="N147" i="1" s="1"/>
  <c r="O143" i="1"/>
  <c r="K142" i="6"/>
  <c r="N143" i="1" s="1"/>
  <c r="O138" i="1"/>
  <c r="K137" i="6"/>
  <c r="N138" i="1" s="1"/>
  <c r="O537" i="1"/>
  <c r="K536" i="6"/>
  <c r="N537" i="1" s="1"/>
  <c r="O538" i="1"/>
  <c r="K537" i="6"/>
  <c r="N538" i="1" s="1"/>
  <c r="O540" i="1"/>
  <c r="K539" i="6"/>
  <c r="N540" i="1" s="1"/>
  <c r="O539" i="1"/>
  <c r="I538" i="5" s="1"/>
  <c r="K538" i="6"/>
  <c r="N539" i="1" s="1"/>
  <c r="O575" i="1"/>
  <c r="K574" i="6"/>
  <c r="N575" i="1" s="1"/>
  <c r="O532" i="1"/>
  <c r="K531" i="6"/>
  <c r="N532" i="1" s="1"/>
  <c r="O531" i="1"/>
  <c r="K530" i="6"/>
  <c r="N531" i="1" s="1"/>
  <c r="O235" i="1"/>
  <c r="K234" i="6"/>
  <c r="N235" i="1" s="1"/>
  <c r="O83" i="1"/>
  <c r="K82" i="6"/>
  <c r="N83" i="1" s="1"/>
  <c r="O82" i="1"/>
  <c r="K81" i="6"/>
  <c r="N82" i="1" s="1"/>
  <c r="O603" i="1"/>
  <c r="K602" i="6"/>
  <c r="N603" i="1" s="1"/>
  <c r="O604" i="1"/>
  <c r="K603" i="6"/>
  <c r="N604" i="1" s="1"/>
  <c r="O605" i="1"/>
  <c r="K604" i="6"/>
  <c r="N605" i="1" s="1"/>
  <c r="O607" i="1"/>
  <c r="K606" i="6"/>
  <c r="N607" i="1" s="1"/>
  <c r="O606" i="1"/>
  <c r="K605" i="6"/>
  <c r="N606" i="1" s="1"/>
  <c r="O613" i="1"/>
  <c r="K612" i="6"/>
  <c r="N613" i="1" s="1"/>
  <c r="O612" i="1"/>
  <c r="K611" i="6"/>
  <c r="N612" i="1" s="1"/>
  <c r="O579" i="1"/>
  <c r="K578" i="6"/>
  <c r="N579" i="1" s="1"/>
  <c r="O567" i="1"/>
  <c r="K566" i="6"/>
  <c r="N567" i="1" s="1"/>
  <c r="O150" i="1"/>
  <c r="K149" i="6"/>
  <c r="N150" i="1" s="1"/>
  <c r="O146" i="1"/>
  <c r="K145" i="6"/>
  <c r="N146" i="1" s="1"/>
  <c r="O148" i="1"/>
  <c r="K147" i="6"/>
  <c r="N148" i="1" s="1"/>
  <c r="O576" i="1"/>
  <c r="K575" i="6"/>
  <c r="N576" i="1" s="1"/>
  <c r="O573" i="1"/>
  <c r="K572" i="6"/>
  <c r="N573" i="1" s="1"/>
  <c r="O578" i="1"/>
  <c r="K577" i="6"/>
  <c r="N578" i="1" s="1"/>
  <c r="O572" i="1"/>
  <c r="K571" i="6"/>
  <c r="N572" i="1" s="1"/>
  <c r="O186" i="1"/>
  <c r="K185" i="6"/>
  <c r="N186" i="1" s="1"/>
  <c r="O555" i="1"/>
  <c r="K554" i="6"/>
  <c r="N555" i="1" s="1"/>
  <c r="O153" i="1"/>
  <c r="K152" i="6"/>
  <c r="N153" i="1" s="1"/>
  <c r="O81" i="1"/>
  <c r="K80" i="6"/>
  <c r="N81" i="1" s="1"/>
  <c r="O80" i="1"/>
  <c r="K79" i="6"/>
  <c r="N80" i="1" s="1"/>
  <c r="O608" i="1"/>
  <c r="K607" i="6"/>
  <c r="N608" i="1" s="1"/>
  <c r="O609" i="1"/>
  <c r="K608" i="6"/>
  <c r="N609" i="1" s="1"/>
  <c r="O610" i="1"/>
  <c r="K609" i="6"/>
  <c r="N610" i="1" s="1"/>
  <c r="O611" i="1"/>
  <c r="K610" i="6"/>
  <c r="N611" i="1" s="1"/>
  <c r="O566" i="1"/>
  <c r="K565" i="6"/>
  <c r="N566" i="1" s="1"/>
  <c r="O570" i="1"/>
  <c r="K569" i="6"/>
  <c r="N570" i="1" s="1"/>
  <c r="O568" i="1"/>
  <c r="K567" i="6"/>
  <c r="N568" i="1" s="1"/>
  <c r="O159" i="1"/>
  <c r="K158" i="6"/>
  <c r="N159" i="1" s="1"/>
  <c r="O156" i="1"/>
  <c r="K155" i="6"/>
  <c r="N156" i="1" s="1"/>
  <c r="O155" i="1"/>
  <c r="K154" i="6"/>
  <c r="N155" i="1" s="1"/>
  <c r="O154" i="1"/>
  <c r="K153" i="6"/>
  <c r="N154" i="1" s="1"/>
  <c r="O165" i="1"/>
  <c r="K164" i="6"/>
  <c r="N165" i="1" s="1"/>
  <c r="O166" i="1"/>
  <c r="K165" i="6"/>
  <c r="N166" i="1" s="1"/>
  <c r="O528" i="1"/>
  <c r="K527" i="6"/>
  <c r="N528" i="1" s="1"/>
  <c r="O529" i="1"/>
  <c r="K528" i="6"/>
  <c r="N529" i="1" s="1"/>
  <c r="O574" i="1"/>
  <c r="K573" i="6"/>
  <c r="N574" i="1" s="1"/>
  <c r="O577" i="1"/>
  <c r="K576" i="6"/>
  <c r="N577" i="1" s="1"/>
  <c r="O554" i="1"/>
  <c r="K553" i="6"/>
  <c r="N554" i="1" s="1"/>
  <c r="O547" i="1"/>
  <c r="K546" i="6"/>
  <c r="N547" i="1" s="1"/>
  <c r="O545" i="1"/>
  <c r="K544" i="6"/>
  <c r="N545" i="1" s="1"/>
  <c r="O546" i="1"/>
  <c r="K545" i="6"/>
  <c r="N546" i="1" s="1"/>
  <c r="O73" i="1"/>
  <c r="K72" i="6"/>
  <c r="N73" i="1" s="1"/>
  <c r="O74" i="1"/>
  <c r="K73" i="6"/>
  <c r="N74" i="1" s="1"/>
  <c r="O65" i="1"/>
  <c r="K64" i="6"/>
  <c r="N65" i="1" s="1"/>
  <c r="O77" i="1"/>
  <c r="K76" i="6"/>
  <c r="N77" i="1" s="1"/>
  <c r="O66" i="1"/>
  <c r="K65" i="6"/>
  <c r="N66" i="1" s="1"/>
  <c r="O8" i="1"/>
  <c r="K7" i="6"/>
  <c r="N8" i="1" s="1"/>
  <c r="O508" i="1"/>
  <c r="I507" i="5" s="1"/>
  <c r="K507" i="6"/>
  <c r="N508" i="1" s="1"/>
  <c r="H507" i="5" s="1"/>
  <c r="O245" i="1"/>
  <c r="K244" i="6"/>
  <c r="N245" i="1" s="1"/>
  <c r="O175" i="1"/>
  <c r="K174" i="6"/>
  <c r="N175" i="1" s="1"/>
  <c r="O516" i="1"/>
  <c r="K515" i="6"/>
  <c r="N516" i="1" s="1"/>
  <c r="O275" i="1"/>
  <c r="K274" i="6"/>
  <c r="N275" i="1" s="1"/>
  <c r="O448" i="1"/>
  <c r="K447" i="6"/>
  <c r="N448" i="1" s="1"/>
  <c r="O123" i="1"/>
  <c r="K122" i="6"/>
  <c r="N123" i="1" s="1"/>
  <c r="O518" i="1"/>
  <c r="K517" i="6"/>
  <c r="N518" i="1" s="1"/>
  <c r="O104" i="1"/>
  <c r="K103" i="6"/>
  <c r="N104" i="1" s="1"/>
  <c r="O106" i="1"/>
  <c r="K105" i="6"/>
  <c r="N106" i="1" s="1"/>
  <c r="O515" i="1"/>
  <c r="K514" i="6"/>
  <c r="N515" i="1" s="1"/>
  <c r="O176" i="1"/>
  <c r="K175" i="6"/>
  <c r="N176" i="1" s="1"/>
  <c r="O55" i="1"/>
  <c r="K54" i="6"/>
  <c r="N55" i="1" s="1"/>
  <c r="O64" i="1"/>
  <c r="K63" i="6"/>
  <c r="N64" i="1" s="1"/>
  <c r="O76" i="1"/>
  <c r="K75" i="6"/>
  <c r="N76" i="1" s="1"/>
  <c r="O11" i="1"/>
  <c r="K10" i="6"/>
  <c r="N11" i="1" s="1"/>
  <c r="H10" i="5" s="1"/>
  <c r="O453" i="1"/>
  <c r="K452" i="6"/>
  <c r="N453" i="1" s="1"/>
  <c r="O513" i="1"/>
  <c r="K512" i="6"/>
  <c r="N513" i="1" s="1"/>
  <c r="O239" i="1"/>
  <c r="K238" i="6"/>
  <c r="N239" i="1" s="1"/>
  <c r="O517" i="1"/>
  <c r="K516" i="6"/>
  <c r="N517" i="1" s="1"/>
  <c r="O500" i="1"/>
  <c r="K499" i="6"/>
  <c r="N500" i="1" s="1"/>
  <c r="O501" i="1"/>
  <c r="K500" i="6"/>
  <c r="N501" i="1" s="1"/>
  <c r="O179" i="1"/>
  <c r="K178" i="6"/>
  <c r="N179" i="1" s="1"/>
  <c r="O58" i="1"/>
  <c r="K57" i="6"/>
  <c r="N58" i="1" s="1"/>
  <c r="O57" i="1"/>
  <c r="K56" i="6"/>
  <c r="N57" i="1" s="1"/>
  <c r="O59" i="1"/>
  <c r="K58" i="6"/>
  <c r="N59" i="1" s="1"/>
  <c r="O69" i="1"/>
  <c r="K68" i="6"/>
  <c r="N69" i="1" s="1"/>
  <c r="O53" i="1"/>
  <c r="K52" i="6"/>
  <c r="N53" i="1" s="1"/>
  <c r="O54" i="1"/>
  <c r="K53" i="6"/>
  <c r="N54" i="1" s="1"/>
  <c r="O62" i="1"/>
  <c r="K61" i="6"/>
  <c r="N62" i="1" s="1"/>
  <c r="O70" i="1"/>
  <c r="K69" i="6"/>
  <c r="N70" i="1" s="1"/>
  <c r="O60" i="1"/>
  <c r="K59" i="6"/>
  <c r="N60" i="1" s="1"/>
  <c r="O56" i="1"/>
  <c r="K55" i="6"/>
  <c r="N56" i="1" s="1"/>
  <c r="O63" i="1"/>
  <c r="K62" i="6"/>
  <c r="N63" i="1" s="1"/>
  <c r="O61" i="1"/>
  <c r="K60" i="6"/>
  <c r="N61" i="1" s="1"/>
  <c r="O71" i="1"/>
  <c r="K70" i="6"/>
  <c r="N71" i="1" s="1"/>
  <c r="O72" i="1"/>
  <c r="K71" i="6"/>
  <c r="N72" i="1" s="1"/>
  <c r="O75" i="1"/>
  <c r="K74" i="6"/>
  <c r="N75" i="1" s="1"/>
  <c r="O13" i="1"/>
  <c r="K12" i="6"/>
  <c r="N13" i="1" s="1"/>
  <c r="O9" i="1"/>
  <c r="K8" i="6"/>
  <c r="N9" i="1" s="1"/>
  <c r="H8" i="5" s="1"/>
  <c r="O10" i="1"/>
  <c r="I9" i="5" s="1"/>
  <c r="K9" i="6"/>
  <c r="N10" i="1" s="1"/>
  <c r="O12" i="1"/>
  <c r="K11" i="6"/>
  <c r="N12" i="1" s="1"/>
  <c r="O191" i="1"/>
  <c r="K190" i="6"/>
  <c r="N191" i="1" s="1"/>
  <c r="O378" i="1"/>
  <c r="K377" i="6"/>
  <c r="N378" i="1" s="1"/>
  <c r="O450" i="1"/>
  <c r="K449" i="6"/>
  <c r="N450" i="1" s="1"/>
  <c r="O247" i="1"/>
  <c r="K246" i="6"/>
  <c r="N247" i="1" s="1"/>
  <c r="H246" i="5" s="1"/>
  <c r="O452" i="1"/>
  <c r="K451" i="6"/>
  <c r="N452" i="1" s="1"/>
  <c r="H451" i="5" s="1"/>
  <c r="O451" i="1"/>
  <c r="K450" i="6"/>
  <c r="N451" i="1" s="1"/>
  <c r="O449" i="1"/>
  <c r="K448" i="6"/>
  <c r="N449" i="1" s="1"/>
  <c r="O509" i="1"/>
  <c r="K508" i="6"/>
  <c r="N509" i="1" s="1"/>
  <c r="O108" i="1"/>
  <c r="K107" i="6"/>
  <c r="N108" i="1" s="1"/>
  <c r="O113" i="1"/>
  <c r="K112" i="6"/>
  <c r="N113" i="1" s="1"/>
  <c r="O105" i="1"/>
  <c r="K104" i="6"/>
  <c r="N105" i="1" s="1"/>
  <c r="O519" i="1"/>
  <c r="K518" i="6"/>
  <c r="N519" i="1" s="1"/>
  <c r="O507" i="1"/>
  <c r="I506" i="5" s="1"/>
  <c r="K506" i="6"/>
  <c r="N507" i="1" s="1"/>
  <c r="O192" i="1"/>
  <c r="K191" i="6"/>
  <c r="N192" i="1" s="1"/>
  <c r="O190" i="1"/>
  <c r="K189" i="6"/>
  <c r="N190" i="1" s="1"/>
  <c r="O193" i="1"/>
  <c r="K192" i="6"/>
  <c r="N193" i="1" s="1"/>
  <c r="O542" i="1"/>
  <c r="K541" i="6"/>
  <c r="N542" i="1" s="1"/>
  <c r="O543" i="1"/>
  <c r="K542" i="6"/>
  <c r="N543" i="1" s="1"/>
  <c r="O544" i="1"/>
  <c r="K543" i="6"/>
  <c r="N544" i="1" s="1"/>
  <c r="O102" i="1"/>
  <c r="K101" i="6"/>
  <c r="N102" i="1" s="1"/>
  <c r="O510" i="1"/>
  <c r="K509" i="6"/>
  <c r="N510" i="1" s="1"/>
  <c r="O109" i="1"/>
  <c r="K108" i="6"/>
  <c r="N109" i="1" s="1"/>
  <c r="O103" i="1"/>
  <c r="K102" i="6"/>
  <c r="N103" i="1" s="1"/>
  <c r="O689" i="1"/>
  <c r="K688" i="6"/>
  <c r="N689" i="1" s="1"/>
  <c r="O688" i="1"/>
  <c r="K687" i="6"/>
  <c r="N688" i="1" s="1"/>
  <c r="O690" i="1"/>
  <c r="K689" i="6"/>
  <c r="N690" i="1" s="1"/>
  <c r="O417" i="1"/>
  <c r="K416" i="6"/>
  <c r="N417" i="1" s="1"/>
  <c r="O96" i="1"/>
  <c r="K95" i="6"/>
  <c r="N96" i="1" s="1"/>
  <c r="O28" i="1"/>
  <c r="K27" i="6"/>
  <c r="N28" i="1" s="1"/>
  <c r="O440" i="1"/>
  <c r="K439" i="6"/>
  <c r="N440" i="1" s="1"/>
  <c r="O418" i="1"/>
  <c r="K417" i="6"/>
  <c r="N418" i="1" s="1"/>
  <c r="O460" i="1"/>
  <c r="K459" i="6"/>
  <c r="N460" i="1" s="1"/>
  <c r="O458" i="1"/>
  <c r="K457" i="6"/>
  <c r="N458" i="1" s="1"/>
  <c r="O468" i="1"/>
  <c r="K467" i="6"/>
  <c r="N468" i="1" s="1"/>
  <c r="O461" i="1"/>
  <c r="K460" i="6"/>
  <c r="N461" i="1" s="1"/>
  <c r="H460" i="5" s="1"/>
  <c r="O336" i="1"/>
  <c r="K335" i="6"/>
  <c r="N336" i="1" s="1"/>
  <c r="O466" i="1"/>
  <c r="K465" i="6"/>
  <c r="N466" i="1" s="1"/>
  <c r="O289" i="1"/>
  <c r="K288" i="6"/>
  <c r="N289" i="1" s="1"/>
  <c r="O288" i="1"/>
  <c r="K287" i="6"/>
  <c r="N288" i="1" s="1"/>
  <c r="O287" i="1"/>
  <c r="K286" i="6"/>
  <c r="N287" i="1" s="1"/>
  <c r="O286" i="1"/>
  <c r="K285" i="6"/>
  <c r="N286" i="1" s="1"/>
  <c r="O597" i="1"/>
  <c r="K596" i="6"/>
  <c r="N597" i="1" s="1"/>
  <c r="O596" i="1"/>
  <c r="K595" i="6"/>
  <c r="N596" i="1" s="1"/>
  <c r="O549" i="1"/>
  <c r="K548" i="6"/>
  <c r="N549" i="1" s="1"/>
  <c r="O295" i="1"/>
  <c r="K294" i="6"/>
  <c r="N295" i="1" s="1"/>
  <c r="O600" i="1"/>
  <c r="K599" i="6"/>
  <c r="N600" i="1" s="1"/>
  <c r="O101" i="1"/>
  <c r="K100" i="6"/>
  <c r="N101" i="1" s="1"/>
  <c r="O550" i="1"/>
  <c r="K549" i="6"/>
  <c r="N550" i="1" s="1"/>
  <c r="O297" i="1"/>
  <c r="K296" i="6"/>
  <c r="N297" i="1" s="1"/>
  <c r="O296" i="1"/>
  <c r="K295" i="6"/>
  <c r="N296" i="1" s="1"/>
  <c r="O655" i="1"/>
  <c r="K654" i="6"/>
  <c r="N655" i="1" s="1"/>
  <c r="O372" i="1"/>
  <c r="K371" i="6"/>
  <c r="N372" i="1" s="1"/>
  <c r="O373" i="1"/>
  <c r="K372" i="6"/>
  <c r="N373" i="1" s="1"/>
  <c r="O374" i="1"/>
  <c r="K373" i="6"/>
  <c r="N374" i="1" s="1"/>
  <c r="O375" i="1"/>
  <c r="K374" i="6"/>
  <c r="N375" i="1" s="1"/>
  <c r="O376" i="1"/>
  <c r="K375" i="6"/>
  <c r="N376" i="1" s="1"/>
  <c r="O377" i="1"/>
  <c r="K376" i="6"/>
  <c r="N377" i="1" s="1"/>
  <c r="O222" i="1"/>
  <c r="K221" i="6"/>
  <c r="N222" i="1" s="1"/>
  <c r="O229" i="1"/>
  <c r="K228" i="6"/>
  <c r="N229" i="1" s="1"/>
  <c r="O342" i="1"/>
  <c r="K341" i="6"/>
  <c r="N342" i="1" s="1"/>
  <c r="O687" i="1"/>
  <c r="K686" i="6"/>
  <c r="N687" i="1" s="1"/>
  <c r="O490" i="1"/>
  <c r="I489" i="5" s="1"/>
  <c r="K489" i="6"/>
  <c r="N490" i="1" s="1"/>
  <c r="O521" i="1"/>
  <c r="K520" i="6"/>
  <c r="N521" i="1" s="1"/>
  <c r="O350" i="1"/>
  <c r="I349" i="5" s="1"/>
  <c r="K349" i="6"/>
  <c r="N350" i="1" s="1"/>
  <c r="O279" i="1"/>
  <c r="K278" i="6"/>
  <c r="N279" i="1" s="1"/>
  <c r="O317" i="1"/>
  <c r="K316" i="6"/>
  <c r="N317" i="1" s="1"/>
  <c r="O318" i="1"/>
  <c r="K317" i="6"/>
  <c r="N318" i="1" s="1"/>
  <c r="O319" i="1"/>
  <c r="K318" i="6"/>
  <c r="N319" i="1" s="1"/>
  <c r="O316" i="1"/>
  <c r="K315" i="6"/>
  <c r="N316" i="1" s="1"/>
  <c r="O280" i="1"/>
  <c r="K279" i="6"/>
  <c r="N280" i="1" s="1"/>
  <c r="O527" i="1"/>
  <c r="K526" i="6"/>
  <c r="N527" i="1" s="1"/>
  <c r="O320" i="1"/>
  <c r="I319" i="5" s="1"/>
  <c r="K319" i="6"/>
  <c r="N320" i="1" s="1"/>
  <c r="O344" i="1"/>
  <c r="K343" i="6"/>
  <c r="N344" i="1" s="1"/>
  <c r="O177" i="1"/>
  <c r="K176" i="6"/>
  <c r="N177" i="1" s="1"/>
  <c r="O330" i="1"/>
  <c r="K329" i="6"/>
  <c r="N330" i="1" s="1"/>
  <c r="O37" i="1"/>
  <c r="K36" i="6"/>
  <c r="N37" i="1" s="1"/>
  <c r="O282" i="1"/>
  <c r="K281" i="6"/>
  <c r="N282" i="1" s="1"/>
  <c r="O281" i="1"/>
  <c r="K280" i="6"/>
  <c r="N281" i="1" s="1"/>
  <c r="O345" i="1"/>
  <c r="K344" i="6"/>
  <c r="N345" i="1" s="1"/>
  <c r="O315" i="1"/>
  <c r="I314" i="5" s="1"/>
  <c r="K314" i="6"/>
  <c r="N315" i="1" s="1"/>
  <c r="O323" i="1"/>
  <c r="K322" i="6"/>
  <c r="N323" i="1" s="1"/>
  <c r="O322" i="1"/>
  <c r="K321" i="6"/>
  <c r="N322" i="1" s="1"/>
  <c r="O276" i="1"/>
  <c r="K275" i="6"/>
  <c r="N276" i="1" s="1"/>
  <c r="O283" i="1"/>
  <c r="K282" i="6"/>
  <c r="N283" i="1" s="1"/>
  <c r="O284" i="1"/>
  <c r="K283" i="6"/>
  <c r="N284" i="1" s="1"/>
  <c r="O321" i="1"/>
  <c r="K320" i="6"/>
  <c r="N321" i="1" s="1"/>
  <c r="H320" i="5" s="1"/>
  <c r="O346" i="1"/>
  <c r="K345" i="6"/>
  <c r="N346" i="1" s="1"/>
  <c r="O278" i="1"/>
  <c r="K277" i="6"/>
  <c r="N278" i="1" s="1"/>
  <c r="O526" i="1"/>
  <c r="I525" i="5" s="1"/>
  <c r="K525" i="6"/>
  <c r="N526" i="1" s="1"/>
  <c r="O38" i="1"/>
  <c r="K37" i="6"/>
  <c r="N38" i="1" s="1"/>
  <c r="O285" i="1"/>
  <c r="K284" i="6"/>
  <c r="N285" i="1" s="1"/>
  <c r="O249" i="1"/>
  <c r="K248" i="6"/>
  <c r="N249" i="1" s="1"/>
  <c r="O314" i="1"/>
  <c r="K313" i="6"/>
  <c r="N314" i="1" s="1"/>
  <c r="O277" i="1"/>
  <c r="K276" i="6"/>
  <c r="N277" i="1" s="1"/>
  <c r="O347" i="1"/>
  <c r="K346" i="6"/>
  <c r="N347" i="1" s="1"/>
  <c r="O250" i="1"/>
  <c r="K249" i="6"/>
  <c r="N250" i="1" s="1"/>
  <c r="O251" i="1"/>
  <c r="K250" i="6"/>
  <c r="N251" i="1" s="1"/>
  <c r="O217" i="1"/>
  <c r="K216" i="6"/>
  <c r="N217" i="1" s="1"/>
  <c r="O348" i="1"/>
  <c r="K347" i="6"/>
  <c r="N348" i="1" s="1"/>
  <c r="O252" i="1"/>
  <c r="K251" i="6"/>
  <c r="N252" i="1" s="1"/>
  <c r="O349" i="1"/>
  <c r="K348" i="6"/>
  <c r="N349" i="1" s="1"/>
  <c r="O601" i="1"/>
  <c r="K600" i="6"/>
  <c r="N601" i="1" s="1"/>
  <c r="O41" i="1"/>
  <c r="K40" i="6"/>
  <c r="N41" i="1" s="1"/>
  <c r="O19" i="1"/>
  <c r="I18" i="5" s="1"/>
  <c r="K18" i="6"/>
  <c r="N19" i="1" s="1"/>
  <c r="H18" i="5" s="1"/>
  <c r="O42" i="1"/>
  <c r="K41" i="6"/>
  <c r="N42" i="1" s="1"/>
  <c r="O36" i="1"/>
  <c r="K35" i="6"/>
  <c r="N36" i="1" s="1"/>
  <c r="O351" i="1"/>
  <c r="K350" i="6"/>
  <c r="N351" i="1" s="1"/>
  <c r="O302" i="1"/>
  <c r="K301" i="6"/>
  <c r="N302" i="1" s="1"/>
  <c r="O548" i="1"/>
  <c r="K547" i="6"/>
  <c r="N548" i="1" s="1"/>
  <c r="O648" i="1"/>
  <c r="K647" i="6"/>
  <c r="N648" i="1" s="1"/>
  <c r="O301" i="1"/>
  <c r="K300" i="6"/>
  <c r="N301" i="1" s="1"/>
  <c r="O523" i="1"/>
  <c r="I522" i="5" s="1"/>
  <c r="K522" i="6"/>
  <c r="N523" i="1" s="1"/>
  <c r="O520" i="1"/>
  <c r="K519" i="6"/>
  <c r="N520" i="1" s="1"/>
  <c r="O29" i="1"/>
  <c r="K28" i="6"/>
  <c r="N29" i="1" s="1"/>
  <c r="O20" i="1"/>
  <c r="I19" i="5" s="1"/>
  <c r="K19" i="6"/>
  <c r="N20" i="1" s="1"/>
  <c r="H19" i="5" s="1"/>
  <c r="O524" i="1"/>
  <c r="I523" i="5" s="1"/>
  <c r="K523" i="6"/>
  <c r="N524" i="1" s="1"/>
  <c r="O300" i="1"/>
  <c r="K299" i="6"/>
  <c r="N300" i="1" s="1"/>
  <c r="O258" i="1"/>
  <c r="K257" i="6"/>
  <c r="N258" i="1" s="1"/>
  <c r="O33" i="1"/>
  <c r="K32" i="6"/>
  <c r="N33" i="1" s="1"/>
  <c r="H32" i="5" s="1"/>
  <c r="O305" i="1"/>
  <c r="K304" i="6"/>
  <c r="N305" i="1" s="1"/>
  <c r="O649" i="1"/>
  <c r="K648" i="6"/>
  <c r="N649" i="1" s="1"/>
  <c r="O262" i="1"/>
  <c r="K261" i="6"/>
  <c r="N262" i="1" s="1"/>
  <c r="O34" i="1"/>
  <c r="K33" i="6"/>
  <c r="N34" i="1" s="1"/>
  <c r="H33" i="5" s="1"/>
  <c r="O263" i="1"/>
  <c r="I262" i="5" s="1"/>
  <c r="K262" i="6"/>
  <c r="N263" i="1" s="1"/>
  <c r="H262" i="5" s="1"/>
  <c r="O30" i="1"/>
  <c r="K29" i="6"/>
  <c r="N30" i="1" s="1"/>
  <c r="O21" i="1"/>
  <c r="I20" i="5" s="1"/>
  <c r="K20" i="6"/>
  <c r="N21" i="1" s="1"/>
  <c r="O98" i="1"/>
  <c r="K97" i="6"/>
  <c r="N98" i="1" s="1"/>
  <c r="O324" i="1"/>
  <c r="K323" i="6"/>
  <c r="N324" i="1" s="1"/>
  <c r="O39" i="1"/>
  <c r="K38" i="6"/>
  <c r="N39" i="1" s="1"/>
  <c r="O653" i="1"/>
  <c r="K652" i="6"/>
  <c r="N653" i="1" s="1"/>
  <c r="O32" i="1"/>
  <c r="K31" i="6"/>
  <c r="N32" i="1" s="1"/>
  <c r="O259" i="1"/>
  <c r="K258" i="6"/>
  <c r="N259" i="1" s="1"/>
  <c r="O260" i="1"/>
  <c r="K259" i="6"/>
  <c r="N260" i="1" s="1"/>
  <c r="O465" i="1"/>
  <c r="I464" i="5" s="1"/>
  <c r="K464" i="6"/>
  <c r="N465" i="1" s="1"/>
  <c r="O307" i="1"/>
  <c r="K306" i="6"/>
  <c r="N307" i="1" s="1"/>
  <c r="O325" i="1"/>
  <c r="K324" i="6"/>
  <c r="N325" i="1" s="1"/>
  <c r="O335" i="1"/>
  <c r="K334" i="6"/>
  <c r="N335" i="1" s="1"/>
  <c r="O40" i="1"/>
  <c r="K39" i="6"/>
  <c r="N40" i="1" s="1"/>
  <c r="O306" i="1"/>
  <c r="K305" i="6"/>
  <c r="N306" i="1" s="1"/>
  <c r="O464" i="1"/>
  <c r="K463" i="6"/>
  <c r="N464" i="1" s="1"/>
  <c r="O328" i="1"/>
  <c r="K327" i="6"/>
  <c r="N328" i="1" s="1"/>
  <c r="O339" i="1"/>
  <c r="K338" i="6"/>
  <c r="N339" i="1" s="1"/>
  <c r="O308" i="1"/>
  <c r="K307" i="6"/>
  <c r="N308" i="1" s="1"/>
  <c r="O463" i="1"/>
  <c r="I462" i="5" s="1"/>
  <c r="K462" i="6"/>
  <c r="N463" i="1" s="1"/>
  <c r="O31" i="1"/>
  <c r="K30" i="6"/>
  <c r="N31" i="1" s="1"/>
  <c r="O309" i="1"/>
  <c r="K308" i="6"/>
  <c r="N309" i="1" s="1"/>
  <c r="O462" i="1"/>
  <c r="I461" i="5" s="1"/>
  <c r="K461" i="6"/>
  <c r="N462" i="1" s="1"/>
  <c r="H461" i="5" s="1"/>
  <c r="O327" i="1"/>
  <c r="I326" i="5" s="1"/>
  <c r="K326" i="6"/>
  <c r="N327" i="1" s="1"/>
  <c r="O329" i="1"/>
  <c r="K328" i="6"/>
  <c r="N329" i="1" s="1"/>
  <c r="O484" i="1"/>
  <c r="K483" i="6"/>
  <c r="N484" i="1" s="1"/>
  <c r="O311" i="1"/>
  <c r="K310" i="6"/>
  <c r="N311" i="1" s="1"/>
  <c r="O334" i="1"/>
  <c r="K333" i="6"/>
  <c r="N334" i="1" s="1"/>
  <c r="H333" i="5" s="1"/>
  <c r="O650" i="1"/>
  <c r="K649" i="6"/>
  <c r="N650" i="1" s="1"/>
  <c r="O310" i="1"/>
  <c r="K309" i="6"/>
  <c r="N310" i="1" s="1"/>
  <c r="O333" i="1"/>
  <c r="I332" i="5" s="1"/>
  <c r="K332" i="6"/>
  <c r="N333" i="1" s="1"/>
  <c r="H332" i="5" s="1"/>
  <c r="O332" i="1"/>
  <c r="K331" i="6"/>
  <c r="N332" i="1" s="1"/>
  <c r="O459" i="1"/>
  <c r="K458" i="6"/>
  <c r="N459" i="1" s="1"/>
  <c r="O483" i="1"/>
  <c r="I482" i="5" s="1"/>
  <c r="K482" i="6"/>
  <c r="N483" i="1" s="1"/>
  <c r="H482" i="5" s="1"/>
  <c r="O482" i="1"/>
  <c r="K481" i="6"/>
  <c r="N482" i="1" s="1"/>
  <c r="H481" i="5" s="1"/>
  <c r="O331" i="1"/>
  <c r="I330" i="5" s="1"/>
  <c r="K330" i="6"/>
  <c r="N331" i="1" s="1"/>
  <c r="H330" i="5" s="1"/>
  <c r="O266" i="1"/>
  <c r="K265" i="6"/>
  <c r="N266" i="1" s="1"/>
  <c r="O268" i="1"/>
  <c r="I267" i="5" s="1"/>
  <c r="K267" i="6"/>
  <c r="N268" i="1" s="1"/>
  <c r="O340" i="1"/>
  <c r="K339" i="6"/>
  <c r="N340" i="1" s="1"/>
  <c r="O169" i="1"/>
  <c r="K168" i="6"/>
  <c r="N169" i="1" s="1"/>
  <c r="O326" i="1"/>
  <c r="K325" i="6"/>
  <c r="N326" i="1" s="1"/>
  <c r="O274" i="1"/>
  <c r="I273" i="5" s="1"/>
  <c r="K273" i="6"/>
  <c r="N274" i="1" s="1"/>
  <c r="O110" i="1"/>
  <c r="K109" i="6"/>
  <c r="N110" i="1" s="1"/>
  <c r="O705" i="1"/>
  <c r="K704" i="6"/>
  <c r="N705" i="1" s="1"/>
  <c r="O654" i="1"/>
  <c r="K653" i="6"/>
  <c r="N654" i="1" s="1"/>
  <c r="O708" i="1"/>
  <c r="K707" i="6"/>
  <c r="N708" i="1" s="1"/>
  <c r="O707" i="1"/>
  <c r="K706" i="6"/>
  <c r="N707" i="1" s="1"/>
  <c r="O706" i="1"/>
  <c r="K705" i="6"/>
  <c r="N706" i="1" s="1"/>
  <c r="O94" i="1"/>
  <c r="K93" i="6"/>
  <c r="N94" i="1" s="1"/>
  <c r="O686" i="1"/>
  <c r="K685" i="6"/>
  <c r="N686" i="1" s="1"/>
  <c r="O702" i="1"/>
  <c r="K701" i="6"/>
  <c r="N702" i="1" s="1"/>
  <c r="O499" i="1"/>
  <c r="K498" i="6"/>
  <c r="N499" i="1" s="1"/>
  <c r="O710" i="1"/>
  <c r="I709" i="5" s="1"/>
  <c r="K709" i="6"/>
  <c r="N710" i="1" s="1"/>
  <c r="O6" i="1"/>
  <c r="I5" i="5" s="1"/>
  <c r="K5" i="6"/>
  <c r="N6" i="1" s="1"/>
  <c r="O5" i="1"/>
  <c r="I4" i="5" s="1"/>
  <c r="K4" i="6"/>
  <c r="N5" i="1" s="1"/>
  <c r="H4" i="5" s="1"/>
  <c r="O4" i="1"/>
  <c r="I3" i="5" s="1"/>
  <c r="K3" i="6"/>
  <c r="N4" i="1" s="1"/>
  <c r="H3" i="5" s="1"/>
  <c r="O304" i="1"/>
  <c r="K303" i="6"/>
  <c r="N304" i="1" s="1"/>
  <c r="O303" i="1"/>
  <c r="K302" i="6"/>
  <c r="N303" i="1" s="1"/>
  <c r="O290" i="1"/>
  <c r="K289" i="6"/>
  <c r="N290" i="1" s="1"/>
  <c r="O291" i="1"/>
  <c r="K290" i="6"/>
  <c r="N291" i="1" s="1"/>
  <c r="H290" i="5" s="1"/>
  <c r="O170" i="1"/>
  <c r="K169" i="6"/>
  <c r="N170" i="1" s="1"/>
  <c r="O225" i="1"/>
  <c r="K224" i="6"/>
  <c r="N225" i="1" s="1"/>
  <c r="O202" i="1"/>
  <c r="K201" i="6"/>
  <c r="N202" i="1" s="1"/>
  <c r="O210" i="1"/>
  <c r="K209" i="6"/>
  <c r="N210" i="1" s="1"/>
  <c r="O162" i="1"/>
  <c r="K161" i="6"/>
  <c r="N162" i="1" s="1"/>
  <c r="O167" i="1"/>
  <c r="I166" i="5" s="1"/>
  <c r="K166" i="6"/>
  <c r="N167" i="1" s="1"/>
  <c r="O168" i="1"/>
  <c r="K167" i="6"/>
  <c r="N168" i="1" s="1"/>
  <c r="O163" i="1"/>
  <c r="I162" i="5" s="1"/>
  <c r="K162" i="6"/>
  <c r="N163" i="1" s="1"/>
  <c r="O164" i="1"/>
  <c r="I163" i="5" s="1"/>
  <c r="K163" i="6"/>
  <c r="N164" i="1" s="1"/>
  <c r="H163" i="5" s="1"/>
  <c r="O160" i="1"/>
  <c r="K159" i="6"/>
  <c r="N160" i="1" s="1"/>
  <c r="O364" i="1"/>
  <c r="K363" i="6"/>
  <c r="N364" i="1" s="1"/>
  <c r="O358" i="1"/>
  <c r="K357" i="6"/>
  <c r="N358" i="1" s="1"/>
  <c r="O359" i="1"/>
  <c r="K358" i="6"/>
  <c r="N359" i="1" s="1"/>
  <c r="O360" i="1"/>
  <c r="K359" i="6"/>
  <c r="N360" i="1" s="1"/>
  <c r="O361" i="1"/>
  <c r="K360" i="6"/>
  <c r="N361" i="1" s="1"/>
  <c r="O365" i="1"/>
  <c r="K364" i="6"/>
  <c r="N365" i="1" s="1"/>
  <c r="O357" i="1"/>
  <c r="K356" i="6"/>
  <c r="N357" i="1" s="1"/>
  <c r="O362" i="1"/>
  <c r="K361" i="6"/>
  <c r="N362" i="1" s="1"/>
  <c r="O363" i="1"/>
  <c r="K362" i="6"/>
  <c r="N363" i="1" s="1"/>
  <c r="O35" i="1"/>
  <c r="K34" i="6"/>
  <c r="N35" i="1" s="1"/>
  <c r="O23" i="1"/>
  <c r="K22" i="6"/>
  <c r="N23" i="1" s="1"/>
  <c r="O488" i="1"/>
  <c r="K487" i="6"/>
  <c r="N488" i="1" s="1"/>
  <c r="O480" i="1"/>
  <c r="I479" i="5" s="1"/>
  <c r="K479" i="6"/>
  <c r="N480" i="1" s="1"/>
  <c r="H479" i="5" s="1"/>
  <c r="O479" i="1"/>
  <c r="I478" i="5" s="1"/>
  <c r="K478" i="6"/>
  <c r="N479" i="1" s="1"/>
  <c r="H478" i="5" s="1"/>
  <c r="O478" i="1"/>
  <c r="I477" i="5" s="1"/>
  <c r="K477" i="6"/>
  <c r="N478" i="1" s="1"/>
  <c r="H477" i="5" s="1"/>
  <c r="O223" i="1"/>
  <c r="K222" i="6"/>
  <c r="N223" i="1" s="1"/>
  <c r="O227" i="1"/>
  <c r="I226" i="5" s="1"/>
  <c r="K226" i="6"/>
  <c r="N227" i="1" s="1"/>
  <c r="H226" i="5" s="1"/>
  <c r="O226" i="1"/>
  <c r="K225" i="6"/>
  <c r="N226" i="1" s="1"/>
  <c r="O467" i="1"/>
  <c r="I466" i="5" s="1"/>
  <c r="K466" i="6"/>
  <c r="N467" i="1" s="1"/>
  <c r="H466" i="5" s="1"/>
  <c r="O672" i="1"/>
  <c r="K671" i="6"/>
  <c r="N672" i="1" s="1"/>
  <c r="O673" i="1"/>
  <c r="I672" i="5" s="1"/>
  <c r="K672" i="6"/>
  <c r="N673" i="1" s="1"/>
  <c r="O699" i="1"/>
  <c r="K698" i="6"/>
  <c r="N699" i="1" s="1"/>
  <c r="O698" i="1"/>
  <c r="K697" i="6"/>
  <c r="N698" i="1" s="1"/>
  <c r="O701" i="1"/>
  <c r="K700" i="6"/>
  <c r="N701" i="1" s="1"/>
  <c r="O700" i="1"/>
  <c r="K699" i="6"/>
  <c r="N700" i="1" s="1"/>
  <c r="O93" i="1"/>
  <c r="K92" i="6"/>
  <c r="N93" i="1" s="1"/>
  <c r="O678" i="1"/>
  <c r="K677" i="6"/>
  <c r="N678" i="1" s="1"/>
  <c r="O677" i="1"/>
  <c r="I676" i="5" s="1"/>
  <c r="K676" i="6"/>
  <c r="N677" i="1" s="1"/>
  <c r="O664" i="1"/>
  <c r="K663" i="6"/>
  <c r="N664" i="1" s="1"/>
  <c r="O665" i="1"/>
  <c r="I664" i="5" s="1"/>
  <c r="K664" i="6"/>
  <c r="N665" i="1" s="1"/>
  <c r="O139" i="1"/>
  <c r="K138" i="6"/>
  <c r="N139" i="1" s="1"/>
  <c r="O140" i="1"/>
  <c r="K139" i="6"/>
  <c r="N140" i="1" s="1"/>
  <c r="O674" i="1"/>
  <c r="K673" i="6"/>
  <c r="N674" i="1" s="1"/>
  <c r="O675" i="1"/>
  <c r="K674" i="6"/>
  <c r="N675" i="1" s="1"/>
  <c r="O676" i="1"/>
  <c r="K675" i="6"/>
  <c r="N676" i="1" s="1"/>
  <c r="O667" i="1"/>
  <c r="I666" i="5" s="1"/>
  <c r="K666" i="6"/>
  <c r="N667" i="1" s="1"/>
  <c r="O503" i="1"/>
  <c r="I502" i="5" s="1"/>
  <c r="K502" i="6"/>
  <c r="N503" i="1" s="1"/>
  <c r="O502" i="1"/>
  <c r="I501" i="5" s="1"/>
  <c r="K501" i="6"/>
  <c r="N502" i="1" s="1"/>
  <c r="H501" i="5" s="1"/>
  <c r="O504" i="1"/>
  <c r="K503" i="6"/>
  <c r="N504" i="1" s="1"/>
  <c r="O614" i="1"/>
  <c r="K613" i="6"/>
  <c r="N614" i="1" s="1"/>
  <c r="O617" i="1"/>
  <c r="K616" i="6"/>
  <c r="N617" i="1" s="1"/>
  <c r="O615" i="1"/>
  <c r="K614" i="6"/>
  <c r="N615" i="1" s="1"/>
  <c r="O618" i="1"/>
  <c r="K617" i="6"/>
  <c r="N618" i="1" s="1"/>
  <c r="O616" i="1"/>
  <c r="K615" i="6"/>
  <c r="N616" i="1" s="1"/>
  <c r="O619" i="1"/>
  <c r="K618" i="6"/>
  <c r="N619" i="1" s="1"/>
  <c r="H618" i="5" s="1"/>
  <c r="O620" i="1"/>
  <c r="K619" i="6"/>
  <c r="N620" i="1" s="1"/>
  <c r="O622" i="1"/>
  <c r="K621" i="6"/>
  <c r="N622" i="1" s="1"/>
  <c r="O623" i="1"/>
  <c r="K622" i="6"/>
  <c r="N623" i="1" s="1"/>
  <c r="O621" i="1"/>
  <c r="K620" i="6"/>
  <c r="N621" i="1" s="1"/>
  <c r="H620" i="5" s="1"/>
  <c r="O221" i="1"/>
  <c r="K220" i="6"/>
  <c r="N221" i="1" s="1"/>
  <c r="O683" i="1"/>
  <c r="K682" i="6"/>
  <c r="N683" i="1" s="1"/>
  <c r="O685" i="1"/>
  <c r="K684" i="6"/>
  <c r="N685" i="1" s="1"/>
  <c r="O341" i="1"/>
  <c r="K340" i="6"/>
  <c r="N341" i="1" s="1"/>
  <c r="H340" i="5" s="1"/>
  <c r="O203" i="1"/>
  <c r="K202" i="6"/>
  <c r="N203" i="1" s="1"/>
  <c r="O178" i="1"/>
  <c r="I177" i="5" s="1"/>
  <c r="K177" i="6"/>
  <c r="N178" i="1" s="1"/>
  <c r="O492" i="1"/>
  <c r="I491" i="5" s="1"/>
  <c r="K491" i="6"/>
  <c r="N492" i="1" s="1"/>
  <c r="H491" i="5" s="1"/>
  <c r="O469" i="1"/>
  <c r="I468" i="5" s="1"/>
  <c r="K468" i="6"/>
  <c r="N469" i="1" s="1"/>
  <c r="H468" i="5" s="1"/>
  <c r="O493" i="1"/>
  <c r="K492" i="6"/>
  <c r="N493" i="1" s="1"/>
  <c r="H492" i="5" s="1"/>
  <c r="O491" i="1"/>
  <c r="K490" i="6"/>
  <c r="N491" i="1" s="1"/>
  <c r="O487" i="1"/>
  <c r="K486" i="6"/>
  <c r="N487" i="1" s="1"/>
  <c r="O481" i="1"/>
  <c r="K480" i="6"/>
  <c r="N481" i="1" s="1"/>
  <c r="H480" i="5" s="1"/>
  <c r="O470" i="1"/>
  <c r="K469" i="6"/>
  <c r="N470" i="1" s="1"/>
  <c r="O473" i="1"/>
  <c r="I472" i="5" s="1"/>
  <c r="K472" i="6"/>
  <c r="N473" i="1" s="1"/>
  <c r="H472" i="5" s="1"/>
  <c r="O474" i="1"/>
  <c r="I473" i="5" s="1"/>
  <c r="K473" i="6"/>
  <c r="N474" i="1" s="1"/>
  <c r="O472" i="1"/>
  <c r="K471" i="6"/>
  <c r="N472" i="1" s="1"/>
  <c r="O477" i="1"/>
  <c r="I476" i="5" s="1"/>
  <c r="K476" i="6"/>
  <c r="N477" i="1" s="1"/>
  <c r="O476" i="1"/>
  <c r="K475" i="6"/>
  <c r="N476" i="1" s="1"/>
  <c r="O485" i="1"/>
  <c r="K484" i="6"/>
  <c r="N485" i="1" s="1"/>
  <c r="O475" i="1"/>
  <c r="K474" i="6"/>
  <c r="N475" i="1" s="1"/>
  <c r="O471" i="1"/>
  <c r="I470" i="5" s="1"/>
  <c r="K470" i="6"/>
  <c r="N471" i="1" s="1"/>
  <c r="H470" i="5" s="1"/>
  <c r="O486" i="1"/>
  <c r="I485" i="5" s="1"/>
  <c r="K485" i="6"/>
  <c r="N486" i="1" s="1"/>
  <c r="O388" i="1"/>
  <c r="I387" i="5" s="1"/>
  <c r="K387" i="6"/>
  <c r="N388" i="1" s="1"/>
  <c r="H387" i="5" s="1"/>
  <c r="O387" i="1"/>
  <c r="K386" i="6"/>
  <c r="N387" i="1" s="1"/>
  <c r="H386" i="5" s="1"/>
  <c r="O43" i="1"/>
  <c r="K42" i="6"/>
  <c r="N43" i="1" s="1"/>
  <c r="O437" i="1"/>
  <c r="K436" i="6"/>
  <c r="N437" i="1" s="1"/>
  <c r="O438" i="1"/>
  <c r="I437" i="5" s="1"/>
  <c r="K437" i="6"/>
  <c r="N438" i="1" s="1"/>
  <c r="H437" i="5" s="1"/>
  <c r="O439" i="1"/>
  <c r="K438" i="6"/>
  <c r="N439" i="1" s="1"/>
  <c r="H438" i="5" s="1"/>
  <c r="O436" i="1"/>
  <c r="I435" i="5" s="1"/>
  <c r="K435" i="6"/>
  <c r="N436" i="1" s="1"/>
  <c r="H435" i="5" s="1"/>
  <c r="O95" i="1"/>
  <c r="K94" i="6"/>
  <c r="N95" i="1" s="1"/>
  <c r="O114" i="1"/>
  <c r="K113" i="6"/>
  <c r="N114" i="1" s="1"/>
  <c r="O116" i="1"/>
  <c r="K115" i="6"/>
  <c r="N116" i="1" s="1"/>
  <c r="O115" i="1"/>
  <c r="K114" i="6"/>
  <c r="N115" i="1" s="1"/>
  <c r="O119" i="1"/>
  <c r="K118" i="6"/>
  <c r="N119" i="1" s="1"/>
  <c r="O118" i="1"/>
  <c r="K117" i="6"/>
  <c r="N118" i="1" s="1"/>
  <c r="O435" i="1"/>
  <c r="I434" i="5" s="1"/>
  <c r="K434" i="6"/>
  <c r="N435" i="1" s="1"/>
  <c r="O496" i="1"/>
  <c r="I495" i="5" s="1"/>
  <c r="K495" i="6"/>
  <c r="N496" i="1" s="1"/>
  <c r="O498" i="1"/>
  <c r="I497" i="5" s="1"/>
  <c r="K497" i="6"/>
  <c r="N498" i="1" s="1"/>
  <c r="O497" i="1"/>
  <c r="I496" i="5" s="1"/>
  <c r="K496" i="6"/>
  <c r="N497" i="1" s="1"/>
  <c r="H496" i="5" s="1"/>
  <c r="O67" i="1"/>
  <c r="I66" i="5" s="1"/>
  <c r="K66" i="6"/>
  <c r="N67" i="1" s="1"/>
  <c r="H66" i="5" s="1"/>
  <c r="O68" i="1"/>
  <c r="I67" i="5" s="1"/>
  <c r="K67" i="6"/>
  <c r="N68" i="1" s="1"/>
  <c r="O79" i="1"/>
  <c r="K78" i="6"/>
  <c r="N79" i="1" s="1"/>
  <c r="O78" i="1"/>
  <c r="I77" i="5" s="1"/>
  <c r="K77" i="6"/>
  <c r="N78" i="1" s="1"/>
  <c r="H77" i="5" s="1"/>
  <c r="O122" i="1"/>
  <c r="I121" i="5" s="1"/>
  <c r="K121" i="6"/>
  <c r="N122" i="1" s="1"/>
  <c r="H121" i="5" s="1"/>
  <c r="O120" i="1"/>
  <c r="I119" i="5" s="1"/>
  <c r="K119" i="6"/>
  <c r="N120" i="1" s="1"/>
  <c r="H119" i="5" s="1"/>
  <c r="O121" i="1"/>
  <c r="I120" i="5" s="1"/>
  <c r="K120" i="6"/>
  <c r="N121" i="1" s="1"/>
  <c r="O117" i="1"/>
  <c r="I116" i="5" s="1"/>
  <c r="K116" i="6"/>
  <c r="N117" i="1" s="1"/>
  <c r="H116" i="5" s="1"/>
  <c r="O216" i="1"/>
  <c r="K215" i="6"/>
  <c r="N216" i="1" s="1"/>
  <c r="O171" i="1"/>
  <c r="I170" i="5" s="1"/>
  <c r="K170" i="6"/>
  <c r="N171" i="1" s="1"/>
  <c r="H170" i="5" s="1"/>
  <c r="O414" i="1"/>
  <c r="K413" i="6"/>
  <c r="N414" i="1" s="1"/>
  <c r="H413" i="5" s="1"/>
  <c r="O410" i="1"/>
  <c r="K409" i="6"/>
  <c r="N410" i="1" s="1"/>
  <c r="O408" i="1"/>
  <c r="I407" i="5" s="1"/>
  <c r="K407" i="6"/>
  <c r="N408" i="1" s="1"/>
  <c r="H407" i="5" s="1"/>
  <c r="O407" i="1"/>
  <c r="I406" i="5" s="1"/>
  <c r="K406" i="6"/>
  <c r="N407" i="1" s="1"/>
  <c r="H406" i="5" s="1"/>
  <c r="O406" i="1"/>
  <c r="I405" i="5" s="1"/>
  <c r="K405" i="6"/>
  <c r="N406" i="1" s="1"/>
  <c r="O405" i="1"/>
  <c r="I404" i="5" s="1"/>
  <c r="K404" i="6"/>
  <c r="N405" i="1" s="1"/>
  <c r="O403" i="1"/>
  <c r="K402" i="6"/>
  <c r="N403" i="1" s="1"/>
  <c r="H402" i="5" s="1"/>
  <c r="O522" i="1"/>
  <c r="I521" i="5" s="1"/>
  <c r="K521" i="6"/>
  <c r="N522" i="1" s="1"/>
  <c r="H521" i="5" s="1"/>
  <c r="O313" i="1"/>
  <c r="K312" i="6"/>
  <c r="N313" i="1" s="1"/>
  <c r="O312" i="1"/>
  <c r="K311" i="6"/>
  <c r="N312" i="1" s="1"/>
  <c r="O46" i="1"/>
  <c r="K45" i="6"/>
  <c r="N46" i="1" s="1"/>
  <c r="O47" i="1"/>
  <c r="K46" i="6"/>
  <c r="N47" i="1" s="1"/>
  <c r="O22" i="1"/>
  <c r="I21" i="5" s="1"/>
  <c r="K21" i="6"/>
  <c r="N22" i="1" s="1"/>
  <c r="O525" i="1"/>
  <c r="I524" i="5" s="1"/>
  <c r="K524" i="6"/>
  <c r="N525" i="1" s="1"/>
  <c r="H524" i="5" s="1"/>
  <c r="O253" i="1"/>
  <c r="K252" i="6"/>
  <c r="N253" i="1" s="1"/>
  <c r="H252" i="5" s="1"/>
  <c r="O254" i="1"/>
  <c r="K253" i="6"/>
  <c r="N254" i="1" s="1"/>
  <c r="O255" i="1"/>
  <c r="K254" i="6"/>
  <c r="N255" i="1" s="1"/>
  <c r="O256" i="1"/>
  <c r="I255" i="5" s="1"/>
  <c r="K255" i="6"/>
  <c r="N256" i="1" s="1"/>
  <c r="H255" i="5" s="1"/>
  <c r="O257" i="1"/>
  <c r="I256" i="5" s="1"/>
  <c r="K256" i="6"/>
  <c r="N257" i="1" s="1"/>
  <c r="H256" i="5" s="1"/>
  <c r="O261" i="1"/>
  <c r="K260" i="6"/>
  <c r="N261" i="1" s="1"/>
  <c r="O264" i="1"/>
  <c r="I263" i="5" s="1"/>
  <c r="K263" i="6"/>
  <c r="N264" i="1" s="1"/>
  <c r="O265" i="1"/>
  <c r="I264" i="5" s="1"/>
  <c r="K264" i="6"/>
  <c r="N265" i="1" s="1"/>
  <c r="H264" i="5" s="1"/>
  <c r="O24" i="1"/>
  <c r="I23" i="5" s="1"/>
  <c r="K23" i="6"/>
  <c r="N24" i="1" s="1"/>
  <c r="H23" i="5" s="1"/>
  <c r="O45" i="1"/>
  <c r="K44" i="6"/>
  <c r="N45" i="1" s="1"/>
  <c r="O27" i="1"/>
  <c r="K26" i="6"/>
  <c r="N27" i="1" s="1"/>
  <c r="O267" i="1"/>
  <c r="I266" i="5" s="1"/>
  <c r="K266" i="6"/>
  <c r="N267" i="1" s="1"/>
  <c r="H266" i="5" s="1"/>
  <c r="O26" i="1"/>
  <c r="I25" i="5" s="1"/>
  <c r="K25" i="6"/>
  <c r="N26" i="1" s="1"/>
  <c r="H25" i="5" s="1"/>
  <c r="O269" i="1"/>
  <c r="K268" i="6"/>
  <c r="N269" i="1" s="1"/>
  <c r="O25" i="1"/>
  <c r="I24" i="5" s="1"/>
  <c r="K24" i="6"/>
  <c r="N25" i="1" s="1"/>
  <c r="H24" i="5" s="1"/>
  <c r="O270" i="1"/>
  <c r="K269" i="6"/>
  <c r="N270" i="1" s="1"/>
  <c r="O271" i="1"/>
  <c r="I270" i="5" s="1"/>
  <c r="K270" i="6"/>
  <c r="N271" i="1" s="1"/>
  <c r="H270" i="5" s="1"/>
  <c r="O704" i="1"/>
  <c r="K703" i="6"/>
  <c r="N704" i="1" s="1"/>
  <c r="O703" i="1"/>
  <c r="K702" i="6"/>
  <c r="N703" i="1" s="1"/>
  <c r="O99" i="1"/>
  <c r="I98" i="5" s="1"/>
  <c r="K98" i="6"/>
  <c r="N99" i="1" s="1"/>
  <c r="H98" i="5" s="1"/>
  <c r="O709" i="1"/>
  <c r="I708" i="5" s="1"/>
  <c r="K708" i="6"/>
  <c r="N709" i="1" s="1"/>
  <c r="H708" i="5" s="1"/>
  <c r="O711" i="1"/>
  <c r="I710" i="5" s="1"/>
  <c r="K710" i="6"/>
  <c r="N711" i="1" s="1"/>
  <c r="H710" i="5" s="1"/>
  <c r="O399" i="1"/>
  <c r="I398" i="5" s="1"/>
  <c r="K398" i="6"/>
  <c r="N399" i="1" s="1"/>
  <c r="O398" i="1"/>
  <c r="I397" i="5" s="1"/>
  <c r="K397" i="6"/>
  <c r="N398" i="1" s="1"/>
  <c r="H397" i="5" s="1"/>
  <c r="O397" i="1"/>
  <c r="K396" i="6"/>
  <c r="N397" i="1" s="1"/>
  <c r="H396" i="5" s="1"/>
  <c r="O292" i="1"/>
  <c r="K291" i="6"/>
  <c r="N292" i="1" s="1"/>
  <c r="O293" i="1"/>
  <c r="I292" i="5" s="1"/>
  <c r="K292" i="6"/>
  <c r="N293" i="1" s="1"/>
  <c r="H292" i="5" s="1"/>
  <c r="O205" i="1"/>
  <c r="I204" i="5" s="1"/>
  <c r="K204" i="6"/>
  <c r="N205" i="1" s="1"/>
  <c r="H204" i="5" s="1"/>
  <c r="O204" i="1"/>
  <c r="I203" i="5" s="1"/>
  <c r="K203" i="6"/>
  <c r="N204" i="1" s="1"/>
  <c r="H203" i="5" s="1"/>
  <c r="O201" i="1"/>
  <c r="I200" i="5" s="1"/>
  <c r="K200" i="6"/>
  <c r="N201" i="1" s="1"/>
  <c r="H200" i="5" s="1"/>
  <c r="O208" i="1"/>
  <c r="I207" i="5" s="1"/>
  <c r="K207" i="6"/>
  <c r="N208" i="1" s="1"/>
  <c r="H207" i="5" s="1"/>
  <c r="O206" i="1"/>
  <c r="I205" i="5" s="1"/>
  <c r="K205" i="6"/>
  <c r="N206" i="1" s="1"/>
  <c r="H205" i="5" s="1"/>
  <c r="O111" i="1"/>
  <c r="K110" i="6"/>
  <c r="N111" i="1" s="1"/>
  <c r="H110" i="5" s="1"/>
  <c r="O107" i="1"/>
  <c r="K106" i="6"/>
  <c r="N107" i="1" s="1"/>
  <c r="H106" i="5" s="1"/>
  <c r="O684" i="1"/>
  <c r="K683" i="6"/>
  <c r="N684" i="1" s="1"/>
  <c r="O556" i="1"/>
  <c r="I555" i="5" s="1"/>
  <c r="K555" i="6"/>
  <c r="N556" i="1" s="1"/>
  <c r="O495" i="1"/>
  <c r="I494" i="5" s="1"/>
  <c r="K494" i="6"/>
  <c r="N495" i="1" s="1"/>
  <c r="H494" i="5" s="1"/>
  <c r="O413" i="1"/>
  <c r="I412" i="5" s="1"/>
  <c r="K412" i="6"/>
  <c r="N413" i="1" s="1"/>
  <c r="O415" i="1"/>
  <c r="K414" i="6"/>
  <c r="N415" i="1" s="1"/>
  <c r="O412" i="1"/>
  <c r="K411" i="6"/>
  <c r="N412" i="1" s="1"/>
  <c r="O411" i="1"/>
  <c r="I410" i="5" s="1"/>
  <c r="K410" i="6"/>
  <c r="N411" i="1" s="1"/>
  <c r="H410" i="5" s="1"/>
  <c r="O409" i="1"/>
  <c r="K408" i="6"/>
  <c r="N409" i="1" s="1"/>
  <c r="H408" i="5" s="1"/>
  <c r="O404" i="1"/>
  <c r="I403" i="5" s="1"/>
  <c r="K403" i="6"/>
  <c r="N404" i="1" s="1"/>
  <c r="H403" i="5" s="1"/>
  <c r="O402" i="1"/>
  <c r="I401" i="5" s="1"/>
  <c r="K401" i="6"/>
  <c r="N402" i="1" s="1"/>
  <c r="H401" i="5" s="1"/>
  <c r="O401" i="1"/>
  <c r="K400" i="6"/>
  <c r="N401" i="1" s="1"/>
  <c r="H400" i="5" s="1"/>
  <c r="O400" i="1"/>
  <c r="K399" i="6"/>
  <c r="N400" i="1" s="1"/>
  <c r="O112" i="1"/>
  <c r="I111" i="5" s="1"/>
  <c r="K111" i="6"/>
  <c r="N112" i="1" s="1"/>
  <c r="O430" i="1"/>
  <c r="K429" i="6"/>
  <c r="N430" i="1" s="1"/>
  <c r="O145" i="1"/>
  <c r="I144" i="5" s="1"/>
  <c r="K144" i="6"/>
  <c r="N145" i="1" s="1"/>
  <c r="H144" i="5" s="1"/>
  <c r="O132" i="1"/>
  <c r="I131" i="5" s="1"/>
  <c r="K131" i="6"/>
  <c r="N132" i="1" s="1"/>
  <c r="H131" i="5" s="1"/>
  <c r="O133" i="1"/>
  <c r="K132" i="6"/>
  <c r="N133" i="1" s="1"/>
  <c r="O134" i="1"/>
  <c r="I133" i="5" s="1"/>
  <c r="K133" i="6"/>
  <c r="N134" i="1" s="1"/>
  <c r="H133" i="5" s="1"/>
  <c r="O197" i="1"/>
  <c r="I196" i="5" s="1"/>
  <c r="K196" i="6"/>
  <c r="N197" i="1" s="1"/>
  <c r="H196" i="5" s="1"/>
  <c r="O563" i="1"/>
  <c r="I562" i="5" s="1"/>
  <c r="K562" i="6"/>
  <c r="N563" i="1" s="1"/>
  <c r="O84" i="1"/>
  <c r="K83" i="6"/>
  <c r="N84" i="1" s="1"/>
  <c r="O87" i="1"/>
  <c r="I86" i="5" s="1"/>
  <c r="K86" i="6"/>
  <c r="N87" i="1" s="1"/>
  <c r="O89" i="1"/>
  <c r="K88" i="6"/>
  <c r="N89" i="1" s="1"/>
  <c r="O514" i="1"/>
  <c r="I513" i="5" s="1"/>
  <c r="K513" i="6"/>
  <c r="N514" i="1" s="1"/>
  <c r="H513" i="5" s="1"/>
  <c r="O431" i="1"/>
  <c r="I430" i="5" s="1"/>
  <c r="K430" i="6"/>
  <c r="N431" i="1" s="1"/>
  <c r="H430" i="5" s="1"/>
  <c r="O389" i="1"/>
  <c r="I388" i="5" s="1"/>
  <c r="K388" i="6"/>
  <c r="N389" i="1" s="1"/>
  <c r="H388" i="5" s="1"/>
  <c r="O432" i="1"/>
  <c r="I431" i="5" s="1"/>
  <c r="K431" i="6"/>
  <c r="N432" i="1" s="1"/>
  <c r="H431" i="5" s="1"/>
  <c r="O390" i="1"/>
  <c r="I389" i="5" s="1"/>
  <c r="K389" i="6"/>
  <c r="N390" i="1" s="1"/>
  <c r="O391" i="1"/>
  <c r="I390" i="5" s="1"/>
  <c r="K390" i="6"/>
  <c r="N391" i="1" s="1"/>
  <c r="H390" i="5" s="1"/>
  <c r="O392" i="1"/>
  <c r="K391" i="6"/>
  <c r="N392" i="1" s="1"/>
  <c r="O422" i="1"/>
  <c r="K421" i="6"/>
  <c r="N422" i="1" s="1"/>
  <c r="H421" i="5" s="1"/>
  <c r="O394" i="1"/>
  <c r="I393" i="5" s="1"/>
  <c r="K393" i="6"/>
  <c r="N394" i="1" s="1"/>
  <c r="O441" i="1"/>
  <c r="K440" i="6"/>
  <c r="N441" i="1" s="1"/>
  <c r="O396" i="1"/>
  <c r="I395" i="5" s="1"/>
  <c r="K395" i="6"/>
  <c r="N396" i="1" s="1"/>
  <c r="O218" i="1"/>
  <c r="K217" i="6"/>
  <c r="N218" i="1" s="1"/>
  <c r="O384" i="1"/>
  <c r="I383" i="5" s="1"/>
  <c r="K383" i="6"/>
  <c r="N384" i="1" s="1"/>
  <c r="H383" i="5" s="1"/>
  <c r="O354" i="1"/>
  <c r="K353" i="6"/>
  <c r="N354" i="1" s="1"/>
  <c r="H353" i="5" s="1"/>
  <c r="O126" i="1"/>
  <c r="I125" i="5" s="1"/>
  <c r="K125" i="6"/>
  <c r="N126" i="1" s="1"/>
  <c r="O129" i="1"/>
  <c r="K128" i="6"/>
  <c r="N129" i="1" s="1"/>
  <c r="O142" i="1"/>
  <c r="I141" i="5" s="1"/>
  <c r="K141" i="6"/>
  <c r="N142" i="1" s="1"/>
  <c r="H141" i="5" s="1"/>
  <c r="O141" i="1"/>
  <c r="I140" i="5" s="1"/>
  <c r="K140" i="6"/>
  <c r="N141" i="1" s="1"/>
  <c r="H140" i="5" s="1"/>
  <c r="O135" i="1"/>
  <c r="I134" i="5" s="1"/>
  <c r="K134" i="6"/>
  <c r="N135" i="1" s="1"/>
  <c r="O136" i="1"/>
  <c r="K135" i="6"/>
  <c r="N136" i="1" s="1"/>
  <c r="O137" i="1"/>
  <c r="K136" i="6"/>
  <c r="N137" i="1" s="1"/>
  <c r="O131" i="1"/>
  <c r="K130" i="6"/>
  <c r="N131" i="1" s="1"/>
  <c r="O130" i="1"/>
  <c r="I129" i="5" s="1"/>
  <c r="K129" i="6"/>
  <c r="N130" i="1" s="1"/>
  <c r="O234" i="1"/>
  <c r="I233" i="5" s="1"/>
  <c r="K233" i="6"/>
  <c r="N234" i="1" s="1"/>
  <c r="H233" i="5" s="1"/>
  <c r="O88" i="1"/>
  <c r="K87" i="6"/>
  <c r="N88" i="1" s="1"/>
  <c r="O91" i="1"/>
  <c r="K90" i="6"/>
  <c r="N91" i="1" s="1"/>
  <c r="O92" i="1"/>
  <c r="K91" i="6"/>
  <c r="N92" i="1" s="1"/>
  <c r="O90" i="1"/>
  <c r="K89" i="6"/>
  <c r="N90" i="1" s="1"/>
  <c r="O236" i="1"/>
  <c r="I235" i="5" s="1"/>
  <c r="K235" i="6"/>
  <c r="N236" i="1" s="1"/>
  <c r="H235" i="5" s="1"/>
  <c r="O174" i="1"/>
  <c r="I173" i="5" s="1"/>
  <c r="K173" i="6"/>
  <c r="N174" i="1" s="1"/>
  <c r="H173" i="5" s="1"/>
  <c r="O173" i="1"/>
  <c r="I172" i="5" s="1"/>
  <c r="K172" i="6"/>
  <c r="N173" i="1" s="1"/>
  <c r="H172" i="5" s="1"/>
  <c r="O200" i="1"/>
  <c r="I199" i="5" s="1"/>
  <c r="K199" i="6"/>
  <c r="N200" i="1" s="1"/>
  <c r="H199" i="5" s="1"/>
  <c r="O220" i="1"/>
  <c r="K219" i="6"/>
  <c r="N220" i="1" s="1"/>
  <c r="O712" i="1"/>
  <c r="I711" i="5" s="1"/>
  <c r="K711" i="6"/>
  <c r="N712" i="1" s="1"/>
  <c r="H711" i="5" s="1"/>
  <c r="O713" i="1"/>
  <c r="I712" i="5" s="1"/>
  <c r="K712" i="6"/>
  <c r="N713" i="1" s="1"/>
  <c r="H712" i="5" s="1"/>
  <c r="O85" i="1"/>
  <c r="K84" i="6"/>
  <c r="N85" i="1" s="1"/>
  <c r="O86" i="1"/>
  <c r="K85" i="6"/>
  <c r="N86" i="1" s="1"/>
  <c r="O553" i="1"/>
  <c r="I552" i="5" s="1"/>
  <c r="K552" i="6"/>
  <c r="N553" i="1" s="1"/>
  <c r="O552" i="1"/>
  <c r="I551" i="5" s="1"/>
  <c r="K551" i="6"/>
  <c r="N552" i="1" s="1"/>
  <c r="H551" i="5" s="1"/>
  <c r="O551" i="1"/>
  <c r="I550" i="5" s="1"/>
  <c r="K550" i="6"/>
  <c r="N551" i="1" s="1"/>
  <c r="H550" i="5" s="1"/>
  <c r="O562" i="1"/>
  <c r="I561" i="5" s="1"/>
  <c r="K561" i="6"/>
  <c r="N562" i="1" s="1"/>
  <c r="O564" i="1"/>
  <c r="I563" i="5" s="1"/>
  <c r="K563" i="6"/>
  <c r="N564" i="1" s="1"/>
  <c r="O423" i="1"/>
  <c r="K422" i="6"/>
  <c r="N423" i="1" s="1"/>
  <c r="H422" i="5" s="1"/>
  <c r="O429" i="1"/>
  <c r="I428" i="5" s="1"/>
  <c r="K428" i="6"/>
  <c r="N429" i="1" s="1"/>
  <c r="H428" i="5" s="1"/>
  <c r="O238" i="1"/>
  <c r="I237" i="5" s="1"/>
  <c r="K237" i="6"/>
  <c r="N238" i="1" s="1"/>
  <c r="H237" i="5" s="1"/>
  <c r="O393" i="1"/>
  <c r="K392" i="6"/>
  <c r="N393" i="1" s="1"/>
  <c r="O426" i="1"/>
  <c r="K425" i="6"/>
  <c r="N426" i="1" s="1"/>
  <c r="H425" i="5" s="1"/>
  <c r="O425" i="1"/>
  <c r="I424" i="5" s="1"/>
  <c r="K424" i="6"/>
  <c r="N425" i="1" s="1"/>
  <c r="H424" i="5" s="1"/>
  <c r="O424" i="1"/>
  <c r="I423" i="5" s="1"/>
  <c r="K423" i="6"/>
  <c r="N424" i="1" s="1"/>
  <c r="O428" i="1"/>
  <c r="K427" i="6"/>
  <c r="N428" i="1" s="1"/>
  <c r="O427" i="1"/>
  <c r="I426" i="5" s="1"/>
  <c r="K426" i="6"/>
  <c r="N427" i="1" s="1"/>
  <c r="H426" i="5" s="1"/>
  <c r="O395" i="1"/>
  <c r="K394" i="6"/>
  <c r="N395" i="1" s="1"/>
  <c r="H394" i="5" s="1"/>
  <c r="O232" i="1"/>
  <c r="K231" i="6"/>
  <c r="N232" i="1" s="1"/>
  <c r="H231" i="5" s="1"/>
  <c r="O237" i="1"/>
  <c r="K236" i="6"/>
  <c r="N237" i="1" s="1"/>
  <c r="O383" i="1"/>
  <c r="I382" i="5" s="1"/>
  <c r="K382" i="6"/>
  <c r="N383" i="1" s="1"/>
  <c r="H382" i="5" s="1"/>
  <c r="O273" i="1"/>
  <c r="I272" i="5" s="1"/>
  <c r="K272" i="6"/>
  <c r="N273" i="1" s="1"/>
  <c r="H272" i="5" s="1"/>
  <c r="O272" i="1"/>
  <c r="I271" i="5" s="1"/>
  <c r="K271" i="6"/>
  <c r="N272" i="1" s="1"/>
  <c r="O127" i="1"/>
  <c r="I126" i="5" s="1"/>
  <c r="K126" i="6"/>
  <c r="N127" i="1" s="1"/>
  <c r="O125" i="1"/>
  <c r="I124" i="5" s="1"/>
  <c r="K124" i="6"/>
  <c r="N125" i="1" s="1"/>
  <c r="O144" i="1"/>
  <c r="I143" i="5" s="1"/>
  <c r="K143" i="6"/>
  <c r="N144" i="1" s="1"/>
  <c r="H143" i="5" s="1"/>
  <c r="O187" i="1"/>
  <c r="I186" i="5" s="1"/>
  <c r="K186" i="6"/>
  <c r="N187" i="1" s="1"/>
  <c r="H186" i="5" s="1"/>
  <c r="O188" i="1"/>
  <c r="K187" i="6"/>
  <c r="N188" i="1" s="1"/>
  <c r="O189" i="1"/>
  <c r="I188" i="5" s="1"/>
  <c r="K188" i="6"/>
  <c r="N189" i="1" s="1"/>
  <c r="H188" i="5" s="1"/>
  <c r="O181" i="1"/>
  <c r="I180" i="5" s="1"/>
  <c r="K180" i="6"/>
  <c r="N181" i="1" s="1"/>
  <c r="H180" i="5" s="1"/>
  <c r="O199" i="1"/>
  <c r="I198" i="5" s="1"/>
  <c r="K198" i="6"/>
  <c r="N199" i="1" s="1"/>
  <c r="O533" i="1"/>
  <c r="I532" i="5" s="1"/>
  <c r="K532" i="6"/>
  <c r="N533" i="1" s="1"/>
  <c r="H532" i="5" s="1"/>
  <c r="O535" i="1"/>
  <c r="I534" i="5" s="1"/>
  <c r="K534" i="6"/>
  <c r="N535" i="1" s="1"/>
  <c r="H534" i="5" s="1"/>
  <c r="O534" i="1"/>
  <c r="I533" i="5" s="1"/>
  <c r="K533" i="6"/>
  <c r="N534" i="1" s="1"/>
  <c r="H533" i="5" s="1"/>
  <c r="I187" i="5" l="1"/>
  <c r="I236" i="5"/>
  <c r="I436" i="5"/>
  <c r="I475" i="5"/>
  <c r="I169" i="5"/>
  <c r="I313" i="5"/>
  <c r="I178" i="5"/>
  <c r="I145" i="5"/>
  <c r="H619" i="5"/>
  <c r="H324" i="5"/>
  <c r="I399" i="5"/>
  <c r="I408" i="5"/>
  <c r="I492" i="5"/>
  <c r="I619" i="5"/>
  <c r="I674" i="5"/>
  <c r="I324" i="5"/>
  <c r="I258" i="5"/>
  <c r="I301" i="5"/>
  <c r="I375" i="5"/>
  <c r="I371" i="5"/>
  <c r="I335" i="5"/>
  <c r="I246" i="5"/>
  <c r="I62" i="5"/>
  <c r="H215" i="5"/>
  <c r="H434" i="5"/>
  <c r="H474" i="5"/>
  <c r="H471" i="5"/>
  <c r="H502" i="5"/>
  <c r="H673" i="5"/>
  <c r="H663" i="5"/>
  <c r="H672" i="5"/>
  <c r="H167" i="5"/>
  <c r="H97" i="5"/>
  <c r="H347" i="5"/>
  <c r="H329" i="5"/>
  <c r="H520" i="5"/>
  <c r="H228" i="5"/>
  <c r="H9" i="5"/>
  <c r="H56" i="5"/>
  <c r="H164" i="5"/>
  <c r="H142" i="5"/>
  <c r="I110" i="5"/>
  <c r="I396" i="5"/>
  <c r="I215" i="5"/>
  <c r="I474" i="5"/>
  <c r="I167" i="5"/>
  <c r="I97" i="5"/>
  <c r="I228" i="5"/>
  <c r="I56" i="5"/>
  <c r="H404" i="5"/>
  <c r="H409" i="5"/>
  <c r="H117" i="5"/>
  <c r="H473" i="5"/>
  <c r="H487" i="5"/>
  <c r="H5" i="5"/>
  <c r="H483" i="5"/>
  <c r="H464" i="5"/>
  <c r="H20" i="5"/>
  <c r="H216" i="5"/>
  <c r="H280" i="5"/>
  <c r="H489" i="5"/>
  <c r="H7" i="5"/>
  <c r="I391" i="5"/>
  <c r="I409" i="5"/>
  <c r="I117" i="5"/>
  <c r="I486" i="5"/>
  <c r="I684" i="5"/>
  <c r="I487" i="5"/>
  <c r="I483" i="5"/>
  <c r="I39" i="5"/>
  <c r="I216" i="5"/>
  <c r="I320" i="5"/>
  <c r="I148" i="5"/>
  <c r="H391" i="5"/>
  <c r="H187" i="5"/>
  <c r="H132" i="5"/>
  <c r="H398" i="5"/>
  <c r="H26" i="5"/>
  <c r="H263" i="5"/>
  <c r="H21" i="5"/>
  <c r="H120" i="5"/>
  <c r="H436" i="5"/>
  <c r="H177" i="5"/>
  <c r="H169" i="5"/>
  <c r="H519" i="5"/>
  <c r="H313" i="5"/>
  <c r="H525" i="5"/>
  <c r="H465" i="5"/>
  <c r="H506" i="5"/>
  <c r="H178" i="5"/>
  <c r="H145" i="5"/>
  <c r="I392" i="5"/>
  <c r="I130" i="5"/>
  <c r="I132" i="5"/>
  <c r="I312" i="5"/>
  <c r="I490" i="5"/>
  <c r="I621" i="5"/>
  <c r="I617" i="5"/>
  <c r="I677" i="5"/>
  <c r="I22" i="5"/>
  <c r="I356" i="5"/>
  <c r="I327" i="5"/>
  <c r="I334" i="5"/>
  <c r="I348" i="5"/>
  <c r="I269" i="5"/>
  <c r="H198" i="5"/>
  <c r="H561" i="5"/>
  <c r="H87" i="5"/>
  <c r="H393" i="5"/>
  <c r="H389" i="5"/>
  <c r="H399" i="5"/>
  <c r="H291" i="5"/>
  <c r="H44" i="5"/>
  <c r="H495" i="5"/>
  <c r="H469" i="5"/>
  <c r="H202" i="5"/>
  <c r="H664" i="5"/>
  <c r="H498" i="5"/>
  <c r="H331" i="5"/>
  <c r="H326" i="5"/>
  <c r="H462" i="5"/>
  <c r="H463" i="5"/>
  <c r="H523" i="5"/>
  <c r="H349" i="5"/>
  <c r="H371" i="5"/>
  <c r="H459" i="5"/>
  <c r="H61" i="5"/>
  <c r="H63" i="5"/>
  <c r="H165" i="5"/>
  <c r="H149" i="5"/>
  <c r="H488" i="5"/>
  <c r="I291" i="5"/>
  <c r="I260" i="5"/>
  <c r="I469" i="5"/>
  <c r="I34" i="5"/>
  <c r="I357" i="5"/>
  <c r="I498" i="5"/>
  <c r="I331" i="5"/>
  <c r="I463" i="5"/>
  <c r="I251" i="5"/>
  <c r="I549" i="5"/>
  <c r="I459" i="5"/>
  <c r="I518" i="5"/>
  <c r="I61" i="5"/>
  <c r="I58" i="5"/>
  <c r="I63" i="5"/>
  <c r="I165" i="5"/>
  <c r="I149" i="5"/>
  <c r="I488" i="5"/>
  <c r="H55" i="5"/>
  <c r="H229" i="5"/>
  <c r="H346" i="5"/>
  <c r="I394" i="5"/>
  <c r="I400" i="5"/>
  <c r="I402" i="5"/>
  <c r="I471" i="5"/>
  <c r="I620" i="5"/>
  <c r="I346" i="5"/>
  <c r="I329" i="5"/>
  <c r="I460" i="5"/>
  <c r="I55" i="5"/>
  <c r="H395" i="5"/>
  <c r="H269" i="5"/>
  <c r="H484" i="5"/>
  <c r="H486" i="5"/>
  <c r="H622" i="5"/>
  <c r="H666" i="5"/>
  <c r="H671" i="5"/>
  <c r="H166" i="5"/>
  <c r="H39" i="5"/>
  <c r="H279" i="5"/>
  <c r="H59" i="5"/>
  <c r="H516" i="5"/>
  <c r="H147" i="5"/>
  <c r="I484" i="5"/>
  <c r="I622" i="5"/>
  <c r="I671" i="5"/>
  <c r="I280" i="5"/>
  <c r="I279" i="5"/>
  <c r="I153" i="5"/>
  <c r="H616" i="5"/>
  <c r="H236" i="5"/>
  <c r="H392" i="5"/>
  <c r="H111" i="5"/>
  <c r="H683" i="5"/>
  <c r="H312" i="5"/>
  <c r="H405" i="5"/>
  <c r="H490" i="5"/>
  <c r="H621" i="5"/>
  <c r="H617" i="5"/>
  <c r="H677" i="5"/>
  <c r="H356" i="5"/>
  <c r="H327" i="5"/>
  <c r="H348" i="5"/>
  <c r="H65" i="5"/>
  <c r="I683" i="5"/>
  <c r="I702" i="5"/>
  <c r="I118" i="5"/>
  <c r="I94" i="5"/>
  <c r="I682" i="5"/>
  <c r="I675" i="5"/>
  <c r="I138" i="5"/>
  <c r="I161" i="5"/>
  <c r="I653" i="5"/>
  <c r="I649" i="5"/>
  <c r="I322" i="5"/>
  <c r="I281" i="5"/>
  <c r="I315" i="5"/>
  <c r="I278" i="5"/>
  <c r="I686" i="5"/>
  <c r="I376" i="5"/>
  <c r="I372" i="5"/>
  <c r="I465" i="5"/>
  <c r="I107" i="5"/>
  <c r="I238" i="5"/>
  <c r="I122" i="5"/>
  <c r="I154" i="5"/>
  <c r="I152" i="5"/>
  <c r="I150" i="5"/>
  <c r="I51" i="5"/>
  <c r="I352" i="5"/>
  <c r="I171" i="5"/>
  <c r="I83" i="5"/>
  <c r="H136" i="5"/>
  <c r="H46" i="5"/>
  <c r="H114" i="5"/>
  <c r="H42" i="5"/>
  <c r="H92" i="5"/>
  <c r="H162" i="5"/>
  <c r="H209" i="5"/>
  <c r="H323" i="5"/>
  <c r="H277" i="5"/>
  <c r="H319" i="5"/>
  <c r="H375" i="5"/>
  <c r="H335" i="5"/>
  <c r="H95" i="5"/>
  <c r="H101" i="5"/>
  <c r="H192" i="5"/>
  <c r="H244" i="5"/>
  <c r="H155" i="5"/>
  <c r="H234" i="5"/>
  <c r="H137" i="5"/>
  <c r="H678" i="5"/>
  <c r="H48" i="5"/>
  <c r="H230" i="5"/>
  <c r="H47" i="5"/>
  <c r="H240" i="5"/>
  <c r="H493" i="5"/>
  <c r="I209" i="5"/>
  <c r="I290" i="5"/>
  <c r="I705" i="5"/>
  <c r="I333" i="5"/>
  <c r="I323" i="5"/>
  <c r="I277" i="5"/>
  <c r="I318" i="5"/>
  <c r="I95" i="5"/>
  <c r="I101" i="5"/>
  <c r="I192" i="5"/>
  <c r="I105" i="5"/>
  <c r="I244" i="5"/>
  <c r="I155" i="5"/>
  <c r="I234" i="5"/>
  <c r="I137" i="5"/>
  <c r="I208" i="5"/>
  <c r="I385" i="5"/>
  <c r="I678" i="5"/>
  <c r="I48" i="5"/>
  <c r="I230" i="5"/>
  <c r="I47" i="5"/>
  <c r="I6" i="5"/>
  <c r="I240" i="5"/>
  <c r="I493" i="5"/>
  <c r="I668" i="5"/>
  <c r="H89" i="5"/>
  <c r="H135" i="5"/>
  <c r="H128" i="5"/>
  <c r="H88" i="5"/>
  <c r="H45" i="5"/>
  <c r="H115" i="5"/>
  <c r="H699" i="5"/>
  <c r="H363" i="5"/>
  <c r="H201" i="5"/>
  <c r="H701" i="5"/>
  <c r="H706" i="5"/>
  <c r="H109" i="5"/>
  <c r="H339" i="5"/>
  <c r="H310" i="5"/>
  <c r="H307" i="5"/>
  <c r="H306" i="5"/>
  <c r="H350" i="5"/>
  <c r="H40" i="5"/>
  <c r="H345" i="5"/>
  <c r="H526" i="5"/>
  <c r="H317" i="5"/>
  <c r="H100" i="5"/>
  <c r="H189" i="5"/>
  <c r="H158" i="5"/>
  <c r="H157" i="5"/>
  <c r="H232" i="5"/>
  <c r="H151" i="5"/>
  <c r="H679" i="5"/>
  <c r="H16" i="5"/>
  <c r="I136" i="5"/>
  <c r="I92" i="5"/>
  <c r="I89" i="5"/>
  <c r="I135" i="5"/>
  <c r="I128" i="5"/>
  <c r="I88" i="5"/>
  <c r="I45" i="5"/>
  <c r="I115" i="5"/>
  <c r="I386" i="5"/>
  <c r="I340" i="5"/>
  <c r="I618" i="5"/>
  <c r="I616" i="5"/>
  <c r="I663" i="5"/>
  <c r="I109" i="5"/>
  <c r="I339" i="5"/>
  <c r="I310" i="5"/>
  <c r="I350" i="5"/>
  <c r="I347" i="5"/>
  <c r="I345" i="5"/>
  <c r="I317" i="5"/>
  <c r="I100" i="5"/>
  <c r="I189" i="5"/>
  <c r="I164" i="5"/>
  <c r="I158" i="5"/>
  <c r="I142" i="5"/>
  <c r="I157" i="5"/>
  <c r="I232" i="5"/>
  <c r="I151" i="5"/>
  <c r="I679" i="5"/>
  <c r="I16" i="5"/>
  <c r="I90" i="5"/>
  <c r="I87" i="5"/>
  <c r="I106" i="5"/>
  <c r="I44" i="5"/>
  <c r="I46" i="5"/>
  <c r="I114" i="5"/>
  <c r="I42" i="5"/>
  <c r="I202" i="5"/>
  <c r="I698" i="5"/>
  <c r="I84" i="5"/>
  <c r="H124" i="5"/>
  <c r="H91" i="5"/>
  <c r="H129" i="5"/>
  <c r="H134" i="5"/>
  <c r="H125" i="5"/>
  <c r="H86" i="5"/>
  <c r="H555" i="5"/>
  <c r="H311" i="5"/>
  <c r="H113" i="5"/>
  <c r="H684" i="5"/>
  <c r="H139" i="5"/>
  <c r="H676" i="5"/>
  <c r="H700" i="5"/>
  <c r="H159" i="5"/>
  <c r="H685" i="5"/>
  <c r="H309" i="5"/>
  <c r="H338" i="5"/>
  <c r="H652" i="5"/>
  <c r="H647" i="5"/>
  <c r="H276" i="5"/>
  <c r="H321" i="5"/>
  <c r="H316" i="5"/>
  <c r="H373" i="5"/>
  <c r="H108" i="5"/>
  <c r="H191" i="5"/>
  <c r="H112" i="5"/>
  <c r="H377" i="5"/>
  <c r="H52" i="5"/>
  <c r="H57" i="5"/>
  <c r="H153" i="5"/>
  <c r="H146" i="5"/>
  <c r="H156" i="5"/>
  <c r="H148" i="5"/>
  <c r="H351" i="5"/>
  <c r="H239" i="5"/>
  <c r="H242" i="5"/>
  <c r="H195" i="5"/>
  <c r="I113" i="5"/>
  <c r="I309" i="5"/>
  <c r="I338" i="5"/>
  <c r="I647" i="5"/>
  <c r="I276" i="5"/>
  <c r="I321" i="5"/>
  <c r="I316" i="5"/>
  <c r="I373" i="5"/>
  <c r="I467" i="5"/>
  <c r="I108" i="5"/>
  <c r="I191" i="5"/>
  <c r="I112" i="5"/>
  <c r="I52" i="5"/>
  <c r="I146" i="5"/>
  <c r="I351" i="5"/>
  <c r="I239" i="5"/>
  <c r="I139" i="5"/>
  <c r="I159" i="5"/>
  <c r="I685" i="5"/>
  <c r="H126" i="5"/>
  <c r="H130" i="5"/>
  <c r="H83" i="5"/>
  <c r="H118" i="5"/>
  <c r="H94" i="5"/>
  <c r="H682" i="5"/>
  <c r="H675" i="5"/>
  <c r="H138" i="5"/>
  <c r="H161" i="5"/>
  <c r="H709" i="5"/>
  <c r="H653" i="5"/>
  <c r="H649" i="5"/>
  <c r="H334" i="5"/>
  <c r="H648" i="5"/>
  <c r="H322" i="5"/>
  <c r="H281" i="5"/>
  <c r="H315" i="5"/>
  <c r="H686" i="5"/>
  <c r="H376" i="5"/>
  <c r="H372" i="5"/>
  <c r="H238" i="5"/>
  <c r="H154" i="5"/>
  <c r="H152" i="5"/>
  <c r="H150" i="5"/>
  <c r="H51" i="5"/>
  <c r="H352" i="5"/>
  <c r="H171" i="5"/>
  <c r="H552" i="5"/>
  <c r="H90" i="5"/>
  <c r="H414" i="5"/>
  <c r="I427" i="5"/>
  <c r="I353" i="5"/>
  <c r="I414" i="5"/>
  <c r="I26" i="5"/>
  <c r="I254" i="5"/>
  <c r="I413" i="5"/>
  <c r="I78" i="5"/>
  <c r="I503" i="5"/>
  <c r="I697" i="5"/>
  <c r="I358" i="5"/>
  <c r="I303" i="5"/>
  <c r="I93" i="5"/>
  <c r="I325" i="5"/>
  <c r="I265" i="5"/>
  <c r="I458" i="5"/>
  <c r="I328" i="5"/>
  <c r="I30" i="5"/>
  <c r="I259" i="5"/>
  <c r="I38" i="5"/>
  <c r="I29" i="5"/>
  <c r="I648" i="5"/>
  <c r="I299" i="5"/>
  <c r="I519" i="5"/>
  <c r="H427" i="5"/>
  <c r="H563" i="5"/>
  <c r="H254" i="5"/>
  <c r="I440" i="5"/>
  <c r="H271" i="5"/>
  <c r="H423" i="5"/>
  <c r="H219" i="5"/>
  <c r="H562" i="5"/>
  <c r="H412" i="5"/>
  <c r="H268" i="5"/>
  <c r="H556" i="5"/>
  <c r="H260" i="5"/>
  <c r="H253" i="5"/>
  <c r="H67" i="5"/>
  <c r="H476" i="5"/>
  <c r="H220" i="5"/>
  <c r="H614" i="5"/>
  <c r="H674" i="5"/>
  <c r="H698" i="5"/>
  <c r="H225" i="5"/>
  <c r="H34" i="5"/>
  <c r="H364" i="5"/>
  <c r="H357" i="5"/>
  <c r="H705" i="5"/>
  <c r="H704" i="5"/>
  <c r="I268" i="5"/>
  <c r="I556" i="5"/>
  <c r="I253" i="5"/>
  <c r="I220" i="5"/>
  <c r="I614" i="5"/>
  <c r="I225" i="5"/>
  <c r="I364" i="5"/>
  <c r="I704" i="5"/>
  <c r="I304" i="5"/>
  <c r="I249" i="5"/>
  <c r="I248" i="5"/>
  <c r="I282" i="5"/>
  <c r="I36" i="5"/>
  <c r="I341" i="5"/>
  <c r="I548" i="5"/>
  <c r="I286" i="5"/>
  <c r="I688" i="5"/>
  <c r="I508" i="5"/>
  <c r="I11" i="5"/>
  <c r="I74" i="5"/>
  <c r="I500" i="5"/>
  <c r="I512" i="5"/>
  <c r="I447" i="5"/>
  <c r="I76" i="5"/>
  <c r="I545" i="5"/>
  <c r="I576" i="5"/>
  <c r="I607" i="5"/>
  <c r="I219" i="5"/>
  <c r="H362" i="5"/>
  <c r="H360" i="5"/>
  <c r="H289" i="5"/>
  <c r="H305" i="5"/>
  <c r="H31" i="5"/>
  <c r="H300" i="5"/>
  <c r="H284" i="5"/>
  <c r="H275" i="5"/>
  <c r="H344" i="5"/>
  <c r="H374" i="5"/>
  <c r="H654" i="5"/>
  <c r="H595" i="5"/>
  <c r="H287" i="5"/>
  <c r="H417" i="5"/>
  <c r="H416" i="5"/>
  <c r="H102" i="5"/>
  <c r="H543" i="5"/>
  <c r="I217" i="5"/>
  <c r="I421" i="5"/>
  <c r="I252" i="5"/>
  <c r="I438" i="5"/>
  <c r="I480" i="5"/>
  <c r="I673" i="5"/>
  <c r="I699" i="5"/>
  <c r="I362" i="5"/>
  <c r="I360" i="5"/>
  <c r="I363" i="5"/>
  <c r="I201" i="5"/>
  <c r="I289" i="5"/>
  <c r="I701" i="5"/>
  <c r="I706" i="5"/>
  <c r="I481" i="5"/>
  <c r="I307" i="5"/>
  <c r="I305" i="5"/>
  <c r="I306" i="5"/>
  <c r="I31" i="5"/>
  <c r="I33" i="5"/>
  <c r="I32" i="5"/>
  <c r="I300" i="5"/>
  <c r="I40" i="5"/>
  <c r="I284" i="5"/>
  <c r="I275" i="5"/>
  <c r="H217" i="5"/>
  <c r="H429" i="5"/>
  <c r="H411" i="5"/>
  <c r="H615" i="5"/>
  <c r="H613" i="5"/>
  <c r="H222" i="5"/>
  <c r="H361" i="5"/>
  <c r="H359" i="5"/>
  <c r="H224" i="5"/>
  <c r="H302" i="5"/>
  <c r="H707" i="5"/>
  <c r="H273" i="5"/>
  <c r="H267" i="5"/>
  <c r="H308" i="5"/>
  <c r="H261" i="5"/>
  <c r="H257" i="5"/>
  <c r="H28" i="5"/>
  <c r="H35" i="5"/>
  <c r="H600" i="5"/>
  <c r="H37" i="5"/>
  <c r="H176" i="5"/>
  <c r="H221" i="5"/>
  <c r="I91" i="5"/>
  <c r="I429" i="5"/>
  <c r="I411" i="5"/>
  <c r="I311" i="5"/>
  <c r="I615" i="5"/>
  <c r="I613" i="5"/>
  <c r="I700" i="5"/>
  <c r="I222" i="5"/>
  <c r="I361" i="5"/>
  <c r="I359" i="5"/>
  <c r="I224" i="5"/>
  <c r="I302" i="5"/>
  <c r="I707" i="5"/>
  <c r="I308" i="5"/>
  <c r="I652" i="5"/>
  <c r="I261" i="5"/>
  <c r="I257" i="5"/>
  <c r="I28" i="5"/>
  <c r="I35" i="5"/>
  <c r="I600" i="5"/>
  <c r="I37" i="5"/>
  <c r="I176" i="5"/>
  <c r="I221" i="5"/>
  <c r="I425" i="5"/>
  <c r="I422" i="5"/>
  <c r="H440" i="5"/>
  <c r="H702" i="5"/>
  <c r="H78" i="5"/>
  <c r="H497" i="5"/>
  <c r="H485" i="5"/>
  <c r="H475" i="5"/>
  <c r="H503" i="5"/>
  <c r="I547" i="5"/>
  <c r="I41" i="5"/>
  <c r="I250" i="5"/>
  <c r="I283" i="5"/>
  <c r="I343" i="5"/>
  <c r="I296" i="5"/>
  <c r="I294" i="5"/>
  <c r="I285" i="5"/>
  <c r="I457" i="5"/>
  <c r="I27" i="5"/>
  <c r="I687" i="5"/>
  <c r="I509" i="5"/>
  <c r="I541" i="5"/>
  <c r="I451" i="5"/>
  <c r="I190" i="5"/>
  <c r="I12" i="5"/>
  <c r="I69" i="5"/>
  <c r="I68" i="5"/>
  <c r="I75" i="5"/>
  <c r="I514" i="5"/>
  <c r="I174" i="5"/>
  <c r="I65" i="5"/>
  <c r="I72" i="5"/>
  <c r="I553" i="5"/>
  <c r="I608" i="5"/>
  <c r="I577" i="5"/>
  <c r="I611" i="5"/>
  <c r="I604" i="5"/>
  <c r="I82" i="5"/>
  <c r="I574" i="5"/>
  <c r="I536" i="5"/>
  <c r="I589" i="5"/>
  <c r="I380" i="5"/>
  <c r="I223" i="5"/>
  <c r="I580" i="5"/>
  <c r="I568" i="5"/>
  <c r="I504" i="5"/>
  <c r="I505" i="5"/>
  <c r="I529" i="5"/>
  <c r="I214" i="5"/>
  <c r="I433" i="5"/>
  <c r="I50" i="5"/>
  <c r="I123" i="5"/>
  <c r="I560" i="5"/>
  <c r="I355" i="5"/>
  <c r="I241" i="5"/>
  <c r="I445" i="5"/>
  <c r="I245" i="5"/>
  <c r="I160" i="5"/>
  <c r="I183" i="5"/>
  <c r="I197" i="5"/>
  <c r="I714" i="5"/>
  <c r="I369" i="5"/>
  <c r="I584" i="5"/>
  <c r="I624" i="5"/>
  <c r="I629" i="5"/>
  <c r="I634" i="5"/>
  <c r="I669" i="5"/>
  <c r="I695" i="5"/>
  <c r="I690" i="5"/>
  <c r="I646" i="5"/>
  <c r="I650" i="5"/>
  <c r="I651" i="5"/>
  <c r="I418" i="5"/>
  <c r="I597" i="5"/>
  <c r="I601" i="5"/>
  <c r="I693" i="5"/>
  <c r="I659" i="5"/>
  <c r="I658" i="5"/>
  <c r="I384" i="5"/>
  <c r="H258" i="5"/>
  <c r="H304" i="5"/>
  <c r="H522" i="5"/>
  <c r="H301" i="5"/>
  <c r="H251" i="5"/>
  <c r="H249" i="5"/>
  <c r="H248" i="5"/>
  <c r="H282" i="5"/>
  <c r="H314" i="5"/>
  <c r="H36" i="5"/>
  <c r="H318" i="5"/>
  <c r="H341" i="5"/>
  <c r="H549" i="5"/>
  <c r="H548" i="5"/>
  <c r="H286" i="5"/>
  <c r="H688" i="5"/>
  <c r="H518" i="5"/>
  <c r="H508" i="5"/>
  <c r="H11" i="5"/>
  <c r="H74" i="5"/>
  <c r="H62" i="5"/>
  <c r="H58" i="5"/>
  <c r="H500" i="5"/>
  <c r="H512" i="5"/>
  <c r="H105" i="5"/>
  <c r="H447" i="5"/>
  <c r="H76" i="5"/>
  <c r="H545" i="5"/>
  <c r="H576" i="5"/>
  <c r="H607" i="5"/>
  <c r="H554" i="5"/>
  <c r="H572" i="5"/>
  <c r="H612" i="5"/>
  <c r="H603" i="5"/>
  <c r="H538" i="5"/>
  <c r="H127" i="5"/>
  <c r="H590" i="5"/>
  <c r="H208" i="5"/>
  <c r="H385" i="5"/>
  <c r="H564" i="5"/>
  <c r="H591" i="5"/>
  <c r="H443" i="5"/>
  <c r="H179" i="5"/>
  <c r="H17" i="5"/>
  <c r="H510" i="5"/>
  <c r="H6" i="5"/>
  <c r="H441" i="5"/>
  <c r="H15" i="5"/>
  <c r="H243" i="5"/>
  <c r="H535" i="5"/>
  <c r="H181" i="5"/>
  <c r="H420" i="5"/>
  <c r="H14" i="5"/>
  <c r="H370" i="5"/>
  <c r="H581" i="5"/>
  <c r="H585" i="5"/>
  <c r="H628" i="5"/>
  <c r="H625" i="5"/>
  <c r="H631" i="5"/>
  <c r="H668" i="5"/>
  <c r="H656" i="5"/>
  <c r="H336" i="5"/>
  <c r="H657" i="5"/>
  <c r="H337" i="5"/>
  <c r="H638" i="5"/>
  <c r="H593" i="5"/>
  <c r="H641" i="5"/>
  <c r="H598" i="5"/>
  <c r="H378" i="5"/>
  <c r="H96" i="5"/>
  <c r="H637" i="5"/>
  <c r="H665" i="5"/>
  <c r="I554" i="5"/>
  <c r="I572" i="5"/>
  <c r="I612" i="5"/>
  <c r="I603" i="5"/>
  <c r="I127" i="5"/>
  <c r="I590" i="5"/>
  <c r="I564" i="5"/>
  <c r="I591" i="5"/>
  <c r="I443" i="5"/>
  <c r="I179" i="5"/>
  <c r="I17" i="5"/>
  <c r="I510" i="5"/>
  <c r="I441" i="5"/>
  <c r="I15" i="5"/>
  <c r="I243" i="5"/>
  <c r="I535" i="5"/>
  <c r="I181" i="5"/>
  <c r="I420" i="5"/>
  <c r="I14" i="5"/>
  <c r="I370" i="5"/>
  <c r="I581" i="5"/>
  <c r="I585" i="5"/>
  <c r="I628" i="5"/>
  <c r="I625" i="5"/>
  <c r="I631" i="5"/>
  <c r="I656" i="5"/>
  <c r="I336" i="5"/>
  <c r="I657" i="5"/>
  <c r="I337" i="5"/>
  <c r="I638" i="5"/>
  <c r="I593" i="5"/>
  <c r="I641" i="5"/>
  <c r="I598" i="5"/>
  <c r="I378" i="5"/>
  <c r="I96" i="5"/>
  <c r="I637" i="5"/>
  <c r="I665" i="5"/>
  <c r="H104" i="5"/>
  <c r="H448" i="5"/>
  <c r="H449" i="5"/>
  <c r="H71" i="5"/>
  <c r="H53" i="5"/>
  <c r="H499" i="5"/>
  <c r="H452" i="5"/>
  <c r="H54" i="5"/>
  <c r="H103" i="5"/>
  <c r="H274" i="5"/>
  <c r="H64" i="5"/>
  <c r="H544" i="5"/>
  <c r="H573" i="5"/>
  <c r="H610" i="5"/>
  <c r="H79" i="5"/>
  <c r="H185" i="5"/>
  <c r="H575" i="5"/>
  <c r="H566" i="5"/>
  <c r="H605" i="5"/>
  <c r="H602" i="5"/>
  <c r="H530" i="5"/>
  <c r="H539" i="5"/>
  <c r="H588" i="5"/>
  <c r="H354" i="5"/>
  <c r="H206" i="5"/>
  <c r="H540" i="5"/>
  <c r="H570" i="5"/>
  <c r="H667" i="5"/>
  <c r="H442" i="5"/>
  <c r="H247" i="5"/>
  <c r="H559" i="5"/>
  <c r="H670" i="5"/>
  <c r="H342" i="5"/>
  <c r="H446" i="5"/>
  <c r="H455" i="5"/>
  <c r="H419" i="5"/>
  <c r="H193" i="5"/>
  <c r="H213" i="5"/>
  <c r="H218" i="5"/>
  <c r="H99" i="5"/>
  <c r="H368" i="5"/>
  <c r="H582" i="5"/>
  <c r="H586" i="5"/>
  <c r="H627" i="5"/>
  <c r="H633" i="5"/>
  <c r="H632" i="5"/>
  <c r="H297" i="5"/>
  <c r="H645" i="5"/>
  <c r="H694" i="5"/>
  <c r="H454" i="5"/>
  <c r="H662" i="5"/>
  <c r="H636" i="5"/>
  <c r="H661" i="5"/>
  <c r="H642" i="5"/>
  <c r="H594" i="5"/>
  <c r="H379" i="5"/>
  <c r="H381" i="5"/>
  <c r="H680" i="5"/>
  <c r="H415" i="5"/>
  <c r="I344" i="5"/>
  <c r="I526" i="5"/>
  <c r="I520" i="5"/>
  <c r="I374" i="5"/>
  <c r="I654" i="5"/>
  <c r="I595" i="5"/>
  <c r="I287" i="5"/>
  <c r="I417" i="5"/>
  <c r="I416" i="5"/>
  <c r="I102" i="5"/>
  <c r="I543" i="5"/>
  <c r="I104" i="5"/>
  <c r="I448" i="5"/>
  <c r="I449" i="5"/>
  <c r="I71" i="5"/>
  <c r="I53" i="5"/>
  <c r="I499" i="5"/>
  <c r="I452" i="5"/>
  <c r="I54" i="5"/>
  <c r="I103" i="5"/>
  <c r="I274" i="5"/>
  <c r="I64" i="5"/>
  <c r="I544" i="5"/>
  <c r="I573" i="5"/>
  <c r="I610" i="5"/>
  <c r="I79" i="5"/>
  <c r="I185" i="5"/>
  <c r="I575" i="5"/>
  <c r="I566" i="5"/>
  <c r="I605" i="5"/>
  <c r="I602" i="5"/>
  <c r="I530" i="5"/>
  <c r="I539" i="5"/>
  <c r="I588" i="5"/>
  <c r="I354" i="5"/>
  <c r="I206" i="5"/>
  <c r="I540" i="5"/>
  <c r="I570" i="5"/>
  <c r="I667" i="5"/>
  <c r="I229" i="5"/>
  <c r="I442" i="5"/>
  <c r="I247" i="5"/>
  <c r="I559" i="5"/>
  <c r="I670" i="5"/>
  <c r="I342" i="5"/>
  <c r="I446" i="5"/>
  <c r="I455" i="5"/>
  <c r="I419" i="5"/>
  <c r="I193" i="5"/>
  <c r="I213" i="5"/>
  <c r="I218" i="5"/>
  <c r="I99" i="5"/>
  <c r="I368" i="5"/>
  <c r="I582" i="5"/>
  <c r="I586" i="5"/>
  <c r="I627" i="5"/>
  <c r="I633" i="5"/>
  <c r="I632" i="5"/>
  <c r="I297" i="5"/>
  <c r="I645" i="5"/>
  <c r="I694" i="5"/>
  <c r="I454" i="5"/>
  <c r="I662" i="5"/>
  <c r="I636" i="5"/>
  <c r="I661" i="5"/>
  <c r="I642" i="5"/>
  <c r="I594" i="5"/>
  <c r="I379" i="5"/>
  <c r="I381" i="5"/>
  <c r="I680" i="5"/>
  <c r="I415" i="5"/>
  <c r="H295" i="5"/>
  <c r="H599" i="5"/>
  <c r="H596" i="5"/>
  <c r="H288" i="5"/>
  <c r="H467" i="5"/>
  <c r="H439" i="5"/>
  <c r="H689" i="5"/>
  <c r="H542" i="5"/>
  <c r="H450" i="5"/>
  <c r="H70" i="5"/>
  <c r="H175" i="5"/>
  <c r="H517" i="5"/>
  <c r="H515" i="5"/>
  <c r="H73" i="5"/>
  <c r="H546" i="5"/>
  <c r="H609" i="5"/>
  <c r="H80" i="5"/>
  <c r="H571" i="5"/>
  <c r="H578" i="5"/>
  <c r="H606" i="5"/>
  <c r="H81" i="5"/>
  <c r="H531" i="5"/>
  <c r="H537" i="5"/>
  <c r="H587" i="5"/>
  <c r="H365" i="5"/>
  <c r="H211" i="5"/>
  <c r="H579" i="5"/>
  <c r="H592" i="5"/>
  <c r="H511" i="5"/>
  <c r="H49" i="5"/>
  <c r="H184" i="5"/>
  <c r="H453" i="5"/>
  <c r="H557" i="5"/>
  <c r="H43" i="5"/>
  <c r="H558" i="5"/>
  <c r="H444" i="5"/>
  <c r="H456" i="5"/>
  <c r="H182" i="5"/>
  <c r="H194" i="5"/>
  <c r="H212" i="5"/>
  <c r="H713" i="5"/>
  <c r="H692" i="5"/>
  <c r="H367" i="5"/>
  <c r="H583" i="5"/>
  <c r="H623" i="5"/>
  <c r="H626" i="5"/>
  <c r="H630" i="5"/>
  <c r="H644" i="5"/>
  <c r="H691" i="5"/>
  <c r="H696" i="5"/>
  <c r="H655" i="5"/>
  <c r="H660" i="5"/>
  <c r="H293" i="5"/>
  <c r="H639" i="5"/>
  <c r="H640" i="5"/>
  <c r="H635" i="5"/>
  <c r="H210" i="5"/>
  <c r="H13" i="5"/>
  <c r="H227" i="5"/>
  <c r="H681" i="5"/>
  <c r="H298" i="5"/>
  <c r="I295" i="5"/>
  <c r="I599" i="5"/>
  <c r="I596" i="5"/>
  <c r="I288" i="5"/>
  <c r="I439" i="5"/>
  <c r="I689" i="5"/>
  <c r="I542" i="5"/>
  <c r="I450" i="5"/>
  <c r="I377" i="5"/>
  <c r="I8" i="5"/>
  <c r="I70" i="5"/>
  <c r="I59" i="5"/>
  <c r="I57" i="5"/>
  <c r="I516" i="5"/>
  <c r="I10" i="5"/>
  <c r="I175" i="5"/>
  <c r="I517" i="5"/>
  <c r="I515" i="5"/>
  <c r="I7" i="5"/>
  <c r="I73" i="5"/>
  <c r="I546" i="5"/>
  <c r="I609" i="5"/>
  <c r="I80" i="5"/>
  <c r="I571" i="5"/>
  <c r="I147" i="5"/>
  <c r="I578" i="5"/>
  <c r="I606" i="5"/>
  <c r="I81" i="5"/>
  <c r="I531" i="5"/>
  <c r="I537" i="5"/>
  <c r="I587" i="5"/>
  <c r="I365" i="5"/>
  <c r="I211" i="5"/>
  <c r="I156" i="5"/>
  <c r="I579" i="5"/>
  <c r="I592" i="5"/>
  <c r="I511" i="5"/>
  <c r="I49" i="5"/>
  <c r="I184" i="5"/>
  <c r="I453" i="5"/>
  <c r="I557" i="5"/>
  <c r="I43" i="5"/>
  <c r="I558" i="5"/>
  <c r="I242" i="5"/>
  <c r="I444" i="5"/>
  <c r="I456" i="5"/>
  <c r="I195" i="5"/>
  <c r="I182" i="5"/>
  <c r="I194" i="5"/>
  <c r="I212" i="5"/>
  <c r="I713" i="5"/>
  <c r="I692" i="5"/>
  <c r="I367" i="5"/>
  <c r="I583" i="5"/>
  <c r="I623" i="5"/>
  <c r="I626" i="5"/>
  <c r="I630" i="5"/>
  <c r="I644" i="5"/>
  <c r="I691" i="5"/>
  <c r="I696" i="5"/>
  <c r="I655" i="5"/>
  <c r="I660" i="5"/>
  <c r="I293" i="5"/>
  <c r="I639" i="5"/>
  <c r="I640" i="5"/>
  <c r="I635" i="5"/>
  <c r="I210" i="5"/>
  <c r="I13" i="5"/>
  <c r="I227" i="5"/>
  <c r="I681" i="5"/>
  <c r="I298" i="5"/>
  <c r="H697" i="5"/>
  <c r="H22" i="5"/>
  <c r="H358" i="5"/>
  <c r="H303" i="5"/>
  <c r="H93" i="5"/>
  <c r="H325" i="5"/>
  <c r="H265" i="5"/>
  <c r="H458" i="5"/>
  <c r="H328" i="5"/>
  <c r="H30" i="5"/>
  <c r="H259" i="5"/>
  <c r="H38" i="5"/>
  <c r="H29" i="5"/>
  <c r="H299" i="5"/>
  <c r="H547" i="5"/>
  <c r="H41" i="5"/>
  <c r="H250" i="5"/>
  <c r="H283" i="5"/>
  <c r="H343" i="5"/>
  <c r="H278" i="5"/>
  <c r="H296" i="5"/>
  <c r="H294" i="5"/>
  <c r="H285" i="5"/>
  <c r="H457" i="5"/>
  <c r="H27" i="5"/>
  <c r="H687" i="5"/>
  <c r="H509" i="5"/>
  <c r="H541" i="5"/>
  <c r="H107" i="5"/>
  <c r="H190" i="5"/>
  <c r="H12" i="5"/>
  <c r="H69" i="5"/>
  <c r="H68" i="5"/>
  <c r="H75" i="5"/>
  <c r="H514" i="5"/>
  <c r="H122" i="5"/>
  <c r="H174" i="5"/>
  <c r="H72" i="5"/>
  <c r="H553" i="5"/>
  <c r="H608" i="5"/>
  <c r="H577" i="5"/>
  <c r="H611" i="5"/>
  <c r="H604" i="5"/>
  <c r="H82" i="5"/>
  <c r="H574" i="5"/>
  <c r="H536" i="5"/>
  <c r="H589" i="5"/>
  <c r="H380" i="5"/>
  <c r="H223" i="5"/>
  <c r="H580" i="5"/>
  <c r="H568" i="5"/>
  <c r="H504" i="5"/>
  <c r="H505" i="5"/>
  <c r="H529" i="5"/>
  <c r="H214" i="5"/>
  <c r="H433" i="5"/>
  <c r="H50" i="5"/>
  <c r="H123" i="5"/>
  <c r="H560" i="5"/>
  <c r="H355" i="5"/>
  <c r="H241" i="5"/>
  <c r="H445" i="5"/>
  <c r="H245" i="5"/>
  <c r="H160" i="5"/>
  <c r="H183" i="5"/>
  <c r="H197" i="5"/>
  <c r="H714" i="5"/>
  <c r="H369" i="5"/>
  <c r="H584" i="5"/>
  <c r="H624" i="5"/>
  <c r="H629" i="5"/>
  <c r="H634" i="5"/>
  <c r="H669" i="5"/>
  <c r="H695" i="5"/>
  <c r="H690" i="5"/>
  <c r="H646" i="5"/>
  <c r="H650" i="5"/>
  <c r="H651" i="5"/>
  <c r="H418" i="5"/>
  <c r="H597" i="5"/>
  <c r="H601" i="5"/>
  <c r="H693" i="5"/>
  <c r="H659" i="5"/>
  <c r="H658" i="5"/>
  <c r="H384" i="5"/>
  <c r="I60" i="5"/>
  <c r="I527" i="5"/>
  <c r="I569" i="5"/>
  <c r="I366" i="5"/>
  <c r="H168" i="5"/>
  <c r="H565" i="5"/>
  <c r="H703" i="5"/>
  <c r="I703" i="5"/>
  <c r="I168" i="5"/>
  <c r="I565" i="5"/>
  <c r="H85" i="5"/>
  <c r="I231" i="5"/>
  <c r="I85" i="5"/>
  <c r="H84" i="5"/>
  <c r="H432" i="5"/>
  <c r="I432" i="5"/>
  <c r="H528" i="5"/>
  <c r="H567" i="5"/>
  <c r="H643" i="5"/>
  <c r="I528" i="5"/>
  <c r="I567" i="5"/>
  <c r="I643" i="5"/>
  <c r="H60" i="5"/>
  <c r="H527" i="5"/>
  <c r="H569" i="5"/>
  <c r="H366" i="5"/>
  <c r="CE265" i="1"/>
  <c r="CE266" i="1"/>
  <c r="CE267" i="1"/>
  <c r="CE268" i="1"/>
  <c r="CE269" i="1"/>
  <c r="CE270" i="1"/>
  <c r="CE271" i="1"/>
  <c r="CE290" i="1"/>
  <c r="CE291" i="1"/>
  <c r="CE292" i="1"/>
  <c r="CE293" i="1"/>
  <c r="CE312" i="1"/>
  <c r="CE313" i="1"/>
  <c r="CE328" i="1"/>
  <c r="CE329" i="1"/>
  <c r="CE331" i="1"/>
  <c r="CE332" i="1"/>
  <c r="CE333" i="1"/>
  <c r="CE334" i="1"/>
  <c r="CE335" i="1"/>
  <c r="CE397" i="1"/>
  <c r="CE398" i="1"/>
  <c r="CE399" i="1"/>
  <c r="CE400" i="1"/>
  <c r="CE401" i="1"/>
  <c r="CE402" i="1"/>
  <c r="CE404" i="1"/>
  <c r="CE409" i="1"/>
  <c r="CE411" i="1"/>
  <c r="CE412" i="1"/>
  <c r="CE413" i="1"/>
  <c r="CE415" i="1"/>
  <c r="CE6" i="1"/>
  <c r="CE20" i="1"/>
  <c r="CE21" i="1"/>
  <c r="CE22" i="1"/>
  <c r="CE24" i="1"/>
  <c r="CE25" i="1"/>
  <c r="CE26" i="1"/>
  <c r="CE27" i="1"/>
  <c r="CE45" i="1"/>
  <c r="CE46" i="1"/>
  <c r="CE47" i="1"/>
  <c r="CE95" i="1"/>
  <c r="CE99" i="1"/>
  <c r="CE107" i="1"/>
  <c r="CE111" i="1"/>
  <c r="CE201" i="1"/>
  <c r="CE202" i="1"/>
  <c r="CE203" i="1"/>
  <c r="CE204" i="1"/>
  <c r="CE205" i="1"/>
  <c r="CE206" i="1"/>
  <c r="CE208" i="1"/>
  <c r="CE210" i="1"/>
  <c r="CE249" i="1"/>
  <c r="CE250" i="1"/>
  <c r="CE251" i="1"/>
  <c r="CE252" i="1"/>
  <c r="CE253" i="1"/>
  <c r="CE254" i="1"/>
  <c r="CE255" i="1"/>
  <c r="CE256" i="1"/>
  <c r="CE257" i="1"/>
  <c r="CE258" i="1"/>
  <c r="CE259" i="1"/>
  <c r="CE260" i="1"/>
  <c r="CE261" i="1"/>
  <c r="CE262" i="1"/>
  <c r="CE263" i="1"/>
  <c r="CE264" i="1"/>
  <c r="CE5" i="1"/>
  <c r="AM711" i="1"/>
  <c r="AM709" i="1"/>
  <c r="AM556" i="1"/>
  <c r="CZ5" i="1"/>
  <c r="CZ6" i="1"/>
  <c r="CZ7" i="1"/>
  <c r="AY709" i="1" l="1"/>
  <c r="CQ709" i="1" s="1"/>
  <c r="AX709" i="1"/>
  <c r="CP709" i="1" s="1"/>
  <c r="AX556" i="1"/>
  <c r="CP556" i="1" s="1"/>
  <c r="AY556" i="1"/>
  <c r="CQ556" i="1" s="1"/>
  <c r="AY711" i="1"/>
  <c r="CQ711" i="1" s="1"/>
  <c r="AX711" i="1"/>
  <c r="CP711" i="1" s="1"/>
  <c r="CB263" i="1"/>
  <c r="CB255" i="1"/>
  <c r="CB208" i="1"/>
  <c r="CB107" i="1"/>
  <c r="CB26" i="1"/>
  <c r="CB415" i="1"/>
  <c r="CB400" i="1"/>
  <c r="CB331" i="1"/>
  <c r="CB290" i="1"/>
  <c r="CB262" i="1"/>
  <c r="CB254" i="1"/>
  <c r="CB206" i="1"/>
  <c r="CB99" i="1"/>
  <c r="CB25" i="1"/>
  <c r="CB413" i="1"/>
  <c r="CB399" i="1"/>
  <c r="CB329" i="1"/>
  <c r="CB271" i="1"/>
  <c r="CB261" i="1"/>
  <c r="CB253" i="1"/>
  <c r="CB205" i="1"/>
  <c r="CB95" i="1"/>
  <c r="CB24" i="1"/>
  <c r="CB412" i="1"/>
  <c r="CB398" i="1"/>
  <c r="CB328" i="1"/>
  <c r="CB270" i="1"/>
  <c r="CB260" i="1"/>
  <c r="CB252" i="1"/>
  <c r="CB204" i="1"/>
  <c r="CB94" i="1"/>
  <c r="CB22" i="1"/>
  <c r="CB411" i="1"/>
  <c r="CB397" i="1"/>
  <c r="CB313" i="1"/>
  <c r="CB269" i="1"/>
  <c r="CB259" i="1"/>
  <c r="CB251" i="1"/>
  <c r="CB203" i="1"/>
  <c r="CB47" i="1"/>
  <c r="CB21" i="1"/>
  <c r="CB409" i="1"/>
  <c r="CB335" i="1"/>
  <c r="CB312" i="1"/>
  <c r="CB268" i="1"/>
  <c r="CB258" i="1"/>
  <c r="CB250" i="1"/>
  <c r="CB202" i="1"/>
  <c r="CB46" i="1"/>
  <c r="CB20" i="1"/>
  <c r="CB404" i="1"/>
  <c r="CB334" i="1"/>
  <c r="CB293" i="1"/>
  <c r="CB267" i="1"/>
  <c r="CB5" i="1"/>
  <c r="CB257" i="1"/>
  <c r="CB249" i="1"/>
  <c r="CB201" i="1"/>
  <c r="CB45" i="1"/>
  <c r="CB19" i="1"/>
  <c r="CB402" i="1"/>
  <c r="CB333" i="1"/>
  <c r="CB292" i="1"/>
  <c r="CB266" i="1"/>
  <c r="CB264" i="1"/>
  <c r="CB256" i="1"/>
  <c r="CB210" i="1"/>
  <c r="CB111" i="1"/>
  <c r="CB27" i="1"/>
  <c r="CB6" i="1"/>
  <c r="CB401" i="1"/>
  <c r="CB332" i="1"/>
  <c r="CB291" i="1"/>
  <c r="CB265" i="1"/>
  <c r="CC27" i="1"/>
  <c r="CD27" i="1"/>
  <c r="CC111" i="1"/>
  <c r="CD111" i="1"/>
  <c r="CC256" i="1"/>
  <c r="CD256" i="1"/>
  <c r="CC264" i="1"/>
  <c r="CD264" i="1"/>
  <c r="CC331" i="1"/>
  <c r="CD331" i="1"/>
  <c r="CC400" i="1"/>
  <c r="CD400" i="1"/>
  <c r="CC45" i="1"/>
  <c r="CD45" i="1"/>
  <c r="CC201" i="1"/>
  <c r="CD201" i="1"/>
  <c r="CC249" i="1"/>
  <c r="CD249" i="1"/>
  <c r="CC257" i="1"/>
  <c r="CD257" i="1"/>
  <c r="CC265" i="1"/>
  <c r="CD265" i="1"/>
  <c r="CC291" i="1"/>
  <c r="CD291" i="1"/>
  <c r="CC332" i="1"/>
  <c r="CD332" i="1"/>
  <c r="CC401" i="1"/>
  <c r="CD401" i="1"/>
  <c r="CC5" i="1"/>
  <c r="CD5" i="1"/>
  <c r="CD20" i="1"/>
  <c r="CC20" i="1"/>
  <c r="CC250" i="1"/>
  <c r="CD250" i="1"/>
  <c r="CC258" i="1"/>
  <c r="CD258" i="1"/>
  <c r="CC266" i="1"/>
  <c r="CD266" i="1"/>
  <c r="CC292" i="1"/>
  <c r="CD292" i="1"/>
  <c r="CC333" i="1"/>
  <c r="CD333" i="1"/>
  <c r="CC402" i="1"/>
  <c r="CD402" i="1"/>
  <c r="CC21" i="1"/>
  <c r="CD21" i="1"/>
  <c r="CD47" i="1"/>
  <c r="CC47" i="1"/>
  <c r="CC203" i="1"/>
  <c r="CD203" i="1"/>
  <c r="CC251" i="1"/>
  <c r="CD251" i="1"/>
  <c r="CC259" i="1"/>
  <c r="CD259" i="1"/>
  <c r="CC267" i="1"/>
  <c r="CD267" i="1"/>
  <c r="CC293" i="1"/>
  <c r="CD293" i="1"/>
  <c r="CC334" i="1"/>
  <c r="CD334" i="1"/>
  <c r="CC404" i="1"/>
  <c r="CD404" i="1"/>
  <c r="CC22" i="1"/>
  <c r="CD22" i="1"/>
  <c r="CC204" i="1"/>
  <c r="CD204" i="1"/>
  <c r="CD252" i="1"/>
  <c r="CC252" i="1"/>
  <c r="CC260" i="1"/>
  <c r="CD260" i="1"/>
  <c r="CC268" i="1"/>
  <c r="CD268" i="1"/>
  <c r="CC335" i="1"/>
  <c r="CD335" i="1"/>
  <c r="CC409" i="1"/>
  <c r="CD409" i="1"/>
  <c r="CC24" i="1"/>
  <c r="CD24" i="1"/>
  <c r="CC95" i="1"/>
  <c r="CD95" i="1"/>
  <c r="CC205" i="1"/>
  <c r="CD205" i="1"/>
  <c r="CC253" i="1"/>
  <c r="CD253" i="1"/>
  <c r="CC261" i="1"/>
  <c r="CD261" i="1"/>
  <c r="CC269" i="1"/>
  <c r="CD269" i="1"/>
  <c r="CD25" i="1"/>
  <c r="CC25" i="1"/>
  <c r="CC254" i="1"/>
  <c r="CD254" i="1"/>
  <c r="CC262" i="1"/>
  <c r="CD262" i="1"/>
  <c r="CC270" i="1"/>
  <c r="CD270" i="1"/>
  <c r="CC328" i="1"/>
  <c r="CD328" i="1"/>
  <c r="CC412" i="1"/>
  <c r="CD412" i="1"/>
  <c r="CC26" i="1"/>
  <c r="CD26" i="1"/>
  <c r="CC107" i="1"/>
  <c r="CD107" i="1"/>
  <c r="CC255" i="1"/>
  <c r="CD255" i="1"/>
  <c r="CC263" i="1"/>
  <c r="CD263" i="1"/>
  <c r="CD271" i="1"/>
  <c r="CC271" i="1"/>
  <c r="CC329" i="1"/>
  <c r="CD329" i="1"/>
  <c r="CC399" i="1"/>
  <c r="CD399" i="1"/>
  <c r="CK265" i="1" l="1"/>
  <c r="CM265" i="1" s="1"/>
  <c r="CK256" i="1"/>
  <c r="CL256" i="1" s="1"/>
  <c r="CK201" i="1"/>
  <c r="CM201" i="1" s="1"/>
  <c r="CK20" i="1"/>
  <c r="CM20" i="1" s="1"/>
  <c r="CK409" i="1"/>
  <c r="CN409" i="1" s="1"/>
  <c r="CK397" i="1"/>
  <c r="CN397" i="1" s="1"/>
  <c r="CK328" i="1"/>
  <c r="CM328" i="1" s="1"/>
  <c r="CK271" i="1"/>
  <c r="CN271" i="1" s="1"/>
  <c r="CK262" i="1"/>
  <c r="CL262" i="1" s="1"/>
  <c r="CK255" i="1"/>
  <c r="CN255" i="1" s="1"/>
  <c r="CK291" i="1"/>
  <c r="CN291" i="1" s="1"/>
  <c r="CK264" i="1"/>
  <c r="CN264" i="1" s="1"/>
  <c r="CK249" i="1"/>
  <c r="CM249" i="1" s="1"/>
  <c r="CK46" i="1"/>
  <c r="CN46" i="1" s="1"/>
  <c r="CK21" i="1"/>
  <c r="CL21" i="1" s="1"/>
  <c r="CK411" i="1"/>
  <c r="CN411" i="1" s="1"/>
  <c r="CK398" i="1"/>
  <c r="CN398" i="1" s="1"/>
  <c r="CK329" i="1"/>
  <c r="CL329" i="1" s="1"/>
  <c r="CK290" i="1"/>
  <c r="CN290" i="1" s="1"/>
  <c r="CK263" i="1"/>
  <c r="CN263" i="1" s="1"/>
  <c r="CK332" i="1"/>
  <c r="CN332" i="1" s="1"/>
  <c r="CK266" i="1"/>
  <c r="CN266" i="1" s="1"/>
  <c r="CK257" i="1"/>
  <c r="CN257" i="1" s="1"/>
  <c r="CK202" i="1"/>
  <c r="CN202" i="1" s="1"/>
  <c r="CK47" i="1"/>
  <c r="CN47" i="1" s="1"/>
  <c r="CK22" i="1"/>
  <c r="CN22" i="1" s="1"/>
  <c r="CK412" i="1"/>
  <c r="CN412" i="1" s="1"/>
  <c r="CK399" i="1"/>
  <c r="CL399" i="1" s="1"/>
  <c r="CK331" i="1"/>
  <c r="CL331" i="1" s="1"/>
  <c r="CK401" i="1"/>
  <c r="CL401" i="1" s="1"/>
  <c r="CK292" i="1"/>
  <c r="CL292" i="1" s="1"/>
  <c r="CK5" i="1"/>
  <c r="CK250" i="1"/>
  <c r="CN250" i="1" s="1"/>
  <c r="CK203" i="1"/>
  <c r="CN203" i="1" s="1"/>
  <c r="CK94" i="1"/>
  <c r="CN94" i="1" s="1"/>
  <c r="CK24" i="1"/>
  <c r="CM24" i="1" s="1"/>
  <c r="CK413" i="1"/>
  <c r="CN413" i="1" s="1"/>
  <c r="CK400" i="1"/>
  <c r="CN400" i="1" s="1"/>
  <c r="CK6" i="1"/>
  <c r="CN6" i="1" s="1"/>
  <c r="CK333" i="1"/>
  <c r="CN333" i="1" s="1"/>
  <c r="CK267" i="1"/>
  <c r="CN267" i="1" s="1"/>
  <c r="CK258" i="1"/>
  <c r="CN258" i="1" s="1"/>
  <c r="CK251" i="1"/>
  <c r="CL251" i="1" s="1"/>
  <c r="CK204" i="1"/>
  <c r="CN204" i="1" s="1"/>
  <c r="CK95" i="1"/>
  <c r="CN95" i="1" s="1"/>
  <c r="CK25" i="1"/>
  <c r="CM25" i="1" s="1"/>
  <c r="CK415" i="1"/>
  <c r="CN415" i="1" s="1"/>
  <c r="CK27" i="1"/>
  <c r="CM27" i="1" s="1"/>
  <c r="CK402" i="1"/>
  <c r="CN402" i="1" s="1"/>
  <c r="CK293" i="1"/>
  <c r="CN293" i="1" s="1"/>
  <c r="CK268" i="1"/>
  <c r="CL268" i="1" s="1"/>
  <c r="CK259" i="1"/>
  <c r="CL259" i="1" s="1"/>
  <c r="CK252" i="1"/>
  <c r="CN252" i="1" s="1"/>
  <c r="CK205" i="1"/>
  <c r="CN205" i="1" s="1"/>
  <c r="CK99" i="1"/>
  <c r="CN99" i="1" s="1"/>
  <c r="CK26" i="1"/>
  <c r="CN26" i="1" s="1"/>
  <c r="CK111" i="1"/>
  <c r="CN111" i="1" s="1"/>
  <c r="CK19" i="1"/>
  <c r="CM19" i="1" s="1"/>
  <c r="CK334" i="1"/>
  <c r="CN334" i="1" s="1"/>
  <c r="CK312" i="1"/>
  <c r="CN312" i="1" s="1"/>
  <c r="CK269" i="1"/>
  <c r="CM269" i="1" s="1"/>
  <c r="CK260" i="1"/>
  <c r="CN260" i="1" s="1"/>
  <c r="CK253" i="1"/>
  <c r="CN253" i="1" s="1"/>
  <c r="CK206" i="1"/>
  <c r="CN206" i="1" s="1"/>
  <c r="CK107" i="1"/>
  <c r="CL107" i="1" s="1"/>
  <c r="CK210" i="1"/>
  <c r="CN210" i="1" s="1"/>
  <c r="CK45" i="1"/>
  <c r="CN45" i="1" s="1"/>
  <c r="CK404" i="1"/>
  <c r="CN404" i="1" s="1"/>
  <c r="CK335" i="1"/>
  <c r="CL335" i="1" s="1"/>
  <c r="CK313" i="1"/>
  <c r="CN313" i="1" s="1"/>
  <c r="CK270" i="1"/>
  <c r="CL270" i="1" s="1"/>
  <c r="CK261" i="1"/>
  <c r="CM261" i="1" s="1"/>
  <c r="CK254" i="1"/>
  <c r="CN254" i="1" s="1"/>
  <c r="CK208" i="1"/>
  <c r="CN208" i="1" s="1"/>
  <c r="CC19" i="1"/>
  <c r="CF19" i="1"/>
  <c r="CG265" i="1"/>
  <c r="CG258" i="1"/>
  <c r="CG262" i="1"/>
  <c r="CG266" i="1"/>
  <c r="CG20" i="1"/>
  <c r="CG259" i="1"/>
  <c r="CG293" i="1"/>
  <c r="CF47" i="1"/>
  <c r="CG253" i="1"/>
  <c r="CG269" i="1"/>
  <c r="CG24" i="1"/>
  <c r="CG111" i="1"/>
  <c r="CG271" i="1"/>
  <c r="CG256" i="1"/>
  <c r="CD19" i="1"/>
  <c r="CG19" i="1"/>
  <c r="CF265" i="1"/>
  <c r="CF258" i="1"/>
  <c r="CF262" i="1"/>
  <c r="CF266" i="1"/>
  <c r="CF20" i="1"/>
  <c r="CF259" i="1"/>
  <c r="CF293" i="1"/>
  <c r="CG47" i="1"/>
  <c r="CF253" i="1"/>
  <c r="CF269" i="1"/>
  <c r="CF24" i="1"/>
  <c r="CF111" i="1"/>
  <c r="CF271" i="1"/>
  <c r="CF256" i="1"/>
  <c r="CC704" i="1"/>
  <c r="CF704" i="1"/>
  <c r="CL704" i="1"/>
  <c r="CC703" i="1"/>
  <c r="CF703" i="1"/>
  <c r="CL703" i="1"/>
  <c r="CF291" i="1"/>
  <c r="CF45" i="1"/>
  <c r="CG252" i="1"/>
  <c r="CG263" i="1"/>
  <c r="CG292" i="1"/>
  <c r="CF260" i="1"/>
  <c r="CG334" i="1"/>
  <c r="CG204" i="1"/>
  <c r="CG335" i="1"/>
  <c r="CF264" i="1"/>
  <c r="CG412" i="1"/>
  <c r="CG329" i="1"/>
  <c r="CG27" i="1"/>
  <c r="CD704" i="1"/>
  <c r="CG704" i="1"/>
  <c r="CM704" i="1"/>
  <c r="CD703" i="1"/>
  <c r="CG703" i="1"/>
  <c r="CM703" i="1"/>
  <c r="CG291" i="1"/>
  <c r="CG45" i="1"/>
  <c r="CF252" i="1"/>
  <c r="CF263" i="1"/>
  <c r="CF292" i="1"/>
  <c r="CG260" i="1"/>
  <c r="CF334" i="1"/>
  <c r="CF204" i="1"/>
  <c r="CF335" i="1"/>
  <c r="CG264" i="1"/>
  <c r="CF412" i="1"/>
  <c r="CF329" i="1"/>
  <c r="CF27" i="1"/>
  <c r="CD708" i="1"/>
  <c r="CG708" i="1"/>
  <c r="CM708" i="1"/>
  <c r="CG332" i="1"/>
  <c r="CG205" i="1"/>
  <c r="CG26" i="1"/>
  <c r="CG333" i="1"/>
  <c r="CF203" i="1"/>
  <c r="CF95" i="1"/>
  <c r="CG404" i="1"/>
  <c r="CG261" i="1"/>
  <c r="CG409" i="1"/>
  <c r="CG254" i="1"/>
  <c r="CG270" i="1"/>
  <c r="CG25" i="1"/>
  <c r="CG399" i="1"/>
  <c r="CF331" i="1"/>
  <c r="CG201" i="1"/>
  <c r="CC708" i="1"/>
  <c r="CF708" i="1"/>
  <c r="CL708" i="1"/>
  <c r="CF332" i="1"/>
  <c r="CF205" i="1"/>
  <c r="CF26" i="1"/>
  <c r="CF333" i="1"/>
  <c r="CG203" i="1"/>
  <c r="CG95" i="1"/>
  <c r="CF404" i="1"/>
  <c r="CF261" i="1"/>
  <c r="CF409" i="1"/>
  <c r="CF254" i="1"/>
  <c r="CF270" i="1"/>
  <c r="CF25" i="1"/>
  <c r="CF399" i="1"/>
  <c r="CG331" i="1"/>
  <c r="CF201" i="1"/>
  <c r="CD709" i="1"/>
  <c r="CG709" i="1"/>
  <c r="CM709" i="1"/>
  <c r="CD556" i="1"/>
  <c r="CG556" i="1"/>
  <c r="CM556" i="1"/>
  <c r="CN256" i="1"/>
  <c r="CM256" i="1"/>
  <c r="CL201" i="1"/>
  <c r="CM255" i="1"/>
  <c r="CG401" i="1"/>
  <c r="CG250" i="1"/>
  <c r="CF5" i="1"/>
  <c r="CG402" i="1"/>
  <c r="CG251" i="1"/>
  <c r="CG267" i="1"/>
  <c r="CG21" i="1"/>
  <c r="CG268" i="1"/>
  <c r="CG22" i="1"/>
  <c r="CG257" i="1"/>
  <c r="CF255" i="1"/>
  <c r="CG328" i="1"/>
  <c r="CG107" i="1"/>
  <c r="CG400" i="1"/>
  <c r="CG249" i="1"/>
  <c r="CC709" i="1"/>
  <c r="CF709" i="1"/>
  <c r="CL709" i="1"/>
  <c r="CC556" i="1"/>
  <c r="CF556" i="1"/>
  <c r="CL556" i="1"/>
  <c r="CF401" i="1"/>
  <c r="CF250" i="1"/>
  <c r="CG5" i="1"/>
  <c r="CF402" i="1"/>
  <c r="CF251" i="1"/>
  <c r="CF267" i="1"/>
  <c r="CF21" i="1"/>
  <c r="CF268" i="1"/>
  <c r="CF22" i="1"/>
  <c r="CF257" i="1"/>
  <c r="CG255" i="1"/>
  <c r="CF328" i="1"/>
  <c r="CF107" i="1"/>
  <c r="CF400" i="1"/>
  <c r="CF249" i="1"/>
  <c r="CJ263" i="1"/>
  <c r="CJ709" i="1"/>
  <c r="CJ262" i="1"/>
  <c r="CJ269" i="1"/>
  <c r="CJ95" i="1"/>
  <c r="CJ335" i="1"/>
  <c r="CJ204" i="1"/>
  <c r="CJ334" i="1"/>
  <c r="CJ251" i="1"/>
  <c r="CJ556" i="1"/>
  <c r="CJ266" i="1"/>
  <c r="CJ5" i="1"/>
  <c r="CJ291" i="1"/>
  <c r="CJ201" i="1"/>
  <c r="CJ331" i="1"/>
  <c r="CJ27" i="1"/>
  <c r="CH401" i="1"/>
  <c r="CH210" i="1"/>
  <c r="CH292" i="1"/>
  <c r="CH45" i="1"/>
  <c r="CH5" i="1"/>
  <c r="CH404" i="1"/>
  <c r="CH250" i="1"/>
  <c r="CH312" i="1"/>
  <c r="CH47" i="1"/>
  <c r="CH269" i="1"/>
  <c r="CH22" i="1"/>
  <c r="CH260" i="1"/>
  <c r="CH412" i="1"/>
  <c r="CH253" i="1"/>
  <c r="CH399" i="1"/>
  <c r="CH206" i="1"/>
  <c r="CH331" i="1"/>
  <c r="CH107" i="1"/>
  <c r="CI263" i="1"/>
  <c r="CI709" i="1"/>
  <c r="CI262" i="1"/>
  <c r="CI269" i="1"/>
  <c r="CI95" i="1"/>
  <c r="CI335" i="1"/>
  <c r="CI204" i="1"/>
  <c r="CI334" i="1"/>
  <c r="CI251" i="1"/>
  <c r="CI556" i="1"/>
  <c r="CI266" i="1"/>
  <c r="CI5" i="1"/>
  <c r="CI291" i="1"/>
  <c r="CI201" i="1"/>
  <c r="CI331" i="1"/>
  <c r="CI27" i="1"/>
  <c r="CJ399" i="1"/>
  <c r="CJ255" i="1"/>
  <c r="CJ412" i="1"/>
  <c r="CJ254" i="1"/>
  <c r="CJ261" i="1"/>
  <c r="CJ24" i="1"/>
  <c r="CJ268" i="1"/>
  <c r="CJ22" i="1"/>
  <c r="CJ293" i="1"/>
  <c r="CJ203" i="1"/>
  <c r="CJ402" i="1"/>
  <c r="CJ258" i="1"/>
  <c r="CJ265" i="1"/>
  <c r="CJ45" i="1"/>
  <c r="CJ264" i="1"/>
  <c r="CH265" i="1"/>
  <c r="CH6" i="1"/>
  <c r="CH256" i="1"/>
  <c r="CH333" i="1"/>
  <c r="CH201" i="1"/>
  <c r="CH267" i="1"/>
  <c r="CH20" i="1"/>
  <c r="CH258" i="1"/>
  <c r="CH335" i="1"/>
  <c r="CH203" i="1"/>
  <c r="CH313" i="1"/>
  <c r="CH94" i="1"/>
  <c r="CH270" i="1"/>
  <c r="CH261" i="1"/>
  <c r="CH413" i="1"/>
  <c r="CH254" i="1"/>
  <c r="CH400" i="1"/>
  <c r="CH208" i="1"/>
  <c r="CI399" i="1"/>
  <c r="CI255" i="1"/>
  <c r="CI412" i="1"/>
  <c r="CI254" i="1"/>
  <c r="CI261" i="1"/>
  <c r="CI24" i="1"/>
  <c r="CI268" i="1"/>
  <c r="CI22" i="1"/>
  <c r="CI293" i="1"/>
  <c r="CI203" i="1"/>
  <c r="CI402" i="1"/>
  <c r="CI258" i="1"/>
  <c r="CI265" i="1"/>
  <c r="CI45" i="1"/>
  <c r="CI264" i="1"/>
  <c r="CH24" i="1"/>
  <c r="CJ329" i="1"/>
  <c r="CJ107" i="1"/>
  <c r="CJ328" i="1"/>
  <c r="CI25" i="1"/>
  <c r="CJ253" i="1"/>
  <c r="CI704" i="1"/>
  <c r="CJ260" i="1"/>
  <c r="CI703" i="1"/>
  <c r="CJ267" i="1"/>
  <c r="CI47" i="1"/>
  <c r="CJ333" i="1"/>
  <c r="CJ250" i="1"/>
  <c r="CJ401" i="1"/>
  <c r="CJ257" i="1"/>
  <c r="CI19" i="1"/>
  <c r="CJ256" i="1"/>
  <c r="CH291" i="1"/>
  <c r="CH27" i="1"/>
  <c r="CH264" i="1"/>
  <c r="CH402" i="1"/>
  <c r="CH249" i="1"/>
  <c r="CH293" i="1"/>
  <c r="CH46" i="1"/>
  <c r="CH409" i="1"/>
  <c r="CH251" i="1"/>
  <c r="CH397" i="1"/>
  <c r="CH204" i="1"/>
  <c r="CH328" i="1"/>
  <c r="CH95" i="1"/>
  <c r="CH271" i="1"/>
  <c r="CH25" i="1"/>
  <c r="CH262" i="1"/>
  <c r="CH415" i="1"/>
  <c r="CH255" i="1"/>
  <c r="CI329" i="1"/>
  <c r="CI107" i="1"/>
  <c r="CI328" i="1"/>
  <c r="CJ25" i="1"/>
  <c r="CI253" i="1"/>
  <c r="CJ704" i="1"/>
  <c r="CI260" i="1"/>
  <c r="CJ703" i="1"/>
  <c r="CI267" i="1"/>
  <c r="CJ47" i="1"/>
  <c r="CI333" i="1"/>
  <c r="CI250" i="1"/>
  <c r="CI401" i="1"/>
  <c r="CI257" i="1"/>
  <c r="CJ19" i="1"/>
  <c r="CI256" i="1"/>
  <c r="CI271" i="1"/>
  <c r="CJ26" i="1"/>
  <c r="CJ270" i="1"/>
  <c r="CJ708" i="1"/>
  <c r="CJ205" i="1"/>
  <c r="CJ409" i="1"/>
  <c r="CI252" i="1"/>
  <c r="CJ404" i="1"/>
  <c r="CJ259" i="1"/>
  <c r="CJ21" i="1"/>
  <c r="CJ292" i="1"/>
  <c r="CI20" i="1"/>
  <c r="CJ332" i="1"/>
  <c r="CJ249" i="1"/>
  <c r="CJ400" i="1"/>
  <c r="CJ111" i="1"/>
  <c r="CH332" i="1"/>
  <c r="CH111" i="1"/>
  <c r="CH266" i="1"/>
  <c r="CH19" i="1"/>
  <c r="CH257" i="1"/>
  <c r="CH334" i="1"/>
  <c r="CH202" i="1"/>
  <c r="CH268" i="1"/>
  <c r="CH21" i="1"/>
  <c r="CH259" i="1"/>
  <c r="CH411" i="1"/>
  <c r="CH252" i="1"/>
  <c r="CH398" i="1"/>
  <c r="CH205" i="1"/>
  <c r="CH329" i="1"/>
  <c r="CH99" i="1"/>
  <c r="CH290" i="1"/>
  <c r="CH26" i="1"/>
  <c r="CH263" i="1"/>
  <c r="CJ271" i="1"/>
  <c r="CI26" i="1"/>
  <c r="CI270" i="1"/>
  <c r="CI708" i="1"/>
  <c r="CI205" i="1"/>
  <c r="CI409" i="1"/>
  <c r="CJ252" i="1"/>
  <c r="CI404" i="1"/>
  <c r="CI259" i="1"/>
  <c r="CI21" i="1"/>
  <c r="CI292" i="1"/>
  <c r="CJ20" i="1"/>
  <c r="CI332" i="1"/>
  <c r="CI249" i="1"/>
  <c r="CI400" i="1"/>
  <c r="CI111" i="1"/>
  <c r="CL46" i="1"/>
  <c r="CM290" i="1"/>
  <c r="CL398" i="1"/>
  <c r="CL415" i="1" l="1"/>
  <c r="CN5" i="1"/>
  <c r="CP5" i="1"/>
  <c r="CL249" i="1"/>
  <c r="CM409" i="1"/>
  <c r="CN201" i="1"/>
  <c r="CL290" i="1"/>
  <c r="CL6" i="1"/>
  <c r="CM21" i="1"/>
  <c r="CL328" i="1"/>
  <c r="CM291" i="1"/>
  <c r="CM210" i="1"/>
  <c r="CM329" i="1"/>
  <c r="CL208" i="1"/>
  <c r="CM6" i="1"/>
  <c r="CN249" i="1"/>
  <c r="CM262" i="1"/>
  <c r="CN265" i="1"/>
  <c r="CN268" i="1"/>
  <c r="CL257" i="1"/>
  <c r="CN328" i="1"/>
  <c r="CM251" i="1"/>
  <c r="CN21" i="1"/>
  <c r="CN292" i="1"/>
  <c r="CM257" i="1"/>
  <c r="CL291" i="1"/>
  <c r="CM292" i="1"/>
  <c r="CN262" i="1"/>
  <c r="CN251" i="1"/>
  <c r="CL412" i="1"/>
  <c r="CM412" i="1"/>
  <c r="CL265" i="1"/>
  <c r="CL20" i="1"/>
  <c r="CM270" i="1"/>
  <c r="CL45" i="1"/>
  <c r="CM45" i="1"/>
  <c r="CL253" i="1"/>
  <c r="CM334" i="1"/>
  <c r="CN107" i="1"/>
  <c r="CM253" i="1"/>
  <c r="CN270" i="1"/>
  <c r="CM268" i="1"/>
  <c r="CL334" i="1"/>
  <c r="CL210" i="1"/>
  <c r="CM411" i="1"/>
  <c r="CN329" i="1"/>
  <c r="CN20" i="1"/>
  <c r="CM202" i="1"/>
  <c r="CM313" i="1"/>
  <c r="CL22" i="1"/>
  <c r="CN19" i="1"/>
  <c r="CL255" i="1"/>
  <c r="CM335" i="1"/>
  <c r="CL111" i="1"/>
  <c r="CN331" i="1"/>
  <c r="CL332" i="1"/>
  <c r="CL409" i="1"/>
  <c r="CL205" i="1"/>
  <c r="CL260" i="1"/>
  <c r="CL95" i="1"/>
  <c r="CM400" i="1"/>
  <c r="CM107" i="1"/>
  <c r="CL293" i="1"/>
  <c r="CN27" i="1"/>
  <c r="CN335" i="1"/>
  <c r="CL402" i="1"/>
  <c r="CM332" i="1"/>
  <c r="CL254" i="1"/>
  <c r="CL267" i="1"/>
  <c r="CM254" i="1"/>
  <c r="CM267" i="1"/>
  <c r="CL250" i="1"/>
  <c r="CN269" i="1"/>
  <c r="CL204" i="1"/>
  <c r="CN24" i="1"/>
  <c r="CM333" i="1"/>
  <c r="CL252" i="1"/>
  <c r="CM402" i="1"/>
  <c r="CM95" i="1"/>
  <c r="CL47" i="1"/>
  <c r="CM252" i="1"/>
  <c r="CM331" i="1"/>
  <c r="CM47" i="1"/>
  <c r="CL269" i="1"/>
  <c r="CM111" i="1"/>
  <c r="CM250" i="1"/>
  <c r="CN259" i="1"/>
  <c r="CM206" i="1"/>
  <c r="CN261" i="1"/>
  <c r="CL404" i="1"/>
  <c r="CL26" i="1"/>
  <c r="CL206" i="1"/>
  <c r="CL411" i="1"/>
  <c r="CL263" i="1"/>
  <c r="CL264" i="1"/>
  <c r="CN399" i="1"/>
  <c r="CM263" i="1"/>
  <c r="CM264" i="1"/>
  <c r="CL271" i="1"/>
  <c r="CL5" i="1"/>
  <c r="CL202" i="1"/>
  <c r="CM271" i="1"/>
  <c r="CL261" i="1"/>
  <c r="CL27" i="1"/>
  <c r="CN25" i="1"/>
  <c r="CL333" i="1"/>
  <c r="CL400" i="1"/>
  <c r="CM203" i="1"/>
  <c r="CM399" i="1"/>
  <c r="CM404" i="1"/>
  <c r="CM260" i="1"/>
  <c r="CM26" i="1"/>
  <c r="CM293" i="1"/>
  <c r="CL258" i="1"/>
  <c r="CM401" i="1"/>
  <c r="CL19" i="1"/>
  <c r="CM259" i="1"/>
  <c r="CM258" i="1"/>
  <c r="CL24" i="1"/>
  <c r="CN401" i="1"/>
  <c r="CM204" i="1"/>
  <c r="CM5" i="1"/>
  <c r="CM205" i="1"/>
  <c r="CL25" i="1"/>
  <c r="CM22" i="1"/>
  <c r="CM266" i="1"/>
  <c r="CL203" i="1"/>
  <c r="CL266" i="1"/>
  <c r="CQ261" i="1"/>
  <c r="CP261" i="1"/>
  <c r="CP404" i="1"/>
  <c r="CQ404" i="1"/>
  <c r="CP206" i="1"/>
  <c r="CQ206" i="1"/>
  <c r="CQ312" i="1"/>
  <c r="CP312" i="1"/>
  <c r="CP26" i="1"/>
  <c r="CQ26" i="1"/>
  <c r="CP259" i="1"/>
  <c r="CQ259" i="1"/>
  <c r="CP27" i="1"/>
  <c r="CQ27" i="1"/>
  <c r="CP204" i="1"/>
  <c r="CQ204" i="1"/>
  <c r="CP333" i="1"/>
  <c r="CQ333" i="1"/>
  <c r="CP24" i="1"/>
  <c r="CQ24" i="1"/>
  <c r="CQ5" i="1"/>
  <c r="CP399" i="1"/>
  <c r="CQ399" i="1"/>
  <c r="CP202" i="1"/>
  <c r="CQ202" i="1"/>
  <c r="CQ263" i="1"/>
  <c r="CP263" i="1"/>
  <c r="CP411" i="1"/>
  <c r="CQ411" i="1"/>
  <c r="CP264" i="1"/>
  <c r="CQ264" i="1"/>
  <c r="CP271" i="1"/>
  <c r="CQ271" i="1"/>
  <c r="CP20" i="1"/>
  <c r="CQ20" i="1"/>
  <c r="CP270" i="1"/>
  <c r="CQ270" i="1"/>
  <c r="CP45" i="1"/>
  <c r="CQ45" i="1"/>
  <c r="CQ253" i="1"/>
  <c r="CP253" i="1"/>
  <c r="CP334" i="1"/>
  <c r="CQ334" i="1"/>
  <c r="CP99" i="1"/>
  <c r="CQ99" i="1"/>
  <c r="CP268" i="1"/>
  <c r="CQ268" i="1"/>
  <c r="CP415" i="1"/>
  <c r="CQ415" i="1"/>
  <c r="CP251" i="1"/>
  <c r="CQ251" i="1"/>
  <c r="CP6" i="1"/>
  <c r="CQ6" i="1"/>
  <c r="CP94" i="1"/>
  <c r="CQ94" i="1"/>
  <c r="CP292" i="1"/>
  <c r="CQ292" i="1"/>
  <c r="CP412" i="1"/>
  <c r="CQ412" i="1"/>
  <c r="CQ257" i="1"/>
  <c r="CP257" i="1"/>
  <c r="CP290" i="1"/>
  <c r="CQ290" i="1"/>
  <c r="CP21" i="1"/>
  <c r="CQ21" i="1"/>
  <c r="CP291" i="1"/>
  <c r="CQ291" i="1"/>
  <c r="CQ328" i="1"/>
  <c r="CP328" i="1"/>
  <c r="CP201" i="1"/>
  <c r="CQ201" i="1"/>
  <c r="CP208" i="1"/>
  <c r="CQ208" i="1"/>
  <c r="CP313" i="1"/>
  <c r="CQ313" i="1"/>
  <c r="CP210" i="1"/>
  <c r="CQ210" i="1"/>
  <c r="CP260" i="1"/>
  <c r="CQ260" i="1"/>
  <c r="CP19" i="1"/>
  <c r="CQ19" i="1"/>
  <c r="CP205" i="1"/>
  <c r="CQ205" i="1"/>
  <c r="CP293" i="1"/>
  <c r="CQ293" i="1"/>
  <c r="CP25" i="1"/>
  <c r="CQ25" i="1"/>
  <c r="CP258" i="1"/>
  <c r="CQ258" i="1"/>
  <c r="CQ400" i="1"/>
  <c r="CP400" i="1"/>
  <c r="CP203" i="1"/>
  <c r="CQ203" i="1"/>
  <c r="CP401" i="1"/>
  <c r="CQ401" i="1"/>
  <c r="CP22" i="1"/>
  <c r="CQ22" i="1"/>
  <c r="CP266" i="1"/>
  <c r="CQ266" i="1"/>
  <c r="CP329" i="1"/>
  <c r="CQ329" i="1"/>
  <c r="CP46" i="1"/>
  <c r="CQ46" i="1"/>
  <c r="CQ255" i="1"/>
  <c r="CP255" i="1"/>
  <c r="CP397" i="1"/>
  <c r="CQ397" i="1"/>
  <c r="CP256" i="1"/>
  <c r="CQ256" i="1"/>
  <c r="CP254" i="1"/>
  <c r="CQ254" i="1"/>
  <c r="CP335" i="1"/>
  <c r="CQ335" i="1"/>
  <c r="CP107" i="1"/>
  <c r="CQ107" i="1"/>
  <c r="CP269" i="1"/>
  <c r="CQ269" i="1"/>
  <c r="CQ111" i="1"/>
  <c r="CP111" i="1"/>
  <c r="CP252" i="1"/>
  <c r="CQ252" i="1"/>
  <c r="CP402" i="1"/>
  <c r="CQ402" i="1"/>
  <c r="CQ95" i="1"/>
  <c r="CP95" i="1"/>
  <c r="CP267" i="1"/>
  <c r="CQ267" i="1"/>
  <c r="CP413" i="1"/>
  <c r="CQ413" i="1"/>
  <c r="CP250" i="1"/>
  <c r="CQ250" i="1"/>
  <c r="CP331" i="1"/>
  <c r="CQ331" i="1"/>
  <c r="CQ47" i="1"/>
  <c r="CP47" i="1"/>
  <c r="CP332" i="1"/>
  <c r="CQ332" i="1"/>
  <c r="CP398" i="1"/>
  <c r="CQ398" i="1"/>
  <c r="CQ249" i="1"/>
  <c r="CP249" i="1"/>
  <c r="CP262" i="1"/>
  <c r="CQ262" i="1"/>
  <c r="CP409" i="1"/>
  <c r="CQ409" i="1"/>
  <c r="CQ265" i="1"/>
  <c r="CP265" i="1"/>
  <c r="CD94" i="1"/>
  <c r="CG94" i="1"/>
  <c r="CD413" i="1"/>
  <c r="CG413" i="1"/>
  <c r="CD397" i="1"/>
  <c r="CG397" i="1"/>
  <c r="CC312" i="1"/>
  <c r="CF312" i="1"/>
  <c r="CL312" i="1"/>
  <c r="CC94" i="1"/>
  <c r="CF94" i="1"/>
  <c r="CC413" i="1"/>
  <c r="CF413" i="1"/>
  <c r="CC397" i="1"/>
  <c r="CF397" i="1"/>
  <c r="CD312" i="1"/>
  <c r="CG312" i="1"/>
  <c r="CL94" i="1"/>
  <c r="CD415" i="1"/>
  <c r="CG415" i="1"/>
  <c r="CD290" i="1"/>
  <c r="CG290" i="1"/>
  <c r="CD313" i="1"/>
  <c r="CG313" i="1"/>
  <c r="CD99" i="1"/>
  <c r="CG99" i="1"/>
  <c r="CM415" i="1"/>
  <c r="CM94" i="1"/>
  <c r="CC415" i="1"/>
  <c r="CF415" i="1"/>
  <c r="CC290" i="1"/>
  <c r="CF290" i="1"/>
  <c r="CC313" i="1"/>
  <c r="CF313" i="1"/>
  <c r="CC99" i="1"/>
  <c r="CF99" i="1"/>
  <c r="CM413" i="1"/>
  <c r="CD210" i="1"/>
  <c r="CG210" i="1"/>
  <c r="CD208" i="1"/>
  <c r="CG208" i="1"/>
  <c r="CD202" i="1"/>
  <c r="CG202" i="1"/>
  <c r="CD411" i="1"/>
  <c r="CG411" i="1"/>
  <c r="CD6" i="1"/>
  <c r="CG6" i="1"/>
  <c r="CM397" i="1"/>
  <c r="CM208" i="1"/>
  <c r="CL413" i="1"/>
  <c r="CC210" i="1"/>
  <c r="CF210" i="1"/>
  <c r="CC411" i="1"/>
  <c r="CF411" i="1"/>
  <c r="CL397" i="1"/>
  <c r="CC208" i="1"/>
  <c r="CF208" i="1"/>
  <c r="CC6" i="1"/>
  <c r="CF6" i="1"/>
  <c r="CD398" i="1"/>
  <c r="CG398" i="1"/>
  <c r="CD206" i="1"/>
  <c r="CG206" i="1"/>
  <c r="CD46" i="1"/>
  <c r="CG46" i="1"/>
  <c r="CD711" i="1"/>
  <c r="CG711" i="1"/>
  <c r="CM711" i="1"/>
  <c r="CL99" i="1"/>
  <c r="CC202" i="1"/>
  <c r="CF202" i="1"/>
  <c r="CC398" i="1"/>
  <c r="CF398" i="1"/>
  <c r="CC206" i="1"/>
  <c r="CF206" i="1"/>
  <c r="CC46" i="1"/>
  <c r="CF46" i="1"/>
  <c r="CC711" i="1"/>
  <c r="CF711" i="1"/>
  <c r="CL711" i="1"/>
  <c r="CM398" i="1"/>
  <c r="CM46" i="1"/>
  <c r="CL313" i="1"/>
  <c r="CM312" i="1"/>
  <c r="CM99" i="1"/>
  <c r="CJ290" i="1"/>
  <c r="CI415" i="1"/>
  <c r="CI290" i="1"/>
  <c r="CI313" i="1"/>
  <c r="CI99" i="1"/>
  <c r="CJ415" i="1"/>
  <c r="CJ202" i="1"/>
  <c r="CJ411" i="1"/>
  <c r="CJ6" i="1"/>
  <c r="CJ99" i="1"/>
  <c r="CJ208" i="1"/>
  <c r="CI202" i="1"/>
  <c r="CI411" i="1"/>
  <c r="CI6" i="1"/>
  <c r="CI210" i="1"/>
  <c r="CJ398" i="1"/>
  <c r="CJ206" i="1"/>
  <c r="CJ46" i="1"/>
  <c r="CJ711" i="1"/>
  <c r="CJ210" i="1"/>
  <c r="CI208" i="1"/>
  <c r="CI398" i="1"/>
  <c r="CI206" i="1"/>
  <c r="CI46" i="1"/>
  <c r="CI711" i="1"/>
  <c r="CJ313" i="1"/>
  <c r="CJ94" i="1"/>
  <c r="CJ413" i="1"/>
  <c r="CJ397" i="1"/>
  <c r="CI312" i="1"/>
  <c r="CI94" i="1"/>
  <c r="CI413" i="1"/>
  <c r="CI397" i="1"/>
  <c r="CJ312" i="1"/>
  <c r="CE510" i="1"/>
  <c r="CE445" i="1"/>
  <c r="CE446" i="1"/>
  <c r="CE241" i="1"/>
  <c r="CE243" i="1"/>
  <c r="CE109" i="1"/>
  <c r="CE108" i="1"/>
  <c r="CE113" i="1"/>
  <c r="CE447" i="1"/>
  <c r="CE105" i="1"/>
  <c r="CE103" i="1"/>
  <c r="CE509" i="1"/>
  <c r="CE179" i="1"/>
  <c r="CE247" i="1"/>
  <c r="CE343" i="1"/>
  <c r="CE511" i="1"/>
  <c r="CE442" i="1"/>
  <c r="CE102" i="1"/>
  <c r="CE501" i="1"/>
  <c r="CE500" i="1"/>
  <c r="CE356" i="1"/>
  <c r="CE450" i="1"/>
  <c r="CE240" i="1"/>
  <c r="CE248" i="1"/>
  <c r="CE558" i="1"/>
  <c r="CE680" i="1"/>
  <c r="CE671" i="1"/>
  <c r="CE449" i="1"/>
  <c r="CE48" i="1"/>
  <c r="CE51" i="1"/>
  <c r="CE559" i="1"/>
  <c r="CE192" i="1"/>
  <c r="CE190" i="1"/>
  <c r="CE193" i="1"/>
  <c r="CE560" i="1"/>
  <c r="CE44" i="1"/>
  <c r="CE7" i="1"/>
  <c r="CE561" i="1"/>
  <c r="CE188" i="1"/>
  <c r="CE174" i="1"/>
  <c r="CE173" i="1"/>
  <c r="CE181" i="1"/>
  <c r="CE383" i="1"/>
  <c r="CE220" i="1"/>
  <c r="CE218" i="1"/>
  <c r="CE200" i="1"/>
  <c r="CE199" i="1"/>
  <c r="CE384" i="1"/>
  <c r="CE238" i="1"/>
  <c r="CE237" i="1"/>
  <c r="CE354" i="1"/>
  <c r="CE273" i="1"/>
  <c r="CE272" i="1"/>
  <c r="CE232" i="1"/>
  <c r="CE429" i="1"/>
  <c r="CE428" i="1"/>
  <c r="CE427" i="1"/>
  <c r="CE426" i="1"/>
  <c r="CE425" i="1"/>
  <c r="CE424" i="1"/>
  <c r="CE423" i="1"/>
  <c r="CE422" i="1"/>
  <c r="CE441" i="1"/>
  <c r="CE432" i="1"/>
  <c r="CE431" i="1"/>
  <c r="CE396" i="1"/>
  <c r="CE395" i="1"/>
  <c r="CE394" i="1"/>
  <c r="CE393" i="1"/>
  <c r="CE392" i="1"/>
  <c r="CE391" i="1"/>
  <c r="CE390" i="1"/>
  <c r="CE389" i="1"/>
  <c r="CE236" i="1"/>
  <c r="CE235" i="1"/>
  <c r="CE355" i="1"/>
  <c r="CE234" i="1"/>
  <c r="CE562" i="1"/>
  <c r="CE528" i="1"/>
  <c r="CE529" i="1"/>
  <c r="CE575" i="1"/>
  <c r="CE567" i="1"/>
  <c r="CE571" i="1"/>
  <c r="CE555" i="1"/>
  <c r="CE576" i="1"/>
  <c r="CE570" i="1"/>
  <c r="CE554" i="1"/>
  <c r="CE568" i="1"/>
  <c r="CE566" i="1"/>
  <c r="CE565" i="1"/>
  <c r="CE573" i="1"/>
  <c r="CE532" i="1"/>
  <c r="CE574" i="1"/>
  <c r="CE577" i="1"/>
  <c r="CE578" i="1"/>
  <c r="CE572" i="1"/>
  <c r="CE531" i="1"/>
  <c r="CE386" i="1"/>
  <c r="CE514" i="1"/>
  <c r="CE540" i="1"/>
  <c r="CE539" i="1"/>
  <c r="CE537" i="1"/>
  <c r="CE538" i="1"/>
  <c r="CE186" i="1"/>
  <c r="CE535" i="1"/>
  <c r="CE533" i="1"/>
  <c r="CE158" i="1"/>
  <c r="CE581" i="1"/>
  <c r="CE224" i="1"/>
  <c r="CE100" i="1"/>
  <c r="CE541" i="1"/>
  <c r="CE52" i="1"/>
  <c r="CE679" i="1"/>
  <c r="CE233" i="1"/>
  <c r="CE613" i="1"/>
  <c r="CE612" i="1"/>
  <c r="CE381" i="1"/>
  <c r="CE366" i="1"/>
  <c r="CE579" i="1"/>
  <c r="CE580" i="1"/>
  <c r="CE231" i="1"/>
  <c r="CE668" i="1"/>
  <c r="CE230" i="1"/>
  <c r="CE593" i="1"/>
  <c r="CE592" i="1"/>
  <c r="CE607" i="1"/>
  <c r="CE608" i="1"/>
  <c r="CE609" i="1"/>
  <c r="CE610" i="1"/>
  <c r="CE611" i="1"/>
  <c r="CE589" i="1"/>
  <c r="CE588" i="1"/>
  <c r="CE591" i="1"/>
  <c r="CE590" i="1"/>
  <c r="CE604" i="1"/>
  <c r="CE605" i="1"/>
  <c r="CE606" i="1"/>
  <c r="CE603" i="1"/>
  <c r="CE505" i="1"/>
  <c r="CE506" i="1"/>
  <c r="CE209" i="1"/>
  <c r="CE207" i="1"/>
  <c r="CE512" i="1"/>
  <c r="CE212" i="1"/>
  <c r="CE50" i="1"/>
  <c r="CE49" i="1"/>
  <c r="CE217" i="1"/>
  <c r="CE322" i="1"/>
  <c r="CE276" i="1"/>
  <c r="CE685" i="1"/>
  <c r="CE320" i="1"/>
  <c r="CE319" i="1"/>
  <c r="CE285" i="1"/>
  <c r="CE284" i="1"/>
  <c r="CE283" i="1"/>
  <c r="CE282" i="1"/>
  <c r="CE281" i="1"/>
  <c r="CE280" i="1"/>
  <c r="CE279" i="1"/>
  <c r="CE321" i="1"/>
  <c r="CE684" i="1"/>
  <c r="CE330" i="1"/>
  <c r="CE323" i="1"/>
  <c r="CE683" i="1"/>
  <c r="CE278" i="1"/>
  <c r="CE277" i="1"/>
  <c r="CE112" i="1"/>
  <c r="CE705" i="1"/>
  <c r="CE309" i="1"/>
  <c r="CE308" i="1"/>
  <c r="CE311" i="1"/>
  <c r="CE310" i="1"/>
  <c r="CE318" i="1"/>
  <c r="CE317" i="1"/>
  <c r="CE315" i="1"/>
  <c r="CE314" i="1"/>
  <c r="CE316" i="1"/>
  <c r="CE307" i="1"/>
  <c r="CE306" i="1"/>
  <c r="CE326" i="1"/>
  <c r="CE387" i="1"/>
  <c r="CE327" i="1"/>
  <c r="CE339" i="1"/>
  <c r="CE98" i="1"/>
  <c r="CE216" i="1"/>
  <c r="CE667" i="1"/>
  <c r="CE388" i="1"/>
  <c r="Z714" i="5" s="1"/>
  <c r="CE302" i="1"/>
  <c r="CE301" i="1"/>
  <c r="CE300" i="1"/>
  <c r="CE177" i="1"/>
  <c r="CE304" i="1"/>
  <c r="CE303" i="1"/>
  <c r="CE699" i="1"/>
  <c r="CE305" i="1"/>
  <c r="CE698" i="1"/>
  <c r="CE178" i="1"/>
  <c r="CE171" i="1"/>
  <c r="CE700" i="1"/>
  <c r="CE701" i="1"/>
  <c r="CE93" i="1"/>
  <c r="CE464" i="1"/>
  <c r="CE676" i="1"/>
  <c r="CE674" i="1"/>
  <c r="CE675" i="1"/>
  <c r="CE481" i="1"/>
  <c r="CE710" i="1"/>
  <c r="CE484" i="1"/>
  <c r="CE462" i="1"/>
  <c r="CE499" i="1"/>
  <c r="CE471" i="1"/>
  <c r="CE702" i="1"/>
  <c r="CE493" i="1"/>
  <c r="CE405" i="1"/>
  <c r="CE403" i="1"/>
  <c r="CE406" i="1"/>
  <c r="CE407" i="1"/>
  <c r="CE414" i="1"/>
  <c r="CE410" i="1"/>
  <c r="CE408" i="1"/>
  <c r="CE364" i="1"/>
  <c r="CE358" i="1"/>
  <c r="CE359" i="1"/>
  <c r="CE360" i="1"/>
  <c r="CE361" i="1"/>
  <c r="CE365" i="1"/>
  <c r="CE357" i="1"/>
  <c r="CE362" i="1"/>
  <c r="CE491" i="1"/>
  <c r="CE363" i="1"/>
  <c r="CE472" i="1"/>
  <c r="CE167" i="1"/>
  <c r="CE164" i="1"/>
  <c r="CE168" i="1"/>
  <c r="CE162" i="1"/>
  <c r="CE160" i="1"/>
  <c r="CE163" i="1"/>
  <c r="CE470" i="1"/>
  <c r="CE475" i="1"/>
  <c r="CE476" i="1"/>
  <c r="CE477" i="1"/>
  <c r="CE473" i="1"/>
  <c r="CE341" i="1"/>
  <c r="CE325" i="1"/>
  <c r="CE324" i="1"/>
  <c r="CE465" i="1"/>
  <c r="CE482" i="1"/>
  <c r="CE459" i="1"/>
  <c r="CE492" i="1"/>
  <c r="CE673" i="1"/>
  <c r="CE672" i="1"/>
  <c r="CE706" i="1"/>
  <c r="CE41" i="1"/>
  <c r="CE42" i="1"/>
  <c r="CE39" i="1"/>
  <c r="CE34" i="1"/>
  <c r="CE486" i="1"/>
  <c r="CE487" i="1"/>
  <c r="CE488" i="1"/>
  <c r="CE274" i="1"/>
  <c r="CE223" i="1"/>
  <c r="CE686" i="1"/>
  <c r="CE31" i="1"/>
  <c r="CE40" i="1"/>
  <c r="CE32" i="1"/>
  <c r="CE30" i="1"/>
  <c r="CE478" i="1"/>
  <c r="CE479" i="1"/>
  <c r="CE480" i="1"/>
  <c r="CE33" i="1"/>
  <c r="CE29" i="1"/>
  <c r="CE36" i="1"/>
  <c r="CE38" i="1"/>
  <c r="CE37" i="1"/>
  <c r="CE340" i="1"/>
  <c r="CE474" i="1"/>
  <c r="CE654" i="1"/>
  <c r="CE226" i="1"/>
  <c r="CE707" i="1"/>
  <c r="CE227" i="1"/>
  <c r="CE616" i="1"/>
  <c r="CE619" i="1"/>
  <c r="CE620" i="1"/>
  <c r="CE622" i="1"/>
  <c r="CE623" i="1"/>
  <c r="CE43" i="1"/>
  <c r="CE621" i="1"/>
  <c r="CE221" i="1"/>
  <c r="CE614" i="1"/>
  <c r="CE617" i="1"/>
  <c r="CE615" i="1"/>
  <c r="CE618" i="1"/>
  <c r="CE351" i="1"/>
  <c r="CE349" i="1"/>
  <c r="CE348" i="1"/>
  <c r="CE346" i="1"/>
  <c r="CE347" i="1"/>
  <c r="CE345" i="1"/>
  <c r="CE344" i="1"/>
  <c r="CE350" i="1"/>
  <c r="CE463" i="1"/>
  <c r="CE650" i="1"/>
  <c r="CE678" i="1"/>
  <c r="CE469" i="1"/>
  <c r="CE485" i="1"/>
  <c r="CE693" i="1"/>
  <c r="CE504" i="1"/>
  <c r="CE649" i="1"/>
  <c r="CE502" i="1"/>
  <c r="CE653" i="1"/>
  <c r="CE601" i="1"/>
  <c r="CE648" i="1"/>
  <c r="CE503" i="1"/>
  <c r="CE170" i="1"/>
  <c r="CE169" i="1"/>
  <c r="CE110" i="1"/>
  <c r="CE225" i="1"/>
  <c r="CE548" i="1"/>
  <c r="CE421" i="1"/>
  <c r="CE214" i="1"/>
  <c r="CE439" i="1"/>
  <c r="CE494" i="1"/>
  <c r="CE219" i="1"/>
  <c r="CE172" i="1"/>
  <c r="CE437" i="1"/>
  <c r="CE438" i="1"/>
  <c r="CE194" i="1"/>
  <c r="CE183" i="1"/>
  <c r="CE213" i="1"/>
  <c r="CE161" i="1"/>
  <c r="CE196" i="1"/>
  <c r="CE182" i="1"/>
  <c r="CE525" i="1"/>
  <c r="CE524" i="1"/>
  <c r="CE527" i="1"/>
  <c r="CE526" i="1"/>
  <c r="CE195" i="1"/>
  <c r="CE184" i="1"/>
  <c r="CE198" i="1"/>
  <c r="CE519" i="1"/>
  <c r="CE507" i="1"/>
  <c r="CB436" i="1" l="1"/>
  <c r="CE436" i="1"/>
  <c r="Q104" i="5"/>
  <c r="Q30" i="5"/>
  <c r="CE677" i="1"/>
  <c r="CB564" i="1"/>
  <c r="CE564" i="1"/>
  <c r="CE534" i="1"/>
  <c r="CB534" i="1"/>
  <c r="Q6" i="5"/>
  <c r="Q453" i="5"/>
  <c r="Q62" i="5"/>
  <c r="Q64" i="5"/>
  <c r="Q61" i="5"/>
  <c r="Q317" i="5"/>
  <c r="Q237" i="5"/>
  <c r="Q522" i="5"/>
  <c r="Q518" i="5"/>
  <c r="Q84" i="5"/>
  <c r="Q356" i="5"/>
  <c r="Q156" i="5"/>
  <c r="Q195" i="5"/>
  <c r="Q625" i="5"/>
  <c r="Q469" i="5"/>
  <c r="Q260" i="5"/>
  <c r="Q659" i="5"/>
  <c r="Q642" i="5"/>
  <c r="Q365" i="5"/>
  <c r="Q643" i="5"/>
  <c r="Q275" i="5"/>
  <c r="Q380" i="5"/>
  <c r="Q705" i="5"/>
  <c r="Q531" i="5"/>
  <c r="Q454" i="5"/>
  <c r="Q226" i="5"/>
  <c r="Q231" i="5"/>
  <c r="Q256" i="5"/>
  <c r="Q631" i="5"/>
  <c r="Q629" i="5"/>
  <c r="Q530" i="5"/>
  <c r="Q630" i="5"/>
  <c r="Q660" i="5"/>
  <c r="Q578" i="5"/>
  <c r="Q632" i="5"/>
  <c r="Q533" i="5"/>
  <c r="Q666" i="5"/>
  <c r="Q633" i="5"/>
  <c r="Q698" i="5"/>
  <c r="Q665" i="5"/>
  <c r="Q641" i="5"/>
  <c r="Q484" i="5"/>
  <c r="Q582" i="5"/>
  <c r="Q519" i="5"/>
  <c r="Q536" i="5"/>
  <c r="Q572" i="5"/>
  <c r="Q334" i="5"/>
  <c r="Q107" i="5"/>
  <c r="Q628" i="5"/>
  <c r="Q655" i="5"/>
  <c r="Q158" i="5"/>
  <c r="Q227" i="5"/>
  <c r="Q238" i="5"/>
  <c r="Q232" i="5"/>
  <c r="Q241" i="5"/>
  <c r="Q588" i="5"/>
  <c r="Q590" i="5"/>
  <c r="Q677" i="5"/>
  <c r="Q187" i="5"/>
  <c r="Q164" i="5"/>
  <c r="Q34" i="5"/>
  <c r="Q153" i="5"/>
  <c r="Q419" i="5"/>
  <c r="Q482" i="5"/>
  <c r="Q683" i="5"/>
  <c r="Q587" i="5"/>
  <c r="Q562" i="5"/>
  <c r="Q567" i="5"/>
  <c r="Q141" i="5"/>
  <c r="Q545" i="5"/>
  <c r="Q693" i="5"/>
  <c r="Q345" i="5"/>
  <c r="Q506" i="5"/>
  <c r="Q702" i="5"/>
  <c r="Q142" i="5"/>
  <c r="Q709" i="5"/>
  <c r="Q592" i="5"/>
  <c r="Q696" i="5"/>
  <c r="Q701" i="5"/>
  <c r="Q712" i="5"/>
  <c r="Q569" i="5"/>
  <c r="Q89" i="5"/>
  <c r="Q277" i="5"/>
  <c r="Q564" i="5"/>
  <c r="Q513" i="5"/>
  <c r="Q515" i="5"/>
  <c r="Q535" i="5"/>
  <c r="Q697" i="5"/>
  <c r="Q206" i="5"/>
  <c r="Q543" i="5"/>
  <c r="Q686" i="5"/>
  <c r="Q576" i="5"/>
  <c r="Q534" i="5"/>
  <c r="Q520" i="5"/>
  <c r="Q80" i="5"/>
  <c r="Q657" i="5"/>
  <c r="Q342" i="5"/>
  <c r="Q325" i="5"/>
  <c r="Q521" i="5"/>
  <c r="Q556" i="5"/>
  <c r="Q542" i="5"/>
  <c r="Q609" i="5"/>
  <c r="Q246" i="5"/>
  <c r="Q392" i="5"/>
  <c r="Q300" i="5"/>
  <c r="Q589" i="5"/>
  <c r="Q315" i="5"/>
  <c r="Q274" i="5"/>
  <c r="Q221" i="5"/>
  <c r="Q584" i="5"/>
  <c r="Q273" i="5"/>
  <c r="Q603" i="5"/>
  <c r="Q579" i="5"/>
  <c r="Q368" i="5"/>
  <c r="Q458" i="5"/>
  <c r="Q663" i="5"/>
  <c r="Q706" i="5"/>
  <c r="Q566" i="5"/>
  <c r="Q55" i="5"/>
  <c r="Q565" i="5"/>
  <c r="Q662" i="5"/>
  <c r="Q707" i="5"/>
  <c r="Q98" i="5"/>
  <c r="Q170" i="5"/>
  <c r="Q568" i="5"/>
  <c r="Q555" i="5"/>
  <c r="Q57" i="5"/>
  <c r="Q418" i="5"/>
  <c r="Q172" i="5"/>
  <c r="Q194" i="5"/>
  <c r="Q272" i="5"/>
  <c r="Q586" i="5"/>
  <c r="Q46" i="5"/>
  <c r="Q656" i="5"/>
  <c r="Q621" i="5"/>
  <c r="Q703" i="5"/>
  <c r="Q480" i="5"/>
  <c r="Q654" i="5"/>
  <c r="Q532" i="5"/>
  <c r="Q636" i="5"/>
  <c r="Q695" i="5"/>
  <c r="Q41" i="5"/>
  <c r="Q661" i="5"/>
  <c r="Q577" i="5"/>
  <c r="Q471" i="5"/>
  <c r="Q523" i="5"/>
  <c r="Q5" i="5"/>
  <c r="Q708" i="5"/>
  <c r="Q646" i="5"/>
  <c r="Q617" i="5"/>
  <c r="Q614" i="5"/>
  <c r="Q106" i="5"/>
  <c r="Q596" i="5"/>
  <c r="Q517" i="5"/>
  <c r="Q487" i="5"/>
  <c r="Q11" i="5"/>
  <c r="Q694" i="5"/>
  <c r="Q691" i="5"/>
  <c r="Q329" i="5"/>
  <c r="Q398" i="5"/>
  <c r="Q171" i="5"/>
  <c r="Q330" i="5"/>
  <c r="Q600" i="5"/>
  <c r="Q52" i="5"/>
  <c r="Q650" i="5"/>
  <c r="Q647" i="5"/>
  <c r="Q649" i="5"/>
  <c r="Q675" i="5"/>
  <c r="Q488" i="5"/>
  <c r="Q51" i="5"/>
  <c r="Q651" i="5"/>
  <c r="Q704" i="5"/>
  <c r="Q639" i="5"/>
  <c r="Q485" i="5"/>
  <c r="Q602" i="5"/>
  <c r="Q583" i="5"/>
  <c r="Q648" i="5"/>
  <c r="Q585" i="5"/>
  <c r="Q613" i="5"/>
  <c r="Q486" i="5"/>
  <c r="Q340" i="5"/>
  <c r="Q637" i="5"/>
  <c r="Q692" i="5"/>
  <c r="Q690" i="5"/>
  <c r="Q483" i="5"/>
  <c r="Q645" i="5"/>
  <c r="Q157" i="5"/>
  <c r="Q547" i="5"/>
  <c r="Q638" i="5"/>
  <c r="Q597" i="5"/>
  <c r="Q658" i="5"/>
  <c r="Q653" i="5"/>
  <c r="Q457" i="5"/>
  <c r="Q672" i="5"/>
  <c r="Q664" i="5"/>
  <c r="Q605" i="5"/>
  <c r="Q379" i="5"/>
  <c r="Q35" i="5"/>
  <c r="Q105" i="5"/>
  <c r="Q490" i="5"/>
  <c r="Q460" i="5"/>
  <c r="Q479" i="5"/>
  <c r="Q474" i="5"/>
  <c r="Q139" i="5"/>
  <c r="Q467" i="5"/>
  <c r="Q468" i="5"/>
  <c r="Q369" i="5"/>
  <c r="Q223" i="5"/>
  <c r="Q464" i="5"/>
  <c r="Q193" i="5"/>
  <c r="Q478" i="5"/>
  <c r="Q351" i="5"/>
  <c r="Q336" i="5"/>
  <c r="Q408" i="5"/>
  <c r="Q431" i="5"/>
  <c r="Q270" i="5"/>
  <c r="Q68" i="5"/>
  <c r="Q448" i="5"/>
  <c r="Q299" i="5"/>
  <c r="Q684" i="5"/>
  <c r="Q425" i="5"/>
  <c r="Q386" i="5"/>
  <c r="Q472" i="5"/>
  <c r="Q16" i="5"/>
  <c r="Q640" i="5"/>
  <c r="Q26" i="5"/>
  <c r="Q598" i="5"/>
  <c r="Q424" i="5"/>
  <c r="Q196" i="5"/>
  <c r="Q281" i="5"/>
  <c r="Q72" i="5"/>
  <c r="Q601" i="5"/>
  <c r="Q276" i="5"/>
  <c r="Q575" i="5"/>
  <c r="Q56" i="5"/>
  <c r="Q573" i="5"/>
  <c r="Q108" i="5"/>
  <c r="Q21" i="5"/>
  <c r="Q358" i="5"/>
  <c r="Q36" i="5"/>
  <c r="Q599" i="5"/>
  <c r="Q20" i="5"/>
  <c r="Q12" i="5"/>
  <c r="Q571" i="5"/>
  <c r="Q417" i="5"/>
  <c r="Q7" i="5"/>
  <c r="Q634" i="5"/>
  <c r="Q395" i="5"/>
  <c r="Q459" i="5"/>
  <c r="Q397" i="5"/>
  <c r="Q461" i="5"/>
  <c r="Q100" i="5"/>
  <c r="Q671" i="5"/>
  <c r="Q96" i="5"/>
  <c r="Q667" i="5"/>
  <c r="Q284" i="5"/>
  <c r="Q465" i="5"/>
  <c r="Q122" i="5"/>
  <c r="Q331" i="5"/>
  <c r="Q581" i="5"/>
  <c r="Q9" i="5"/>
  <c r="Q635" i="5"/>
  <c r="Q324" i="5"/>
  <c r="Q580" i="5"/>
  <c r="Q473" i="5"/>
  <c r="Q339" i="5"/>
  <c r="Q163" i="5"/>
  <c r="Q217" i="5"/>
  <c r="Q102" i="5"/>
  <c r="Q452" i="5"/>
  <c r="Q121" i="5"/>
  <c r="Q455" i="5"/>
  <c r="Q456" i="5"/>
  <c r="Q165" i="5"/>
  <c r="Q574" i="5"/>
  <c r="Q200" i="5"/>
  <c r="Q606" i="5"/>
  <c r="Q652" i="5"/>
  <c r="Q198" i="5"/>
  <c r="Q53" i="5"/>
  <c r="Q570" i="5"/>
  <c r="Q370" i="5"/>
  <c r="Q492" i="5"/>
  <c r="Q548" i="5"/>
  <c r="Q322" i="5"/>
  <c r="Q489" i="5"/>
  <c r="Q477" i="5"/>
  <c r="Q288" i="5"/>
  <c r="Q673" i="5"/>
  <c r="Q466" i="5"/>
  <c r="Q83" i="5"/>
  <c r="Q644" i="5"/>
  <c r="Q120" i="5"/>
  <c r="Q604" i="5"/>
  <c r="Q367" i="5"/>
  <c r="Q674" i="5"/>
  <c r="Q713" i="5"/>
  <c r="Q225" i="5"/>
  <c r="Q391" i="5"/>
  <c r="Q426" i="5"/>
  <c r="Q400" i="5"/>
  <c r="Q462" i="5"/>
  <c r="Q430" i="5"/>
  <c r="Q463" i="5"/>
  <c r="Q267" i="5"/>
  <c r="Q476" i="5"/>
  <c r="Q470" i="5"/>
  <c r="Q44" i="5"/>
  <c r="Q14" i="5"/>
  <c r="Q54" i="5"/>
  <c r="Q341" i="5"/>
  <c r="Q296" i="5"/>
  <c r="Q343" i="5"/>
  <c r="Q69" i="5"/>
  <c r="Q348" i="5"/>
  <c r="Q32" i="5"/>
  <c r="Q101" i="5"/>
  <c r="Q169" i="5"/>
  <c r="Q81" i="5"/>
  <c r="Q219" i="5"/>
  <c r="Q222" i="5"/>
  <c r="Q298" i="5"/>
  <c r="Q347" i="5"/>
  <c r="Q33" i="5"/>
  <c r="Q208" i="5"/>
  <c r="Q199" i="5"/>
  <c r="Q10" i="5"/>
  <c r="Q353" i="5"/>
  <c r="Q110" i="5"/>
  <c r="Q86" i="5"/>
  <c r="Q220" i="5"/>
  <c r="Q48" i="5"/>
  <c r="Q58" i="5"/>
  <c r="Q23" i="5"/>
  <c r="Q124" i="5"/>
  <c r="Q128" i="5"/>
  <c r="Q326" i="5"/>
  <c r="Q332" i="5"/>
  <c r="Q147" i="5"/>
  <c r="Q207" i="5"/>
  <c r="Q210" i="5"/>
  <c r="Q265" i="5"/>
  <c r="Q271" i="5"/>
  <c r="Q264" i="5"/>
  <c r="Q254" i="5"/>
  <c r="Q103" i="5"/>
  <c r="Q87" i="5"/>
  <c r="Q63" i="5"/>
  <c r="Q109" i="5"/>
  <c r="Q137" i="5"/>
  <c r="Q39" i="5"/>
  <c r="Q239" i="5"/>
  <c r="Q359" i="5"/>
  <c r="Q313" i="5"/>
  <c r="Q209" i="5"/>
  <c r="Q19" i="5"/>
  <c r="Q8" i="5"/>
  <c r="Q289" i="5"/>
  <c r="Q224" i="5"/>
  <c r="Q311" i="5"/>
  <c r="Q314" i="5"/>
  <c r="Q75" i="5"/>
  <c r="Q13" i="5"/>
  <c r="Q230" i="5"/>
  <c r="Q18" i="5"/>
  <c r="Q24" i="5"/>
  <c r="Q136" i="5"/>
  <c r="Q177" i="5"/>
  <c r="Q201" i="5"/>
  <c r="Q211" i="5"/>
  <c r="Q344" i="5"/>
  <c r="Q218" i="5"/>
  <c r="Q228" i="5"/>
  <c r="Q240" i="5"/>
  <c r="Q250" i="5"/>
  <c r="Q594" i="5"/>
  <c r="Q595" i="5"/>
  <c r="Q181" i="5"/>
  <c r="Q191" i="5"/>
  <c r="Q205" i="5"/>
  <c r="Q215" i="5"/>
  <c r="Q242" i="5"/>
  <c r="Q366" i="5"/>
  <c r="Q82" i="5"/>
  <c r="Q45" i="5"/>
  <c r="Q678" i="5"/>
  <c r="Q252" i="5"/>
  <c r="Q551" i="5"/>
  <c r="Q559" i="5"/>
  <c r="Q357" i="5"/>
  <c r="Q297" i="5"/>
  <c r="Q307" i="5"/>
  <c r="Q70" i="5"/>
  <c r="Q119" i="5"/>
  <c r="Q31" i="5"/>
  <c r="Q149" i="5"/>
  <c r="Q159" i="5"/>
  <c r="Q423" i="5"/>
  <c r="Q377" i="5"/>
  <c r="Q387" i="5"/>
  <c r="Q401" i="5"/>
  <c r="Q607" i="5"/>
  <c r="Q608" i="5"/>
  <c r="Q428" i="5"/>
  <c r="Q438" i="5"/>
  <c r="Q99" i="5"/>
  <c r="Q95" i="5"/>
  <c r="Q28" i="5"/>
  <c r="Q173" i="5"/>
  <c r="Q183" i="5"/>
  <c r="Q166" i="5"/>
  <c r="Q130" i="5"/>
  <c r="Q285" i="5"/>
  <c r="Q540" i="5"/>
  <c r="Q616" i="5"/>
  <c r="Q372" i="5"/>
  <c r="Q382" i="5"/>
  <c r="Q302" i="5"/>
  <c r="Q312" i="5"/>
  <c r="Q415" i="5"/>
  <c r="Q422" i="5"/>
  <c r="Q516" i="5"/>
  <c r="Q526" i="5"/>
  <c r="Q539" i="5"/>
  <c r="Q266" i="5"/>
  <c r="Q541" i="5"/>
  <c r="Q253" i="5"/>
  <c r="Q263" i="5"/>
  <c r="Q371" i="5"/>
  <c r="Q381" i="5"/>
  <c r="Q85" i="5"/>
  <c r="Q376" i="5"/>
  <c r="Q233" i="5"/>
  <c r="Q243" i="5"/>
  <c r="Q676" i="5"/>
  <c r="Q251" i="5"/>
  <c r="Q234" i="5"/>
  <c r="Q244" i="5"/>
  <c r="Q549" i="5"/>
  <c r="Q557" i="5"/>
  <c r="Q352" i="5"/>
  <c r="Q309" i="5"/>
  <c r="Q319" i="5"/>
  <c r="Q74" i="5"/>
  <c r="Q502" i="5"/>
  <c r="Q512" i="5"/>
  <c r="Q346" i="5"/>
  <c r="Q295" i="5"/>
  <c r="Q305" i="5"/>
  <c r="Q378" i="5"/>
  <c r="Q388" i="5"/>
  <c r="Q294" i="5"/>
  <c r="Q304" i="5"/>
  <c r="Q414" i="5"/>
  <c r="Q421" i="5"/>
  <c r="Q436" i="5"/>
  <c r="Q446" i="5"/>
  <c r="Q434" i="5"/>
  <c r="Q444" i="5"/>
  <c r="Q396" i="5"/>
  <c r="Q364" i="5"/>
  <c r="Q504" i="5"/>
  <c r="Q114" i="5"/>
  <c r="Q97" i="5"/>
  <c r="Q622" i="5"/>
  <c r="Q280" i="5"/>
  <c r="Q131" i="5"/>
  <c r="Q133" i="5"/>
  <c r="Q143" i="5"/>
  <c r="Q291" i="5"/>
  <c r="Q301" i="5"/>
  <c r="Q481" i="5"/>
  <c r="Q491" i="5"/>
  <c r="Q514" i="5"/>
  <c r="Q524" i="5"/>
  <c r="Q525" i="5"/>
  <c r="Q146" i="5"/>
  <c r="Q125" i="5"/>
  <c r="Q135" i="5"/>
  <c r="Q174" i="5"/>
  <c r="Q184" i="5"/>
  <c r="Q494" i="5"/>
  <c r="Q529" i="5"/>
  <c r="Q552" i="5"/>
  <c r="Q560" i="5"/>
  <c r="Q90" i="5"/>
  <c r="Q88" i="5"/>
  <c r="Q50" i="5"/>
  <c r="Q680" i="5"/>
  <c r="Q687" i="5"/>
  <c r="Q439" i="5"/>
  <c r="Q449" i="5"/>
  <c r="Q4" i="5"/>
  <c r="Q229" i="5"/>
  <c r="Q235" i="5"/>
  <c r="Q546" i="5"/>
  <c r="Q554" i="5"/>
  <c r="Q354" i="5"/>
  <c r="Q308" i="5"/>
  <c r="Q318" i="5"/>
  <c r="Q310" i="5"/>
  <c r="Q71" i="5"/>
  <c r="Q77" i="5"/>
  <c r="Q43" i="5"/>
  <c r="Q118" i="5"/>
  <c r="Q17" i="5"/>
  <c r="Q411" i="5"/>
  <c r="Q328" i="5"/>
  <c r="Q338" i="5"/>
  <c r="Q390" i="5"/>
  <c r="Q406" i="5"/>
  <c r="Q435" i="5"/>
  <c r="Q445" i="5"/>
  <c r="Q433" i="5"/>
  <c r="Q443" i="5"/>
  <c r="Q22" i="5"/>
  <c r="Q268" i="5"/>
  <c r="Q278" i="5"/>
  <c r="Q202" i="5"/>
  <c r="Q212" i="5"/>
  <c r="Q113" i="5"/>
  <c r="Q112" i="5"/>
  <c r="Q350" i="5"/>
  <c r="Q528" i="5"/>
  <c r="Q538" i="5"/>
  <c r="Q176" i="5"/>
  <c r="Q186" i="5"/>
  <c r="Q361" i="5"/>
  <c r="Q323" i="5"/>
  <c r="Q290" i="5"/>
  <c r="Q441" i="5"/>
  <c r="Q451" i="5"/>
  <c r="Q144" i="5"/>
  <c r="Q154" i="5"/>
  <c r="Q668" i="5"/>
  <c r="Q615" i="5"/>
  <c r="Q197" i="5"/>
  <c r="Q66" i="5"/>
  <c r="Q25" i="5"/>
  <c r="Q78" i="5"/>
  <c r="Q389" i="5"/>
  <c r="Q399" i="5"/>
  <c r="Q245" i="5"/>
  <c r="Q255" i="5"/>
  <c r="Q363" i="5"/>
  <c r="Q151" i="5"/>
  <c r="Q161" i="5"/>
  <c r="Q593" i="5"/>
  <c r="Q216" i="5"/>
  <c r="Q500" i="5"/>
  <c r="Q510" i="5"/>
  <c r="Q60" i="5"/>
  <c r="Q29" i="5"/>
  <c r="Q15" i="5"/>
  <c r="Q67" i="5"/>
  <c r="Q679" i="5"/>
  <c r="Q685" i="5"/>
  <c r="Q236" i="5"/>
  <c r="Q306" i="5"/>
  <c r="Q316" i="5"/>
  <c r="Q73" i="5"/>
  <c r="Q76" i="5"/>
  <c r="Q47" i="5"/>
  <c r="Q349" i="5"/>
  <c r="Q117" i="5"/>
  <c r="Q247" i="5"/>
  <c r="Q257" i="5"/>
  <c r="Q38" i="5"/>
  <c r="Q410" i="5"/>
  <c r="Q405" i="5"/>
  <c r="Q416" i="5"/>
  <c r="Q432" i="5"/>
  <c r="Q442" i="5"/>
  <c r="Q437" i="5"/>
  <c r="Q447" i="5"/>
  <c r="Q269" i="5"/>
  <c r="Q279" i="5"/>
  <c r="Q203" i="5"/>
  <c r="Q213" i="5"/>
  <c r="Q116" i="5"/>
  <c r="Q111" i="5"/>
  <c r="Q335" i="5"/>
  <c r="Q619" i="5"/>
  <c r="Q620" i="5"/>
  <c r="Q527" i="5"/>
  <c r="Q537" i="5"/>
  <c r="Q175" i="5"/>
  <c r="Q185" i="5"/>
  <c r="Q138" i="5"/>
  <c r="Q148" i="5"/>
  <c r="Q129" i="5"/>
  <c r="Q440" i="5"/>
  <c r="Q450" i="5"/>
  <c r="Q495" i="5"/>
  <c r="Q505" i="5"/>
  <c r="Q710" i="5"/>
  <c r="Q711" i="5"/>
  <c r="Q669" i="5"/>
  <c r="Q670" i="5"/>
  <c r="Q373" i="5"/>
  <c r="Q383" i="5"/>
  <c r="Q611" i="5"/>
  <c r="Q612" i="5"/>
  <c r="Q180" i="5"/>
  <c r="Q190" i="5"/>
  <c r="Q499" i="5"/>
  <c r="Q509" i="5"/>
  <c r="Q544" i="5"/>
  <c r="Q626" i="5"/>
  <c r="Q627" i="5"/>
  <c r="Q427" i="5"/>
  <c r="Q413" i="5"/>
  <c r="Q420" i="5"/>
  <c r="Q497" i="5"/>
  <c r="Q507" i="5"/>
  <c r="Q409" i="5"/>
  <c r="Q394" i="5"/>
  <c r="Q404" i="5"/>
  <c r="Q699" i="5"/>
  <c r="Q700" i="5"/>
  <c r="Q115" i="5"/>
  <c r="Q92" i="5"/>
  <c r="Q168" i="5"/>
  <c r="Q132" i="5"/>
  <c r="Q321" i="5"/>
  <c r="Q362" i="5"/>
  <c r="Q493" i="5"/>
  <c r="Q503" i="5"/>
  <c r="Q262" i="5"/>
  <c r="Q261" i="5"/>
  <c r="Q610" i="5"/>
  <c r="Q681" i="5"/>
  <c r="Q682" i="5"/>
  <c r="Q623" i="5"/>
  <c r="Q624" i="5"/>
  <c r="Q591" i="5"/>
  <c r="Q179" i="5"/>
  <c r="Q189" i="5"/>
  <c r="Q293" i="5"/>
  <c r="Q303" i="5"/>
  <c r="Q65" i="5"/>
  <c r="Q42" i="5"/>
  <c r="Q688" i="5"/>
  <c r="Q689" i="5"/>
  <c r="Q550" i="5"/>
  <c r="Q558" i="5"/>
  <c r="Q355" i="5"/>
  <c r="Q79" i="5"/>
  <c r="Q249" i="5"/>
  <c r="Q259" i="5"/>
  <c r="Q49" i="5"/>
  <c r="Q374" i="5"/>
  <c r="Q384" i="5"/>
  <c r="Q59" i="5"/>
  <c r="Q412" i="5"/>
  <c r="Q618" i="5"/>
  <c r="Q407" i="5"/>
  <c r="Q393" i="5"/>
  <c r="Q403" i="5"/>
  <c r="Q496" i="5"/>
  <c r="Q93" i="5"/>
  <c r="Q37" i="5"/>
  <c r="Q91" i="5"/>
  <c r="Q123" i="5"/>
  <c r="Q126" i="5"/>
  <c r="Q152" i="5"/>
  <c r="Q162" i="5"/>
  <c r="Q178" i="5"/>
  <c r="Q188" i="5"/>
  <c r="Q283" i="5"/>
  <c r="Q320" i="5"/>
  <c r="Q287" i="5"/>
  <c r="Q333" i="5"/>
  <c r="Q145" i="5"/>
  <c r="Q155" i="5"/>
  <c r="Q360" i="5"/>
  <c r="Q182" i="5"/>
  <c r="Q192" i="5"/>
  <c r="Q204" i="5"/>
  <c r="Q214" i="5"/>
  <c r="Q248" i="5"/>
  <c r="Q258" i="5"/>
  <c r="Q375" i="5"/>
  <c r="Q385" i="5"/>
  <c r="Q553" i="5"/>
  <c r="Q561" i="5"/>
  <c r="Q150" i="5"/>
  <c r="Q160" i="5"/>
  <c r="Q402" i="5"/>
  <c r="Q429" i="5"/>
  <c r="Q498" i="5"/>
  <c r="Q508" i="5"/>
  <c r="Q501" i="5"/>
  <c r="Q511" i="5"/>
  <c r="Q94" i="5"/>
  <c r="Q563" i="5"/>
  <c r="Q167" i="5"/>
  <c r="Q127" i="5"/>
  <c r="Q134" i="5"/>
  <c r="Q140" i="5"/>
  <c r="Q327" i="5"/>
  <c r="Q337" i="5"/>
  <c r="Q282" i="5"/>
  <c r="Q292" i="5"/>
  <c r="Q286" i="5"/>
  <c r="Q475" i="5"/>
  <c r="Q27" i="5"/>
  <c r="Q40" i="5"/>
  <c r="AG519" i="1"/>
  <c r="AH519" i="1" s="1"/>
  <c r="AG525" i="1"/>
  <c r="AH525" i="1" s="1"/>
  <c r="AG437" i="1"/>
  <c r="AH437" i="1" s="1"/>
  <c r="AG550" i="1"/>
  <c r="AH550" i="1" s="1"/>
  <c r="AY550" i="1" s="1"/>
  <c r="AG503" i="1"/>
  <c r="AH503" i="1" s="1"/>
  <c r="AG600" i="1"/>
  <c r="AH600" i="1" s="1"/>
  <c r="AG469" i="1"/>
  <c r="AH469" i="1" s="1"/>
  <c r="AG594" i="1"/>
  <c r="AH594" i="1" s="1"/>
  <c r="AG350" i="1"/>
  <c r="AH350" i="1" s="1"/>
  <c r="AG618" i="1"/>
  <c r="AH618" i="1" s="1"/>
  <c r="AG622" i="1"/>
  <c r="AH622" i="1" s="1"/>
  <c r="AG659" i="1"/>
  <c r="AH659" i="1" s="1"/>
  <c r="AG416" i="1"/>
  <c r="AH416" i="1" s="1"/>
  <c r="AG480" i="1"/>
  <c r="AH480" i="1" s="1"/>
  <c r="AG691" i="1"/>
  <c r="AH691" i="1" s="1"/>
  <c r="AG39" i="1"/>
  <c r="AH39" i="1" s="1"/>
  <c r="AG459" i="1"/>
  <c r="AH459" i="1" s="1"/>
  <c r="AG473" i="1"/>
  <c r="AH473" i="1" s="1"/>
  <c r="AG162" i="1"/>
  <c r="AH162" i="1" s="1"/>
  <c r="AG491" i="1"/>
  <c r="AH491" i="1" s="1"/>
  <c r="AG359" i="1"/>
  <c r="AH359" i="1" s="1"/>
  <c r="AG624" i="1"/>
  <c r="AH624" i="1" s="1"/>
  <c r="AG634" i="1"/>
  <c r="AH634" i="1" s="1"/>
  <c r="AG670" i="1"/>
  <c r="AH670" i="1" s="1"/>
  <c r="AG656" i="1"/>
  <c r="AH656" i="1" s="1"/>
  <c r="AG681" i="1"/>
  <c r="AH681" i="1" s="1"/>
  <c r="AG585" i="1"/>
  <c r="AH585" i="1" s="1"/>
  <c r="AG676" i="1"/>
  <c r="AH676" i="1" s="1"/>
  <c r="AG337" i="1"/>
  <c r="AH337" i="1" s="1"/>
  <c r="AG294" i="1"/>
  <c r="AH294" i="1" s="1"/>
  <c r="AG288" i="1"/>
  <c r="AH288" i="1" s="1"/>
  <c r="AG177" i="1"/>
  <c r="AH177" i="1" s="1"/>
  <c r="AG98" i="1"/>
  <c r="AH98" i="1" s="1"/>
  <c r="AG314" i="1"/>
  <c r="AH314" i="1" s="1"/>
  <c r="AG705" i="1"/>
  <c r="AH705" i="1" s="1"/>
  <c r="AG330" i="1"/>
  <c r="AH330" i="1" s="1"/>
  <c r="AY330" i="1" s="1"/>
  <c r="AG284" i="1"/>
  <c r="AH284" i="1" s="1"/>
  <c r="AY284" i="1" s="1"/>
  <c r="AG215" i="1"/>
  <c r="AH215" i="1" s="1"/>
  <c r="AG212" i="1"/>
  <c r="AH212" i="1" s="1"/>
  <c r="AG606" i="1"/>
  <c r="AH606" i="1" s="1"/>
  <c r="AY606" i="1" s="1"/>
  <c r="AG610" i="1"/>
  <c r="AH610" i="1" s="1"/>
  <c r="AY610" i="1" s="1"/>
  <c r="AG231" i="1"/>
  <c r="AH231" i="1" s="1"/>
  <c r="AY231" i="1" s="1"/>
  <c r="AG233" i="1"/>
  <c r="AH233" i="1" s="1"/>
  <c r="AY233" i="1" s="1"/>
  <c r="AG158" i="1"/>
  <c r="AH158" i="1" s="1"/>
  <c r="AG539" i="1"/>
  <c r="AH539" i="1" s="1"/>
  <c r="AY539" i="1" s="1"/>
  <c r="AG577" i="1"/>
  <c r="AH577" i="1" s="1"/>
  <c r="AY577" i="1" s="1"/>
  <c r="AG570" i="1"/>
  <c r="AH570" i="1" s="1"/>
  <c r="AG564" i="1"/>
  <c r="AH564" i="1" s="1"/>
  <c r="AG389" i="1"/>
  <c r="AH389" i="1" s="1"/>
  <c r="AY389" i="1" s="1"/>
  <c r="AG431" i="1"/>
  <c r="AH431" i="1" s="1"/>
  <c r="AY431" i="1" s="1"/>
  <c r="AG427" i="1"/>
  <c r="AH427" i="1" s="1"/>
  <c r="AY427" i="1" s="1"/>
  <c r="AG238" i="1"/>
  <c r="AH238" i="1" s="1"/>
  <c r="AY238" i="1" s="1"/>
  <c r="AG181" i="1"/>
  <c r="AH181" i="1" s="1"/>
  <c r="AY181" i="1" s="1"/>
  <c r="AG560" i="1"/>
  <c r="AH560" i="1" s="1"/>
  <c r="AG449" i="1"/>
  <c r="AH449" i="1" s="1"/>
  <c r="AY449" i="1" s="1"/>
  <c r="AG106" i="1"/>
  <c r="AH106" i="1" s="1"/>
  <c r="AG343" i="1"/>
  <c r="AH343" i="1" s="1"/>
  <c r="AY343" i="1" s="1"/>
  <c r="AG108" i="1"/>
  <c r="AH108" i="1" s="1"/>
  <c r="AG510" i="1"/>
  <c r="AH510" i="1" s="1"/>
  <c r="AY510" i="1" s="1"/>
  <c r="AG182" i="1"/>
  <c r="AH182" i="1" s="1"/>
  <c r="AY182" i="1" s="1"/>
  <c r="AG172" i="1"/>
  <c r="AH172" i="1" s="1"/>
  <c r="AY172" i="1" s="1"/>
  <c r="AG549" i="1"/>
  <c r="AH549" i="1" s="1"/>
  <c r="AY549" i="1" s="1"/>
  <c r="AG648" i="1"/>
  <c r="AH648" i="1" s="1"/>
  <c r="AG596" i="1"/>
  <c r="AH596" i="1" s="1"/>
  <c r="AG455" i="1"/>
  <c r="AH455" i="1" s="1"/>
  <c r="AG598" i="1"/>
  <c r="AH598" i="1" s="1"/>
  <c r="AG344" i="1"/>
  <c r="AH344" i="1" s="1"/>
  <c r="AG615" i="1"/>
  <c r="AH615" i="1" s="1"/>
  <c r="AG620" i="1"/>
  <c r="AH620" i="1" s="1"/>
  <c r="AG638" i="1"/>
  <c r="AH638" i="1" s="1"/>
  <c r="AG474" i="1"/>
  <c r="AH474" i="1" s="1"/>
  <c r="AG479" i="1"/>
  <c r="AH479" i="1" s="1"/>
  <c r="AG686" i="1"/>
  <c r="AH686" i="1" s="1"/>
  <c r="AG42" i="1"/>
  <c r="AH42" i="1" s="1"/>
  <c r="AG458" i="1"/>
  <c r="AH458" i="1" s="1"/>
  <c r="AG682" i="1"/>
  <c r="AH682" i="1" s="1"/>
  <c r="AG168" i="1"/>
  <c r="AH168" i="1" s="1"/>
  <c r="AX168" i="1" s="1"/>
  <c r="AG374" i="1"/>
  <c r="AH374" i="1" s="1"/>
  <c r="AG358" i="1"/>
  <c r="AH358" i="1" s="1"/>
  <c r="AG414" i="1"/>
  <c r="AH414" i="1" s="1"/>
  <c r="AG669" i="1"/>
  <c r="AH669" i="1" s="1"/>
  <c r="AG626" i="1"/>
  <c r="AH626" i="1" s="1"/>
  <c r="AG687" i="1"/>
  <c r="AH687" i="1" s="1"/>
  <c r="AG695" i="1"/>
  <c r="AH695" i="1" s="1"/>
  <c r="AG710" i="1"/>
  <c r="AH710" i="1" s="1"/>
  <c r="AG371" i="1"/>
  <c r="AH371" i="1" s="1"/>
  <c r="AG229" i="1"/>
  <c r="AH229" i="1" s="1"/>
  <c r="AG646" i="1"/>
  <c r="AH646" i="1" s="1"/>
  <c r="AG701" i="1"/>
  <c r="AH701" i="1" s="1"/>
  <c r="AG289" i="1"/>
  <c r="AH289" i="1" s="1"/>
  <c r="AG300" i="1"/>
  <c r="AH300" i="1" s="1"/>
  <c r="AG339" i="1"/>
  <c r="AH339" i="1" s="1"/>
  <c r="AG315" i="1"/>
  <c r="AH315" i="1" s="1"/>
  <c r="AG112" i="1"/>
  <c r="AH112" i="1" s="1"/>
  <c r="AG684" i="1"/>
  <c r="AH684" i="1" s="1"/>
  <c r="AG285" i="1"/>
  <c r="AH285" i="1" s="1"/>
  <c r="AY285" i="1" s="1"/>
  <c r="AG180" i="1"/>
  <c r="AH180" i="1" s="1"/>
  <c r="AG512" i="1"/>
  <c r="AH512" i="1" s="1"/>
  <c r="AY512" i="1" s="1"/>
  <c r="AG605" i="1"/>
  <c r="AH605" i="1" s="1"/>
  <c r="AY605" i="1" s="1"/>
  <c r="AG609" i="1"/>
  <c r="AH609" i="1" s="1"/>
  <c r="AY609" i="1" s="1"/>
  <c r="AG580" i="1"/>
  <c r="AH580" i="1" s="1"/>
  <c r="AY580" i="1" s="1"/>
  <c r="AG679" i="1"/>
  <c r="AH679" i="1" s="1"/>
  <c r="AY679" i="1" s="1"/>
  <c r="AG533" i="1"/>
  <c r="AH533" i="1" s="1"/>
  <c r="AG540" i="1"/>
  <c r="AH540" i="1" s="1"/>
  <c r="AY540" i="1" s="1"/>
  <c r="AG574" i="1"/>
  <c r="AH574" i="1" s="1"/>
  <c r="AY574" i="1" s="1"/>
  <c r="AG576" i="1"/>
  <c r="AH576" i="1" s="1"/>
  <c r="AY576" i="1" s="1"/>
  <c r="AG563" i="1"/>
  <c r="AH563" i="1" s="1"/>
  <c r="AG390" i="1"/>
  <c r="AH390" i="1" s="1"/>
  <c r="AY390" i="1" s="1"/>
  <c r="AG432" i="1"/>
  <c r="AH432" i="1" s="1"/>
  <c r="AY432" i="1" s="1"/>
  <c r="AG428" i="1"/>
  <c r="AH428" i="1" s="1"/>
  <c r="AY428" i="1" s="1"/>
  <c r="AG384" i="1"/>
  <c r="AH384" i="1" s="1"/>
  <c r="AY384" i="1" s="1"/>
  <c r="AG173" i="1"/>
  <c r="AH173" i="1" s="1"/>
  <c r="AG193" i="1"/>
  <c r="AH193" i="1" s="1"/>
  <c r="AY193" i="1" s="1"/>
  <c r="AG671" i="1"/>
  <c r="AH671" i="1" s="1"/>
  <c r="AG450" i="1"/>
  <c r="AH450" i="1" s="1"/>
  <c r="AY450" i="1" s="1"/>
  <c r="AG247" i="1"/>
  <c r="AH247" i="1" s="1"/>
  <c r="AY247" i="1" s="1"/>
  <c r="AG109" i="1"/>
  <c r="AH109" i="1" s="1"/>
  <c r="AG198" i="1"/>
  <c r="AH198" i="1" s="1"/>
  <c r="AY198" i="1" s="1"/>
  <c r="AG196" i="1"/>
  <c r="AH196" i="1" s="1"/>
  <c r="AY196" i="1" s="1"/>
  <c r="AG219" i="1"/>
  <c r="AH219" i="1" s="1"/>
  <c r="AY219" i="1" s="1"/>
  <c r="AG436" i="1"/>
  <c r="AH436" i="1" s="1"/>
  <c r="AG601" i="1"/>
  <c r="AH601" i="1" s="1"/>
  <c r="AG597" i="1"/>
  <c r="AH597" i="1" s="1"/>
  <c r="AG642" i="1"/>
  <c r="AH642" i="1" s="1"/>
  <c r="AG599" i="1"/>
  <c r="AH599" i="1" s="1"/>
  <c r="AG345" i="1"/>
  <c r="AH345" i="1" s="1"/>
  <c r="AG617" i="1"/>
  <c r="AH617" i="1" s="1"/>
  <c r="AG619" i="1"/>
  <c r="AH619" i="1" s="1"/>
  <c r="AG226" i="1"/>
  <c r="AH226" i="1" s="1"/>
  <c r="AG340" i="1"/>
  <c r="AH340" i="1" s="1"/>
  <c r="AG478" i="1"/>
  <c r="AH478" i="1" s="1"/>
  <c r="AG223" i="1"/>
  <c r="AH223" i="1" s="1"/>
  <c r="AG41" i="1"/>
  <c r="AH41" i="1" s="1"/>
  <c r="AG460" i="1"/>
  <c r="AH460" i="1" s="1"/>
  <c r="AG477" i="1"/>
  <c r="AH477" i="1" s="1"/>
  <c r="AG164" i="1"/>
  <c r="AH164" i="1" s="1"/>
  <c r="AG377" i="1"/>
  <c r="AH377" i="1" s="1"/>
  <c r="AG364" i="1"/>
  <c r="AH364" i="1" s="1"/>
  <c r="AG407" i="1"/>
  <c r="AH407" i="1" s="1"/>
  <c r="AG490" i="1"/>
  <c r="AH490" i="1" s="1"/>
  <c r="AG630" i="1"/>
  <c r="AH630" i="1" s="1"/>
  <c r="AG696" i="1"/>
  <c r="AH696" i="1" s="1"/>
  <c r="AG211" i="1"/>
  <c r="AH211" i="1" s="1"/>
  <c r="AG582" i="1"/>
  <c r="AH582" i="1" s="1"/>
  <c r="AG370" i="1"/>
  <c r="AH370" i="1" s="1"/>
  <c r="AG418" i="1"/>
  <c r="AH418" i="1" s="1"/>
  <c r="AG296" i="1"/>
  <c r="AH296" i="1" s="1"/>
  <c r="AG647" i="1"/>
  <c r="AH647" i="1" s="1"/>
  <c r="AG700" i="1"/>
  <c r="AH700" i="1" s="1"/>
  <c r="AG295" i="1"/>
  <c r="AH295" i="1" s="1"/>
  <c r="AG301" i="1"/>
  <c r="AH301" i="1" s="1"/>
  <c r="AG327" i="1"/>
  <c r="AH327" i="1" s="1"/>
  <c r="AG317" i="1"/>
  <c r="AH317" i="1" s="1"/>
  <c r="AG466" i="1"/>
  <c r="AH466" i="1" s="1"/>
  <c r="AG321" i="1"/>
  <c r="AH321" i="1" s="1"/>
  <c r="AY321" i="1" s="1"/>
  <c r="AG319" i="1"/>
  <c r="AH319" i="1" s="1"/>
  <c r="AY319" i="1" s="1"/>
  <c r="AG353" i="1"/>
  <c r="AH353" i="1" s="1"/>
  <c r="AG207" i="1"/>
  <c r="AH207" i="1" s="1"/>
  <c r="AG604" i="1"/>
  <c r="AH604" i="1" s="1"/>
  <c r="AY604" i="1" s="1"/>
  <c r="AG608" i="1"/>
  <c r="AH608" i="1" s="1"/>
  <c r="AY608" i="1" s="1"/>
  <c r="AG579" i="1"/>
  <c r="AH579" i="1" s="1"/>
  <c r="AY579" i="1" s="1"/>
  <c r="AG52" i="1"/>
  <c r="AH52" i="1" s="1"/>
  <c r="AY52" i="1" s="1"/>
  <c r="AG534" i="1"/>
  <c r="AH534" i="1" s="1"/>
  <c r="AG514" i="1"/>
  <c r="AH514" i="1" s="1"/>
  <c r="AG532" i="1"/>
  <c r="AH532" i="1" s="1"/>
  <c r="AG555" i="1"/>
  <c r="AH555" i="1" s="1"/>
  <c r="AG562" i="1"/>
  <c r="AH562" i="1" s="1"/>
  <c r="AG391" i="1"/>
  <c r="AH391" i="1" s="1"/>
  <c r="AY391" i="1" s="1"/>
  <c r="AG441" i="1"/>
  <c r="AH441" i="1" s="1"/>
  <c r="AY441" i="1" s="1"/>
  <c r="AG429" i="1"/>
  <c r="AH429" i="1" s="1"/>
  <c r="AY429" i="1" s="1"/>
  <c r="AG197" i="1"/>
  <c r="AH197" i="1" s="1"/>
  <c r="AY197" i="1" s="1"/>
  <c r="AG174" i="1"/>
  <c r="AH174" i="1" s="1"/>
  <c r="AG190" i="1"/>
  <c r="AH190" i="1" s="1"/>
  <c r="AY190" i="1" s="1"/>
  <c r="AG680" i="1"/>
  <c r="AH680" i="1" s="1"/>
  <c r="AG356" i="1"/>
  <c r="AH356" i="1" s="1"/>
  <c r="AY356" i="1" s="1"/>
  <c r="AG179" i="1"/>
  <c r="AH179" i="1" s="1"/>
  <c r="AG243" i="1"/>
  <c r="AH243" i="1" s="1"/>
  <c r="AY243" i="1" s="1"/>
  <c r="AG184" i="1"/>
  <c r="AH184" i="1" s="1"/>
  <c r="AY184" i="1" s="1"/>
  <c r="AG161" i="1"/>
  <c r="AH161" i="1" s="1"/>
  <c r="AY161" i="1" s="1"/>
  <c r="AG494" i="1"/>
  <c r="AH494" i="1" s="1"/>
  <c r="AY494" i="1" s="1"/>
  <c r="AG225" i="1"/>
  <c r="AH225" i="1" s="1"/>
  <c r="AY225" i="1" s="1"/>
  <c r="AG653" i="1"/>
  <c r="AH653" i="1" s="1"/>
  <c r="AG602" i="1"/>
  <c r="AH602" i="1" s="1"/>
  <c r="AG641" i="1"/>
  <c r="AH641" i="1" s="1"/>
  <c r="AG595" i="1"/>
  <c r="AH595" i="1" s="1"/>
  <c r="AG347" i="1"/>
  <c r="AH347" i="1" s="1"/>
  <c r="AG614" i="1"/>
  <c r="AH614" i="1" s="1"/>
  <c r="AG616" i="1"/>
  <c r="AH616" i="1" s="1"/>
  <c r="AG654" i="1"/>
  <c r="AH654" i="1" s="1"/>
  <c r="AG37" i="1"/>
  <c r="AH37" i="1" s="1"/>
  <c r="AG30" i="1"/>
  <c r="AH30" i="1" s="1"/>
  <c r="AG274" i="1"/>
  <c r="AH274" i="1" s="1"/>
  <c r="AG706" i="1"/>
  <c r="AH706" i="1" s="1"/>
  <c r="AG482" i="1"/>
  <c r="AH482" i="1" s="1"/>
  <c r="AG476" i="1"/>
  <c r="AH476" i="1" s="1"/>
  <c r="AG167" i="1"/>
  <c r="AH167" i="1" s="1"/>
  <c r="AG362" i="1"/>
  <c r="AH362" i="1" s="1"/>
  <c r="AG408" i="1"/>
  <c r="AH408" i="1" s="1"/>
  <c r="AG406" i="1"/>
  <c r="AH406" i="1" s="1"/>
  <c r="AG633" i="1"/>
  <c r="AH633" i="1" s="1"/>
  <c r="AG627" i="1"/>
  <c r="AH627" i="1" s="1"/>
  <c r="AG440" i="1"/>
  <c r="AH440" i="1" s="1"/>
  <c r="AG661" i="1"/>
  <c r="AH661" i="1" s="1"/>
  <c r="AG583" i="1"/>
  <c r="AH583" i="1" s="1"/>
  <c r="AG586" i="1"/>
  <c r="AH586" i="1" s="1"/>
  <c r="AG690" i="1"/>
  <c r="AH690" i="1" s="1"/>
  <c r="AG385" i="1"/>
  <c r="AH385" i="1" s="1"/>
  <c r="AG338" i="1"/>
  <c r="AH338" i="1" s="1"/>
  <c r="AG419" i="1"/>
  <c r="AH419" i="1" s="1"/>
  <c r="AG698" i="1"/>
  <c r="AH698" i="1" s="1"/>
  <c r="AG302" i="1"/>
  <c r="AH302" i="1" s="1"/>
  <c r="AG387" i="1"/>
  <c r="AH387" i="1" s="1"/>
  <c r="AG318" i="1"/>
  <c r="AH318" i="1" s="1"/>
  <c r="AG277" i="1"/>
  <c r="AH277" i="1" s="1"/>
  <c r="AY277" i="1" s="1"/>
  <c r="AG279" i="1"/>
  <c r="AH279" i="1" s="1"/>
  <c r="AY279" i="1" s="1"/>
  <c r="AG320" i="1"/>
  <c r="AH320" i="1" s="1"/>
  <c r="AY320" i="1" s="1"/>
  <c r="AG352" i="1"/>
  <c r="AH352" i="1" s="1"/>
  <c r="AG209" i="1"/>
  <c r="AH209" i="1" s="1"/>
  <c r="AG590" i="1"/>
  <c r="AH590" i="1" s="1"/>
  <c r="AY590" i="1" s="1"/>
  <c r="AG607" i="1"/>
  <c r="AH607" i="1" s="1"/>
  <c r="AY607" i="1" s="1"/>
  <c r="AG97" i="1"/>
  <c r="AH97" i="1" s="1"/>
  <c r="AG433" i="1"/>
  <c r="AH433" i="1" s="1"/>
  <c r="AY433" i="1" s="1"/>
  <c r="AG535" i="1"/>
  <c r="AH535" i="1" s="1"/>
  <c r="AG386" i="1"/>
  <c r="AH386" i="1" s="1"/>
  <c r="AY386" i="1" s="1"/>
  <c r="AG573" i="1"/>
  <c r="AH573" i="1" s="1"/>
  <c r="AY573" i="1" s="1"/>
  <c r="AG571" i="1"/>
  <c r="AH571" i="1" s="1"/>
  <c r="AG234" i="1"/>
  <c r="AH234" i="1" s="1"/>
  <c r="AG392" i="1"/>
  <c r="AH392" i="1" s="1"/>
  <c r="AY392" i="1" s="1"/>
  <c r="AG422" i="1"/>
  <c r="AH422" i="1" s="1"/>
  <c r="AY422" i="1" s="1"/>
  <c r="AG232" i="1"/>
  <c r="AH232" i="1" s="1"/>
  <c r="AG199" i="1"/>
  <c r="AH199" i="1" s="1"/>
  <c r="AY199" i="1" s="1"/>
  <c r="AG188" i="1"/>
  <c r="AH188" i="1" s="1"/>
  <c r="AG192" i="1"/>
  <c r="AH192" i="1" s="1"/>
  <c r="AY192" i="1" s="1"/>
  <c r="AG558" i="1"/>
  <c r="AH558" i="1" s="1"/>
  <c r="AG500" i="1"/>
  <c r="AH500" i="1" s="1"/>
  <c r="AY500" i="1" s="1"/>
  <c r="AG509" i="1"/>
  <c r="AH509" i="1" s="1"/>
  <c r="AY509" i="1" s="1"/>
  <c r="AG241" i="1"/>
  <c r="AH241" i="1" s="1"/>
  <c r="AY241" i="1" s="1"/>
  <c r="AG195" i="1"/>
  <c r="AH195" i="1" s="1"/>
  <c r="AY195" i="1" s="1"/>
  <c r="AG213" i="1"/>
  <c r="AH213" i="1" s="1"/>
  <c r="AY213" i="1" s="1"/>
  <c r="AG439" i="1"/>
  <c r="AH439" i="1" s="1"/>
  <c r="AY439" i="1" s="1"/>
  <c r="AG110" i="1"/>
  <c r="AH110" i="1" s="1"/>
  <c r="AG644" i="1"/>
  <c r="AH644" i="1" s="1"/>
  <c r="AG651" i="1"/>
  <c r="AH651" i="1" s="1"/>
  <c r="AG678" i="1"/>
  <c r="AH678" i="1" s="1"/>
  <c r="AG666" i="1"/>
  <c r="AH666" i="1" s="1"/>
  <c r="AG346" i="1"/>
  <c r="AH346" i="1" s="1"/>
  <c r="AG221" i="1"/>
  <c r="AH221" i="1" s="1"/>
  <c r="AG692" i="1"/>
  <c r="AH692" i="1" s="1"/>
  <c r="AG637" i="1"/>
  <c r="AH637" i="1" s="1"/>
  <c r="AG38" i="1"/>
  <c r="AH38" i="1" s="1"/>
  <c r="AG32" i="1"/>
  <c r="AH32" i="1" s="1"/>
  <c r="AG488" i="1"/>
  <c r="AH488" i="1" s="1"/>
  <c r="AG228" i="1"/>
  <c r="AH228" i="1" s="1"/>
  <c r="AG465" i="1"/>
  <c r="AH465" i="1" s="1"/>
  <c r="AG475" i="1"/>
  <c r="AH475" i="1" s="1"/>
  <c r="AG472" i="1"/>
  <c r="AH472" i="1" s="1"/>
  <c r="AG357" i="1"/>
  <c r="AH357" i="1" s="1"/>
  <c r="AG410" i="1"/>
  <c r="AH410" i="1" s="1"/>
  <c r="AG403" i="1"/>
  <c r="AH403" i="1" s="1"/>
  <c r="AG631" i="1"/>
  <c r="AH631" i="1" s="1"/>
  <c r="AG628" i="1"/>
  <c r="AH628" i="1" s="1"/>
  <c r="AG657" i="1"/>
  <c r="AH657" i="1" s="1"/>
  <c r="AG499" i="1"/>
  <c r="AH499" i="1" s="1"/>
  <c r="AG367" i="1"/>
  <c r="AH367" i="1" s="1"/>
  <c r="AG587" i="1"/>
  <c r="AH587" i="1" s="1"/>
  <c r="AG688" i="1"/>
  <c r="AH688" i="1" s="1"/>
  <c r="AG298" i="1"/>
  <c r="AH298" i="1" s="1"/>
  <c r="AG652" i="1"/>
  <c r="AH652" i="1" s="1"/>
  <c r="AG171" i="1"/>
  <c r="AH171" i="1" s="1"/>
  <c r="AG305" i="1"/>
  <c r="AH305" i="1" s="1"/>
  <c r="AG388" i="1"/>
  <c r="AH388" i="1" s="1"/>
  <c r="AG326" i="1"/>
  <c r="AH326" i="1" s="1"/>
  <c r="AG310" i="1"/>
  <c r="AH310" i="1" s="1"/>
  <c r="AG278" i="1"/>
  <c r="AH278" i="1" s="1"/>
  <c r="AY278" i="1" s="1"/>
  <c r="AG280" i="1"/>
  <c r="AH280" i="1" s="1"/>
  <c r="AY280" i="1" s="1"/>
  <c r="AG685" i="1"/>
  <c r="AH685" i="1" s="1"/>
  <c r="AG444" i="1"/>
  <c r="AH444" i="1" s="1"/>
  <c r="AY444" i="1" s="1"/>
  <c r="AG506" i="1"/>
  <c r="AH506" i="1" s="1"/>
  <c r="AY506" i="1" s="1"/>
  <c r="AG591" i="1"/>
  <c r="AH591" i="1" s="1"/>
  <c r="AY591" i="1" s="1"/>
  <c r="AG592" i="1"/>
  <c r="AH592" i="1" s="1"/>
  <c r="AY592" i="1" s="1"/>
  <c r="AG366" i="1"/>
  <c r="AH366" i="1" s="1"/>
  <c r="AG541" i="1"/>
  <c r="AH541" i="1" s="1"/>
  <c r="AY541" i="1" s="1"/>
  <c r="AG185" i="1"/>
  <c r="AH185" i="1" s="1"/>
  <c r="AY185" i="1" s="1"/>
  <c r="AG530" i="1"/>
  <c r="AH530" i="1" s="1"/>
  <c r="AG565" i="1"/>
  <c r="AH565" i="1" s="1"/>
  <c r="AG567" i="1"/>
  <c r="AH567" i="1" s="1"/>
  <c r="AG355" i="1"/>
  <c r="AH355" i="1" s="1"/>
  <c r="AG393" i="1"/>
  <c r="AH393" i="1" s="1"/>
  <c r="AY393" i="1" s="1"/>
  <c r="AG423" i="1"/>
  <c r="AH423" i="1" s="1"/>
  <c r="AY423" i="1" s="1"/>
  <c r="AG272" i="1"/>
  <c r="AH272" i="1" s="1"/>
  <c r="AG200" i="1"/>
  <c r="AH200" i="1" s="1"/>
  <c r="AY200" i="1" s="1"/>
  <c r="AG124" i="1"/>
  <c r="AH124" i="1" s="1"/>
  <c r="AG489" i="1"/>
  <c r="AH489" i="1" s="1"/>
  <c r="AG16" i="1"/>
  <c r="AH16" i="1" s="1"/>
  <c r="AG501" i="1"/>
  <c r="AH501" i="1" s="1"/>
  <c r="AY501" i="1" s="1"/>
  <c r="AG103" i="1"/>
  <c r="AH103" i="1" s="1"/>
  <c r="AG446" i="1"/>
  <c r="AH446" i="1" s="1"/>
  <c r="AY446" i="1" s="1"/>
  <c r="AG526" i="1"/>
  <c r="AH526" i="1" s="1"/>
  <c r="AG183" i="1"/>
  <c r="AH183" i="1" s="1"/>
  <c r="AY183" i="1" s="1"/>
  <c r="AG214" i="1"/>
  <c r="AH214" i="1" s="1"/>
  <c r="AY214" i="1" s="1"/>
  <c r="AG169" i="1"/>
  <c r="AH169" i="1" s="1"/>
  <c r="AG502" i="1"/>
  <c r="AH502" i="1" s="1"/>
  <c r="AG643" i="1"/>
  <c r="AH643" i="1" s="1"/>
  <c r="AG640" i="1"/>
  <c r="AH640" i="1" s="1"/>
  <c r="AG660" i="1"/>
  <c r="AH660" i="1" s="1"/>
  <c r="AG348" i="1"/>
  <c r="AH348" i="1" s="1"/>
  <c r="AG621" i="1"/>
  <c r="AH621" i="1" s="1"/>
  <c r="AG227" i="1"/>
  <c r="AH227" i="1" s="1"/>
  <c r="AG636" i="1"/>
  <c r="AH636" i="1" s="1"/>
  <c r="AG36" i="1"/>
  <c r="AH36" i="1" s="1"/>
  <c r="AG40" i="1"/>
  <c r="AH40" i="1" s="1"/>
  <c r="AG487" i="1"/>
  <c r="AH487" i="1" s="1"/>
  <c r="AG672" i="1"/>
  <c r="AH672" i="1" s="1"/>
  <c r="AG324" i="1"/>
  <c r="AH324" i="1" s="1"/>
  <c r="AG470" i="1"/>
  <c r="AH470" i="1" s="1"/>
  <c r="AG376" i="1"/>
  <c r="AH376" i="1" s="1"/>
  <c r="AG365" i="1"/>
  <c r="AH365" i="1" s="1"/>
  <c r="AG405" i="1"/>
  <c r="AH405" i="1" s="1"/>
  <c r="AG632" i="1"/>
  <c r="AH632" i="1" s="1"/>
  <c r="AG629" i="1"/>
  <c r="AH629" i="1" s="1"/>
  <c r="AG96" i="1"/>
  <c r="AH96" i="1" s="1"/>
  <c r="AG694" i="1"/>
  <c r="AH694" i="1" s="1"/>
  <c r="AG584" i="1"/>
  <c r="AH584" i="1" s="1"/>
  <c r="AG481" i="1"/>
  <c r="AH481" i="1" s="1"/>
  <c r="AG689" i="1"/>
  <c r="AH689" i="1" s="1"/>
  <c r="AG299" i="1"/>
  <c r="AH299" i="1" s="1"/>
  <c r="AG464" i="1"/>
  <c r="AH464" i="1" s="1"/>
  <c r="AG178" i="1"/>
  <c r="AH178" i="1" s="1"/>
  <c r="AG699" i="1"/>
  <c r="AH699" i="1" s="1"/>
  <c r="AG667" i="1"/>
  <c r="AH667" i="1" s="1"/>
  <c r="AG306" i="1"/>
  <c r="AH306" i="1" s="1"/>
  <c r="AG311" i="1"/>
  <c r="AH311" i="1" s="1"/>
  <c r="AG297" i="1"/>
  <c r="AH297" i="1" s="1"/>
  <c r="AG281" i="1"/>
  <c r="AH281" i="1" s="1"/>
  <c r="AY281" i="1" s="1"/>
  <c r="AG276" i="1"/>
  <c r="AH276" i="1" s="1"/>
  <c r="AY276" i="1" s="1"/>
  <c r="AG443" i="1"/>
  <c r="AH443" i="1" s="1"/>
  <c r="AY443" i="1" s="1"/>
  <c r="AG505" i="1"/>
  <c r="AH505" i="1" s="1"/>
  <c r="AY505" i="1" s="1"/>
  <c r="AG588" i="1"/>
  <c r="AH588" i="1" s="1"/>
  <c r="AY588" i="1" s="1"/>
  <c r="AG593" i="1"/>
  <c r="AH593" i="1" s="1"/>
  <c r="AY593" i="1" s="1"/>
  <c r="AG381" i="1"/>
  <c r="AH381" i="1" s="1"/>
  <c r="AG100" i="1"/>
  <c r="AH100" i="1" s="1"/>
  <c r="AG186" i="1"/>
  <c r="AH186" i="1" s="1"/>
  <c r="AY186" i="1" s="1"/>
  <c r="AG531" i="1"/>
  <c r="AH531" i="1" s="1"/>
  <c r="AG566" i="1"/>
  <c r="AH566" i="1" s="1"/>
  <c r="AG575" i="1"/>
  <c r="AH575" i="1" s="1"/>
  <c r="AY575" i="1" s="1"/>
  <c r="AG235" i="1"/>
  <c r="AH235" i="1" s="1"/>
  <c r="AY235" i="1" s="1"/>
  <c r="AG394" i="1"/>
  <c r="AH394" i="1" s="1"/>
  <c r="AY394" i="1" s="1"/>
  <c r="AG424" i="1"/>
  <c r="AH424" i="1" s="1"/>
  <c r="AY424" i="1" s="1"/>
  <c r="AG273" i="1"/>
  <c r="AH273" i="1" s="1"/>
  <c r="AG218" i="1"/>
  <c r="AH218" i="1" s="1"/>
  <c r="AY218" i="1" s="1"/>
  <c r="AG561" i="1"/>
  <c r="AH561" i="1" s="1"/>
  <c r="AG559" i="1"/>
  <c r="AH559" i="1" s="1"/>
  <c r="AG248" i="1"/>
  <c r="AH248" i="1" s="1"/>
  <c r="AY248" i="1" s="1"/>
  <c r="AG102" i="1"/>
  <c r="AH102" i="1" s="1"/>
  <c r="AG105" i="1"/>
  <c r="AH105" i="1" s="1"/>
  <c r="AG445" i="1"/>
  <c r="AH445" i="1" s="1"/>
  <c r="AY445" i="1" s="1"/>
  <c r="AG527" i="1"/>
  <c r="AH527" i="1" s="1"/>
  <c r="AG194" i="1"/>
  <c r="AH194" i="1" s="1"/>
  <c r="AY194" i="1" s="1"/>
  <c r="AG421" i="1"/>
  <c r="AH421" i="1" s="1"/>
  <c r="AY421" i="1" s="1"/>
  <c r="AG170" i="1"/>
  <c r="AH170" i="1" s="1"/>
  <c r="AG649" i="1"/>
  <c r="AH649" i="1" s="1"/>
  <c r="AG693" i="1"/>
  <c r="AH693" i="1" s="1"/>
  <c r="AG639" i="1"/>
  <c r="AH639" i="1" s="1"/>
  <c r="AG650" i="1"/>
  <c r="AH650" i="1" s="1"/>
  <c r="AG349" i="1"/>
  <c r="AH349" i="1" s="1"/>
  <c r="AG43" i="1"/>
  <c r="AH43" i="1" s="1"/>
  <c r="AG707" i="1"/>
  <c r="AH707" i="1" s="1"/>
  <c r="AG662" i="1"/>
  <c r="AH662" i="1" s="1"/>
  <c r="AG29" i="1"/>
  <c r="AH29" i="1" s="1"/>
  <c r="AG31" i="1"/>
  <c r="AH31" i="1" s="1"/>
  <c r="AG486" i="1"/>
  <c r="AH486" i="1" s="1"/>
  <c r="AG673" i="1"/>
  <c r="AH673" i="1" s="1"/>
  <c r="AG325" i="1"/>
  <c r="AH325" i="1" s="1"/>
  <c r="AG163" i="1"/>
  <c r="AH163" i="1" s="1"/>
  <c r="AG375" i="1"/>
  <c r="AH375" i="1" s="1"/>
  <c r="AG361" i="1"/>
  <c r="AH361" i="1" s="1"/>
  <c r="AG417" i="1"/>
  <c r="AH417" i="1" s="1"/>
  <c r="AG373" i="1"/>
  <c r="AH373" i="1" s="1"/>
  <c r="AG635" i="1"/>
  <c r="AH635" i="1" s="1"/>
  <c r="AG625" i="1"/>
  <c r="AH625" i="1" s="1"/>
  <c r="AG702" i="1"/>
  <c r="AH702" i="1" s="1"/>
  <c r="AG462" i="1"/>
  <c r="AH462" i="1" s="1"/>
  <c r="AG368" i="1"/>
  <c r="AH368" i="1" s="1"/>
  <c r="AG675" i="1"/>
  <c r="AH675" i="1" s="1"/>
  <c r="AG655" i="1"/>
  <c r="AH655" i="1" s="1"/>
  <c r="AG380" i="1"/>
  <c r="AH380" i="1" s="1"/>
  <c r="AG93" i="1"/>
  <c r="AH93" i="1" s="1"/>
  <c r="AG286" i="1"/>
  <c r="AH286" i="1" s="1"/>
  <c r="AG303" i="1"/>
  <c r="AH303" i="1" s="1"/>
  <c r="AG216" i="1"/>
  <c r="AH216" i="1" s="1"/>
  <c r="AY216" i="1" s="1"/>
  <c r="AG307" i="1"/>
  <c r="AH307" i="1" s="1"/>
  <c r="AG308" i="1"/>
  <c r="AH308" i="1" s="1"/>
  <c r="AG683" i="1"/>
  <c r="AH683" i="1" s="1"/>
  <c r="AG282" i="1"/>
  <c r="AH282" i="1" s="1"/>
  <c r="AY282" i="1" s="1"/>
  <c r="AG322" i="1"/>
  <c r="AH322" i="1" s="1"/>
  <c r="AY322" i="1" s="1"/>
  <c r="AG49" i="1"/>
  <c r="AH49" i="1" s="1"/>
  <c r="AY49" i="1" s="1"/>
  <c r="AG18" i="1"/>
  <c r="AH18" i="1" s="1"/>
  <c r="AY18" i="1" s="1"/>
  <c r="AG589" i="1"/>
  <c r="AH589" i="1" s="1"/>
  <c r="AY589" i="1" s="1"/>
  <c r="AG230" i="1"/>
  <c r="AH230" i="1" s="1"/>
  <c r="AY230" i="1" s="1"/>
  <c r="AG612" i="1"/>
  <c r="AH612" i="1" s="1"/>
  <c r="AY612" i="1" s="1"/>
  <c r="AG224" i="1"/>
  <c r="AH224" i="1" s="1"/>
  <c r="AY224" i="1" s="1"/>
  <c r="AG538" i="1"/>
  <c r="AH538" i="1" s="1"/>
  <c r="AY538" i="1" s="1"/>
  <c r="AG572" i="1"/>
  <c r="AH572" i="1" s="1"/>
  <c r="AY572" i="1" s="1"/>
  <c r="AG568" i="1"/>
  <c r="AH568" i="1" s="1"/>
  <c r="AG529" i="1"/>
  <c r="AH529" i="1" s="1"/>
  <c r="AG236" i="1"/>
  <c r="AH236" i="1" s="1"/>
  <c r="AY236" i="1" s="1"/>
  <c r="AG395" i="1"/>
  <c r="AH395" i="1" s="1"/>
  <c r="AY395" i="1" s="1"/>
  <c r="AG425" i="1"/>
  <c r="AH425" i="1" s="1"/>
  <c r="AY425" i="1" s="1"/>
  <c r="AG354" i="1"/>
  <c r="AH354" i="1" s="1"/>
  <c r="AG220" i="1"/>
  <c r="AH220" i="1" s="1"/>
  <c r="AY220" i="1" s="1"/>
  <c r="AG7" i="1"/>
  <c r="AH7" i="1" s="1"/>
  <c r="AG51" i="1"/>
  <c r="AH51" i="1" s="1"/>
  <c r="AG240" i="1"/>
  <c r="AH240" i="1" s="1"/>
  <c r="AY240" i="1" s="1"/>
  <c r="AG442" i="1"/>
  <c r="AH442" i="1" s="1"/>
  <c r="AY442" i="1" s="1"/>
  <c r="AG447" i="1"/>
  <c r="AH447" i="1" s="1"/>
  <c r="AY447" i="1" s="1"/>
  <c r="AG456" i="1"/>
  <c r="AH456" i="1" s="1"/>
  <c r="AG507" i="1"/>
  <c r="AH507" i="1" s="1"/>
  <c r="AY507" i="1" s="1"/>
  <c r="AG524" i="1"/>
  <c r="AH524" i="1" s="1"/>
  <c r="AG438" i="1"/>
  <c r="AH438" i="1" s="1"/>
  <c r="AG548" i="1"/>
  <c r="AH548" i="1" s="1"/>
  <c r="AY548" i="1" s="1"/>
  <c r="AG382" i="1"/>
  <c r="AH382" i="1" s="1"/>
  <c r="AG504" i="1"/>
  <c r="AH504" i="1" s="1"/>
  <c r="AG485" i="1"/>
  <c r="AH485" i="1" s="1"/>
  <c r="AG677" i="1"/>
  <c r="AH677" i="1" s="1"/>
  <c r="AG463" i="1"/>
  <c r="AH463" i="1" s="1"/>
  <c r="AG351" i="1"/>
  <c r="AH351" i="1" s="1"/>
  <c r="AG623" i="1"/>
  <c r="AH623" i="1" s="1"/>
  <c r="AG697" i="1"/>
  <c r="AH697" i="1" s="1"/>
  <c r="AG663" i="1"/>
  <c r="AH663" i="1" s="1"/>
  <c r="AG33" i="1"/>
  <c r="AH33" i="1" s="1"/>
  <c r="AG336" i="1"/>
  <c r="AH336" i="1" s="1"/>
  <c r="AG34" i="1"/>
  <c r="AH34" i="1" s="1"/>
  <c r="AG492" i="1"/>
  <c r="AH492" i="1" s="1"/>
  <c r="AG341" i="1"/>
  <c r="AH341" i="1" s="1"/>
  <c r="AG160" i="1"/>
  <c r="AH160" i="1" s="1"/>
  <c r="AG363" i="1"/>
  <c r="AH363" i="1" s="1"/>
  <c r="AG360" i="1"/>
  <c r="AH360" i="1" s="1"/>
  <c r="AG372" i="1"/>
  <c r="AH372" i="1" s="1"/>
  <c r="AG658" i="1"/>
  <c r="AH658" i="1" s="1"/>
  <c r="AG493" i="1"/>
  <c r="AH493" i="1" s="1"/>
  <c r="AG471" i="1"/>
  <c r="AH471" i="1" s="1"/>
  <c r="AG484" i="1"/>
  <c r="AH484" i="1" s="1"/>
  <c r="AG369" i="1"/>
  <c r="AH369" i="1" s="1"/>
  <c r="AG674" i="1"/>
  <c r="AH674" i="1" s="1"/>
  <c r="AG4" i="1"/>
  <c r="AH4" i="1" s="1"/>
  <c r="AG342" i="1"/>
  <c r="AH342" i="1" s="1"/>
  <c r="AG645" i="1"/>
  <c r="AH645" i="1" s="1"/>
  <c r="AG287" i="1"/>
  <c r="AH287" i="1" s="1"/>
  <c r="AG304" i="1"/>
  <c r="AH304" i="1" s="1"/>
  <c r="AG101" i="1"/>
  <c r="AH101" i="1" s="1"/>
  <c r="AG316" i="1"/>
  <c r="AH316" i="1" s="1"/>
  <c r="AG309" i="1"/>
  <c r="AH309" i="1" s="1"/>
  <c r="AG323" i="1"/>
  <c r="AH323" i="1" s="1"/>
  <c r="AY323" i="1" s="1"/>
  <c r="AG283" i="1"/>
  <c r="AH283" i="1" s="1"/>
  <c r="AY283" i="1" s="1"/>
  <c r="AG217" i="1"/>
  <c r="AH217" i="1" s="1"/>
  <c r="AY217" i="1" s="1"/>
  <c r="AG50" i="1"/>
  <c r="AH50" i="1" s="1"/>
  <c r="AY50" i="1" s="1"/>
  <c r="AG603" i="1"/>
  <c r="AH603" i="1" s="1"/>
  <c r="AY603" i="1" s="1"/>
  <c r="AG611" i="1"/>
  <c r="AH611" i="1" s="1"/>
  <c r="AY611" i="1" s="1"/>
  <c r="AG668" i="1"/>
  <c r="AH668" i="1" s="1"/>
  <c r="AY668" i="1" s="1"/>
  <c r="AG613" i="1"/>
  <c r="AH613" i="1" s="1"/>
  <c r="AY613" i="1" s="1"/>
  <c r="AG581" i="1"/>
  <c r="AH581" i="1" s="1"/>
  <c r="AY581" i="1" s="1"/>
  <c r="AG537" i="1"/>
  <c r="AH537" i="1" s="1"/>
  <c r="AY537" i="1" s="1"/>
  <c r="AG578" i="1"/>
  <c r="AH578" i="1" s="1"/>
  <c r="AY578" i="1" s="1"/>
  <c r="AG554" i="1"/>
  <c r="AH554" i="1" s="1"/>
  <c r="AG528" i="1"/>
  <c r="AH528" i="1" s="1"/>
  <c r="AG430" i="1"/>
  <c r="AH430" i="1" s="1"/>
  <c r="AY430" i="1" s="1"/>
  <c r="AG396" i="1"/>
  <c r="AH396" i="1" s="1"/>
  <c r="AY396" i="1" s="1"/>
  <c r="AG426" i="1"/>
  <c r="AH426" i="1" s="1"/>
  <c r="AY426" i="1" s="1"/>
  <c r="AG237" i="1"/>
  <c r="AH237" i="1" s="1"/>
  <c r="AG383" i="1"/>
  <c r="AH383" i="1" s="1"/>
  <c r="AY383" i="1" s="1"/>
  <c r="AG44" i="1"/>
  <c r="AH44" i="1" s="1"/>
  <c r="AG48" i="1"/>
  <c r="AH48" i="1" s="1"/>
  <c r="AG104" i="1"/>
  <c r="AH104" i="1" s="1"/>
  <c r="AG511" i="1"/>
  <c r="AH511" i="1" s="1"/>
  <c r="AY511" i="1" s="1"/>
  <c r="AG113" i="1"/>
  <c r="AH113" i="1" s="1"/>
  <c r="AG457" i="1"/>
  <c r="AH457" i="1" s="1"/>
  <c r="CB182" i="1"/>
  <c r="CB172" i="1"/>
  <c r="CB549" i="1"/>
  <c r="CB503" i="1"/>
  <c r="CB600" i="1"/>
  <c r="CB469" i="1"/>
  <c r="CB594" i="1"/>
  <c r="CB350" i="1"/>
  <c r="CB618" i="1"/>
  <c r="CB622" i="1"/>
  <c r="CB659" i="1"/>
  <c r="CB416" i="1"/>
  <c r="CB480" i="1"/>
  <c r="CB691" i="1"/>
  <c r="CB39" i="1"/>
  <c r="CB459" i="1"/>
  <c r="CB473" i="1"/>
  <c r="CB162" i="1"/>
  <c r="CB491" i="1"/>
  <c r="CB359" i="1"/>
  <c r="CB403" i="1"/>
  <c r="CB631" i="1"/>
  <c r="CB628" i="1"/>
  <c r="CB657" i="1"/>
  <c r="CB499" i="1"/>
  <c r="CB367" i="1"/>
  <c r="CB587" i="1"/>
  <c r="CB688" i="1"/>
  <c r="CB299" i="1"/>
  <c r="CB464" i="1"/>
  <c r="CB178" i="1"/>
  <c r="CB699" i="1"/>
  <c r="CB667" i="1"/>
  <c r="CB306" i="1"/>
  <c r="CB311" i="1"/>
  <c r="CB297" i="1"/>
  <c r="CB281" i="1"/>
  <c r="CB276" i="1"/>
  <c r="CB443" i="1"/>
  <c r="CB505" i="1"/>
  <c r="CB588" i="1"/>
  <c r="CB593" i="1"/>
  <c r="CB381" i="1"/>
  <c r="CB100" i="1"/>
  <c r="CB535" i="1"/>
  <c r="CB386" i="1"/>
  <c r="CB573" i="1"/>
  <c r="CB571" i="1"/>
  <c r="CB234" i="1"/>
  <c r="CB392" i="1"/>
  <c r="CB422" i="1"/>
  <c r="CB232" i="1"/>
  <c r="CB199" i="1"/>
  <c r="CB188" i="1"/>
  <c r="CB559" i="1"/>
  <c r="CB248" i="1"/>
  <c r="CB102" i="1"/>
  <c r="CB105" i="1"/>
  <c r="CB445" i="1"/>
  <c r="CB198" i="1"/>
  <c r="CB196" i="1"/>
  <c r="CB219" i="1"/>
  <c r="CB648" i="1"/>
  <c r="CB596" i="1"/>
  <c r="CB455" i="1"/>
  <c r="CB598" i="1"/>
  <c r="CB344" i="1"/>
  <c r="CB615" i="1"/>
  <c r="CB620" i="1"/>
  <c r="CB638" i="1"/>
  <c r="CB474" i="1"/>
  <c r="CB479" i="1"/>
  <c r="CB686" i="1"/>
  <c r="CB42" i="1"/>
  <c r="CB458" i="1"/>
  <c r="CB682" i="1"/>
  <c r="CB168" i="1"/>
  <c r="CB374" i="1"/>
  <c r="CB358" i="1"/>
  <c r="CB405" i="1"/>
  <c r="CB632" i="1"/>
  <c r="CB629" i="1"/>
  <c r="CB96" i="1"/>
  <c r="CB694" i="1"/>
  <c r="CB584" i="1"/>
  <c r="CB481" i="1"/>
  <c r="CB689" i="1"/>
  <c r="CB380" i="1"/>
  <c r="CB93" i="1"/>
  <c r="CB286" i="1"/>
  <c r="CB303" i="1"/>
  <c r="CB216" i="1"/>
  <c r="CB307" i="1"/>
  <c r="CB308" i="1"/>
  <c r="CB683" i="1"/>
  <c r="CB282" i="1"/>
  <c r="CB322" i="1"/>
  <c r="CB49" i="1"/>
  <c r="CB18" i="1"/>
  <c r="CB589" i="1"/>
  <c r="CB230" i="1"/>
  <c r="CB612" i="1"/>
  <c r="CB224" i="1"/>
  <c r="CB185" i="1"/>
  <c r="CB530" i="1"/>
  <c r="CB565" i="1"/>
  <c r="CB567" i="1"/>
  <c r="CB355" i="1"/>
  <c r="CB393" i="1"/>
  <c r="CB423" i="1"/>
  <c r="CB272" i="1"/>
  <c r="CB200" i="1"/>
  <c r="CB561" i="1"/>
  <c r="CB51" i="1"/>
  <c r="CB240" i="1"/>
  <c r="CB442" i="1"/>
  <c r="CB447" i="1"/>
  <c r="CB456" i="1"/>
  <c r="CB184" i="1"/>
  <c r="CB161" i="1"/>
  <c r="CB494" i="1"/>
  <c r="CB225" i="1"/>
  <c r="CB601" i="1"/>
  <c r="CB597" i="1"/>
  <c r="CB642" i="1"/>
  <c r="CB599" i="1"/>
  <c r="CB345" i="1"/>
  <c r="CB617" i="1"/>
  <c r="CB619" i="1"/>
  <c r="CB226" i="1"/>
  <c r="CB340" i="1"/>
  <c r="CB478" i="1"/>
  <c r="CB223" i="1"/>
  <c r="CB41" i="1"/>
  <c r="CB460" i="1"/>
  <c r="CB477" i="1"/>
  <c r="CB164" i="1"/>
  <c r="CB377" i="1"/>
  <c r="CB364" i="1"/>
  <c r="CB373" i="1"/>
  <c r="CB635" i="1"/>
  <c r="CB625" i="1"/>
  <c r="CB702" i="1"/>
  <c r="CB462" i="1"/>
  <c r="CB368" i="1"/>
  <c r="CB675" i="1"/>
  <c r="CB655" i="1"/>
  <c r="CB342" i="1"/>
  <c r="CB645" i="1"/>
  <c r="CB287" i="1"/>
  <c r="CB304" i="1"/>
  <c r="CB101" i="1"/>
  <c r="CB316" i="1"/>
  <c r="CB309" i="1"/>
  <c r="CB323" i="1"/>
  <c r="CB283" i="1"/>
  <c r="CB217" i="1"/>
  <c r="CB50" i="1"/>
  <c r="CB603" i="1"/>
  <c r="CB611" i="1"/>
  <c r="CB668" i="1"/>
  <c r="CB613" i="1"/>
  <c r="CB581" i="1"/>
  <c r="CB186" i="1"/>
  <c r="CB531" i="1"/>
  <c r="CB566" i="1"/>
  <c r="CB575" i="1"/>
  <c r="CB235" i="1"/>
  <c r="CB394" i="1"/>
  <c r="CB424" i="1"/>
  <c r="CB273" i="1"/>
  <c r="CB218" i="1"/>
  <c r="CB7" i="1"/>
  <c r="CB48" i="1"/>
  <c r="CB104" i="1"/>
  <c r="CB511" i="1"/>
  <c r="CB113" i="1"/>
  <c r="CB457" i="1"/>
  <c r="CB195" i="1"/>
  <c r="CB213" i="1"/>
  <c r="CB439" i="1"/>
  <c r="CB653" i="1"/>
  <c r="CB602" i="1"/>
  <c r="CB641" i="1"/>
  <c r="CB595" i="1"/>
  <c r="CB347" i="1"/>
  <c r="CB614" i="1"/>
  <c r="CB616" i="1"/>
  <c r="CB654" i="1"/>
  <c r="CB37" i="1"/>
  <c r="CB30" i="1"/>
  <c r="CB274" i="1"/>
  <c r="CB706" i="1"/>
  <c r="CB482" i="1"/>
  <c r="CB476" i="1"/>
  <c r="CB167" i="1"/>
  <c r="CB362" i="1"/>
  <c r="CB408" i="1"/>
  <c r="CB372" i="1"/>
  <c r="CB658" i="1"/>
  <c r="CB493" i="1"/>
  <c r="CB471" i="1"/>
  <c r="CB484" i="1"/>
  <c r="CB369" i="1"/>
  <c r="CB674" i="1"/>
  <c r="CB337" i="1"/>
  <c r="CB294" i="1"/>
  <c r="CB288" i="1"/>
  <c r="CB177" i="1"/>
  <c r="CB98" i="1"/>
  <c r="CB314" i="1"/>
  <c r="CB705" i="1"/>
  <c r="CB330" i="1"/>
  <c r="CB284" i="1"/>
  <c r="CB215" i="1"/>
  <c r="CB212" i="1"/>
  <c r="CB606" i="1"/>
  <c r="CB610" i="1"/>
  <c r="CB231" i="1"/>
  <c r="CB233" i="1"/>
  <c r="CB158" i="1"/>
  <c r="CB538" i="1"/>
  <c r="CB572" i="1"/>
  <c r="CB568" i="1"/>
  <c r="CB529" i="1"/>
  <c r="CB236" i="1"/>
  <c r="CB395" i="1"/>
  <c r="CB425" i="1"/>
  <c r="CB354" i="1"/>
  <c r="CB220" i="1"/>
  <c r="CB44" i="1"/>
  <c r="CB449" i="1"/>
  <c r="CB106" i="1"/>
  <c r="CB343" i="1"/>
  <c r="CB108" i="1"/>
  <c r="CB510" i="1"/>
  <c r="CB507" i="1"/>
  <c r="CB526" i="1"/>
  <c r="CB183" i="1"/>
  <c r="CB214" i="1"/>
  <c r="CB110" i="1"/>
  <c r="CB644" i="1"/>
  <c r="CB651" i="1"/>
  <c r="CB678" i="1"/>
  <c r="CB666" i="1"/>
  <c r="CB346" i="1"/>
  <c r="CB221" i="1"/>
  <c r="CB692" i="1"/>
  <c r="CB637" i="1"/>
  <c r="CB38" i="1"/>
  <c r="CB32" i="1"/>
  <c r="CB488" i="1"/>
  <c r="CB228" i="1"/>
  <c r="CB465" i="1"/>
  <c r="CB475" i="1"/>
  <c r="CB472" i="1"/>
  <c r="CB357" i="1"/>
  <c r="CB410" i="1"/>
  <c r="CB624" i="1"/>
  <c r="CB634" i="1"/>
  <c r="CB670" i="1"/>
  <c r="CB656" i="1"/>
  <c r="CB681" i="1"/>
  <c r="CB585" i="1"/>
  <c r="CB676" i="1"/>
  <c r="CB646" i="1"/>
  <c r="CB701" i="1"/>
  <c r="CB289" i="1"/>
  <c r="CB300" i="1"/>
  <c r="CB339" i="1"/>
  <c r="CB315" i="1"/>
  <c r="CB112" i="1"/>
  <c r="CB684" i="1"/>
  <c r="CB285" i="1"/>
  <c r="CB180" i="1"/>
  <c r="CB512" i="1"/>
  <c r="CB605" i="1"/>
  <c r="CB609" i="1"/>
  <c r="CB580" i="1"/>
  <c r="CB679" i="1"/>
  <c r="CB551" i="1"/>
  <c r="CB537" i="1"/>
  <c r="CB578" i="1"/>
  <c r="CB554" i="1"/>
  <c r="CB528" i="1"/>
  <c r="CB430" i="1"/>
  <c r="CB396" i="1"/>
  <c r="CB426" i="1"/>
  <c r="CB237" i="1"/>
  <c r="CB383" i="1"/>
  <c r="CB560" i="1"/>
  <c r="CB671" i="1"/>
  <c r="CB450" i="1"/>
  <c r="CB247" i="1"/>
  <c r="CB109" i="1"/>
  <c r="CB519" i="1"/>
  <c r="CB527" i="1"/>
  <c r="CB194" i="1"/>
  <c r="CB421" i="1"/>
  <c r="CB169" i="1"/>
  <c r="CB502" i="1"/>
  <c r="CB643" i="1"/>
  <c r="CB640" i="1"/>
  <c r="CB660" i="1"/>
  <c r="CB348" i="1"/>
  <c r="CB621" i="1"/>
  <c r="CB227" i="1"/>
  <c r="CB636" i="1"/>
  <c r="CB36" i="1"/>
  <c r="CB40" i="1"/>
  <c r="CB487" i="1"/>
  <c r="CB672" i="1"/>
  <c r="CB324" i="1"/>
  <c r="CB470" i="1"/>
  <c r="CB376" i="1"/>
  <c r="CB365" i="1"/>
  <c r="CB414" i="1"/>
  <c r="CB669" i="1"/>
  <c r="CB626" i="1"/>
  <c r="CB687" i="1"/>
  <c r="CB695" i="1"/>
  <c r="CB710" i="1"/>
  <c r="CB371" i="1"/>
  <c r="CB229" i="1"/>
  <c r="CB296" i="1"/>
  <c r="CB647" i="1"/>
  <c r="CB700" i="1"/>
  <c r="CB295" i="1"/>
  <c r="CB301" i="1"/>
  <c r="CB327" i="1"/>
  <c r="CB317" i="1"/>
  <c r="CB466" i="1"/>
  <c r="CB321" i="1"/>
  <c r="CB319" i="1"/>
  <c r="CB353" i="1"/>
  <c r="CB207" i="1"/>
  <c r="CB604" i="1"/>
  <c r="CB608" i="1"/>
  <c r="CB579" i="1"/>
  <c r="CB52" i="1"/>
  <c r="CB539" i="1"/>
  <c r="CB577" i="1"/>
  <c r="CB570" i="1"/>
  <c r="CB389" i="1"/>
  <c r="CB431" i="1"/>
  <c r="CB427" i="1"/>
  <c r="CB238" i="1"/>
  <c r="CB181" i="1"/>
  <c r="CB193" i="1"/>
  <c r="CB680" i="1"/>
  <c r="CB356" i="1"/>
  <c r="CB179" i="1"/>
  <c r="CB243" i="1"/>
  <c r="CB524" i="1"/>
  <c r="CB438" i="1"/>
  <c r="CB548" i="1"/>
  <c r="CB170" i="1"/>
  <c r="CB649" i="1"/>
  <c r="CB693" i="1"/>
  <c r="CB639" i="1"/>
  <c r="CB650" i="1"/>
  <c r="CB349" i="1"/>
  <c r="CB43" i="1"/>
  <c r="CB707" i="1"/>
  <c r="CB662" i="1"/>
  <c r="CB29" i="1"/>
  <c r="CB31" i="1"/>
  <c r="CB486" i="1"/>
  <c r="CB673" i="1"/>
  <c r="CB325" i="1"/>
  <c r="CB163" i="1"/>
  <c r="CB375" i="1"/>
  <c r="CB361" i="1"/>
  <c r="CB417" i="1"/>
  <c r="CB407" i="1"/>
  <c r="CB490" i="1"/>
  <c r="CB630" i="1"/>
  <c r="CB696" i="1"/>
  <c r="CB211" i="1"/>
  <c r="CB582" i="1"/>
  <c r="CB370" i="1"/>
  <c r="CB418" i="1"/>
  <c r="CB385" i="1"/>
  <c r="CB338" i="1"/>
  <c r="CB419" i="1"/>
  <c r="CB698" i="1"/>
  <c r="CB302" i="1"/>
  <c r="CB387" i="1"/>
  <c r="CB318" i="1"/>
  <c r="CB277" i="1"/>
  <c r="CB279" i="1"/>
  <c r="CB320" i="1"/>
  <c r="CB352" i="1"/>
  <c r="CB209" i="1"/>
  <c r="CB590" i="1"/>
  <c r="CB607" i="1"/>
  <c r="CB97" i="1"/>
  <c r="CB433" i="1"/>
  <c r="CB533" i="1"/>
  <c r="CB540" i="1"/>
  <c r="CB574" i="1"/>
  <c r="CB576" i="1"/>
  <c r="CB563" i="1"/>
  <c r="CB390" i="1"/>
  <c r="CB432" i="1"/>
  <c r="CB428" i="1"/>
  <c r="CB384" i="1"/>
  <c r="CB173" i="1"/>
  <c r="CB190" i="1"/>
  <c r="CB558" i="1"/>
  <c r="CB500" i="1"/>
  <c r="CB509" i="1"/>
  <c r="CB241" i="1"/>
  <c r="CB525" i="1"/>
  <c r="CB437" i="1"/>
  <c r="CB550" i="1"/>
  <c r="CB382" i="1"/>
  <c r="CB504" i="1"/>
  <c r="CB485" i="1"/>
  <c r="CB677" i="1"/>
  <c r="CB463" i="1"/>
  <c r="CB351" i="1"/>
  <c r="CB623" i="1"/>
  <c r="CB697" i="1"/>
  <c r="CB663" i="1"/>
  <c r="CB33" i="1"/>
  <c r="CB336" i="1"/>
  <c r="CB34" i="1"/>
  <c r="CB492" i="1"/>
  <c r="CB341" i="1"/>
  <c r="CB160" i="1"/>
  <c r="CB363" i="1"/>
  <c r="CB360" i="1"/>
  <c r="CB406" i="1"/>
  <c r="CB633" i="1"/>
  <c r="CB627" i="1"/>
  <c r="CB440" i="1"/>
  <c r="CB661" i="1"/>
  <c r="CB583" i="1"/>
  <c r="CB586" i="1"/>
  <c r="CB690" i="1"/>
  <c r="CB298" i="1"/>
  <c r="CB652" i="1"/>
  <c r="CB171" i="1"/>
  <c r="CB305" i="1"/>
  <c r="CB388" i="1"/>
  <c r="CB326" i="1"/>
  <c r="CB310" i="1"/>
  <c r="CB278" i="1"/>
  <c r="CB280" i="1"/>
  <c r="CB685" i="1"/>
  <c r="CB444" i="1"/>
  <c r="CB506" i="1"/>
  <c r="CB591" i="1"/>
  <c r="CB592" i="1"/>
  <c r="CB366" i="1"/>
  <c r="CB541" i="1"/>
  <c r="CB514" i="1"/>
  <c r="CB532" i="1"/>
  <c r="CB555" i="1"/>
  <c r="CB562" i="1"/>
  <c r="CB391" i="1"/>
  <c r="CB441" i="1"/>
  <c r="CB429" i="1"/>
  <c r="CB197" i="1"/>
  <c r="CB174" i="1"/>
  <c r="CB192" i="1"/>
  <c r="CB16" i="1"/>
  <c r="CB501" i="1"/>
  <c r="CB103" i="1"/>
  <c r="CB446" i="1"/>
  <c r="BV363" i="1"/>
  <c r="BV359" i="1"/>
  <c r="BW359" i="1" s="1"/>
  <c r="BV418" i="1"/>
  <c r="BW418" i="1" s="1"/>
  <c r="BV346" i="1"/>
  <c r="BW346" i="1" s="1"/>
  <c r="BV535" i="1"/>
  <c r="BW535" i="1" s="1"/>
  <c r="Q3" i="5"/>
  <c r="BV186" i="1"/>
  <c r="BW186" i="1" s="1"/>
  <c r="BV531" i="1"/>
  <c r="BW531" i="1" s="1"/>
  <c r="BV566" i="1"/>
  <c r="BW566" i="1" s="1"/>
  <c r="BV424" i="1"/>
  <c r="BW424" i="1" s="1"/>
  <c r="BV233" i="1"/>
  <c r="BW233" i="1" s="1"/>
  <c r="BV568" i="1"/>
  <c r="BW568" i="1" s="1"/>
  <c r="BV421" i="1"/>
  <c r="BW421" i="1" s="1"/>
  <c r="N260" i="5"/>
  <c r="BV578" i="1"/>
  <c r="BW578" i="1" s="1"/>
  <c r="BV383" i="1"/>
  <c r="BW383" i="1" s="1"/>
  <c r="BV577" i="1"/>
  <c r="BW577" i="1" s="1"/>
  <c r="BV389" i="1"/>
  <c r="BW389" i="1" s="1"/>
  <c r="BV431" i="1"/>
  <c r="BW431" i="1" s="1"/>
  <c r="BV427" i="1"/>
  <c r="BW427" i="1" s="1"/>
  <c r="BV181" i="1"/>
  <c r="BW181" i="1" s="1"/>
  <c r="BV278" i="1"/>
  <c r="BW278" i="1" s="1"/>
  <c r="N653" i="5"/>
  <c r="BV532" i="1"/>
  <c r="BW532" i="1" s="1"/>
  <c r="BV391" i="1"/>
  <c r="BW391" i="1" s="1"/>
  <c r="BV443" i="1"/>
  <c r="BW443" i="1" s="1"/>
  <c r="BV422" i="1"/>
  <c r="BW422" i="1" s="1"/>
  <c r="BV199" i="1"/>
  <c r="BW199" i="1" s="1"/>
  <c r="BV188" i="1"/>
  <c r="BW188" i="1" s="1"/>
  <c r="BV565" i="1"/>
  <c r="BW565" i="1" s="1"/>
  <c r="BV423" i="1"/>
  <c r="BW423" i="1" s="1"/>
  <c r="CK533" i="1" l="1"/>
  <c r="CK109" i="1"/>
  <c r="CK44" i="1"/>
  <c r="CK30" i="1"/>
  <c r="CN30" i="1" s="1"/>
  <c r="CK272" i="1"/>
  <c r="CK683" i="1"/>
  <c r="CK39" i="1"/>
  <c r="CN39" i="1" s="1"/>
  <c r="CK103" i="1"/>
  <c r="CN103" i="1" s="1"/>
  <c r="CK391" i="1"/>
  <c r="CK29" i="1"/>
  <c r="CK680" i="1"/>
  <c r="CK577" i="1"/>
  <c r="CK40" i="1"/>
  <c r="CK346" i="1"/>
  <c r="CK48" i="1"/>
  <c r="CN48" i="1" s="1"/>
  <c r="CK566" i="1"/>
  <c r="CK41" i="1"/>
  <c r="CK423" i="1"/>
  <c r="CK188" i="1"/>
  <c r="CK562" i="1"/>
  <c r="CN562" i="1" s="1"/>
  <c r="CK414" i="1"/>
  <c r="CK36" i="1"/>
  <c r="CK674" i="1"/>
  <c r="CN674" i="1" s="1"/>
  <c r="CK7" i="1"/>
  <c r="CN7" i="1" s="1"/>
  <c r="CK531" i="1"/>
  <c r="CK199" i="1"/>
  <c r="CK535" i="1"/>
  <c r="CK564" i="1"/>
  <c r="CN564" i="1" s="1"/>
  <c r="CK555" i="1"/>
  <c r="CK34" i="1"/>
  <c r="CK181" i="1"/>
  <c r="CK671" i="1"/>
  <c r="CN671" i="1" s="1"/>
  <c r="CK554" i="1"/>
  <c r="CK233" i="1"/>
  <c r="CK186" i="1"/>
  <c r="CK342" i="1"/>
  <c r="CN342" i="1" s="1"/>
  <c r="CK232" i="1"/>
  <c r="CK359" i="1"/>
  <c r="CK532" i="1"/>
  <c r="CK685" i="1"/>
  <c r="CN685" i="1" s="1"/>
  <c r="CK227" i="1"/>
  <c r="CK421" i="1"/>
  <c r="CK578" i="1"/>
  <c r="CK701" i="1"/>
  <c r="CN701" i="1" s="1"/>
  <c r="CK32" i="1"/>
  <c r="CK108" i="1"/>
  <c r="CK314" i="1"/>
  <c r="CN314" i="1" s="1"/>
  <c r="CK422" i="1"/>
  <c r="CK381" i="1"/>
  <c r="CK33" i="1"/>
  <c r="CK427" i="1"/>
  <c r="CK383" i="1"/>
  <c r="CK424" i="1"/>
  <c r="CK675" i="1"/>
  <c r="CK51" i="1"/>
  <c r="CN51" i="1" s="1"/>
  <c r="CK565" i="1"/>
  <c r="CK42" i="1"/>
  <c r="CK105" i="1"/>
  <c r="CK162" i="1"/>
  <c r="CK209" i="1"/>
  <c r="CN209" i="1" s="1"/>
  <c r="CK278" i="1"/>
  <c r="CK431" i="1"/>
  <c r="CK551" i="1"/>
  <c r="CN551" i="1" s="1"/>
  <c r="CK684" i="1"/>
  <c r="CN684" i="1" s="1"/>
  <c r="CK110" i="1"/>
  <c r="CK102" i="1"/>
  <c r="CK499" i="1"/>
  <c r="CK363" i="1"/>
  <c r="CK179" i="1"/>
  <c r="CK389" i="1"/>
  <c r="CK207" i="1"/>
  <c r="CK519" i="1"/>
  <c r="CN519" i="1" s="1"/>
  <c r="CK112" i="1"/>
  <c r="CK568" i="1"/>
  <c r="CK699" i="1"/>
  <c r="O6" i="5"/>
  <c r="N304" i="5"/>
  <c r="AX113" i="1"/>
  <c r="AY113" i="1"/>
  <c r="AY316" i="1"/>
  <c r="AX316" i="1"/>
  <c r="AY369" i="1"/>
  <c r="AX369" i="1"/>
  <c r="AX363" i="1"/>
  <c r="AY363" i="1"/>
  <c r="AY697" i="1"/>
  <c r="AX697" i="1"/>
  <c r="AY529" i="1"/>
  <c r="AX529" i="1"/>
  <c r="AX303" i="1"/>
  <c r="AY303" i="1"/>
  <c r="AY702" i="1"/>
  <c r="AX702" i="1"/>
  <c r="AY325" i="1"/>
  <c r="AX325" i="1"/>
  <c r="AX349" i="1"/>
  <c r="AY349" i="1"/>
  <c r="AX527" i="1"/>
  <c r="AY527" i="1"/>
  <c r="AX299" i="1"/>
  <c r="AY299" i="1"/>
  <c r="AX405" i="1"/>
  <c r="AY405" i="1"/>
  <c r="AX40" i="1"/>
  <c r="AY40" i="1"/>
  <c r="AY643" i="1"/>
  <c r="AX643" i="1"/>
  <c r="AY103" i="1"/>
  <c r="AX103" i="1"/>
  <c r="AY326" i="1"/>
  <c r="AX326" i="1"/>
  <c r="AX367" i="1"/>
  <c r="AY367" i="1"/>
  <c r="AX472" i="1"/>
  <c r="AY472" i="1"/>
  <c r="AY692" i="1"/>
  <c r="AX692" i="1"/>
  <c r="AY352" i="1"/>
  <c r="AX352" i="1"/>
  <c r="AY419" i="1"/>
  <c r="AX419" i="1"/>
  <c r="AX627" i="1"/>
  <c r="AY627" i="1"/>
  <c r="AX706" i="1"/>
  <c r="AY706" i="1"/>
  <c r="AX595" i="1"/>
  <c r="AY595" i="1"/>
  <c r="AY466" i="1"/>
  <c r="AX466" i="1"/>
  <c r="AX418" i="1"/>
  <c r="CC418" i="1" s="1"/>
  <c r="AY418" i="1"/>
  <c r="CD418" i="1" s="1"/>
  <c r="AX364" i="1"/>
  <c r="AY364" i="1"/>
  <c r="AX340" i="1"/>
  <c r="AY340" i="1"/>
  <c r="AX601" i="1"/>
  <c r="AY601" i="1"/>
  <c r="AX563" i="1"/>
  <c r="CC563" i="1" s="1"/>
  <c r="AY563" i="1"/>
  <c r="CD563" i="1" s="1"/>
  <c r="AX300" i="1"/>
  <c r="AY300" i="1"/>
  <c r="AY695" i="1"/>
  <c r="AX695" i="1"/>
  <c r="AX682" i="1"/>
  <c r="AY682" i="1"/>
  <c r="AX615" i="1"/>
  <c r="AY615" i="1"/>
  <c r="AX560" i="1"/>
  <c r="AY560" i="1"/>
  <c r="AX215" i="1"/>
  <c r="AY215" i="1"/>
  <c r="AX294" i="1"/>
  <c r="AY294" i="1"/>
  <c r="AX634" i="1"/>
  <c r="AY634" i="1"/>
  <c r="AX39" i="1"/>
  <c r="AY39" i="1"/>
  <c r="AX594" i="1"/>
  <c r="AY594" i="1"/>
  <c r="AX519" i="1"/>
  <c r="AY519" i="1"/>
  <c r="AX101" i="1"/>
  <c r="AY101" i="1"/>
  <c r="AX484" i="1"/>
  <c r="AY484" i="1"/>
  <c r="AY160" i="1"/>
  <c r="AX160" i="1"/>
  <c r="AX623" i="1"/>
  <c r="AY623" i="1"/>
  <c r="AX438" i="1"/>
  <c r="AY438" i="1"/>
  <c r="AX51" i="1"/>
  <c r="AY51" i="1"/>
  <c r="AX568" i="1"/>
  <c r="AY568" i="1"/>
  <c r="AX286" i="1"/>
  <c r="AY286" i="1"/>
  <c r="AX625" i="1"/>
  <c r="AY625" i="1"/>
  <c r="AY673" i="1"/>
  <c r="AX673" i="1"/>
  <c r="AX650" i="1"/>
  <c r="AY650" i="1"/>
  <c r="AX273" i="1"/>
  <c r="AY273" i="1"/>
  <c r="AX100" i="1"/>
  <c r="AY100" i="1"/>
  <c r="AY297" i="1"/>
  <c r="AX297" i="1"/>
  <c r="AX689" i="1"/>
  <c r="AY689" i="1"/>
  <c r="AY36" i="1"/>
  <c r="CM36" i="1" s="1"/>
  <c r="AX36" i="1"/>
  <c r="AX502" i="1"/>
  <c r="AY502" i="1"/>
  <c r="AX355" i="1"/>
  <c r="AY355" i="1"/>
  <c r="AX388" i="1"/>
  <c r="AY388" i="1"/>
  <c r="AX499" i="1"/>
  <c r="AY499" i="1"/>
  <c r="AY475" i="1"/>
  <c r="AX475" i="1"/>
  <c r="AY221" i="1"/>
  <c r="CM221" i="1" s="1"/>
  <c r="AX221" i="1"/>
  <c r="AY188" i="1"/>
  <c r="AX188" i="1"/>
  <c r="AY338" i="1"/>
  <c r="AX338" i="1"/>
  <c r="AX633" i="1"/>
  <c r="AY633" i="1"/>
  <c r="AX274" i="1"/>
  <c r="AY274" i="1"/>
  <c r="AY641" i="1"/>
  <c r="AX641" i="1"/>
  <c r="AX317" i="1"/>
  <c r="AY317" i="1"/>
  <c r="AY370" i="1"/>
  <c r="AX370" i="1"/>
  <c r="AX377" i="1"/>
  <c r="AY377" i="1"/>
  <c r="AX226" i="1"/>
  <c r="AY226" i="1"/>
  <c r="AX436" i="1"/>
  <c r="CF436" i="1" s="1"/>
  <c r="AY436" i="1"/>
  <c r="AY671" i="1"/>
  <c r="AX671" i="1"/>
  <c r="AY289" i="1"/>
  <c r="AX289" i="1"/>
  <c r="AY687" i="1"/>
  <c r="AX687" i="1"/>
  <c r="AX458" i="1"/>
  <c r="AY458" i="1"/>
  <c r="AX344" i="1"/>
  <c r="AY344" i="1"/>
  <c r="AX337" i="1"/>
  <c r="AY337" i="1"/>
  <c r="AX624" i="1"/>
  <c r="AY624" i="1"/>
  <c r="AX691" i="1"/>
  <c r="AY691" i="1"/>
  <c r="AX469" i="1"/>
  <c r="AY469" i="1"/>
  <c r="AX104" i="1"/>
  <c r="CC104" i="1" s="1"/>
  <c r="AY104" i="1"/>
  <c r="CD104" i="1" s="1"/>
  <c r="AX528" i="1"/>
  <c r="AY528" i="1"/>
  <c r="AY304" i="1"/>
  <c r="AX304" i="1"/>
  <c r="AY471" i="1"/>
  <c r="AX471" i="1"/>
  <c r="AX341" i="1"/>
  <c r="AY341" i="1"/>
  <c r="AX351" i="1"/>
  <c r="AY351" i="1"/>
  <c r="AY524" i="1"/>
  <c r="AX524" i="1"/>
  <c r="AX7" i="1"/>
  <c r="AY7" i="1"/>
  <c r="AY93" i="1"/>
  <c r="CM93" i="1" s="1"/>
  <c r="AX93" i="1"/>
  <c r="CL93" i="1" s="1"/>
  <c r="AX635" i="1"/>
  <c r="AY635" i="1"/>
  <c r="AY486" i="1"/>
  <c r="AX486" i="1"/>
  <c r="AY639" i="1"/>
  <c r="AX639" i="1"/>
  <c r="AX381" i="1"/>
  <c r="AY381" i="1"/>
  <c r="CM381" i="1" s="1"/>
  <c r="AX311" i="1"/>
  <c r="AY311" i="1"/>
  <c r="AX481" i="1"/>
  <c r="AY481" i="1"/>
  <c r="AX365" i="1"/>
  <c r="AY365" i="1"/>
  <c r="AY636" i="1"/>
  <c r="AX636" i="1"/>
  <c r="AX169" i="1"/>
  <c r="AY169" i="1"/>
  <c r="AX567" i="1"/>
  <c r="AY567" i="1"/>
  <c r="AX305" i="1"/>
  <c r="AY305" i="1"/>
  <c r="AY657" i="1"/>
  <c r="AX657" i="1"/>
  <c r="AX465" i="1"/>
  <c r="AY465" i="1"/>
  <c r="AX346" i="1"/>
  <c r="AY346" i="1"/>
  <c r="AY535" i="1"/>
  <c r="AX535" i="1"/>
  <c r="AY385" i="1"/>
  <c r="AX385" i="1"/>
  <c r="AX406" i="1"/>
  <c r="AY406" i="1"/>
  <c r="AX30" i="1"/>
  <c r="AY30" i="1"/>
  <c r="AY602" i="1"/>
  <c r="AX602" i="1"/>
  <c r="AY179" i="1"/>
  <c r="AX179" i="1"/>
  <c r="CL179" i="1" s="1"/>
  <c r="AX327" i="1"/>
  <c r="AY327" i="1"/>
  <c r="AX582" i="1"/>
  <c r="AY582" i="1"/>
  <c r="AY164" i="1"/>
  <c r="AX164" i="1"/>
  <c r="AY619" i="1"/>
  <c r="AX619" i="1"/>
  <c r="AX180" i="1"/>
  <c r="S714" i="5" s="1"/>
  <c r="AY180" i="1"/>
  <c r="T714" i="5" s="1"/>
  <c r="AX701" i="1"/>
  <c r="AY701" i="1"/>
  <c r="AY626" i="1"/>
  <c r="AX626" i="1"/>
  <c r="AY42" i="1"/>
  <c r="AX42" i="1"/>
  <c r="CL42" i="1" s="1"/>
  <c r="AX598" i="1"/>
  <c r="AY598" i="1"/>
  <c r="AY158" i="1"/>
  <c r="AX158" i="1"/>
  <c r="AX480" i="1"/>
  <c r="AY480" i="1"/>
  <c r="AX600" i="1"/>
  <c r="CF600" i="1" s="1"/>
  <c r="AY600" i="1"/>
  <c r="CG600" i="1" s="1"/>
  <c r="AY48" i="1"/>
  <c r="AX48" i="1"/>
  <c r="AY554" i="1"/>
  <c r="AX554" i="1"/>
  <c r="AX287" i="1"/>
  <c r="AY287" i="1"/>
  <c r="AX493" i="1"/>
  <c r="AY493" i="1"/>
  <c r="AY492" i="1"/>
  <c r="AX492" i="1"/>
  <c r="AX463" i="1"/>
  <c r="AY463" i="1"/>
  <c r="AX380" i="1"/>
  <c r="AY380" i="1"/>
  <c r="AX373" i="1"/>
  <c r="AY373" i="1"/>
  <c r="AY31" i="1"/>
  <c r="AX31" i="1"/>
  <c r="AY693" i="1"/>
  <c r="AX693" i="1"/>
  <c r="AX105" i="1"/>
  <c r="AY105" i="1"/>
  <c r="AX306" i="1"/>
  <c r="AY306" i="1"/>
  <c r="AX584" i="1"/>
  <c r="AY584" i="1"/>
  <c r="AY376" i="1"/>
  <c r="AX376" i="1"/>
  <c r="AX227" i="1"/>
  <c r="AY227" i="1"/>
  <c r="AX489" i="1"/>
  <c r="CP489" i="1" s="1"/>
  <c r="AY489" i="1"/>
  <c r="CQ489" i="1" s="1"/>
  <c r="AX565" i="1"/>
  <c r="AY565" i="1"/>
  <c r="AX171" i="1"/>
  <c r="AY171" i="1"/>
  <c r="AY628" i="1"/>
  <c r="AX628" i="1"/>
  <c r="AX228" i="1"/>
  <c r="AY228" i="1"/>
  <c r="AX666" i="1"/>
  <c r="AY666" i="1"/>
  <c r="AY232" i="1"/>
  <c r="CM232" i="1" s="1"/>
  <c r="AX232" i="1"/>
  <c r="CL232" i="1" s="1"/>
  <c r="AX690" i="1"/>
  <c r="AY690" i="1"/>
  <c r="AY408" i="1"/>
  <c r="AX408" i="1"/>
  <c r="AX37" i="1"/>
  <c r="AY37" i="1"/>
  <c r="AX653" i="1"/>
  <c r="AY653" i="1"/>
  <c r="AY562" i="1"/>
  <c r="AX562" i="1"/>
  <c r="AX301" i="1"/>
  <c r="AY301" i="1"/>
  <c r="AX211" i="1"/>
  <c r="AY211" i="1"/>
  <c r="AX477" i="1"/>
  <c r="AY477" i="1"/>
  <c r="AX617" i="1"/>
  <c r="AY617" i="1"/>
  <c r="AX173" i="1"/>
  <c r="AY173" i="1"/>
  <c r="AX646" i="1"/>
  <c r="AY646" i="1"/>
  <c r="AX669" i="1"/>
  <c r="AY669" i="1"/>
  <c r="AX686" i="1"/>
  <c r="AY686" i="1"/>
  <c r="AX455" i="1"/>
  <c r="AY455" i="1"/>
  <c r="AY705" i="1"/>
  <c r="AX705" i="1"/>
  <c r="AY676" i="1"/>
  <c r="AX676" i="1"/>
  <c r="AY359" i="1"/>
  <c r="AX359" i="1"/>
  <c r="AY416" i="1"/>
  <c r="CD416" i="1" s="1"/>
  <c r="AX416" i="1"/>
  <c r="CC416" i="1" s="1"/>
  <c r="AX503" i="1"/>
  <c r="AY503" i="1"/>
  <c r="AX44" i="1"/>
  <c r="AY44" i="1"/>
  <c r="AX645" i="1"/>
  <c r="AY645" i="1"/>
  <c r="AX658" i="1"/>
  <c r="AY658" i="1"/>
  <c r="AX34" i="1"/>
  <c r="AY34" i="1"/>
  <c r="AY677" i="1"/>
  <c r="AX677" i="1"/>
  <c r="AY354" i="1"/>
  <c r="AX354" i="1"/>
  <c r="AX683" i="1"/>
  <c r="AY683" i="1"/>
  <c r="AY655" i="1"/>
  <c r="AX655" i="1"/>
  <c r="AX417" i="1"/>
  <c r="CF417" i="1" s="1"/>
  <c r="AY417" i="1"/>
  <c r="CG417" i="1" s="1"/>
  <c r="AX29" i="1"/>
  <c r="CL29" i="1" s="1"/>
  <c r="AY29" i="1"/>
  <c r="CM29" i="1" s="1"/>
  <c r="AX649" i="1"/>
  <c r="AY649" i="1"/>
  <c r="AX102" i="1"/>
  <c r="AY102" i="1"/>
  <c r="AX667" i="1"/>
  <c r="AY667" i="1"/>
  <c r="AY694" i="1"/>
  <c r="AX694" i="1"/>
  <c r="AX470" i="1"/>
  <c r="AY470" i="1"/>
  <c r="AX621" i="1"/>
  <c r="AY621" i="1"/>
  <c r="AY124" i="1"/>
  <c r="CQ124" i="1" s="1"/>
  <c r="AX124" i="1"/>
  <c r="CP124" i="1" s="1"/>
  <c r="AY530" i="1"/>
  <c r="CG530" i="1" s="1"/>
  <c r="AX530" i="1"/>
  <c r="CF530" i="1" s="1"/>
  <c r="AX685" i="1"/>
  <c r="AY685" i="1"/>
  <c r="AY652" i="1"/>
  <c r="AX652" i="1"/>
  <c r="AY631" i="1"/>
  <c r="AX631" i="1"/>
  <c r="AX488" i="1"/>
  <c r="AY488" i="1"/>
  <c r="AX678" i="1"/>
  <c r="AY678" i="1"/>
  <c r="AY97" i="1"/>
  <c r="AX97" i="1"/>
  <c r="AX318" i="1"/>
  <c r="AY318" i="1"/>
  <c r="AX586" i="1"/>
  <c r="AY586" i="1"/>
  <c r="AX362" i="1"/>
  <c r="AY362" i="1"/>
  <c r="AX654" i="1"/>
  <c r="AY654" i="1"/>
  <c r="AX680" i="1"/>
  <c r="AY680" i="1"/>
  <c r="AX555" i="1"/>
  <c r="AY555" i="1"/>
  <c r="AX207" i="1"/>
  <c r="AY207" i="1"/>
  <c r="AX295" i="1"/>
  <c r="AY295" i="1"/>
  <c r="AX696" i="1"/>
  <c r="CC696" i="1" s="1"/>
  <c r="AY696" i="1"/>
  <c r="CD696" i="1" s="1"/>
  <c r="AY460" i="1"/>
  <c r="AX460" i="1"/>
  <c r="AX345" i="1"/>
  <c r="AY345" i="1"/>
  <c r="AX533" i="1"/>
  <c r="AY533" i="1"/>
  <c r="AX684" i="1"/>
  <c r="AY684" i="1"/>
  <c r="AX414" i="1"/>
  <c r="CL414" i="1" s="1"/>
  <c r="AY414" i="1"/>
  <c r="CM414" i="1" s="1"/>
  <c r="AY479" i="1"/>
  <c r="AX479" i="1"/>
  <c r="AY596" i="1"/>
  <c r="CG596" i="1" s="1"/>
  <c r="AX596" i="1"/>
  <c r="CF596" i="1" s="1"/>
  <c r="AX108" i="1"/>
  <c r="AY108" i="1"/>
  <c r="AX314" i="1"/>
  <c r="AY314" i="1"/>
  <c r="AX585" i="1"/>
  <c r="AY585" i="1"/>
  <c r="AX491" i="1"/>
  <c r="AY491" i="1"/>
  <c r="AY659" i="1"/>
  <c r="AX659" i="1"/>
  <c r="AY342" i="1"/>
  <c r="AX342" i="1"/>
  <c r="AY372" i="1"/>
  <c r="AX372" i="1"/>
  <c r="AY336" i="1"/>
  <c r="AX336" i="1"/>
  <c r="AX485" i="1"/>
  <c r="AY485" i="1"/>
  <c r="AX308" i="1"/>
  <c r="AY308" i="1"/>
  <c r="AY675" i="1"/>
  <c r="CM675" i="1" s="1"/>
  <c r="AX675" i="1"/>
  <c r="CL675" i="1" s="1"/>
  <c r="AY361" i="1"/>
  <c r="AX361" i="1"/>
  <c r="AX662" i="1"/>
  <c r="AY662" i="1"/>
  <c r="AX170" i="1"/>
  <c r="AY170" i="1"/>
  <c r="AX699" i="1"/>
  <c r="AY699" i="1"/>
  <c r="CM699" i="1" s="1"/>
  <c r="AY96" i="1"/>
  <c r="AX96" i="1"/>
  <c r="AX324" i="1"/>
  <c r="AY324" i="1"/>
  <c r="AX348" i="1"/>
  <c r="AY348" i="1"/>
  <c r="AY526" i="1"/>
  <c r="AX526" i="1"/>
  <c r="AX298" i="1"/>
  <c r="AY298" i="1"/>
  <c r="AY403" i="1"/>
  <c r="AX403" i="1"/>
  <c r="AY32" i="1"/>
  <c r="AX32" i="1"/>
  <c r="AX651" i="1"/>
  <c r="AY651" i="1"/>
  <c r="AY387" i="1"/>
  <c r="AX387" i="1"/>
  <c r="AY583" i="1"/>
  <c r="AX583" i="1"/>
  <c r="AX167" i="1"/>
  <c r="AY167" i="1"/>
  <c r="AX616" i="1"/>
  <c r="AY616" i="1"/>
  <c r="AX532" i="1"/>
  <c r="AY532" i="1"/>
  <c r="AX353" i="1"/>
  <c r="AY353" i="1"/>
  <c r="AX700" i="1"/>
  <c r="AY700" i="1"/>
  <c r="AY630" i="1"/>
  <c r="AX630" i="1"/>
  <c r="AY41" i="1"/>
  <c r="AX41" i="1"/>
  <c r="AX599" i="1"/>
  <c r="AY599" i="1"/>
  <c r="AY112" i="1"/>
  <c r="AX112" i="1"/>
  <c r="AY229" i="1"/>
  <c r="AX229" i="1"/>
  <c r="AX358" i="1"/>
  <c r="AY358" i="1"/>
  <c r="AX474" i="1"/>
  <c r="AY474" i="1"/>
  <c r="AX648" i="1"/>
  <c r="AY648" i="1"/>
  <c r="AX98" i="1"/>
  <c r="AY98" i="1"/>
  <c r="AX681" i="1"/>
  <c r="AY681" i="1"/>
  <c r="AX162" i="1"/>
  <c r="AY162" i="1"/>
  <c r="AX622" i="1"/>
  <c r="AY622" i="1"/>
  <c r="AX437" i="1"/>
  <c r="AY437" i="1"/>
  <c r="N253" i="5"/>
  <c r="AX237" i="1"/>
  <c r="AY237" i="1"/>
  <c r="AX4" i="1"/>
  <c r="AY4" i="1"/>
  <c r="AX33" i="1"/>
  <c r="AY33" i="1"/>
  <c r="AX504" i="1"/>
  <c r="AY504" i="1"/>
  <c r="AX307" i="1"/>
  <c r="AY307" i="1"/>
  <c r="AX368" i="1"/>
  <c r="AY368" i="1"/>
  <c r="AY375" i="1"/>
  <c r="AX375" i="1"/>
  <c r="AX707" i="1"/>
  <c r="AY707" i="1"/>
  <c r="AX559" i="1"/>
  <c r="AY559" i="1"/>
  <c r="AX566" i="1"/>
  <c r="AY566" i="1"/>
  <c r="AX178" i="1"/>
  <c r="AY178" i="1"/>
  <c r="AX629" i="1"/>
  <c r="AY629" i="1"/>
  <c r="AX672" i="1"/>
  <c r="AY672" i="1"/>
  <c r="AY660" i="1"/>
  <c r="AX660" i="1"/>
  <c r="AX272" i="1"/>
  <c r="CL272" i="1" s="1"/>
  <c r="AY272" i="1"/>
  <c r="AY688" i="1"/>
  <c r="AX688" i="1"/>
  <c r="AX410" i="1"/>
  <c r="AY410" i="1"/>
  <c r="AX38" i="1"/>
  <c r="AY38" i="1"/>
  <c r="AX644" i="1"/>
  <c r="AY644" i="1"/>
  <c r="AY234" i="1"/>
  <c r="AX234" i="1"/>
  <c r="AX302" i="1"/>
  <c r="AY302" i="1"/>
  <c r="AY661" i="1"/>
  <c r="AX661" i="1"/>
  <c r="AX476" i="1"/>
  <c r="AY476" i="1"/>
  <c r="AX614" i="1"/>
  <c r="AY614" i="1"/>
  <c r="AX174" i="1"/>
  <c r="AY174" i="1"/>
  <c r="AX514" i="1"/>
  <c r="AY514" i="1"/>
  <c r="AX647" i="1"/>
  <c r="AY647" i="1"/>
  <c r="AX490" i="1"/>
  <c r="AY490" i="1"/>
  <c r="AX223" i="1"/>
  <c r="AY223" i="1"/>
  <c r="AY642" i="1"/>
  <c r="AX642" i="1"/>
  <c r="AY109" i="1"/>
  <c r="CM109" i="1" s="1"/>
  <c r="AX109" i="1"/>
  <c r="AX315" i="1"/>
  <c r="AY315" i="1"/>
  <c r="AX371" i="1"/>
  <c r="AY371" i="1"/>
  <c r="AX374" i="1"/>
  <c r="AY374" i="1"/>
  <c r="AX638" i="1"/>
  <c r="AY638" i="1"/>
  <c r="AY106" i="1"/>
  <c r="CD106" i="1" s="1"/>
  <c r="AX106" i="1"/>
  <c r="CC106" i="1" s="1"/>
  <c r="AY564" i="1"/>
  <c r="CD564" i="1" s="1"/>
  <c r="AX564" i="1"/>
  <c r="CC564" i="1" s="1"/>
  <c r="AX177" i="1"/>
  <c r="AY177" i="1"/>
  <c r="AX656" i="1"/>
  <c r="AY656" i="1"/>
  <c r="AX473" i="1"/>
  <c r="AY473" i="1"/>
  <c r="AX618" i="1"/>
  <c r="AY618" i="1"/>
  <c r="AX525" i="1"/>
  <c r="AY525" i="1"/>
  <c r="AX309" i="1"/>
  <c r="AY309" i="1"/>
  <c r="AX674" i="1"/>
  <c r="AY674" i="1"/>
  <c r="AX360" i="1"/>
  <c r="AY360" i="1"/>
  <c r="AX663" i="1"/>
  <c r="AY663" i="1"/>
  <c r="AX382" i="1"/>
  <c r="AY382" i="1"/>
  <c r="AY462" i="1"/>
  <c r="AX462" i="1"/>
  <c r="AX163" i="1"/>
  <c r="AY163" i="1"/>
  <c r="AX43" i="1"/>
  <c r="AY43" i="1"/>
  <c r="AY561" i="1"/>
  <c r="AX561" i="1"/>
  <c r="AX531" i="1"/>
  <c r="AY531" i="1"/>
  <c r="AX464" i="1"/>
  <c r="AY464" i="1"/>
  <c r="AX632" i="1"/>
  <c r="AY632" i="1"/>
  <c r="AX487" i="1"/>
  <c r="AY487" i="1"/>
  <c r="AX640" i="1"/>
  <c r="AY640" i="1"/>
  <c r="AY366" i="1"/>
  <c r="AX366" i="1"/>
  <c r="AX310" i="1"/>
  <c r="AY310" i="1"/>
  <c r="AY587" i="1"/>
  <c r="AX587" i="1"/>
  <c r="AX357" i="1"/>
  <c r="AY357" i="1"/>
  <c r="AX637" i="1"/>
  <c r="AY637" i="1"/>
  <c r="AX110" i="1"/>
  <c r="CL110" i="1" s="1"/>
  <c r="AY110" i="1"/>
  <c r="CM110" i="1" s="1"/>
  <c r="AX558" i="1"/>
  <c r="AY558" i="1"/>
  <c r="AX571" i="1"/>
  <c r="AY571" i="1"/>
  <c r="AX209" i="1"/>
  <c r="AY209" i="1"/>
  <c r="AY698" i="1"/>
  <c r="AX698" i="1"/>
  <c r="AX440" i="1"/>
  <c r="AY440" i="1"/>
  <c r="AY482" i="1"/>
  <c r="AX482" i="1"/>
  <c r="AY347" i="1"/>
  <c r="AX347" i="1"/>
  <c r="AX534" i="1"/>
  <c r="AY534" i="1"/>
  <c r="AY296" i="1"/>
  <c r="AX296" i="1"/>
  <c r="AX407" i="1"/>
  <c r="AY407" i="1"/>
  <c r="AX478" i="1"/>
  <c r="AY478" i="1"/>
  <c r="AY597" i="1"/>
  <c r="CG597" i="1" s="1"/>
  <c r="AX597" i="1"/>
  <c r="CF597" i="1" s="1"/>
  <c r="AY339" i="1"/>
  <c r="AX339" i="1"/>
  <c r="AX710" i="1"/>
  <c r="AY710" i="1"/>
  <c r="AY168" i="1"/>
  <c r="AX620" i="1"/>
  <c r="AY620" i="1"/>
  <c r="AY570" i="1"/>
  <c r="AX570" i="1"/>
  <c r="AX212" i="1"/>
  <c r="AY212" i="1"/>
  <c r="AX288" i="1"/>
  <c r="AY288" i="1"/>
  <c r="AX670" i="1"/>
  <c r="AY670" i="1"/>
  <c r="AY459" i="1"/>
  <c r="AX459" i="1"/>
  <c r="AX350" i="1"/>
  <c r="AY350" i="1"/>
  <c r="CN221" i="1"/>
  <c r="CN227" i="1"/>
  <c r="CN554" i="1"/>
  <c r="CN44" i="1"/>
  <c r="CN303" i="1"/>
  <c r="CN232" i="1"/>
  <c r="CN42" i="1"/>
  <c r="CN381" i="1"/>
  <c r="CD551" i="1"/>
  <c r="CG551" i="1"/>
  <c r="CN533" i="1"/>
  <c r="CN179" i="1"/>
  <c r="CN207" i="1"/>
  <c r="CN93" i="1"/>
  <c r="CN105" i="1"/>
  <c r="CN162" i="1"/>
  <c r="CC551" i="1"/>
  <c r="CF551" i="1"/>
  <c r="CN555" i="1"/>
  <c r="CN34" i="1"/>
  <c r="CN29" i="1"/>
  <c r="CN32" i="1"/>
  <c r="CN41" i="1"/>
  <c r="CN272" i="1"/>
  <c r="CN102" i="1"/>
  <c r="CN499" i="1"/>
  <c r="CN680" i="1"/>
  <c r="CN112" i="1"/>
  <c r="CN108" i="1"/>
  <c r="CN683" i="1"/>
  <c r="CN699" i="1"/>
  <c r="CN33" i="1"/>
  <c r="CN414" i="1"/>
  <c r="CN40" i="1"/>
  <c r="CN109" i="1"/>
  <c r="CN110" i="1"/>
  <c r="CN36" i="1"/>
  <c r="CN675" i="1"/>
  <c r="N634" i="5"/>
  <c r="N635" i="5"/>
  <c r="BV235" i="1"/>
  <c r="BW235" i="1" s="1"/>
  <c r="N67" i="5"/>
  <c r="N228" i="5"/>
  <c r="N150" i="5"/>
  <c r="N631" i="5"/>
  <c r="N545" i="5"/>
  <c r="N452" i="5"/>
  <c r="BV4" i="1"/>
  <c r="N644" i="5"/>
  <c r="BV528" i="1"/>
  <c r="BW528" i="1" s="1"/>
  <c r="N6" i="5"/>
  <c r="N306" i="5"/>
  <c r="N349" i="5"/>
  <c r="N359" i="5"/>
  <c r="N599" i="5"/>
  <c r="N18" i="5"/>
  <c r="N648" i="5"/>
  <c r="N84" i="5"/>
  <c r="BV18" i="1"/>
  <c r="BW18" i="1" s="1"/>
  <c r="N121" i="5"/>
  <c r="N233" i="5"/>
  <c r="N471" i="5"/>
  <c r="BV213" i="1"/>
  <c r="BW213" i="1" s="1"/>
  <c r="BV441" i="1"/>
  <c r="BW441" i="1" s="1"/>
  <c r="BV277" i="1"/>
  <c r="BW277" i="1" s="1"/>
  <c r="BV225" i="1"/>
  <c r="BW225" i="1" s="1"/>
  <c r="N237" i="5"/>
  <c r="BV571" i="1"/>
  <c r="BW571" i="1" s="1"/>
  <c r="BV230" i="1"/>
  <c r="BW230" i="1" s="1"/>
  <c r="BV573" i="1"/>
  <c r="BW573" i="1" s="1"/>
  <c r="BV592" i="1"/>
  <c r="BW592" i="1" s="1"/>
  <c r="N65" i="5"/>
  <c r="BV432" i="1"/>
  <c r="BW432" i="1" s="1"/>
  <c r="BV570" i="1"/>
  <c r="BW570" i="1" s="1"/>
  <c r="BV395" i="1"/>
  <c r="BW395" i="1" s="1"/>
  <c r="BV310" i="1"/>
  <c r="BW310" i="1" s="1"/>
  <c r="BV587" i="1"/>
  <c r="BW587" i="1" s="1"/>
  <c r="BV472" i="1"/>
  <c r="BW472" i="1" s="1"/>
  <c r="BV356" i="1"/>
  <c r="BW356" i="1" s="1"/>
  <c r="BV97" i="1"/>
  <c r="BW97" i="1" s="1"/>
  <c r="BV302" i="1"/>
  <c r="BW302" i="1" s="1"/>
  <c r="BV661" i="1"/>
  <c r="BW661" i="1" s="1"/>
  <c r="BV476" i="1"/>
  <c r="BW476" i="1" s="1"/>
  <c r="BV347" i="1"/>
  <c r="BW347" i="1" s="1"/>
  <c r="BV184" i="1"/>
  <c r="BW184" i="1" s="1"/>
  <c r="BV608" i="1"/>
  <c r="BW608" i="1" s="1"/>
  <c r="BV301" i="1"/>
  <c r="BW301" i="1" s="1"/>
  <c r="BV211" i="1"/>
  <c r="BW211" i="1" s="1"/>
  <c r="BV460" i="1"/>
  <c r="BW460" i="1" s="1"/>
  <c r="BV599" i="1"/>
  <c r="BW599" i="1" s="1"/>
  <c r="BV510" i="1"/>
  <c r="BW510" i="1" s="1"/>
  <c r="BV605" i="1"/>
  <c r="BW605" i="1" s="1"/>
  <c r="BV646" i="1"/>
  <c r="BW646" i="1" s="1"/>
  <c r="BV669" i="1"/>
  <c r="BW669" i="1" s="1"/>
  <c r="BV474" i="1"/>
  <c r="BW474" i="1" s="1"/>
  <c r="BV648" i="1"/>
  <c r="BW648" i="1" s="1"/>
  <c r="BV237" i="1"/>
  <c r="BW237" i="1" s="1"/>
  <c r="BV284" i="1"/>
  <c r="BW284" i="1" s="1"/>
  <c r="BV659" i="1"/>
  <c r="BW659" i="1" s="1"/>
  <c r="BV550" i="1"/>
  <c r="BW550" i="1" s="1"/>
  <c r="CD550" i="1" s="1"/>
  <c r="BV220" i="1"/>
  <c r="BW220" i="1" s="1"/>
  <c r="BV50" i="1"/>
  <c r="BW50" i="1" s="1"/>
  <c r="BV287" i="1"/>
  <c r="BW287" i="1" s="1"/>
  <c r="BV372" i="1"/>
  <c r="BW372" i="1" s="1"/>
  <c r="BV663" i="1"/>
  <c r="BW663" i="1" s="1"/>
  <c r="BV382" i="1"/>
  <c r="BW382" i="1" s="1"/>
  <c r="BV561" i="1"/>
  <c r="BW561" i="1" s="1"/>
  <c r="BV282" i="1"/>
  <c r="BW282" i="1" s="1"/>
  <c r="BV368" i="1"/>
  <c r="BW368" i="1" s="1"/>
  <c r="BV673" i="1"/>
  <c r="BW673" i="1" s="1"/>
  <c r="BV639" i="1"/>
  <c r="BW639" i="1" s="1"/>
  <c r="BV200" i="1"/>
  <c r="BW200" i="1" s="1"/>
  <c r="BV297" i="1"/>
  <c r="BW297" i="1" s="1"/>
  <c r="BV481" i="1"/>
  <c r="BW481" i="1" s="1"/>
  <c r="BV365" i="1"/>
  <c r="BW365" i="1" s="1"/>
  <c r="BV348" i="1"/>
  <c r="BW348" i="1" s="1"/>
  <c r="BV526" i="1"/>
  <c r="BW526" i="1" s="1"/>
  <c r="BV591" i="1"/>
  <c r="BW591" i="1" s="1"/>
  <c r="BV390" i="1"/>
  <c r="BW390" i="1" s="1"/>
  <c r="BV581" i="1"/>
  <c r="BW581" i="1" s="1"/>
  <c r="BV392" i="1"/>
  <c r="BW392" i="1" s="1"/>
  <c r="BV326" i="1"/>
  <c r="BW326" i="1" s="1"/>
  <c r="BV367" i="1"/>
  <c r="BW367" i="1" s="1"/>
  <c r="BV475" i="1"/>
  <c r="BW475" i="1" s="1"/>
  <c r="BV666" i="1"/>
  <c r="BW666" i="1" s="1"/>
  <c r="BV190" i="1"/>
  <c r="BW190" i="1" s="1"/>
  <c r="BV607" i="1"/>
  <c r="BW607" i="1" s="1"/>
  <c r="BV698" i="1"/>
  <c r="BW698" i="1" s="1"/>
  <c r="BV440" i="1"/>
  <c r="BW440" i="1" s="1"/>
  <c r="BV482" i="1"/>
  <c r="BW482" i="1" s="1"/>
  <c r="BV247" i="1"/>
  <c r="BW247" i="1" s="1"/>
  <c r="BV604" i="1"/>
  <c r="BW604" i="1" s="1"/>
  <c r="BV295" i="1"/>
  <c r="BW295" i="1" s="1"/>
  <c r="BV630" i="1"/>
  <c r="BW630" i="1" s="1"/>
  <c r="BV223" i="1"/>
  <c r="BW223" i="1" s="1"/>
  <c r="BV642" i="1"/>
  <c r="BW642" i="1" s="1"/>
  <c r="BV343" i="1"/>
  <c r="BW343" i="1" s="1"/>
  <c r="BV512" i="1"/>
  <c r="BW512" i="1" s="1"/>
  <c r="BV358" i="1"/>
  <c r="BW358" i="1" s="1"/>
  <c r="BV638" i="1"/>
  <c r="BW638" i="1" s="1"/>
  <c r="BV549" i="1"/>
  <c r="BW549" i="1" s="1"/>
  <c r="CD549" i="1" s="1"/>
  <c r="BV430" i="1"/>
  <c r="BW430" i="1" s="1"/>
  <c r="BV330" i="1"/>
  <c r="BW330" i="1" s="1"/>
  <c r="BV676" i="1"/>
  <c r="BW676" i="1" s="1"/>
  <c r="BV622" i="1"/>
  <c r="BW622" i="1" s="1"/>
  <c r="BV437" i="1"/>
  <c r="BW437" i="1" s="1"/>
  <c r="BV354" i="1"/>
  <c r="BW354" i="1" s="1"/>
  <c r="BV217" i="1"/>
  <c r="BW217" i="1" s="1"/>
  <c r="BV645" i="1"/>
  <c r="BW645" i="1" s="1"/>
  <c r="BV697" i="1"/>
  <c r="BW697" i="1" s="1"/>
  <c r="CD697" i="1" s="1"/>
  <c r="BV548" i="1"/>
  <c r="BW548" i="1" s="1"/>
  <c r="BV218" i="1"/>
  <c r="BW218" i="1" s="1"/>
  <c r="BV308" i="1"/>
  <c r="BW308" i="1" s="1"/>
  <c r="BV462" i="1"/>
  <c r="BW462" i="1" s="1"/>
  <c r="BV486" i="1"/>
  <c r="BW486" i="1" s="1"/>
  <c r="BV693" i="1"/>
  <c r="BW693" i="1" s="1"/>
  <c r="BV393" i="1"/>
  <c r="BW393" i="1" s="1"/>
  <c r="BV311" i="1"/>
  <c r="BW311" i="1" s="1"/>
  <c r="BV584" i="1"/>
  <c r="BW584" i="1" s="1"/>
  <c r="BV376" i="1"/>
  <c r="BW376" i="1" s="1"/>
  <c r="BV660" i="1"/>
  <c r="BW660" i="1" s="1"/>
  <c r="BV507" i="1"/>
  <c r="BW507" i="1" s="1"/>
  <c r="BV589" i="1"/>
  <c r="BW589" i="1" s="1"/>
  <c r="BV567" i="1"/>
  <c r="BW567" i="1" s="1"/>
  <c r="BV576" i="1"/>
  <c r="BW576" i="1" s="1"/>
  <c r="BV426" i="1"/>
  <c r="BW426" i="1" s="1"/>
  <c r="N64" i="5"/>
  <c r="BV529" i="1"/>
  <c r="BW529" i="1" s="1"/>
  <c r="BV16" i="1"/>
  <c r="BW16" i="1" s="1"/>
  <c r="BV234" i="1"/>
  <c r="BW234" i="1" s="1"/>
  <c r="BV388" i="1"/>
  <c r="BW388" i="1" s="1"/>
  <c r="BV657" i="1"/>
  <c r="BW657" i="1" s="1"/>
  <c r="BV465" i="1"/>
  <c r="BW465" i="1" s="1"/>
  <c r="BV678" i="1"/>
  <c r="BW678" i="1" s="1"/>
  <c r="BV174" i="1"/>
  <c r="BW174" i="1" s="1"/>
  <c r="BV352" i="1"/>
  <c r="BW352" i="1" s="1"/>
  <c r="BV419" i="1"/>
  <c r="BW419" i="1" s="1"/>
  <c r="BV627" i="1"/>
  <c r="BW627" i="1" s="1"/>
  <c r="BV706" i="1"/>
  <c r="BW706" i="1" s="1"/>
  <c r="BV641" i="1"/>
  <c r="BW641" i="1" s="1"/>
  <c r="BV450" i="1"/>
  <c r="BW450" i="1" s="1"/>
  <c r="BV353" i="1"/>
  <c r="BW353" i="1" s="1"/>
  <c r="BV700" i="1"/>
  <c r="BW700" i="1" s="1"/>
  <c r="BV490" i="1"/>
  <c r="BW490" i="1" s="1"/>
  <c r="BV478" i="1"/>
  <c r="BW478" i="1" s="1"/>
  <c r="BV597" i="1"/>
  <c r="BW597" i="1" s="1"/>
  <c r="BV449" i="1"/>
  <c r="BW449" i="1" s="1"/>
  <c r="BV180" i="1"/>
  <c r="BW180" i="1" s="1"/>
  <c r="BV229" i="1"/>
  <c r="BW229" i="1" s="1"/>
  <c r="BV374" i="1"/>
  <c r="BW374" i="1" s="1"/>
  <c r="BV620" i="1"/>
  <c r="BW620" i="1" s="1"/>
  <c r="BV172" i="1"/>
  <c r="BW172" i="1" s="1"/>
  <c r="BV537" i="1"/>
  <c r="BW537" i="1" s="1"/>
  <c r="BV705" i="1"/>
  <c r="BW705" i="1" s="1"/>
  <c r="BV585" i="1"/>
  <c r="BW585" i="1" s="1"/>
  <c r="BV491" i="1"/>
  <c r="BW491" i="1" s="1"/>
  <c r="BV618" i="1"/>
  <c r="BW618" i="1" s="1"/>
  <c r="BV525" i="1"/>
  <c r="BW525" i="1" s="1"/>
  <c r="BV236" i="1"/>
  <c r="BW236" i="1" s="1"/>
  <c r="BV283" i="1"/>
  <c r="BW283" i="1" s="1"/>
  <c r="BV360" i="1"/>
  <c r="BW360" i="1" s="1"/>
  <c r="BV623" i="1"/>
  <c r="BW623" i="1" s="1"/>
  <c r="BV438" i="1"/>
  <c r="BW438" i="1" s="1"/>
  <c r="BV273" i="1"/>
  <c r="BW273" i="1" s="1"/>
  <c r="BV307" i="1"/>
  <c r="BW307" i="1" s="1"/>
  <c r="BV702" i="1"/>
  <c r="BW702" i="1" s="1"/>
  <c r="BV31" i="1"/>
  <c r="BW31" i="1" s="1"/>
  <c r="BV649" i="1"/>
  <c r="BW649" i="1" s="1"/>
  <c r="BV355" i="1"/>
  <c r="BW355" i="1" s="1"/>
  <c r="BV306" i="1"/>
  <c r="BW306" i="1" s="1"/>
  <c r="BV694" i="1"/>
  <c r="BW694" i="1" s="1"/>
  <c r="BV470" i="1"/>
  <c r="BW470" i="1" s="1"/>
  <c r="BV640" i="1"/>
  <c r="BW640" i="1" s="1"/>
  <c r="BV386" i="1"/>
  <c r="BW386" i="1" s="1"/>
  <c r="BV588" i="1"/>
  <c r="BW588" i="1" s="1"/>
  <c r="BV444" i="1"/>
  <c r="BW444" i="1" s="1"/>
  <c r="CD444" i="1" s="1"/>
  <c r="BV574" i="1"/>
  <c r="BW574" i="1" s="1"/>
  <c r="BV52" i="1"/>
  <c r="BW52" i="1" s="1"/>
  <c r="BV396" i="1"/>
  <c r="BW396" i="1" s="1"/>
  <c r="BV394" i="1"/>
  <c r="BW394" i="1" s="1"/>
  <c r="BV439" i="1"/>
  <c r="BW439" i="1" s="1"/>
  <c r="BV241" i="1"/>
  <c r="BW241" i="1" s="1"/>
  <c r="BV305" i="1"/>
  <c r="BW305" i="1" s="1"/>
  <c r="BV628" i="1"/>
  <c r="BW628" i="1" s="1"/>
  <c r="BV228" i="1"/>
  <c r="BW228" i="1" s="1"/>
  <c r="BV651" i="1"/>
  <c r="BW651" i="1" s="1"/>
  <c r="BV197" i="1"/>
  <c r="BW197" i="1" s="1"/>
  <c r="CD197" i="1" s="1"/>
  <c r="BV320" i="1"/>
  <c r="BW320" i="1" s="1"/>
  <c r="BV338" i="1"/>
  <c r="BW338" i="1" s="1"/>
  <c r="BV633" i="1"/>
  <c r="BW633" i="1" s="1"/>
  <c r="BV274" i="1"/>
  <c r="BW274" i="1" s="1"/>
  <c r="BV602" i="1"/>
  <c r="BW602" i="1" s="1"/>
  <c r="BV193" i="1"/>
  <c r="BW193" i="1" s="1"/>
  <c r="BV319" i="1"/>
  <c r="BW319" i="1" s="1"/>
  <c r="BV647" i="1"/>
  <c r="BW647" i="1" s="1"/>
  <c r="BV407" i="1"/>
  <c r="BW407" i="1" s="1"/>
  <c r="BV340" i="1"/>
  <c r="BW340" i="1" s="1"/>
  <c r="BV601" i="1"/>
  <c r="BW601" i="1" s="1"/>
  <c r="BV560" i="1"/>
  <c r="BW560" i="1" s="1"/>
  <c r="BV285" i="1"/>
  <c r="BW285" i="1" s="1"/>
  <c r="BV371" i="1"/>
  <c r="BW371" i="1" s="1"/>
  <c r="BV168" i="1"/>
  <c r="BW168" i="1" s="1"/>
  <c r="BV615" i="1"/>
  <c r="BW615" i="1" s="1"/>
  <c r="BV182" i="1"/>
  <c r="BW182" i="1" s="1"/>
  <c r="BV158" i="1"/>
  <c r="BW158" i="1" s="1"/>
  <c r="BV98" i="1"/>
  <c r="BW98" i="1" s="1"/>
  <c r="BV681" i="1"/>
  <c r="BW681" i="1" s="1"/>
  <c r="BV350" i="1"/>
  <c r="BW350" i="1" s="1"/>
  <c r="BV417" i="1"/>
  <c r="BW417" i="1" s="1"/>
  <c r="BV538" i="1"/>
  <c r="BW538" i="1" s="1"/>
  <c r="BV323" i="1"/>
  <c r="BW323" i="1" s="1"/>
  <c r="BV369" i="1"/>
  <c r="BW369" i="1" s="1"/>
  <c r="BW363" i="1"/>
  <c r="BV351" i="1"/>
  <c r="BW351" i="1" s="1"/>
  <c r="BV524" i="1"/>
  <c r="BW524" i="1" s="1"/>
  <c r="BV224" i="1"/>
  <c r="BW224" i="1" s="1"/>
  <c r="BV216" i="1"/>
  <c r="BW216" i="1" s="1"/>
  <c r="BV625" i="1"/>
  <c r="BW625" i="1" s="1"/>
  <c r="BV662" i="1"/>
  <c r="BW662" i="1" s="1"/>
  <c r="BV170" i="1"/>
  <c r="BW170" i="1" s="1"/>
  <c r="BV185" i="1"/>
  <c r="BW185" i="1" s="1"/>
  <c r="BV667" i="1"/>
  <c r="BW667" i="1" s="1"/>
  <c r="BV96" i="1"/>
  <c r="BW96" i="1" s="1"/>
  <c r="BV324" i="1"/>
  <c r="BW324" i="1" s="1"/>
  <c r="BV643" i="1"/>
  <c r="BW643" i="1" s="1"/>
  <c r="BV530" i="1"/>
  <c r="BW530" i="1" s="1"/>
  <c r="BV238" i="1"/>
  <c r="BW238" i="1" s="1"/>
  <c r="BV572" i="1"/>
  <c r="BW572" i="1" s="1"/>
  <c r="BV509" i="1"/>
  <c r="BW509" i="1" s="1"/>
  <c r="BV541" i="1"/>
  <c r="BW541" i="1" s="1"/>
  <c r="BV171" i="1"/>
  <c r="BW171" i="1" s="1"/>
  <c r="BV631" i="1"/>
  <c r="BW631" i="1" s="1"/>
  <c r="BV488" i="1"/>
  <c r="BW488" i="1" s="1"/>
  <c r="BV644" i="1"/>
  <c r="BW644" i="1" s="1"/>
  <c r="BV429" i="1"/>
  <c r="BW429" i="1" s="1"/>
  <c r="BV279" i="1"/>
  <c r="BW279" i="1" s="1"/>
  <c r="BV385" i="1"/>
  <c r="BW385" i="1" s="1"/>
  <c r="BV406" i="1"/>
  <c r="BW406" i="1" s="1"/>
  <c r="BV37" i="1"/>
  <c r="BW37" i="1" s="1"/>
  <c r="BV653" i="1"/>
  <c r="BW653" i="1" s="1"/>
  <c r="BV173" i="1"/>
  <c r="BW173" i="1" s="1"/>
  <c r="BV321" i="1"/>
  <c r="BW321" i="1" s="1"/>
  <c r="BV296" i="1"/>
  <c r="BW296" i="1" s="1"/>
  <c r="BV364" i="1"/>
  <c r="BW364" i="1" s="1"/>
  <c r="BV226" i="1"/>
  <c r="BW226" i="1" s="1"/>
  <c r="BV436" i="1"/>
  <c r="BW436" i="1" s="1"/>
  <c r="BV539" i="1"/>
  <c r="BW539" i="1" s="1"/>
  <c r="BV315" i="1"/>
  <c r="BW315" i="1" s="1"/>
  <c r="BV710" i="1"/>
  <c r="BW710" i="1" s="1"/>
  <c r="BV682" i="1"/>
  <c r="BW682" i="1" s="1"/>
  <c r="BV344" i="1"/>
  <c r="BW344" i="1" s="1"/>
  <c r="BV375" i="1"/>
  <c r="BW375" i="1" s="1"/>
  <c r="BV610" i="1"/>
  <c r="BW610" i="1" s="1"/>
  <c r="BV177" i="1"/>
  <c r="BW177" i="1" s="1"/>
  <c r="BV656" i="1"/>
  <c r="BW656" i="1" s="1"/>
  <c r="BV473" i="1"/>
  <c r="BW473" i="1" s="1"/>
  <c r="BV594" i="1"/>
  <c r="BW594" i="1" s="1"/>
  <c r="BV456" i="1"/>
  <c r="BW456" i="1" s="1"/>
  <c r="BV613" i="1"/>
  <c r="BW613" i="1" s="1"/>
  <c r="BV309" i="1"/>
  <c r="BW309" i="1" s="1"/>
  <c r="BV484" i="1"/>
  <c r="BW484" i="1" s="1"/>
  <c r="BV160" i="1"/>
  <c r="BW160" i="1" s="1"/>
  <c r="BV463" i="1"/>
  <c r="BW463" i="1" s="1"/>
  <c r="BV361" i="1"/>
  <c r="BW361" i="1" s="1"/>
  <c r="BV612" i="1"/>
  <c r="BW612" i="1" s="1"/>
  <c r="BV635" i="1"/>
  <c r="BW635" i="1" s="1"/>
  <c r="BV707" i="1"/>
  <c r="BW707" i="1" s="1"/>
  <c r="BV194" i="1"/>
  <c r="BW194" i="1" s="1"/>
  <c r="BV100" i="1"/>
  <c r="BW100" i="1" s="1"/>
  <c r="BV178" i="1"/>
  <c r="BW178" i="1" s="1"/>
  <c r="BV629" i="1"/>
  <c r="BW629" i="1" s="1"/>
  <c r="BV672" i="1"/>
  <c r="BW672" i="1" s="1"/>
  <c r="BV502" i="1"/>
  <c r="BW502" i="1" s="1"/>
  <c r="BV575" i="1"/>
  <c r="BW575" i="1" s="1"/>
  <c r="BV500" i="1"/>
  <c r="BW500" i="1" s="1"/>
  <c r="BV366" i="1"/>
  <c r="BW366" i="1" s="1"/>
  <c r="BV652" i="1"/>
  <c r="BW652" i="1" s="1"/>
  <c r="BV403" i="1"/>
  <c r="BW403" i="1" s="1"/>
  <c r="BV38" i="1"/>
  <c r="BW38" i="1" s="1"/>
  <c r="BV690" i="1"/>
  <c r="BW690" i="1" s="1"/>
  <c r="BV408" i="1"/>
  <c r="BW408" i="1" s="1"/>
  <c r="BV654" i="1"/>
  <c r="BW654" i="1" s="1"/>
  <c r="BV428" i="1"/>
  <c r="BW428" i="1" s="1"/>
  <c r="BV466" i="1"/>
  <c r="BW466" i="1" s="1"/>
  <c r="BV377" i="1"/>
  <c r="BW377" i="1" s="1"/>
  <c r="BV619" i="1"/>
  <c r="BW619" i="1" s="1"/>
  <c r="BV219" i="1"/>
  <c r="BW219" i="1" s="1"/>
  <c r="BV679" i="1"/>
  <c r="BW679" i="1" s="1"/>
  <c r="BV339" i="1"/>
  <c r="BW339" i="1" s="1"/>
  <c r="BV695" i="1"/>
  <c r="BW695" i="1" s="1"/>
  <c r="BV458" i="1"/>
  <c r="BW458" i="1" s="1"/>
  <c r="BV598" i="1"/>
  <c r="BW598" i="1" s="1"/>
  <c r="BV457" i="1"/>
  <c r="BW457" i="1" s="1"/>
  <c r="BV606" i="1"/>
  <c r="BW606" i="1" s="1"/>
  <c r="BV288" i="1"/>
  <c r="BW288" i="1" s="1"/>
  <c r="BV670" i="1"/>
  <c r="BW670" i="1" s="1"/>
  <c r="BV459" i="1"/>
  <c r="BW459" i="1" s="1"/>
  <c r="BV469" i="1"/>
  <c r="BW469" i="1" s="1"/>
  <c r="BV447" i="1"/>
  <c r="BW447" i="1" s="1"/>
  <c r="BV668" i="1"/>
  <c r="BW668" i="1" s="1"/>
  <c r="BV316" i="1"/>
  <c r="BW316" i="1" s="1"/>
  <c r="BV471" i="1"/>
  <c r="BW471" i="1" s="1"/>
  <c r="BV341" i="1"/>
  <c r="BW341" i="1" s="1"/>
  <c r="BV677" i="1"/>
  <c r="BW677" i="1" s="1"/>
  <c r="BV445" i="1"/>
  <c r="BW445" i="1" s="1"/>
  <c r="BV286" i="1"/>
  <c r="BW286" i="1" s="1"/>
  <c r="BV373" i="1"/>
  <c r="BW373" i="1" s="1"/>
  <c r="BV43" i="1"/>
  <c r="BW43" i="1" s="1"/>
  <c r="BV527" i="1"/>
  <c r="BW527" i="1" s="1"/>
  <c r="BV593" i="1"/>
  <c r="BW593" i="1" s="1"/>
  <c r="BV464" i="1"/>
  <c r="BW464" i="1" s="1"/>
  <c r="BV632" i="1"/>
  <c r="BW632" i="1" s="1"/>
  <c r="BV487" i="1"/>
  <c r="BW487" i="1" s="1"/>
  <c r="BV169" i="1"/>
  <c r="BW169" i="1" s="1"/>
  <c r="BV276" i="1"/>
  <c r="BW276" i="1" s="1"/>
  <c r="BV514" i="1"/>
  <c r="BW514" i="1" s="1"/>
  <c r="BV384" i="1"/>
  <c r="BW384" i="1" s="1"/>
  <c r="BV558" i="1"/>
  <c r="BW558" i="1" s="1"/>
  <c r="BV506" i="1"/>
  <c r="BW506" i="1" s="1"/>
  <c r="BV298" i="1"/>
  <c r="BW298" i="1" s="1"/>
  <c r="BV410" i="1"/>
  <c r="BW410" i="1" s="1"/>
  <c r="BV637" i="1"/>
  <c r="BW637" i="1" s="1"/>
  <c r="BV195" i="1"/>
  <c r="BW195" i="1" s="1"/>
  <c r="BV534" i="1"/>
  <c r="BW534" i="1" s="1"/>
  <c r="BV318" i="1"/>
  <c r="BW318" i="1" s="1"/>
  <c r="BV586" i="1"/>
  <c r="BW586" i="1" s="1"/>
  <c r="BV362" i="1"/>
  <c r="BW362" i="1" s="1"/>
  <c r="BV616" i="1"/>
  <c r="BW616" i="1" s="1"/>
  <c r="BV494" i="1"/>
  <c r="BW494" i="1" s="1"/>
  <c r="BV540" i="1"/>
  <c r="BW540" i="1" s="1"/>
  <c r="BV317" i="1"/>
  <c r="BW317" i="1" s="1"/>
  <c r="BV370" i="1"/>
  <c r="BW370" i="1" s="1"/>
  <c r="BV164" i="1"/>
  <c r="BW164" i="1" s="1"/>
  <c r="BV617" i="1"/>
  <c r="BW617" i="1" s="1"/>
  <c r="BV196" i="1"/>
  <c r="BW196" i="1" s="1"/>
  <c r="BV580" i="1"/>
  <c r="BW580" i="1" s="1"/>
  <c r="BV300" i="1"/>
  <c r="BW300" i="1" s="1"/>
  <c r="BV687" i="1"/>
  <c r="BW687" i="1" s="1"/>
  <c r="BV686" i="1"/>
  <c r="BW686" i="1" s="1"/>
  <c r="BV455" i="1"/>
  <c r="BW455" i="1" s="1"/>
  <c r="BV113" i="1"/>
  <c r="BW113" i="1" s="1"/>
  <c r="BV212" i="1"/>
  <c r="BW212" i="1" s="1"/>
  <c r="BV294" i="1"/>
  <c r="BW294" i="1" s="1"/>
  <c r="BV634" i="1"/>
  <c r="BW634" i="1" s="1"/>
  <c r="BV691" i="1"/>
  <c r="BW691" i="1" s="1"/>
  <c r="BV600" i="1"/>
  <c r="BW600" i="1" s="1"/>
  <c r="BV442" i="1"/>
  <c r="BW442" i="1" s="1"/>
  <c r="BV611" i="1"/>
  <c r="BW611" i="1" s="1"/>
  <c r="BV101" i="1"/>
  <c r="BW101" i="1" s="1"/>
  <c r="BV493" i="1"/>
  <c r="BW493" i="1" s="1"/>
  <c r="BV492" i="1"/>
  <c r="BW492" i="1" s="1"/>
  <c r="BV485" i="1"/>
  <c r="BW485" i="1" s="1"/>
  <c r="BV248" i="1"/>
  <c r="BW248" i="1" s="1"/>
  <c r="BV49" i="1"/>
  <c r="BW49" i="1" s="1"/>
  <c r="BV380" i="1"/>
  <c r="BW380" i="1" s="1"/>
  <c r="BV163" i="1"/>
  <c r="BW163" i="1" s="1"/>
  <c r="BV349" i="1"/>
  <c r="BW349" i="1" s="1"/>
  <c r="BV446" i="1"/>
  <c r="BW446" i="1" s="1"/>
  <c r="BV505" i="1"/>
  <c r="BW505" i="1" s="1"/>
  <c r="BV299" i="1"/>
  <c r="BW299" i="1" s="1"/>
  <c r="BV405" i="1"/>
  <c r="BW405" i="1" s="1"/>
  <c r="BV636" i="1"/>
  <c r="BW636" i="1" s="1"/>
  <c r="BV214" i="1"/>
  <c r="BW214" i="1" s="1"/>
  <c r="BV590" i="1"/>
  <c r="BW590" i="1" s="1"/>
  <c r="BV425" i="1"/>
  <c r="BW425" i="1" s="1"/>
  <c r="BV231" i="1"/>
  <c r="BW231" i="1" s="1"/>
  <c r="BV192" i="1"/>
  <c r="BW192" i="1" s="1"/>
  <c r="BV280" i="1"/>
  <c r="BW280" i="1" s="1"/>
  <c r="BV688" i="1"/>
  <c r="BW688" i="1" s="1"/>
  <c r="BV357" i="1"/>
  <c r="BW357" i="1" s="1"/>
  <c r="BV692" i="1"/>
  <c r="BW692" i="1" s="1"/>
  <c r="BV243" i="1"/>
  <c r="BW243" i="1" s="1"/>
  <c r="BV433" i="1"/>
  <c r="BW433" i="1" s="1"/>
  <c r="BV387" i="1"/>
  <c r="BW387" i="1" s="1"/>
  <c r="BV583" i="1"/>
  <c r="BW583" i="1" s="1"/>
  <c r="BV167" i="1"/>
  <c r="BW167" i="1" s="1"/>
  <c r="BV614" i="1"/>
  <c r="BW614" i="1" s="1"/>
  <c r="BV161" i="1"/>
  <c r="BW161" i="1" s="1"/>
  <c r="BV579" i="1"/>
  <c r="BW579" i="1" s="1"/>
  <c r="BV327" i="1"/>
  <c r="BW327" i="1" s="1"/>
  <c r="BV582" i="1"/>
  <c r="BW582" i="1" s="1"/>
  <c r="BV477" i="1"/>
  <c r="BW477" i="1" s="1"/>
  <c r="BV345" i="1"/>
  <c r="BW345" i="1" s="1"/>
  <c r="BV198" i="1"/>
  <c r="BW198" i="1" s="1"/>
  <c r="BV609" i="1"/>
  <c r="BW609" i="1" s="1"/>
  <c r="BV289" i="1"/>
  <c r="BW289" i="1" s="1"/>
  <c r="BV626" i="1"/>
  <c r="BW626" i="1" s="1"/>
  <c r="BV479" i="1"/>
  <c r="BW479" i="1" s="1"/>
  <c r="BV596" i="1"/>
  <c r="BW596" i="1" s="1"/>
  <c r="BV511" i="1"/>
  <c r="BW511" i="1" s="1"/>
  <c r="BV215" i="1"/>
  <c r="BW215" i="1" s="1"/>
  <c r="BV337" i="1"/>
  <c r="BW337" i="1" s="1"/>
  <c r="BV624" i="1"/>
  <c r="BW624" i="1" s="1"/>
  <c r="BV480" i="1"/>
  <c r="BW480" i="1" s="1"/>
  <c r="BV503" i="1"/>
  <c r="BW503" i="1" s="1"/>
  <c r="BV240" i="1"/>
  <c r="BW240" i="1" s="1"/>
  <c r="BV603" i="1"/>
  <c r="BW603" i="1" s="1"/>
  <c r="BV304" i="1"/>
  <c r="BW304" i="1" s="1"/>
  <c r="BV658" i="1"/>
  <c r="BW658" i="1" s="1"/>
  <c r="BV336" i="1"/>
  <c r="BW336" i="1" s="1"/>
  <c r="BV504" i="1"/>
  <c r="BW504" i="1" s="1"/>
  <c r="BV559" i="1"/>
  <c r="BW559" i="1" s="1"/>
  <c r="BV322" i="1"/>
  <c r="BW322" i="1" s="1"/>
  <c r="BV655" i="1"/>
  <c r="BW655" i="1" s="1"/>
  <c r="BV325" i="1"/>
  <c r="BW325" i="1" s="1"/>
  <c r="BV650" i="1"/>
  <c r="BW650" i="1" s="1"/>
  <c r="BV501" i="1"/>
  <c r="BW501" i="1" s="1"/>
  <c r="BV281" i="1"/>
  <c r="BW281" i="1" s="1"/>
  <c r="BV689" i="1"/>
  <c r="BW689" i="1" s="1"/>
  <c r="BV621" i="1"/>
  <c r="BW621" i="1" s="1"/>
  <c r="BV183" i="1"/>
  <c r="BW183" i="1" s="1"/>
  <c r="N655" i="5"/>
  <c r="N659" i="5"/>
  <c r="N7" i="5"/>
  <c r="N637" i="5"/>
  <c r="N652" i="5"/>
  <c r="BV595" i="1"/>
  <c r="BW595" i="1" s="1"/>
  <c r="N83" i="5"/>
  <c r="N643" i="5"/>
  <c r="N14" i="5"/>
  <c r="N636" i="5"/>
  <c r="N710" i="5"/>
  <c r="N614" i="5"/>
  <c r="N412" i="5"/>
  <c r="N645" i="5"/>
  <c r="N638" i="5"/>
  <c r="N646" i="5"/>
  <c r="N641" i="5"/>
  <c r="N223" i="5"/>
  <c r="N651" i="5"/>
  <c r="N79" i="5"/>
  <c r="N640" i="5"/>
  <c r="N63" i="5"/>
  <c r="N23" i="5"/>
  <c r="N78" i="5"/>
  <c r="N19" i="5"/>
  <c r="N629" i="5"/>
  <c r="N630" i="5"/>
  <c r="O141" i="5"/>
  <c r="O136" i="5"/>
  <c r="N10" i="5"/>
  <c r="N35" i="5"/>
  <c r="N316" i="5"/>
  <c r="N411" i="5"/>
  <c r="N628" i="5"/>
  <c r="N624" i="5"/>
  <c r="N632" i="5"/>
  <c r="N454" i="5"/>
  <c r="N230" i="5"/>
  <c r="N597" i="5"/>
  <c r="N263" i="5"/>
  <c r="O567" i="5"/>
  <c r="N195" i="5"/>
  <c r="N584" i="5"/>
  <c r="N391" i="5"/>
  <c r="N626" i="5"/>
  <c r="N522" i="5"/>
  <c r="N390" i="5"/>
  <c r="N627" i="5"/>
  <c r="N399" i="5"/>
  <c r="N50" i="5"/>
  <c r="N372" i="5"/>
  <c r="N622" i="5"/>
  <c r="N15" i="5"/>
  <c r="O564" i="5"/>
  <c r="N34" i="5"/>
  <c r="N581" i="5"/>
  <c r="N341" i="5"/>
  <c r="N621" i="5"/>
  <c r="N712" i="5"/>
  <c r="N512" i="5"/>
  <c r="N501" i="5"/>
  <c r="N371" i="5"/>
  <c r="N556" i="5"/>
  <c r="N620" i="5"/>
  <c r="N162" i="5"/>
  <c r="N11" i="5"/>
  <c r="N604" i="5"/>
  <c r="N615" i="5"/>
  <c r="N548" i="5"/>
  <c r="N585" i="5"/>
  <c r="N369" i="5"/>
  <c r="N705" i="5"/>
  <c r="N623" i="5"/>
  <c r="N657" i="5"/>
  <c r="N9" i="5"/>
  <c r="N661" i="5"/>
  <c r="N616" i="5"/>
  <c r="N559" i="5"/>
  <c r="N49" i="5"/>
  <c r="N409" i="5"/>
  <c r="N153" i="5"/>
  <c r="N555" i="5"/>
  <c r="N486" i="5"/>
  <c r="N707" i="5"/>
  <c r="N625" i="5"/>
  <c r="N498" i="5"/>
  <c r="N248" i="5"/>
  <c r="N603" i="5"/>
  <c r="N617" i="5"/>
  <c r="N245" i="5"/>
  <c r="N48" i="5"/>
  <c r="N505" i="5"/>
  <c r="N443" i="5"/>
  <c r="N302" i="5"/>
  <c r="N45" i="5"/>
  <c r="N57" i="5"/>
  <c r="N350" i="5"/>
  <c r="N241" i="5"/>
  <c r="N469" i="5"/>
  <c r="N453" i="5"/>
  <c r="N455" i="5"/>
  <c r="N151" i="5"/>
  <c r="N427" i="5"/>
  <c r="N4" i="5"/>
  <c r="N60" i="5"/>
  <c r="O566" i="5"/>
  <c r="N376" i="5"/>
  <c r="N56" i="5"/>
  <c r="N389" i="5"/>
  <c r="N41" i="5"/>
  <c r="N42" i="5"/>
  <c r="N703" i="5"/>
  <c r="N33" i="5"/>
  <c r="N59" i="5"/>
  <c r="N402" i="5"/>
  <c r="N236" i="5"/>
  <c r="N368" i="5"/>
  <c r="N62" i="5"/>
  <c r="N85" i="5"/>
  <c r="N243" i="5"/>
  <c r="N61" i="5"/>
  <c r="N87" i="5"/>
  <c r="N89" i="5"/>
  <c r="N567" i="5"/>
  <c r="N80" i="5"/>
  <c r="N244" i="5"/>
  <c r="N82" i="5"/>
  <c r="N238" i="5"/>
  <c r="N426" i="5"/>
  <c r="N77" i="5"/>
  <c r="N71" i="5"/>
  <c r="N73" i="5"/>
  <c r="N557" i="5"/>
  <c r="O137" i="5"/>
  <c r="N250" i="5"/>
  <c r="N305" i="5"/>
  <c r="N697" i="5"/>
  <c r="N660" i="5"/>
  <c r="O142" i="5"/>
  <c r="O562" i="5"/>
  <c r="O709" i="5"/>
  <c r="N215" i="5"/>
  <c r="N413" i="5"/>
  <c r="N683" i="5"/>
  <c r="N649" i="5"/>
  <c r="O491" i="5"/>
  <c r="O325" i="5"/>
  <c r="N502" i="5"/>
  <c r="N309" i="5"/>
  <c r="N251" i="5"/>
  <c r="N240" i="5"/>
  <c r="N679" i="5"/>
  <c r="N642" i="5"/>
  <c r="N709" i="5"/>
  <c r="O514" i="5"/>
  <c r="N688" i="5"/>
  <c r="N654" i="5"/>
  <c r="N410" i="5"/>
  <c r="N456" i="5"/>
  <c r="N312" i="5"/>
  <c r="N308" i="5"/>
  <c r="O140" i="5"/>
  <c r="N681" i="5"/>
  <c r="N647" i="5"/>
  <c r="O11" i="5"/>
  <c r="O569" i="5"/>
  <c r="O492" i="5"/>
  <c r="N565" i="5"/>
  <c r="N145" i="5"/>
  <c r="N377" i="5"/>
  <c r="N633" i="5"/>
  <c r="N474" i="5"/>
  <c r="N336" i="5"/>
  <c r="N54" i="5"/>
  <c r="N682" i="5"/>
  <c r="N612" i="5"/>
  <c r="N578" i="5"/>
  <c r="N307" i="5"/>
  <c r="N479" i="5"/>
  <c r="N639" i="5"/>
  <c r="N451" i="5"/>
  <c r="N656" i="5"/>
  <c r="O668" i="5"/>
  <c r="O671" i="5"/>
  <c r="O628" i="5"/>
  <c r="O547" i="5"/>
  <c r="O643" i="5"/>
  <c r="O565" i="5"/>
  <c r="O195" i="5"/>
  <c r="N26" i="5"/>
  <c r="N58" i="5"/>
  <c r="O374" i="5"/>
  <c r="O704" i="5"/>
  <c r="O471" i="5"/>
  <c r="O143" i="5"/>
  <c r="O616" i="5"/>
  <c r="O568" i="5"/>
  <c r="O711" i="5"/>
  <c r="N695" i="5"/>
  <c r="N692" i="5"/>
  <c r="N563" i="5"/>
  <c r="N88" i="5"/>
  <c r="N32" i="5"/>
  <c r="N70" i="5"/>
  <c r="N542" i="5"/>
  <c r="N242" i="5"/>
  <c r="N408" i="5"/>
  <c r="N534" i="5"/>
  <c r="N566" i="5"/>
  <c r="N22" i="5"/>
  <c r="O482" i="5"/>
  <c r="O174" i="5"/>
  <c r="O626" i="5"/>
  <c r="O570" i="5"/>
  <c r="O526" i="5"/>
  <c r="O388" i="5"/>
  <c r="O631" i="5"/>
  <c r="O613" i="5"/>
  <c r="O173" i="5"/>
  <c r="O598" i="5"/>
  <c r="O522" i="5"/>
  <c r="O660" i="5"/>
  <c r="N229" i="5"/>
  <c r="N319" i="5"/>
  <c r="N713" i="5"/>
  <c r="N570" i="5"/>
  <c r="N511" i="5"/>
  <c r="N86" i="5"/>
  <c r="N29" i="5"/>
  <c r="O542" i="5"/>
  <c r="O481" i="5"/>
  <c r="O284" i="5"/>
  <c r="O444" i="5"/>
  <c r="O581" i="5"/>
  <c r="O320" i="5"/>
  <c r="O681" i="5"/>
  <c r="O651" i="5"/>
  <c r="O587" i="5"/>
  <c r="O537" i="5"/>
  <c r="O708" i="5"/>
  <c r="O559" i="5"/>
  <c r="O707" i="5"/>
  <c r="O151" i="5"/>
  <c r="O706" i="5"/>
  <c r="O627" i="5"/>
  <c r="N491" i="5"/>
  <c r="N47" i="5"/>
  <c r="N164" i="5"/>
  <c r="N36" i="5"/>
  <c r="N81" i="5"/>
  <c r="O650" i="5"/>
  <c r="O315" i="5"/>
  <c r="O446" i="5"/>
  <c r="O187" i="5"/>
  <c r="O305" i="5"/>
  <c r="O163" i="5"/>
  <c r="O617" i="5"/>
  <c r="O504" i="5"/>
  <c r="O677" i="5"/>
  <c r="O330" i="5"/>
  <c r="O693" i="5"/>
  <c r="O116" i="5"/>
  <c r="O669" i="5"/>
  <c r="O40" i="5"/>
  <c r="O133" i="5"/>
  <c r="O534" i="5"/>
  <c r="N619" i="5"/>
  <c r="N355" i="5"/>
  <c r="O555" i="5"/>
  <c r="O212" i="5"/>
  <c r="O532" i="5"/>
  <c r="O384" i="5"/>
  <c r="O614" i="5"/>
  <c r="O557" i="5"/>
  <c r="O615" i="5"/>
  <c r="O527" i="5"/>
  <c r="O134" i="5"/>
  <c r="O23" i="5"/>
  <c r="O511" i="5"/>
  <c r="O632" i="5"/>
  <c r="O475" i="5"/>
  <c r="O509" i="5"/>
  <c r="N72" i="5"/>
  <c r="N569" i="5"/>
  <c r="N574" i="5"/>
  <c r="N613" i="5"/>
  <c r="N117" i="5"/>
  <c r="N337" i="5"/>
  <c r="N693" i="5"/>
  <c r="N303" i="5"/>
  <c r="N618" i="5"/>
  <c r="N222" i="5"/>
  <c r="N53" i="5"/>
  <c r="N55" i="5"/>
  <c r="N592" i="5"/>
  <c r="O443" i="5"/>
  <c r="O639" i="5"/>
  <c r="O480" i="5"/>
  <c r="O290" i="5"/>
  <c r="O554" i="5"/>
  <c r="O612" i="5"/>
  <c r="O244" i="5"/>
  <c r="O215" i="5"/>
  <c r="N221" i="5"/>
  <c r="N52" i="5"/>
  <c r="N711" i="5"/>
  <c r="N586" i="5"/>
  <c r="N481" i="5"/>
  <c r="N122" i="5"/>
  <c r="N568" i="5"/>
  <c r="N249" i="5"/>
  <c r="N704" i="5"/>
  <c r="N24" i="5"/>
  <c r="N650" i="5"/>
  <c r="O649" i="5"/>
  <c r="O602" i="5"/>
  <c r="O370" i="5"/>
  <c r="O712" i="5"/>
  <c r="O469" i="5"/>
  <c r="O529" i="5"/>
  <c r="O667" i="5"/>
  <c r="O115" i="5"/>
  <c r="O670" i="5"/>
  <c r="O599" i="5"/>
  <c r="O573" i="5"/>
  <c r="O486" i="5"/>
  <c r="O594" i="5"/>
  <c r="O548" i="5"/>
  <c r="O503" i="5"/>
  <c r="O661" i="5"/>
  <c r="O139" i="5"/>
  <c r="O474" i="5"/>
  <c r="O524" i="5"/>
  <c r="N214" i="5"/>
  <c r="O655" i="5"/>
  <c r="O586" i="5"/>
  <c r="O698" i="5"/>
  <c r="N685" i="5"/>
  <c r="N385" i="5"/>
  <c r="O574" i="5"/>
  <c r="N119" i="5"/>
  <c r="N561" i="5"/>
  <c r="N374" i="5"/>
  <c r="N358" i="5"/>
  <c r="N610" i="5"/>
  <c r="N706" i="5"/>
  <c r="N571" i="5"/>
  <c r="N344" i="5"/>
  <c r="N420" i="5"/>
  <c r="N367" i="5"/>
  <c r="N417" i="5"/>
  <c r="N449" i="5"/>
  <c r="O582" i="5"/>
  <c r="O703" i="5"/>
  <c r="O129" i="5"/>
  <c r="O588" i="5"/>
  <c r="O576" i="5"/>
  <c r="O178" i="5"/>
  <c r="O694" i="5"/>
  <c r="N74" i="5"/>
  <c r="N673" i="5"/>
  <c r="N696" i="5"/>
  <c r="N678" i="5"/>
  <c r="N691" i="5"/>
  <c r="O641" i="5"/>
  <c r="O335" i="5"/>
  <c r="N231" i="5"/>
  <c r="N598" i="5"/>
  <c r="N536" i="5"/>
  <c r="N694" i="5"/>
  <c r="N573" i="5"/>
  <c r="N345" i="5"/>
  <c r="N590" i="5"/>
  <c r="O260" i="5"/>
  <c r="N517" i="5"/>
  <c r="N401" i="5"/>
  <c r="N580" i="5"/>
  <c r="N582" i="5"/>
  <c r="N447" i="5"/>
  <c r="N605" i="5"/>
  <c r="N600" i="5"/>
  <c r="N484" i="5"/>
  <c r="N554" i="5"/>
  <c r="N107" i="5"/>
  <c r="N602" i="5"/>
  <c r="N698" i="5"/>
  <c r="N576" i="5"/>
  <c r="N490" i="5"/>
  <c r="N69" i="5"/>
  <c r="N66" i="5"/>
  <c r="N219" i="5"/>
  <c r="N392" i="5"/>
  <c r="O447" i="5"/>
  <c r="O653" i="5"/>
  <c r="O194" i="5"/>
  <c r="N533" i="5"/>
  <c r="N252" i="5"/>
  <c r="N689" i="5"/>
  <c r="N680" i="5"/>
  <c r="O672" i="5"/>
  <c r="O697" i="5"/>
  <c r="O656" i="5"/>
  <c r="O600" i="5"/>
  <c r="O657" i="5"/>
  <c r="O683" i="5"/>
  <c r="N311" i="5"/>
  <c r="N448" i="5"/>
  <c r="N239" i="5"/>
  <c r="N259" i="5"/>
  <c r="N579" i="5"/>
  <c r="N583" i="5"/>
  <c r="N118" i="5"/>
  <c r="N562" i="5"/>
  <c r="N173" i="5"/>
  <c r="N400" i="5"/>
  <c r="N444" i="5"/>
  <c r="N343" i="5"/>
  <c r="O659" i="5"/>
  <c r="O710" i="5"/>
  <c r="O678" i="5"/>
  <c r="O575" i="5"/>
  <c r="O638" i="5"/>
  <c r="O579" i="5"/>
  <c r="N363" i="5"/>
  <c r="N546" i="5"/>
  <c r="O635" i="5"/>
  <c r="O696" i="5"/>
  <c r="N380" i="5"/>
  <c r="N384" i="5"/>
  <c r="O597" i="5"/>
  <c r="O538" i="5"/>
  <c r="O624" i="5"/>
  <c r="O291" i="5"/>
  <c r="O629" i="5"/>
  <c r="O459" i="5"/>
  <c r="O665" i="5"/>
  <c r="O608" i="5"/>
  <c r="O662" i="5"/>
  <c r="O611" i="5"/>
  <c r="O663" i="5"/>
  <c r="O610" i="5"/>
  <c r="O705" i="5"/>
  <c r="O620" i="5"/>
  <c r="O593" i="5"/>
  <c r="N296" i="5"/>
  <c r="N418" i="5"/>
  <c r="N106" i="5"/>
  <c r="N606" i="5"/>
  <c r="N672" i="5"/>
  <c r="N601" i="5"/>
  <c r="O32" i="5"/>
  <c r="O688" i="5"/>
  <c r="O601" i="5"/>
  <c r="O630" i="5"/>
  <c r="N135" i="5"/>
  <c r="N577" i="5"/>
  <c r="N342" i="5"/>
  <c r="N375" i="5"/>
  <c r="N708" i="5"/>
  <c r="N503" i="5"/>
  <c r="N30" i="5"/>
  <c r="N564" i="5"/>
  <c r="O640" i="5"/>
  <c r="O664" i="5"/>
  <c r="O609" i="5"/>
  <c r="O682" i="5"/>
  <c r="O478" i="5"/>
  <c r="O684" i="5"/>
  <c r="O558" i="5"/>
  <c r="N664" i="5"/>
  <c r="N609" i="5"/>
  <c r="O468" i="5"/>
  <c r="O152" i="5"/>
  <c r="O646" i="5"/>
  <c r="O525" i="5"/>
  <c r="O666" i="5"/>
  <c r="O633" i="5"/>
  <c r="O508" i="5"/>
  <c r="O483" i="5"/>
  <c r="O214" i="5"/>
  <c r="O149" i="5"/>
  <c r="O556" i="5"/>
  <c r="O644" i="5"/>
  <c r="N160" i="5"/>
  <c r="N547" i="5"/>
  <c r="N366" i="5"/>
  <c r="N419" i="5"/>
  <c r="N462" i="5"/>
  <c r="N310" i="5"/>
  <c r="N225" i="5"/>
  <c r="N450" i="5"/>
  <c r="N298" i="5"/>
  <c r="N416" i="5"/>
  <c r="N300" i="5"/>
  <c r="N318" i="5"/>
  <c r="N163" i="5"/>
  <c r="N572" i="5"/>
  <c r="N677" i="5"/>
  <c r="N665" i="5"/>
  <c r="N608" i="5"/>
  <c r="N468" i="5"/>
  <c r="N152" i="5"/>
  <c r="O605" i="5"/>
  <c r="O577" i="5"/>
  <c r="O592" i="5"/>
  <c r="O645" i="5"/>
  <c r="O636" i="5"/>
  <c r="O695" i="5"/>
  <c r="O505" i="5"/>
  <c r="O648" i="5"/>
  <c r="O604" i="5"/>
  <c r="N383" i="5"/>
  <c r="N687" i="5"/>
  <c r="N378" i="5"/>
  <c r="N347" i="5"/>
  <c r="N686" i="5"/>
  <c r="N379" i="5"/>
  <c r="N439" i="5"/>
  <c r="N299" i="5"/>
  <c r="N662" i="5"/>
  <c r="N611" i="5"/>
  <c r="O338" i="5"/>
  <c r="O451" i="5"/>
  <c r="O625" i="5"/>
  <c r="O676" i="5"/>
  <c r="O591" i="5"/>
  <c r="O642" i="5"/>
  <c r="O583" i="5"/>
  <c r="O637" i="5"/>
  <c r="O692" i="5"/>
  <c r="N700" i="5"/>
  <c r="O189" i="5"/>
  <c r="N43" i="5"/>
  <c r="N44" i="5"/>
  <c r="O281" i="5"/>
  <c r="O322" i="5"/>
  <c r="O228" i="5"/>
  <c r="O448" i="5"/>
  <c r="O303" i="5"/>
  <c r="O132" i="5"/>
  <c r="O381" i="5"/>
  <c r="O200" i="5"/>
  <c r="O164" i="5"/>
  <c r="O210" i="5"/>
  <c r="N381" i="5"/>
  <c r="N382" i="5"/>
  <c r="N246" i="5"/>
  <c r="N247" i="5"/>
  <c r="N12" i="5"/>
  <c r="N13" i="5"/>
  <c r="N120" i="5"/>
  <c r="O421" i="5"/>
  <c r="O422" i="5"/>
  <c r="N16" i="5"/>
  <c r="N17" i="5"/>
  <c r="N154" i="5"/>
  <c r="N155" i="5"/>
  <c r="O292" i="5"/>
  <c r="O383" i="5"/>
  <c r="O293" i="5"/>
  <c r="O188" i="5"/>
  <c r="O463" i="5"/>
  <c r="N353" i="5"/>
  <c r="N354" i="5"/>
  <c r="N297" i="5"/>
  <c r="N38" i="5"/>
  <c r="N39" i="5"/>
  <c r="N75" i="5"/>
  <c r="N76" i="5"/>
  <c r="N234" i="5"/>
  <c r="N235" i="5"/>
  <c r="N424" i="5"/>
  <c r="N425" i="5"/>
  <c r="N356" i="5"/>
  <c r="N357" i="5"/>
  <c r="O460" i="5"/>
  <c r="O461" i="5"/>
  <c r="O289" i="5"/>
  <c r="O438" i="5"/>
  <c r="O445" i="5"/>
  <c r="O186" i="5"/>
  <c r="O454" i="5"/>
  <c r="N218" i="5"/>
  <c r="N348" i="5"/>
  <c r="N340" i="5"/>
  <c r="N508" i="5"/>
  <c r="N526" i="5"/>
  <c r="N423" i="5"/>
  <c r="N487" i="5"/>
  <c r="N346" i="5"/>
  <c r="N108" i="5"/>
  <c r="N669" i="5"/>
  <c r="O506" i="5"/>
  <c r="O689" i="5"/>
  <c r="O301" i="5"/>
  <c r="O578" i="5"/>
  <c r="O161" i="5"/>
  <c r="N403" i="5"/>
  <c r="N457" i="5"/>
  <c r="N702" i="5"/>
  <c r="N596" i="5"/>
  <c r="O327" i="5"/>
  <c r="O580" i="5"/>
  <c r="O390" i="5"/>
  <c r="O647" i="5"/>
  <c r="N273" i="5"/>
  <c r="N684" i="5"/>
  <c r="N504" i="5"/>
  <c r="N421" i="5"/>
  <c r="N294" i="5"/>
  <c r="N364" i="5"/>
  <c r="N476" i="5"/>
  <c r="N314" i="5"/>
  <c r="N446" i="5"/>
  <c r="N313" i="5"/>
  <c r="N170" i="5"/>
  <c r="N674" i="5"/>
  <c r="N105" i="5"/>
  <c r="N666" i="5"/>
  <c r="N258" i="5"/>
  <c r="N352" i="5"/>
  <c r="O702" i="5"/>
  <c r="O596" i="5"/>
  <c r="O304" i="5"/>
  <c r="O22" i="5"/>
  <c r="O634" i="5"/>
  <c r="O243" i="5"/>
  <c r="O551" i="5"/>
  <c r="O317" i="5"/>
  <c r="O278" i="5"/>
  <c r="O450" i="5"/>
  <c r="O585" i="5"/>
  <c r="O8" i="5"/>
  <c r="O658" i="5"/>
  <c r="O687" i="5"/>
  <c r="O595" i="5"/>
  <c r="N227" i="5"/>
  <c r="N256" i="5"/>
  <c r="N404" i="5"/>
  <c r="N458" i="5"/>
  <c r="N668" i="5"/>
  <c r="N558" i="5"/>
  <c r="N109" i="5"/>
  <c r="N670" i="5"/>
  <c r="N589" i="5"/>
  <c r="N21" i="5"/>
  <c r="O449" i="5"/>
  <c r="O584" i="5"/>
  <c r="O112" i="5"/>
  <c r="O452" i="5"/>
  <c r="O113" i="5"/>
  <c r="O453" i="5"/>
  <c r="O563" i="5"/>
  <c r="O654" i="5"/>
  <c r="O403" i="5"/>
  <c r="O457" i="5"/>
  <c r="O507" i="5"/>
  <c r="O690" i="5"/>
  <c r="O402" i="5"/>
  <c r="N441" i="5"/>
  <c r="N388" i="5"/>
  <c r="N524" i="5"/>
  <c r="N27" i="5"/>
  <c r="N213" i="5"/>
  <c r="N193" i="5"/>
  <c r="N159" i="5"/>
  <c r="N414" i="5"/>
  <c r="N485" i="5"/>
  <c r="N90" i="5"/>
  <c r="N161" i="5"/>
  <c r="N362" i="5"/>
  <c r="N509" i="5"/>
  <c r="N422" i="5"/>
  <c r="N478" i="5"/>
  <c r="N510" i="5"/>
  <c r="N315" i="5"/>
  <c r="N587" i="5"/>
  <c r="O209" i="5"/>
  <c r="O382" i="5"/>
  <c r="O561" i="5"/>
  <c r="O589" i="5"/>
  <c r="O216" i="5"/>
  <c r="N438" i="5"/>
  <c r="N387" i="5"/>
  <c r="N473" i="5"/>
  <c r="N607" i="5"/>
  <c r="N171" i="5"/>
  <c r="N675" i="5"/>
  <c r="O456" i="5"/>
  <c r="O282" i="5"/>
  <c r="O685" i="5"/>
  <c r="O318" i="5"/>
  <c r="O288" i="5"/>
  <c r="O572" i="5"/>
  <c r="O387" i="5"/>
  <c r="O27" i="5"/>
  <c r="O571" i="5"/>
  <c r="O263" i="5"/>
  <c r="O435" i="5"/>
  <c r="O400" i="5"/>
  <c r="O462" i="5"/>
  <c r="O250" i="5"/>
  <c r="O162" i="5"/>
  <c r="O385" i="5"/>
  <c r="O269" i="5"/>
  <c r="O700" i="5"/>
  <c r="O590" i="5"/>
  <c r="O437" i="5"/>
  <c r="O675" i="5"/>
  <c r="N588" i="5"/>
  <c r="N68" i="5"/>
  <c r="O128" i="5"/>
  <c r="O603" i="5"/>
  <c r="O176" i="5"/>
  <c r="O673" i="5"/>
  <c r="O423" i="5"/>
  <c r="O420" i="5"/>
  <c r="O607" i="5"/>
  <c r="O652" i="5"/>
  <c r="O114" i="5"/>
  <c r="O413" i="5"/>
  <c r="O222" i="5"/>
  <c r="O268" i="5"/>
  <c r="O213" i="5"/>
  <c r="O193" i="5"/>
  <c r="N276" i="5"/>
  <c r="N575" i="5"/>
  <c r="N210" i="5"/>
  <c r="N351" i="5"/>
  <c r="N110" i="5"/>
  <c r="N671" i="5"/>
  <c r="N183" i="5"/>
  <c r="N102" i="5"/>
  <c r="N663" i="5"/>
  <c r="N442" i="5"/>
  <c r="N464" i="5"/>
  <c r="N295" i="5"/>
  <c r="N365" i="5"/>
  <c r="N492" i="5"/>
  <c r="O332" i="5"/>
  <c r="O131" i="5"/>
  <c r="O455" i="5"/>
  <c r="O560" i="5"/>
  <c r="O467" i="5"/>
  <c r="O135" i="5"/>
  <c r="O126" i="5"/>
  <c r="O404" i="5"/>
  <c r="O458" i="5"/>
  <c r="O442" i="5"/>
  <c r="O464" i="5"/>
  <c r="O302" i="5"/>
  <c r="N538" i="5"/>
  <c r="N232" i="5"/>
  <c r="N445" i="5"/>
  <c r="N46" i="5"/>
  <c r="N507" i="5"/>
  <c r="N690" i="5"/>
  <c r="N211" i="5"/>
  <c r="N415" i="5"/>
  <c r="N407" i="5"/>
  <c r="N461" i="5"/>
  <c r="N257" i="5"/>
  <c r="N224" i="5"/>
  <c r="N172" i="5"/>
  <c r="N676" i="5"/>
  <c r="N209" i="5"/>
  <c r="N8" i="5"/>
  <c r="N658" i="5"/>
  <c r="N551" i="5"/>
  <c r="N317" i="5"/>
  <c r="N406" i="5"/>
  <c r="N460" i="5"/>
  <c r="N405" i="5"/>
  <c r="N459" i="5"/>
  <c r="N200" i="5"/>
  <c r="N398" i="5"/>
  <c r="N537" i="5"/>
  <c r="N25" i="5"/>
  <c r="N440" i="5"/>
  <c r="N463" i="5"/>
  <c r="N560" i="5"/>
  <c r="N467" i="5"/>
  <c r="O512" i="5"/>
  <c r="O691" i="5"/>
  <c r="O159" i="5"/>
  <c r="O337" i="5"/>
  <c r="O138" i="5"/>
  <c r="O154" i="5"/>
  <c r="O441" i="5"/>
  <c r="O316" i="5"/>
  <c r="O33" i="5"/>
  <c r="N141" i="5"/>
  <c r="N31" i="5"/>
  <c r="N331" i="5"/>
  <c r="N104" i="5"/>
  <c r="O127" i="5"/>
  <c r="O160" i="5"/>
  <c r="O153" i="5"/>
  <c r="O307" i="5"/>
  <c r="O300" i="5"/>
  <c r="O190" i="5"/>
  <c r="O183" i="5"/>
  <c r="N370" i="5"/>
  <c r="N361" i="5"/>
  <c r="N292" i="5"/>
  <c r="N277" i="5"/>
  <c r="O24" i="5"/>
  <c r="O286" i="5"/>
  <c r="O279" i="5"/>
  <c r="O259" i="5"/>
  <c r="O333" i="5"/>
  <c r="O326" i="5"/>
  <c r="O130" i="5"/>
  <c r="O123" i="5"/>
  <c r="O211" i="5"/>
  <c r="O191" i="5"/>
  <c r="O184" i="5"/>
  <c r="N278" i="5"/>
  <c r="N140" i="5"/>
  <c r="N51" i="5"/>
  <c r="N40" i="5"/>
  <c r="O319" i="5"/>
  <c r="O312" i="5"/>
  <c r="O155" i="5"/>
  <c r="O148" i="5"/>
  <c r="O192" i="5"/>
  <c r="O185" i="5"/>
  <c r="N220" i="5"/>
  <c r="N212" i="5"/>
  <c r="N205" i="5"/>
  <c r="O4" i="5"/>
  <c r="O221" i="5"/>
  <c r="N335" i="5"/>
  <c r="N206" i="5"/>
  <c r="N142" i="5"/>
  <c r="N103" i="5"/>
  <c r="O175" i="5"/>
  <c r="O287" i="5"/>
  <c r="O177" i="5"/>
  <c r="O170" i="5"/>
  <c r="O258" i="5"/>
  <c r="O274" i="5"/>
  <c r="O257" i="5"/>
  <c r="O321" i="5"/>
  <c r="O314" i="5"/>
  <c r="N269" i="5"/>
  <c r="N279" i="5"/>
  <c r="N139" i="5"/>
  <c r="N149" i="5"/>
  <c r="N544" i="5"/>
  <c r="N136" i="5"/>
  <c r="N146" i="5"/>
  <c r="N176" i="5"/>
  <c r="N186" i="5"/>
  <c r="N178" i="5"/>
  <c r="N188" i="5"/>
  <c r="O500" i="5"/>
  <c r="O510" i="5"/>
  <c r="N194" i="5"/>
  <c r="N204" i="5"/>
  <c r="N181" i="5"/>
  <c r="N191" i="5"/>
  <c r="N182" i="5"/>
  <c r="N192" i="5"/>
  <c r="N5" i="5"/>
  <c r="N180" i="5"/>
  <c r="N190" i="5"/>
  <c r="N138" i="5"/>
  <c r="N148" i="5"/>
  <c r="N216" i="5"/>
  <c r="N226" i="5"/>
  <c r="N540" i="5"/>
  <c r="N550" i="5"/>
  <c r="N324" i="5"/>
  <c r="N334" i="5"/>
  <c r="N175" i="5"/>
  <c r="N185" i="5"/>
  <c r="N496" i="5"/>
  <c r="N506" i="5"/>
  <c r="N591" i="5"/>
  <c r="N539" i="5"/>
  <c r="N549" i="5"/>
  <c r="N134" i="5"/>
  <c r="N144" i="5"/>
  <c r="N593" i="5"/>
  <c r="O369" i="5"/>
  <c r="N275" i="5"/>
  <c r="N133" i="5"/>
  <c r="N143" i="5"/>
  <c r="N20" i="5"/>
  <c r="N329" i="5"/>
  <c r="N339" i="5"/>
  <c r="N179" i="5"/>
  <c r="N189" i="5"/>
  <c r="N123" i="5"/>
  <c r="N594" i="5"/>
  <c r="N595" i="5"/>
  <c r="N328" i="5"/>
  <c r="N338" i="5"/>
  <c r="N177" i="5"/>
  <c r="N187" i="5"/>
  <c r="O713" i="5"/>
  <c r="N291" i="5"/>
  <c r="N301" i="5"/>
  <c r="N174" i="5"/>
  <c r="N184" i="5"/>
  <c r="N137" i="5"/>
  <c r="N147" i="5"/>
  <c r="N525" i="5"/>
  <c r="N535" i="5"/>
  <c r="N543" i="5"/>
  <c r="N553" i="5"/>
  <c r="O344" i="5"/>
  <c r="AK450" i="1"/>
  <c r="N261" i="5"/>
  <c r="AX52" i="1"/>
  <c r="N667" i="5"/>
  <c r="AK396" i="1"/>
  <c r="N320" i="5"/>
  <c r="AK605" i="1"/>
  <c r="N99" i="5"/>
  <c r="AX447" i="1"/>
  <c r="N264" i="5"/>
  <c r="AX330" i="1"/>
  <c r="N386" i="5"/>
  <c r="AK394" i="1"/>
  <c r="N322" i="5"/>
  <c r="AK668" i="1"/>
  <c r="N37" i="5"/>
  <c r="AK439" i="1"/>
  <c r="N274" i="5"/>
  <c r="O472" i="5"/>
  <c r="O171" i="5"/>
  <c r="O411" i="5"/>
  <c r="O76" i="5"/>
  <c r="O485" i="5"/>
  <c r="O53" i="5"/>
  <c r="O516" i="5"/>
  <c r="O396" i="5"/>
  <c r="O378" i="5"/>
  <c r="O71" i="5"/>
  <c r="O439" i="5"/>
  <c r="O102" i="5"/>
  <c r="O520" i="5"/>
  <c r="O397" i="5"/>
  <c r="O57" i="5"/>
  <c r="O309" i="5"/>
  <c r="O376" i="5"/>
  <c r="O103" i="5"/>
  <c r="O145" i="5"/>
  <c r="O428" i="5"/>
  <c r="O345" i="5"/>
  <c r="O545" i="5"/>
  <c r="O89" i="5"/>
  <c r="O531" i="5"/>
  <c r="O621" i="5"/>
  <c r="O26" i="5"/>
  <c r="O366" i="5"/>
  <c r="O296" i="5"/>
  <c r="O168" i="5"/>
  <c r="O393" i="5"/>
  <c r="O347" i="5"/>
  <c r="O353" i="5"/>
  <c r="O365" i="5"/>
  <c r="O182" i="5"/>
  <c r="O489" i="5"/>
  <c r="O497" i="5"/>
  <c r="O79" i="5"/>
  <c r="O42" i="5"/>
  <c r="O543" i="5"/>
  <c r="O528" i="5"/>
  <c r="O38" i="5"/>
  <c r="O623" i="5"/>
  <c r="O392" i="5"/>
  <c r="O61" i="5"/>
  <c r="AK389" i="1"/>
  <c r="N327" i="5"/>
  <c r="O15" i="5"/>
  <c r="O121" i="5"/>
  <c r="O389" i="5"/>
  <c r="O95" i="5"/>
  <c r="O498" i="5"/>
  <c r="O473" i="5"/>
  <c r="AX172" i="1"/>
  <c r="N541" i="5"/>
  <c r="O415" i="5"/>
  <c r="O105" i="5"/>
  <c r="O237" i="5"/>
  <c r="O34" i="5"/>
  <c r="AK322" i="1"/>
  <c r="N394" i="5"/>
  <c r="AX588" i="1"/>
  <c r="N116" i="5"/>
  <c r="AK441" i="1"/>
  <c r="N272" i="5"/>
  <c r="N268" i="5"/>
  <c r="AK574" i="1"/>
  <c r="N130" i="5"/>
  <c r="AK181" i="1"/>
  <c r="N532" i="5"/>
  <c r="AK282" i="1"/>
  <c r="N431" i="5"/>
  <c r="AX199" i="1"/>
  <c r="N514" i="5"/>
  <c r="AK505" i="1"/>
  <c r="N203" i="5"/>
  <c r="AX198" i="1"/>
  <c r="N515" i="5"/>
  <c r="AK391" i="1"/>
  <c r="N325" i="5"/>
  <c r="AK280" i="1"/>
  <c r="N433" i="5"/>
  <c r="AX193" i="1"/>
  <c r="N520" i="5"/>
  <c r="AX540" i="1"/>
  <c r="N166" i="5"/>
  <c r="AK550" i="1"/>
  <c r="N156" i="5"/>
  <c r="AX238" i="1"/>
  <c r="N475" i="5"/>
  <c r="AX579" i="1"/>
  <c r="N125" i="5"/>
  <c r="AK548" i="1"/>
  <c r="N158" i="5"/>
  <c r="AK430" i="1"/>
  <c r="N283" i="5"/>
  <c r="AX512" i="1"/>
  <c r="N196" i="5"/>
  <c r="AX442" i="1"/>
  <c r="N271" i="5"/>
  <c r="AK572" i="1"/>
  <c r="N132" i="5"/>
  <c r="AK214" i="1"/>
  <c r="N499" i="5"/>
  <c r="AK611" i="1"/>
  <c r="N93" i="5"/>
  <c r="AK213" i="1"/>
  <c r="N500" i="5"/>
  <c r="O199" i="5"/>
  <c r="O165" i="5"/>
  <c r="O73" i="5"/>
  <c r="O223" i="5"/>
  <c r="O60" i="5"/>
  <c r="O434" i="5"/>
  <c r="O331" i="5"/>
  <c r="O310" i="5"/>
  <c r="O680" i="5"/>
  <c r="O51" i="5"/>
  <c r="O540" i="5"/>
  <c r="O395" i="5"/>
  <c r="O417" i="5"/>
  <c r="O352" i="5"/>
  <c r="O487" i="5"/>
  <c r="O277" i="5"/>
  <c r="O167" i="5"/>
  <c r="O401" i="5"/>
  <c r="O5" i="5"/>
  <c r="O25" i="5"/>
  <c r="O372" i="5"/>
  <c r="O341" i="5"/>
  <c r="O94" i="5"/>
  <c r="O536" i="5"/>
  <c r="O48" i="5"/>
  <c r="O238" i="5"/>
  <c r="O110" i="5"/>
  <c r="O255" i="5"/>
  <c r="O91" i="5"/>
  <c r="O407" i="5"/>
  <c r="O227" i="5"/>
  <c r="O553" i="5"/>
  <c r="O248" i="5"/>
  <c r="O355" i="5"/>
  <c r="O92" i="5"/>
  <c r="O69" i="5"/>
  <c r="O519" i="5"/>
  <c r="O619" i="5"/>
  <c r="O535" i="5"/>
  <c r="O75" i="5"/>
  <c r="O206" i="5"/>
  <c r="AK612" i="1"/>
  <c r="N92" i="5"/>
  <c r="AX541" i="1"/>
  <c r="N165" i="5"/>
  <c r="AX507" i="1"/>
  <c r="N201" i="5"/>
  <c r="AX537" i="1"/>
  <c r="N169" i="5"/>
  <c r="AX231" i="1"/>
  <c r="N482" i="5"/>
  <c r="O521" i="5"/>
  <c r="O329" i="5"/>
  <c r="O234" i="5"/>
  <c r="O108" i="5"/>
  <c r="O146" i="5"/>
  <c r="AK432" i="1"/>
  <c r="N281" i="5"/>
  <c r="AX321" i="1"/>
  <c r="N395" i="5"/>
  <c r="AK610" i="1"/>
  <c r="N94" i="5"/>
  <c r="O622" i="5"/>
  <c r="AX433" i="1"/>
  <c r="N280" i="5"/>
  <c r="AK427" i="1"/>
  <c r="N286" i="5"/>
  <c r="AK608" i="1"/>
  <c r="N96" i="5"/>
  <c r="AK285" i="1"/>
  <c r="N428" i="5"/>
  <c r="AX538" i="1"/>
  <c r="N168" i="5"/>
  <c r="AK183" i="1"/>
  <c r="N530" i="5"/>
  <c r="AK575" i="1"/>
  <c r="N129" i="5"/>
  <c r="AK195" i="1"/>
  <c r="N518" i="5"/>
  <c r="O208" i="5"/>
  <c r="O350" i="5"/>
  <c r="O52" i="5"/>
  <c r="O313" i="5"/>
  <c r="O679" i="5"/>
  <c r="O272" i="5"/>
  <c r="O436" i="5"/>
  <c r="O17" i="5"/>
  <c r="O308" i="5"/>
  <c r="O50" i="5"/>
  <c r="O488" i="5"/>
  <c r="O285" i="5"/>
  <c r="O245" i="5"/>
  <c r="O295" i="5"/>
  <c r="O339" i="5"/>
  <c r="O85" i="5"/>
  <c r="O494" i="5"/>
  <c r="O28" i="5"/>
  <c r="O377" i="5"/>
  <c r="O12" i="5"/>
  <c r="O253" i="5"/>
  <c r="O106" i="5"/>
  <c r="O254" i="5"/>
  <c r="O98" i="5"/>
  <c r="O425" i="5"/>
  <c r="O35" i="5"/>
  <c r="O252" i="5"/>
  <c r="O242" i="5"/>
  <c r="O264" i="5"/>
  <c r="O37" i="5"/>
  <c r="O240" i="5"/>
  <c r="O375" i="5"/>
  <c r="O30" i="5"/>
  <c r="O266" i="5"/>
  <c r="O699" i="5"/>
  <c r="O427" i="5"/>
  <c r="O343" i="5"/>
  <c r="O674" i="5"/>
  <c r="O179" i="5"/>
  <c r="O111" i="5"/>
  <c r="O247" i="5"/>
  <c r="O72" i="5"/>
  <c r="O224" i="5"/>
  <c r="O544" i="5"/>
  <c r="AX190" i="1"/>
  <c r="N523" i="5"/>
  <c r="O470" i="5"/>
  <c r="O552" i="5"/>
  <c r="O78" i="5"/>
  <c r="O46" i="5"/>
  <c r="AX230" i="1"/>
  <c r="N483" i="5"/>
  <c r="AK511" i="1"/>
  <c r="N197" i="5"/>
  <c r="O414" i="5"/>
  <c r="AX446" i="1"/>
  <c r="N265" i="5"/>
  <c r="AX185" i="1"/>
  <c r="N528" i="5"/>
  <c r="AK494" i="1"/>
  <c r="N217" i="5"/>
  <c r="AX243" i="1"/>
  <c r="N470" i="5"/>
  <c r="AK278" i="1"/>
  <c r="N435" i="5"/>
  <c r="AK603" i="1"/>
  <c r="N101" i="5"/>
  <c r="AX501" i="1"/>
  <c r="N207" i="5"/>
  <c r="AK224" i="1"/>
  <c r="N489" i="5"/>
  <c r="AK184" i="1"/>
  <c r="N529" i="5"/>
  <c r="AK276" i="1"/>
  <c r="N437" i="5"/>
  <c r="AX356" i="1"/>
  <c r="N360" i="5"/>
  <c r="AX216" i="1"/>
  <c r="N497" i="5"/>
  <c r="AX384" i="1"/>
  <c r="N332" i="5"/>
  <c r="AK607" i="1"/>
  <c r="N97" i="5"/>
  <c r="AK431" i="1"/>
  <c r="N282" i="5"/>
  <c r="AK604" i="1"/>
  <c r="N100" i="5"/>
  <c r="AK578" i="1"/>
  <c r="N126" i="5"/>
  <c r="AK220" i="1"/>
  <c r="N493" i="5"/>
  <c r="AK233" i="1"/>
  <c r="N480" i="5"/>
  <c r="AX50" i="1"/>
  <c r="N267" i="5"/>
  <c r="O147" i="5"/>
  <c r="O202" i="5"/>
  <c r="O306" i="5"/>
  <c r="O67" i="5"/>
  <c r="O518" i="5"/>
  <c r="O172" i="5"/>
  <c r="O398" i="5"/>
  <c r="O118" i="5"/>
  <c r="O354" i="5"/>
  <c r="O88" i="5"/>
  <c r="O217" i="5"/>
  <c r="O166" i="5"/>
  <c r="O399" i="5"/>
  <c r="O346" i="5"/>
  <c r="O549" i="5"/>
  <c r="O87" i="5"/>
  <c r="O517" i="5"/>
  <c r="O124" i="5"/>
  <c r="O20" i="5"/>
  <c r="O21" i="5"/>
  <c r="O256" i="5"/>
  <c r="O606" i="5"/>
  <c r="O501" i="5"/>
  <c r="O419" i="5"/>
  <c r="O70" i="5"/>
  <c r="O16" i="5"/>
  <c r="O104" i="5"/>
  <c r="O271" i="5"/>
  <c r="O93" i="5"/>
  <c r="O618" i="5"/>
  <c r="O218" i="5"/>
  <c r="O219" i="5"/>
  <c r="O226" i="5"/>
  <c r="O465" i="5"/>
  <c r="O270" i="5"/>
  <c r="O336" i="5"/>
  <c r="O550" i="5"/>
  <c r="O367" i="5"/>
  <c r="O265" i="5"/>
  <c r="O203" i="5"/>
  <c r="O311" i="5"/>
  <c r="O68" i="5"/>
  <c r="O499" i="5"/>
  <c r="AK549" i="1"/>
  <c r="N157" i="5"/>
  <c r="O280" i="5"/>
  <c r="O122" i="5"/>
  <c r="O424" i="5"/>
  <c r="O197" i="5"/>
  <c r="O80" i="5"/>
  <c r="O231" i="5"/>
  <c r="O205" i="5"/>
  <c r="O412" i="5"/>
  <c r="O204" i="5"/>
  <c r="O49" i="5"/>
  <c r="O391" i="5"/>
  <c r="O54" i="5"/>
  <c r="O207" i="5"/>
  <c r="O432" i="5"/>
  <c r="O18" i="5"/>
  <c r="O299" i="5"/>
  <c r="O83" i="5"/>
  <c r="O530" i="5"/>
  <c r="AX241" i="1"/>
  <c r="N472" i="5"/>
  <c r="AK428" i="1"/>
  <c r="N285" i="5"/>
  <c r="AM457" i="1"/>
  <c r="N254" i="5"/>
  <c r="AK425" i="1"/>
  <c r="N288" i="5"/>
  <c r="O433" i="5"/>
  <c r="O125" i="5"/>
  <c r="O101" i="5"/>
  <c r="AX510" i="1"/>
  <c r="N198" i="5"/>
  <c r="AK194" i="1"/>
  <c r="N519" i="5"/>
  <c r="AK283" i="1"/>
  <c r="N430" i="5"/>
  <c r="O117" i="5"/>
  <c r="O43" i="5"/>
  <c r="O502" i="5"/>
  <c r="O99" i="5"/>
  <c r="O56" i="5"/>
  <c r="O297" i="5"/>
  <c r="O156" i="5"/>
  <c r="O267" i="5"/>
  <c r="O41" i="5"/>
  <c r="O144" i="5"/>
  <c r="O431" i="5"/>
  <c r="O65" i="5"/>
  <c r="O513" i="5"/>
  <c r="O416" i="5"/>
  <c r="O230" i="5"/>
  <c r="O351" i="5"/>
  <c r="O368" i="5"/>
  <c r="O180" i="5"/>
  <c r="O19" i="5"/>
  <c r="O546" i="5"/>
  <c r="O371" i="5"/>
  <c r="O232" i="5"/>
  <c r="O380" i="5"/>
  <c r="AK423" i="1"/>
  <c r="N290" i="5"/>
  <c r="AK592" i="1"/>
  <c r="N112" i="5"/>
  <c r="AK679" i="1"/>
  <c r="N28" i="5"/>
  <c r="AK395" i="1"/>
  <c r="N321" i="5"/>
  <c r="AK248" i="1"/>
  <c r="N465" i="5"/>
  <c r="AX186" i="1"/>
  <c r="N527" i="5"/>
  <c r="AK161" i="1"/>
  <c r="N552" i="5"/>
  <c r="O406" i="5"/>
  <c r="O239" i="5"/>
  <c r="O360" i="5"/>
  <c r="O235" i="5"/>
  <c r="O96" i="5"/>
  <c r="O198" i="5"/>
  <c r="O58" i="5"/>
  <c r="O36" i="5"/>
  <c r="O476" i="5"/>
  <c r="O150" i="5"/>
  <c r="O45" i="5"/>
  <c r="O493" i="5"/>
  <c r="O426" i="5"/>
  <c r="O334" i="5"/>
  <c r="O348" i="5"/>
  <c r="AK393" i="1"/>
  <c r="N323" i="5"/>
  <c r="AX589" i="1"/>
  <c r="N115" i="5"/>
  <c r="AX500" i="1"/>
  <c r="N208" i="5"/>
  <c r="AX591" i="1"/>
  <c r="N113" i="5"/>
  <c r="AK390" i="1"/>
  <c r="N326" i="5"/>
  <c r="AK279" i="1"/>
  <c r="N434" i="5"/>
  <c r="AX343" i="1"/>
  <c r="N373" i="5"/>
  <c r="AK577" i="1"/>
  <c r="N127" i="5"/>
  <c r="AK383" i="1"/>
  <c r="N333" i="5"/>
  <c r="AX580" i="1"/>
  <c r="N124" i="5"/>
  <c r="AX236" i="1"/>
  <c r="N477" i="5"/>
  <c r="AK606" i="1"/>
  <c r="N98" i="5"/>
  <c r="AK218" i="1"/>
  <c r="N495" i="5"/>
  <c r="AX323" i="1"/>
  <c r="N393" i="5"/>
  <c r="AM16" i="1"/>
  <c r="N701" i="5"/>
  <c r="O324" i="5"/>
  <c r="O349" i="5"/>
  <c r="O236" i="5"/>
  <c r="O39" i="5"/>
  <c r="O523" i="5"/>
  <c r="O97" i="5"/>
  <c r="O9" i="5"/>
  <c r="O273" i="5"/>
  <c r="O229" i="5"/>
  <c r="O109" i="5"/>
  <c r="O466" i="5"/>
  <c r="O100" i="5"/>
  <c r="O418" i="5"/>
  <c r="O74" i="5"/>
  <c r="O490" i="5"/>
  <c r="O62" i="5"/>
  <c r="O373" i="5"/>
  <c r="O196" i="5"/>
  <c r="O358" i="5"/>
  <c r="O66" i="5"/>
  <c r="O157" i="5"/>
  <c r="O283" i="5"/>
  <c r="O386" i="5"/>
  <c r="O31" i="5"/>
  <c r="O357" i="5"/>
  <c r="O82" i="5"/>
  <c r="O276" i="5"/>
  <c r="O362" i="5"/>
  <c r="O496" i="5"/>
  <c r="O59" i="5"/>
  <c r="O298" i="5"/>
  <c r="O10" i="5"/>
  <c r="O158" i="5"/>
  <c r="O495" i="5"/>
  <c r="O408" i="5"/>
  <c r="O249" i="5"/>
  <c r="O225" i="5"/>
  <c r="O14" i="5"/>
  <c r="O323" i="5"/>
  <c r="O405" i="5"/>
  <c r="O120" i="5"/>
  <c r="O340" i="5"/>
  <c r="O44" i="5"/>
  <c r="O201" i="5"/>
  <c r="AK200" i="1"/>
  <c r="N513" i="5"/>
  <c r="AK281" i="1"/>
  <c r="N432" i="5"/>
  <c r="AX590" i="1"/>
  <c r="N114" i="5"/>
  <c r="AK319" i="1"/>
  <c r="N397" i="5"/>
  <c r="AX421" i="1"/>
  <c r="N293" i="5"/>
  <c r="AX445" i="1"/>
  <c r="N266" i="5"/>
  <c r="O359" i="5"/>
  <c r="O90" i="5"/>
  <c r="O515" i="5"/>
  <c r="O379" i="5"/>
  <c r="O394" i="5"/>
  <c r="AX509" i="1"/>
  <c r="N199" i="5"/>
  <c r="AK573" i="1"/>
  <c r="N131" i="5"/>
  <c r="AK320" i="1"/>
  <c r="N396" i="5"/>
  <c r="O251" i="5"/>
  <c r="O429" i="5"/>
  <c r="AX386" i="1"/>
  <c r="N330" i="5"/>
  <c r="N516" i="5"/>
  <c r="AK182" i="1"/>
  <c r="N531" i="5"/>
  <c r="AX49" i="1"/>
  <c r="N270" i="5"/>
  <c r="AX192" i="1"/>
  <c r="N521" i="5"/>
  <c r="AK593" i="1"/>
  <c r="N111" i="5"/>
  <c r="AK219" i="1"/>
  <c r="N494" i="5"/>
  <c r="AK429" i="1"/>
  <c r="N284" i="5"/>
  <c r="AK506" i="1"/>
  <c r="N202" i="5"/>
  <c r="AK247" i="1"/>
  <c r="N466" i="5"/>
  <c r="AK576" i="1"/>
  <c r="N128" i="5"/>
  <c r="AK277" i="1"/>
  <c r="N436" i="5"/>
  <c r="AK449" i="1"/>
  <c r="N262" i="5"/>
  <c r="AX539" i="1"/>
  <c r="N167" i="5"/>
  <c r="AK426" i="1"/>
  <c r="N287" i="5"/>
  <c r="AK609" i="1"/>
  <c r="N95" i="5"/>
  <c r="AM456" i="1"/>
  <c r="N255" i="5"/>
  <c r="AK284" i="1"/>
  <c r="N429" i="5"/>
  <c r="AK424" i="1"/>
  <c r="N289" i="5"/>
  <c r="AK613" i="1"/>
  <c r="N91" i="5"/>
  <c r="AK225" i="1"/>
  <c r="N488" i="5"/>
  <c r="O701" i="5"/>
  <c r="O479" i="5"/>
  <c r="O328" i="5"/>
  <c r="O47" i="5"/>
  <c r="O246" i="5"/>
  <c r="O29" i="5"/>
  <c r="O539" i="5"/>
  <c r="O364" i="5"/>
  <c r="O294" i="5"/>
  <c r="O77" i="5"/>
  <c r="O63" i="5"/>
  <c r="O261" i="5"/>
  <c r="O363" i="5"/>
  <c r="O7" i="5"/>
  <c r="O233" i="5"/>
  <c r="O107" i="5"/>
  <c r="O262" i="5"/>
  <c r="O533" i="5"/>
  <c r="O484" i="5"/>
  <c r="O342" i="5"/>
  <c r="O84" i="5"/>
  <c r="O541" i="5"/>
  <c r="O169" i="5"/>
  <c r="O119" i="5"/>
  <c r="O220" i="5"/>
  <c r="O86" i="5"/>
  <c r="O181" i="5"/>
  <c r="O477" i="5"/>
  <c r="O430" i="5"/>
  <c r="O356" i="5"/>
  <c r="O81" i="5"/>
  <c r="O275" i="5"/>
  <c r="O440" i="5"/>
  <c r="O409" i="5"/>
  <c r="O686" i="5"/>
  <c r="O55" i="5"/>
  <c r="O361" i="5"/>
  <c r="O410" i="5"/>
  <c r="O13" i="5"/>
  <c r="O241" i="5"/>
  <c r="O64" i="5"/>
  <c r="AK18" i="1"/>
  <c r="N699" i="5"/>
  <c r="CJ551" i="1"/>
  <c r="CH103" i="1"/>
  <c r="CH391" i="1"/>
  <c r="CH685" i="1"/>
  <c r="CH105" i="1"/>
  <c r="CH188" i="1"/>
  <c r="CI551" i="1"/>
  <c r="CH680" i="1"/>
  <c r="CH427" i="1"/>
  <c r="CH551" i="1"/>
  <c r="CH684" i="1"/>
  <c r="CH221" i="1"/>
  <c r="CH568" i="1"/>
  <c r="CH233" i="1"/>
  <c r="CH674" i="1"/>
  <c r="CH7" i="1"/>
  <c r="CH531" i="1"/>
  <c r="CH41" i="1"/>
  <c r="CH272" i="1"/>
  <c r="CH562" i="1"/>
  <c r="CH33" i="1"/>
  <c r="CH32" i="1"/>
  <c r="CH683" i="1"/>
  <c r="CH102" i="1"/>
  <c r="CH199" i="1"/>
  <c r="CH499" i="1"/>
  <c r="CH431" i="1"/>
  <c r="CH577" i="1"/>
  <c r="CH227" i="1"/>
  <c r="CH421" i="1"/>
  <c r="CH519" i="1"/>
  <c r="CH671" i="1"/>
  <c r="CH554" i="1"/>
  <c r="CH112" i="1"/>
  <c r="CH108" i="1"/>
  <c r="CH44" i="1"/>
  <c r="CH314" i="1"/>
  <c r="CH186" i="1"/>
  <c r="CH342" i="1"/>
  <c r="CH51" i="1"/>
  <c r="CH423" i="1"/>
  <c r="CH565" i="1"/>
  <c r="CH555" i="1"/>
  <c r="CH278" i="1"/>
  <c r="CH42" i="1"/>
  <c r="CH232" i="1"/>
  <c r="CH699" i="1"/>
  <c r="CH416" i="1"/>
  <c r="CH563" i="1"/>
  <c r="CH533" i="1"/>
  <c r="CH179" i="1"/>
  <c r="CH181" i="1"/>
  <c r="CH389" i="1"/>
  <c r="CH414" i="1"/>
  <c r="CH40" i="1"/>
  <c r="CH109" i="1"/>
  <c r="CH578" i="1"/>
  <c r="CH701" i="1"/>
  <c r="CH110" i="1"/>
  <c r="CH30" i="1"/>
  <c r="CH104" i="1"/>
  <c r="CH532" i="1"/>
  <c r="CH34" i="1"/>
  <c r="CH93" i="1"/>
  <c r="CH422" i="1"/>
  <c r="CH381" i="1"/>
  <c r="CH443" i="1"/>
  <c r="CH39" i="1"/>
  <c r="CH209" i="1"/>
  <c r="CH696" i="1"/>
  <c r="CH29" i="1"/>
  <c r="CH564" i="1"/>
  <c r="CH207" i="1"/>
  <c r="CH36" i="1"/>
  <c r="CH383" i="1"/>
  <c r="CH106" i="1"/>
  <c r="CH48" i="1"/>
  <c r="CH424" i="1"/>
  <c r="CH566" i="1"/>
  <c r="CH675" i="1"/>
  <c r="CD443" i="1"/>
  <c r="CL221" i="1"/>
  <c r="AK422" i="1"/>
  <c r="AK392" i="1"/>
  <c r="AX240" i="1"/>
  <c r="AK217" i="1"/>
  <c r="AK196" i="1"/>
  <c r="N3" i="5"/>
  <c r="AX235" i="1"/>
  <c r="AK581" i="1"/>
  <c r="CH162" i="1"/>
  <c r="CH418" i="1"/>
  <c r="O3" i="5"/>
  <c r="Z3" i="5"/>
  <c r="CL551" i="1" l="1"/>
  <c r="CM551" i="1"/>
  <c r="CL314" i="1"/>
  <c r="CM48" i="1"/>
  <c r="CM207" i="1"/>
  <c r="CM103" i="1"/>
  <c r="CM685" i="1"/>
  <c r="CL103" i="1"/>
  <c r="CM499" i="1"/>
  <c r="CM40" i="1"/>
  <c r="CC643" i="1"/>
  <c r="CL562" i="1"/>
  <c r="CM7" i="1"/>
  <c r="CL7" i="1"/>
  <c r="CM671" i="1"/>
  <c r="CM701" i="1"/>
  <c r="CM519" i="1"/>
  <c r="CM209" i="1"/>
  <c r="CL701" i="1"/>
  <c r="CL519" i="1"/>
  <c r="CL209" i="1"/>
  <c r="CC595" i="1"/>
  <c r="CD352" i="1"/>
  <c r="BW4" i="1"/>
  <c r="CC4" i="1" s="1"/>
  <c r="CK4" i="1"/>
  <c r="CK534" i="1"/>
  <c r="CK571" i="1"/>
  <c r="CK405" i="1"/>
  <c r="CK617" i="1"/>
  <c r="CK511" i="1"/>
  <c r="CK449" i="1"/>
  <c r="CK679" i="1"/>
  <c r="CQ207" i="1"/>
  <c r="CP207" i="1"/>
  <c r="CK540" i="1"/>
  <c r="CK366" i="1"/>
  <c r="CK473" i="1"/>
  <c r="CK234" i="1"/>
  <c r="CK530" i="1"/>
  <c r="CK164" i="1"/>
  <c r="CK113" i="1"/>
  <c r="CK606" i="1"/>
  <c r="CK676" i="1"/>
  <c r="CK527" i="1"/>
  <c r="CQ431" i="1"/>
  <c r="CK574" i="1"/>
  <c r="CK541" i="1"/>
  <c r="CK280" i="1"/>
  <c r="AC668" i="5" s="1"/>
  <c r="CP162" i="1"/>
  <c r="CQ162" i="1"/>
  <c r="CP42" i="1"/>
  <c r="CQ42" i="1"/>
  <c r="CK225" i="1"/>
  <c r="CK613" i="1"/>
  <c r="CK471" i="1"/>
  <c r="CK343" i="1"/>
  <c r="CK537" i="1"/>
  <c r="CK470" i="1"/>
  <c r="CQ427" i="1"/>
  <c r="CK698" i="1"/>
  <c r="CK514" i="1"/>
  <c r="CQ422" i="1"/>
  <c r="CK240" i="1"/>
  <c r="CK323" i="1"/>
  <c r="CK614" i="1"/>
  <c r="CK395" i="1"/>
  <c r="CQ578" i="1"/>
  <c r="CK317" i="1"/>
  <c r="CK43" i="1"/>
  <c r="CK485" i="1"/>
  <c r="CK503" i="1"/>
  <c r="CK198" i="1"/>
  <c r="CK355" i="1"/>
  <c r="CP342" i="1"/>
  <c r="CQ342" i="1"/>
  <c r="CK213" i="1"/>
  <c r="CQ233" i="1"/>
  <c r="CK488" i="1"/>
  <c r="CK169" i="1"/>
  <c r="CK548" i="1"/>
  <c r="CK390" i="1"/>
  <c r="CK171" i="1"/>
  <c r="CK600" i="1"/>
  <c r="CP535" i="1"/>
  <c r="CQ535" i="1"/>
  <c r="CK168" i="1"/>
  <c r="CK223" i="1"/>
  <c r="CK439" i="1"/>
  <c r="CK330" i="1"/>
  <c r="CK605" i="1"/>
  <c r="CP414" i="1"/>
  <c r="CQ414" i="1"/>
  <c r="CK170" i="1"/>
  <c r="CK241" i="1"/>
  <c r="CP562" i="1"/>
  <c r="CQ562" i="1"/>
  <c r="CK386" i="1"/>
  <c r="CK308" i="1"/>
  <c r="CP41" i="1"/>
  <c r="CQ41" i="1"/>
  <c r="CK653" i="1"/>
  <c r="CK538" i="1"/>
  <c r="CK339" i="1"/>
  <c r="CK319" i="1"/>
  <c r="CK417" i="1"/>
  <c r="CK351" i="1"/>
  <c r="CQ391" i="1"/>
  <c r="CK178" i="1"/>
  <c r="CK474" i="1"/>
  <c r="CQ272" i="1"/>
  <c r="CP272" i="1"/>
  <c r="CK304" i="1"/>
  <c r="CK572" i="1"/>
  <c r="CK315" i="1"/>
  <c r="CK487" i="1"/>
  <c r="CK693" i="1"/>
  <c r="CP533" i="1"/>
  <c r="CQ533" i="1"/>
  <c r="CK160" i="1"/>
  <c r="CK350" i="1"/>
  <c r="CK248" i="1"/>
  <c r="CK282" i="1"/>
  <c r="CK477" i="1"/>
  <c r="CK274" i="1"/>
  <c r="CK214" i="1"/>
  <c r="CK426" i="1"/>
  <c r="CQ389" i="1"/>
  <c r="CK173" i="1"/>
  <c r="CK429" i="1"/>
  <c r="CP499" i="1"/>
  <c r="CQ499" i="1"/>
  <c r="CP102" i="1"/>
  <c r="CQ102" i="1"/>
  <c r="CK561" i="1"/>
  <c r="CK316" i="1"/>
  <c r="CK706" i="1"/>
  <c r="CK529" i="1"/>
  <c r="CP684" i="1"/>
  <c r="CQ684" i="1"/>
  <c r="CK348" i="1"/>
  <c r="CK243" i="1"/>
  <c r="CK190" i="1"/>
  <c r="CP209" i="1"/>
  <c r="CQ209" i="1"/>
  <c r="CK174" i="1"/>
  <c r="CK593" i="1"/>
  <c r="CK49" i="1"/>
  <c r="CK226" i="1"/>
  <c r="CQ424" i="1"/>
  <c r="CK98" i="1"/>
  <c r="CK38" i="1"/>
  <c r="CQ383" i="1"/>
  <c r="CK710" i="1"/>
  <c r="CK524" i="1"/>
  <c r="CK576" i="1"/>
  <c r="CK491" i="1"/>
  <c r="CK445" i="1"/>
  <c r="CK601" i="1"/>
  <c r="CK581" i="1"/>
  <c r="CK476" i="1"/>
  <c r="CP108" i="1"/>
  <c r="CQ108" i="1"/>
  <c r="CK560" i="1"/>
  <c r="CK579" i="1"/>
  <c r="CK163" i="1"/>
  <c r="CP685" i="1"/>
  <c r="CQ685" i="1"/>
  <c r="CP359" i="1"/>
  <c r="CQ359" i="1"/>
  <c r="CK615" i="1"/>
  <c r="CK442" i="1"/>
  <c r="CK283" i="1"/>
  <c r="CK616" i="1"/>
  <c r="CK425" i="1"/>
  <c r="CK512" i="1"/>
  <c r="CK365" i="1"/>
  <c r="CK707" i="1"/>
  <c r="CK509" i="1"/>
  <c r="CP555" i="1"/>
  <c r="CQ555" i="1"/>
  <c r="CK480" i="1"/>
  <c r="CQ199" i="1"/>
  <c r="CP199" i="1"/>
  <c r="CK230" i="1"/>
  <c r="CK217" i="1"/>
  <c r="CK654" i="1"/>
  <c r="CK158" i="1"/>
  <c r="CK528" i="1"/>
  <c r="CK321" i="1"/>
  <c r="CK361" i="1"/>
  <c r="CK463" i="1"/>
  <c r="CK501" i="1"/>
  <c r="CP188" i="1"/>
  <c r="CQ188" i="1"/>
  <c r="CK612" i="1"/>
  <c r="CK50" i="1"/>
  <c r="CK37" i="1"/>
  <c r="CK220" i="1"/>
  <c r="CK609" i="1"/>
  <c r="CQ577" i="1"/>
  <c r="CK277" i="1"/>
  <c r="CK341" i="1"/>
  <c r="CQ103" i="1"/>
  <c r="CP103" i="1"/>
  <c r="CK573" i="1"/>
  <c r="CK358" i="1"/>
  <c r="CK184" i="1"/>
  <c r="CK603" i="1"/>
  <c r="CP44" i="1"/>
  <c r="CQ44" i="1"/>
  <c r="CK580" i="1"/>
  <c r="CK700" i="1"/>
  <c r="CK31" i="1"/>
  <c r="CK384" i="1"/>
  <c r="CK326" i="1"/>
  <c r="CP699" i="1"/>
  <c r="CQ699" i="1"/>
  <c r="CK596" i="1"/>
  <c r="CK200" i="1"/>
  <c r="CK611" i="1"/>
  <c r="CK212" i="1"/>
  <c r="CK472" i="1"/>
  <c r="CQ519" i="1"/>
  <c r="CP519" i="1"/>
  <c r="CP179" i="1"/>
  <c r="CQ179" i="1"/>
  <c r="CP363" i="1"/>
  <c r="CQ363" i="1"/>
  <c r="CK182" i="1"/>
  <c r="CK667" i="1"/>
  <c r="CK686" i="1"/>
  <c r="CK494" i="1"/>
  <c r="CK668" i="1"/>
  <c r="CK493" i="1"/>
  <c r="CP110" i="1"/>
  <c r="CQ110" i="1"/>
  <c r="CP551" i="1"/>
  <c r="CQ551" i="1"/>
  <c r="CK324" i="1"/>
  <c r="CK650" i="1"/>
  <c r="CK360" i="1"/>
  <c r="CK504" i="1"/>
  <c r="CK172" i="1"/>
  <c r="CK392" i="1"/>
  <c r="CP565" i="1"/>
  <c r="CQ565" i="1"/>
  <c r="CP675" i="1"/>
  <c r="CQ675" i="1"/>
  <c r="CK457" i="1"/>
  <c r="CK610" i="1"/>
  <c r="CK410" i="1"/>
  <c r="CK194" i="1"/>
  <c r="CK327" i="1"/>
  <c r="CK349" i="1"/>
  <c r="CK558" i="1"/>
  <c r="CK311" i="1"/>
  <c r="CK344" i="1"/>
  <c r="CK340" i="1"/>
  <c r="CK273" i="1"/>
  <c r="CP314" i="1"/>
  <c r="CQ314" i="1"/>
  <c r="CP32" i="1"/>
  <c r="CQ32" i="1"/>
  <c r="CP421" i="1"/>
  <c r="CQ421" i="1"/>
  <c r="CK238" i="1"/>
  <c r="CK590" i="1"/>
  <c r="CP532" i="1"/>
  <c r="CQ532" i="1"/>
  <c r="CK100" i="1"/>
  <c r="CK216" i="1"/>
  <c r="CK597" i="1"/>
  <c r="CP186" i="1"/>
  <c r="CQ186" i="1"/>
  <c r="CK167" i="1"/>
  <c r="CK510" i="1"/>
  <c r="CP554" i="1"/>
  <c r="CQ554" i="1"/>
  <c r="CK52" i="1"/>
  <c r="CK387" i="1"/>
  <c r="CK677" i="1"/>
  <c r="CK16" i="1"/>
  <c r="CK403" i="1"/>
  <c r="CK196" i="1"/>
  <c r="CK393" i="1"/>
  <c r="CP531" i="1"/>
  <c r="CQ531" i="1"/>
  <c r="CK362" i="1"/>
  <c r="CK354" i="1"/>
  <c r="CK450" i="1"/>
  <c r="CK539" i="1"/>
  <c r="CK318" i="1"/>
  <c r="CK305" i="1"/>
  <c r="CK469" i="1"/>
  <c r="CK219" i="1"/>
  <c r="CQ423" i="1"/>
  <c r="CQ566" i="1"/>
  <c r="CP566" i="1"/>
  <c r="CK408" i="1"/>
  <c r="CK526" i="1"/>
  <c r="CK247" i="1"/>
  <c r="CP680" i="1"/>
  <c r="CQ680" i="1"/>
  <c r="CK428" i="1"/>
  <c r="CK388" i="1"/>
  <c r="AC714" i="5" s="1"/>
  <c r="CK446" i="1"/>
  <c r="CK559" i="1"/>
  <c r="CP683" i="1"/>
  <c r="CQ683" i="1"/>
  <c r="CK345" i="1"/>
  <c r="CK575" i="1"/>
  <c r="CK183" i="1"/>
  <c r="CK396" i="1"/>
  <c r="CK570" i="1"/>
  <c r="CK407" i="1"/>
  <c r="CK437" i="1"/>
  <c r="CK592" i="1"/>
  <c r="CK436" i="1"/>
  <c r="CN436" i="1" s="1"/>
  <c r="CK505" i="1"/>
  <c r="CK479" i="1"/>
  <c r="CK161" i="1"/>
  <c r="CK235" i="1"/>
  <c r="CN235" i="1" s="1"/>
  <c r="CQ568" i="1"/>
  <c r="CP568" i="1"/>
  <c r="CP112" i="1"/>
  <c r="CQ112" i="1"/>
  <c r="CK672" i="1"/>
  <c r="CK320" i="1"/>
  <c r="CK310" i="1"/>
  <c r="CK618" i="1"/>
  <c r="CK588" i="1"/>
  <c r="CK322" i="1"/>
  <c r="CK619" i="1"/>
  <c r="CK394" i="1"/>
  <c r="CK177" i="1"/>
  <c r="CK357" i="1"/>
  <c r="CK237" i="1"/>
  <c r="CK604" i="1"/>
  <c r="CK673" i="1"/>
  <c r="CQ278" i="1"/>
  <c r="CK406" i="1"/>
  <c r="CK622" i="1"/>
  <c r="CP105" i="1"/>
  <c r="CQ105" i="1"/>
  <c r="CP51" i="1"/>
  <c r="CQ51" i="1"/>
  <c r="CK309" i="1"/>
  <c r="CK347" i="1"/>
  <c r="CK236" i="1"/>
  <c r="CK285" i="1"/>
  <c r="CK621" i="1"/>
  <c r="CK608" i="1"/>
  <c r="CK325" i="1"/>
  <c r="CP33" i="1"/>
  <c r="CQ33" i="1"/>
  <c r="CP381" i="1"/>
  <c r="CQ381" i="1"/>
  <c r="CK567" i="1"/>
  <c r="CK364" i="1"/>
  <c r="CK195" i="1"/>
  <c r="CK231" i="1"/>
  <c r="CQ701" i="1"/>
  <c r="CP701" i="1"/>
  <c r="CP227" i="1"/>
  <c r="CQ227" i="1"/>
  <c r="CK438" i="1"/>
  <c r="CK500" i="1"/>
  <c r="CK192" i="1"/>
  <c r="CP232" i="1"/>
  <c r="CQ232" i="1"/>
  <c r="CK589" i="1"/>
  <c r="CK478" i="1"/>
  <c r="CK218" i="1"/>
  <c r="CK705" i="1"/>
  <c r="CK678" i="1"/>
  <c r="CP671" i="1"/>
  <c r="CQ671" i="1"/>
  <c r="CQ181" i="1"/>
  <c r="CK607" i="1"/>
  <c r="CP34" i="1"/>
  <c r="CQ34" i="1"/>
  <c r="CP564" i="1"/>
  <c r="CQ564" i="1"/>
  <c r="CK281" i="1"/>
  <c r="CK620" i="1"/>
  <c r="CK447" i="1"/>
  <c r="CQ7" i="1"/>
  <c r="CP7" i="1"/>
  <c r="CP674" i="1"/>
  <c r="CQ674" i="1"/>
  <c r="CK507" i="1"/>
  <c r="CP36" i="1"/>
  <c r="CQ36" i="1"/>
  <c r="CK193" i="1"/>
  <c r="CK432" i="1"/>
  <c r="CK506" i="1"/>
  <c r="CK276" i="1"/>
  <c r="CK481" i="1"/>
  <c r="CK456" i="1"/>
  <c r="CP48" i="1"/>
  <c r="CQ48" i="1"/>
  <c r="CK284" i="1"/>
  <c r="CP346" i="1"/>
  <c r="CQ346" i="1"/>
  <c r="CP40" i="1"/>
  <c r="CQ40" i="1"/>
  <c r="CP29" i="1"/>
  <c r="CQ29" i="1"/>
  <c r="CK525" i="1"/>
  <c r="CK591" i="1"/>
  <c r="CQ39" i="1"/>
  <c r="CP39" i="1"/>
  <c r="CK648" i="1"/>
  <c r="CK224" i="1"/>
  <c r="CK702" i="1"/>
  <c r="CP30" i="1"/>
  <c r="CQ30" i="1"/>
  <c r="CK475" i="1"/>
  <c r="CP109" i="1"/>
  <c r="CQ109" i="1"/>
  <c r="CK356" i="1"/>
  <c r="CK279" i="1"/>
  <c r="CK623" i="1"/>
  <c r="CK441" i="1"/>
  <c r="CH417" i="1"/>
  <c r="CC624" i="1"/>
  <c r="CC628" i="1"/>
  <c r="CC466" i="1"/>
  <c r="CC639" i="1"/>
  <c r="CC677" i="1"/>
  <c r="CC458" i="1"/>
  <c r="CC299" i="1"/>
  <c r="CC631" i="1"/>
  <c r="CC655" i="1"/>
  <c r="CD633" i="1"/>
  <c r="CD287" i="1"/>
  <c r="CC695" i="1"/>
  <c r="CD367" i="1"/>
  <c r="CC419" i="1"/>
  <c r="CD180" i="1"/>
  <c r="CD376" i="1"/>
  <c r="CD297" i="1"/>
  <c r="CC215" i="1"/>
  <c r="CC297" i="1"/>
  <c r="CD583" i="1"/>
  <c r="CC670" i="1"/>
  <c r="AX225" i="1"/>
  <c r="CC225" i="1" s="1"/>
  <c r="AX283" i="1"/>
  <c r="S282" i="5" s="1"/>
  <c r="AX196" i="1"/>
  <c r="CC196" i="1" s="1"/>
  <c r="AX217" i="1"/>
  <c r="CC217" i="1" s="1"/>
  <c r="AX18" i="1"/>
  <c r="CC18" i="1" s="1"/>
  <c r="AX613" i="1"/>
  <c r="CF613" i="1" s="1"/>
  <c r="AX609" i="1"/>
  <c r="CC609" i="1" s="1"/>
  <c r="AX277" i="1"/>
  <c r="CC277" i="1" s="1"/>
  <c r="AX429" i="1"/>
  <c r="CC429" i="1" s="1"/>
  <c r="AX319" i="1"/>
  <c r="S315" i="5" s="1"/>
  <c r="AX218" i="1"/>
  <c r="CI218" i="1" s="1"/>
  <c r="AX383" i="1"/>
  <c r="CF383" i="1" s="1"/>
  <c r="AX390" i="1"/>
  <c r="CC390" i="1" s="1"/>
  <c r="AX393" i="1"/>
  <c r="CC393" i="1" s="1"/>
  <c r="AX194" i="1"/>
  <c r="CC194" i="1" s="1"/>
  <c r="AX195" i="1"/>
  <c r="CC195" i="1" s="1"/>
  <c r="AX285" i="1"/>
  <c r="CF285" i="1" s="1"/>
  <c r="AX322" i="1"/>
  <c r="CC322" i="1" s="1"/>
  <c r="AX200" i="1"/>
  <c r="AX279" i="1"/>
  <c r="CC279" i="1" s="1"/>
  <c r="AX320" i="1"/>
  <c r="CC320" i="1" s="1"/>
  <c r="AX161" i="1"/>
  <c r="CC161" i="1" s="1"/>
  <c r="AX679" i="1"/>
  <c r="CC679" i="1" s="1"/>
  <c r="AX604" i="1"/>
  <c r="CC604" i="1" s="1"/>
  <c r="AX224" i="1"/>
  <c r="S223" i="5" s="1"/>
  <c r="AX610" i="1"/>
  <c r="CC610" i="1" s="1"/>
  <c r="AX213" i="1"/>
  <c r="CC213" i="1" s="1"/>
  <c r="AX505" i="1"/>
  <c r="CC505" i="1" s="1"/>
  <c r="AX574" i="1"/>
  <c r="CC574" i="1" s="1"/>
  <c r="AX394" i="1"/>
  <c r="CC394" i="1" s="1"/>
  <c r="AX396" i="1"/>
  <c r="AX284" i="1"/>
  <c r="S307" i="5" s="1"/>
  <c r="AX247" i="1"/>
  <c r="CC247" i="1" s="1"/>
  <c r="AX281" i="1"/>
  <c r="CC281" i="1" s="1"/>
  <c r="AX389" i="1"/>
  <c r="CL389" i="1" s="1"/>
  <c r="AX392" i="1"/>
  <c r="CC392" i="1" s="1"/>
  <c r="AX424" i="1"/>
  <c r="CF424" i="1" s="1"/>
  <c r="AX426" i="1"/>
  <c r="CC426" i="1" s="1"/>
  <c r="AX576" i="1"/>
  <c r="CC576" i="1" s="1"/>
  <c r="AX219" i="1"/>
  <c r="CC219" i="1" s="1"/>
  <c r="AX182" i="1"/>
  <c r="S175" i="5" s="1"/>
  <c r="AX606" i="1"/>
  <c r="CC606" i="1" s="1"/>
  <c r="AX577" i="1"/>
  <c r="CC577" i="1" s="1"/>
  <c r="AX511" i="1"/>
  <c r="CF511" i="1" s="1"/>
  <c r="AX575" i="1"/>
  <c r="AX608" i="1"/>
  <c r="CC608" i="1" s="1"/>
  <c r="AX506" i="1"/>
  <c r="S444" i="5" s="1"/>
  <c r="AX422" i="1"/>
  <c r="CL422" i="1" s="1"/>
  <c r="AX573" i="1"/>
  <c r="CC573" i="1" s="1"/>
  <c r="AX592" i="1"/>
  <c r="CC592" i="1" s="1"/>
  <c r="AX428" i="1"/>
  <c r="CF428" i="1" s="1"/>
  <c r="AX233" i="1"/>
  <c r="CC233" i="1" s="1"/>
  <c r="AX431" i="1"/>
  <c r="CF431" i="1" s="1"/>
  <c r="AX494" i="1"/>
  <c r="CC494" i="1" s="1"/>
  <c r="AX611" i="1"/>
  <c r="CC611" i="1" s="1"/>
  <c r="AX280" i="1"/>
  <c r="CC280" i="1" s="1"/>
  <c r="AX593" i="1"/>
  <c r="CC593" i="1" s="1"/>
  <c r="AX441" i="1"/>
  <c r="CC441" i="1" s="1"/>
  <c r="AX183" i="1"/>
  <c r="S182" i="5" s="1"/>
  <c r="AX427" i="1"/>
  <c r="CF427" i="1" s="1"/>
  <c r="AX612" i="1"/>
  <c r="CF612" i="1" s="1"/>
  <c r="AX248" i="1"/>
  <c r="CC248" i="1" s="1"/>
  <c r="AX423" i="1"/>
  <c r="CL423" i="1" s="1"/>
  <c r="AX220" i="1"/>
  <c r="CC220" i="1" s="1"/>
  <c r="AX607" i="1"/>
  <c r="CC607" i="1" s="1"/>
  <c r="AX276" i="1"/>
  <c r="CC276" i="1" s="1"/>
  <c r="AX603" i="1"/>
  <c r="CC603" i="1" s="1"/>
  <c r="AX432" i="1"/>
  <c r="CC432" i="1" s="1"/>
  <c r="AX214" i="1"/>
  <c r="CC214" i="1" s="1"/>
  <c r="AX430" i="1"/>
  <c r="CC430" i="1" s="1"/>
  <c r="AX391" i="1"/>
  <c r="S350" i="5" s="1"/>
  <c r="AX282" i="1"/>
  <c r="CC282" i="1" s="1"/>
  <c r="AX439" i="1"/>
  <c r="CC439" i="1" s="1"/>
  <c r="AX450" i="1"/>
  <c r="CC450" i="1" s="1"/>
  <c r="CC296" i="1"/>
  <c r="CD638" i="1"/>
  <c r="AX581" i="1"/>
  <c r="AX449" i="1"/>
  <c r="CF449" i="1" s="1"/>
  <c r="AX395" i="1"/>
  <c r="CI395" i="1" s="1"/>
  <c r="AX425" i="1"/>
  <c r="CI425" i="1" s="1"/>
  <c r="AX578" i="1"/>
  <c r="CL578" i="1" s="1"/>
  <c r="AX184" i="1"/>
  <c r="CI184" i="1" s="1"/>
  <c r="AX278" i="1"/>
  <c r="CL278" i="1" s="1"/>
  <c r="AX572" i="1"/>
  <c r="CF572" i="1" s="1"/>
  <c r="AX548" i="1"/>
  <c r="S317" i="5" s="1"/>
  <c r="AX181" i="1"/>
  <c r="CF181" i="1" s="1"/>
  <c r="AX668" i="1"/>
  <c r="CF668" i="1" s="1"/>
  <c r="AX605" i="1"/>
  <c r="CF605" i="1" s="1"/>
  <c r="CD628" i="1"/>
  <c r="CC652" i="1"/>
  <c r="CD295" i="1"/>
  <c r="CC342" i="1"/>
  <c r="CF342" i="1"/>
  <c r="CD585" i="1"/>
  <c r="CD342" i="1"/>
  <c r="CG342" i="1"/>
  <c r="CD691" i="1"/>
  <c r="CD594" i="1"/>
  <c r="CH185" i="1"/>
  <c r="CC376" i="1"/>
  <c r="CL342" i="1"/>
  <c r="CC372" i="1"/>
  <c r="CM342" i="1"/>
  <c r="CC658" i="1"/>
  <c r="CC598" i="1"/>
  <c r="CC666" i="1"/>
  <c r="CD369" i="1"/>
  <c r="CC689" i="1"/>
  <c r="CH160" i="1"/>
  <c r="CC287" i="1"/>
  <c r="CH287" i="1"/>
  <c r="CD490" i="1"/>
  <c r="CD455" i="1"/>
  <c r="CC294" i="1"/>
  <c r="CD602" i="1"/>
  <c r="CD655" i="1"/>
  <c r="CH697" i="1"/>
  <c r="CH702" i="1"/>
  <c r="CC633" i="1"/>
  <c r="CH525" i="1"/>
  <c r="CD639" i="1"/>
  <c r="CD647" i="1"/>
  <c r="CH479" i="1"/>
  <c r="CD458" i="1"/>
  <c r="CD440" i="1"/>
  <c r="CC585" i="1"/>
  <c r="CD644" i="1"/>
  <c r="CC632" i="1"/>
  <c r="CC663" i="1"/>
  <c r="CC374" i="1"/>
  <c r="CC602" i="1"/>
  <c r="CC596" i="1"/>
  <c r="CD294" i="1"/>
  <c r="CD375" i="1"/>
  <c r="CC336" i="1"/>
  <c r="CC587" i="1"/>
  <c r="CH183" i="1"/>
  <c r="CD677" i="1"/>
  <c r="CH386" i="1"/>
  <c r="CC368" i="1"/>
  <c r="CC490" i="1"/>
  <c r="CD436" i="1"/>
  <c r="CC352" i="1"/>
  <c r="CC697" i="1"/>
  <c r="CC646" i="1"/>
  <c r="CC637" i="1"/>
  <c r="CC640" i="1"/>
  <c r="CD688" i="1"/>
  <c r="CC634" i="1"/>
  <c r="CD635" i="1"/>
  <c r="CD380" i="1"/>
  <c r="CD338" i="1"/>
  <c r="CD298" i="1"/>
  <c r="CC289" i="1"/>
  <c r="CC600" i="1"/>
  <c r="CC669" i="1"/>
  <c r="CC286" i="1"/>
  <c r="CC682" i="1"/>
  <c r="CC627" i="1"/>
  <c r="CD670" i="1"/>
  <c r="CD663" i="1"/>
  <c r="CD636" i="1"/>
  <c r="CC101" i="1"/>
  <c r="CC642" i="1"/>
  <c r="CD687" i="1"/>
  <c r="CC337" i="1"/>
  <c r="CD530" i="1"/>
  <c r="CC625" i="1"/>
  <c r="CC597" i="1"/>
  <c r="CD659" i="1"/>
  <c r="CH600" i="1"/>
  <c r="CD637" i="1"/>
  <c r="CD288" i="1"/>
  <c r="CD368" i="1"/>
  <c r="CD631" i="1"/>
  <c r="CH687" i="1"/>
  <c r="CD689" i="1"/>
  <c r="CC688" i="1"/>
  <c r="CD600" i="1"/>
  <c r="CH235" i="1"/>
  <c r="CH592" i="1"/>
  <c r="CC417" i="1"/>
  <c r="CD371" i="1"/>
  <c r="CC660" i="1"/>
  <c r="CD382" i="1"/>
  <c r="CH388" i="1"/>
  <c r="CD669" i="1"/>
  <c r="CH688" i="1"/>
  <c r="CD624" i="1"/>
  <c r="CH604" i="1"/>
  <c r="CH589" i="1"/>
  <c r="CD632" i="1"/>
  <c r="CD374" i="1"/>
  <c r="CC353" i="1"/>
  <c r="CC662" i="1"/>
  <c r="CD460" i="1"/>
  <c r="CD694" i="1"/>
  <c r="CC690" i="1"/>
  <c r="CC228" i="1"/>
  <c r="CC373" i="1"/>
  <c r="CC298" i="1"/>
  <c r="CC371" i="1"/>
  <c r="CD419" i="1"/>
  <c r="CH371" i="1"/>
  <c r="CD417" i="1"/>
  <c r="CC375" i="1"/>
  <c r="CC645" i="1"/>
  <c r="CC594" i="1"/>
  <c r="CH299" i="1"/>
  <c r="CD660" i="1"/>
  <c r="CC651" i="1"/>
  <c r="CH370" i="1"/>
  <c r="CH579" i="1"/>
  <c r="CC295" i="1"/>
  <c r="CD353" i="1"/>
  <c r="CC583" i="1"/>
  <c r="CC694" i="1"/>
  <c r="CD690" i="1"/>
  <c r="CD625" i="1"/>
  <c r="CC644" i="1"/>
  <c r="CH612" i="1"/>
  <c r="CC691" i="1"/>
  <c r="CH583" i="1"/>
  <c r="CH616" i="1"/>
  <c r="CD215" i="1"/>
  <c r="CD643" i="1"/>
  <c r="CD658" i="1"/>
  <c r="CH216" i="1"/>
  <c r="CC635" i="1"/>
  <c r="CD296" i="1"/>
  <c r="CC440" i="1"/>
  <c r="CD587" i="1"/>
  <c r="CC382" i="1"/>
  <c r="CC638" i="1"/>
  <c r="CC647" i="1"/>
  <c r="CD599" i="1"/>
  <c r="CD662" i="1"/>
  <c r="CC659" i="1"/>
  <c r="CC460" i="1"/>
  <c r="CC530" i="1"/>
  <c r="CD228" i="1"/>
  <c r="CD373" i="1"/>
  <c r="CC636" i="1"/>
  <c r="CD337" i="1"/>
  <c r="CC687" i="1"/>
  <c r="CD101" i="1"/>
  <c r="CD634" i="1"/>
  <c r="CD299" i="1"/>
  <c r="CH354" i="1"/>
  <c r="CD286" i="1"/>
  <c r="CH281" i="1"/>
  <c r="CH167" i="1"/>
  <c r="CD627" i="1"/>
  <c r="CD682" i="1"/>
  <c r="CC367" i="1"/>
  <c r="CD336" i="1"/>
  <c r="CD597" i="1"/>
  <c r="CD651" i="1"/>
  <c r="CH561" i="1"/>
  <c r="CC641" i="1"/>
  <c r="CC657" i="1"/>
  <c r="CD646" i="1"/>
  <c r="CD695" i="1"/>
  <c r="CH52" i="1"/>
  <c r="CH168" i="1"/>
  <c r="CD466" i="1"/>
  <c r="CD598" i="1"/>
  <c r="CD666" i="1"/>
  <c r="CC380" i="1"/>
  <c r="CC180" i="1"/>
  <c r="CD641" i="1"/>
  <c r="CD595" i="1"/>
  <c r="CC369" i="1"/>
  <c r="CD645" i="1"/>
  <c r="CD289" i="1"/>
  <c r="CD657" i="1"/>
  <c r="AX197" i="1"/>
  <c r="CC197" i="1" s="1"/>
  <c r="AX444" i="1"/>
  <c r="CC444" i="1" s="1"/>
  <c r="AX16" i="1"/>
  <c r="S36" i="5" s="1"/>
  <c r="AY16" i="1"/>
  <c r="T404" i="5" s="1"/>
  <c r="AX456" i="1"/>
  <c r="CF456" i="1" s="1"/>
  <c r="AY456" i="1"/>
  <c r="T596" i="5" s="1"/>
  <c r="AX550" i="1"/>
  <c r="CC550" i="1" s="1"/>
  <c r="AX443" i="1"/>
  <c r="CC443" i="1" s="1"/>
  <c r="AY457" i="1"/>
  <c r="T31" i="5" s="1"/>
  <c r="AX457" i="1"/>
  <c r="S401" i="5" s="1"/>
  <c r="AX549" i="1"/>
  <c r="CC549" i="1" s="1"/>
  <c r="CC211" i="1"/>
  <c r="CD185" i="1"/>
  <c r="CC626" i="1"/>
  <c r="CC370" i="1"/>
  <c r="CD630" i="1"/>
  <c r="CC630" i="1"/>
  <c r="CD652" i="1"/>
  <c r="CC338" i="1"/>
  <c r="CD640" i="1"/>
  <c r="CC455" i="1"/>
  <c r="CC185" i="1"/>
  <c r="CC97" i="1"/>
  <c r="CD97" i="1"/>
  <c r="CD692" i="1"/>
  <c r="CD229" i="1"/>
  <c r="CD430" i="1"/>
  <c r="CC692" i="1"/>
  <c r="CC229" i="1"/>
  <c r="CD534" i="1"/>
  <c r="CD385" i="1"/>
  <c r="CC534" i="1"/>
  <c r="CD377" i="1"/>
  <c r="CD211" i="1"/>
  <c r="CC385" i="1"/>
  <c r="CD626" i="1"/>
  <c r="CD370" i="1"/>
  <c r="CC377" i="1"/>
  <c r="CD629" i="1"/>
  <c r="CD372" i="1"/>
  <c r="CD96" i="1"/>
  <c r="CC288" i="1"/>
  <c r="CD642" i="1"/>
  <c r="CC629" i="1"/>
  <c r="CD681" i="1"/>
  <c r="CD584" i="1"/>
  <c r="CD18" i="1"/>
  <c r="CD656" i="1"/>
  <c r="CD661" i="1"/>
  <c r="CC681" i="1"/>
  <c r="CD582" i="1"/>
  <c r="CC584" i="1"/>
  <c r="CC433" i="1"/>
  <c r="CC96" i="1"/>
  <c r="CC656" i="1"/>
  <c r="CC661" i="1"/>
  <c r="CC582" i="1"/>
  <c r="CD586" i="1"/>
  <c r="CC586" i="1"/>
  <c r="CC599" i="1"/>
  <c r="CD596" i="1"/>
  <c r="CD433" i="1"/>
  <c r="CD102" i="1"/>
  <c r="CG102" i="1"/>
  <c r="CD684" i="1"/>
  <c r="CG684" i="1"/>
  <c r="CC235" i="1"/>
  <c r="CF235" i="1"/>
  <c r="CD567" i="1"/>
  <c r="CG567" i="1"/>
  <c r="CC102" i="1"/>
  <c r="CF102" i="1"/>
  <c r="CD314" i="1"/>
  <c r="CG314" i="1"/>
  <c r="CC684" i="1"/>
  <c r="CF684" i="1"/>
  <c r="CD590" i="1"/>
  <c r="CG590" i="1"/>
  <c r="CD52" i="1"/>
  <c r="CG52" i="1"/>
  <c r="CC672" i="1"/>
  <c r="CF672" i="1"/>
  <c r="CC178" i="1"/>
  <c r="CF178" i="1"/>
  <c r="CC361" i="1"/>
  <c r="CF361" i="1"/>
  <c r="CC160" i="1"/>
  <c r="CF160" i="1"/>
  <c r="CD309" i="1"/>
  <c r="CG309" i="1"/>
  <c r="CC237" i="1"/>
  <c r="CF237" i="1"/>
  <c r="CC474" i="1"/>
  <c r="CF474" i="1"/>
  <c r="CC364" i="1"/>
  <c r="CF364" i="1"/>
  <c r="CD608" i="1"/>
  <c r="CG608" i="1"/>
  <c r="CD37" i="1"/>
  <c r="CG37" i="1"/>
  <c r="CD356" i="1"/>
  <c r="CG356" i="1"/>
  <c r="CC472" i="1"/>
  <c r="CF472" i="1"/>
  <c r="CC310" i="1"/>
  <c r="CF310" i="1"/>
  <c r="CC699" i="1"/>
  <c r="CF699" i="1"/>
  <c r="CD186" i="1"/>
  <c r="CG186" i="1"/>
  <c r="CD431" i="1"/>
  <c r="CG431" i="1"/>
  <c r="CC109" i="1"/>
  <c r="CF109" i="1"/>
  <c r="CD383" i="1"/>
  <c r="CG383" i="1"/>
  <c r="CC324" i="1"/>
  <c r="CF324" i="1"/>
  <c r="CC667" i="1"/>
  <c r="CF667" i="1"/>
  <c r="CD216" i="1"/>
  <c r="CG216" i="1"/>
  <c r="CC504" i="1"/>
  <c r="CF504" i="1"/>
  <c r="CD240" i="1"/>
  <c r="CG240" i="1"/>
  <c r="CC480" i="1"/>
  <c r="CF480" i="1"/>
  <c r="CD182" i="1"/>
  <c r="CG182" i="1"/>
  <c r="CC168" i="1"/>
  <c r="CF168" i="1"/>
  <c r="CD609" i="1"/>
  <c r="CG609" i="1"/>
  <c r="CD340" i="1"/>
  <c r="CG340" i="1"/>
  <c r="CD320" i="1"/>
  <c r="CG320" i="1"/>
  <c r="CD305" i="1"/>
  <c r="CG305" i="1"/>
  <c r="CD439" i="1"/>
  <c r="CG439" i="1"/>
  <c r="CD272" i="1"/>
  <c r="CG272" i="1"/>
  <c r="CC32" i="1"/>
  <c r="CF32" i="1"/>
  <c r="CD427" i="1"/>
  <c r="CG427" i="1"/>
  <c r="CC532" i="1"/>
  <c r="CF532" i="1"/>
  <c r="CD42" i="1"/>
  <c r="CG42" i="1"/>
  <c r="CD470" i="1"/>
  <c r="CG470" i="1"/>
  <c r="CD306" i="1"/>
  <c r="CG306" i="1"/>
  <c r="CD349" i="1"/>
  <c r="CG349" i="1"/>
  <c r="CD438" i="1"/>
  <c r="CG438" i="1"/>
  <c r="CD360" i="1"/>
  <c r="CG360" i="1"/>
  <c r="CD283" i="1"/>
  <c r="CG283" i="1"/>
  <c r="CD618" i="1"/>
  <c r="CG618" i="1"/>
  <c r="CD537" i="1"/>
  <c r="CG537" i="1"/>
  <c r="CD686" i="1"/>
  <c r="CG686" i="1"/>
  <c r="CD300" i="1"/>
  <c r="CG300" i="1"/>
  <c r="CC616" i="1"/>
  <c r="CF616" i="1"/>
  <c r="CD465" i="1"/>
  <c r="CG465" i="1"/>
  <c r="CC388" i="1"/>
  <c r="CF388" i="1"/>
  <c r="AA714" i="5" s="1"/>
  <c r="CC499" i="1"/>
  <c r="CF499" i="1"/>
  <c r="CD124" i="1"/>
  <c r="CG124" i="1"/>
  <c r="CM124" i="1"/>
  <c r="CD34" i="1"/>
  <c r="CG34" i="1"/>
  <c r="CD578" i="1"/>
  <c r="CG578" i="1"/>
  <c r="CD555" i="1"/>
  <c r="CG555" i="1"/>
  <c r="CC487" i="1"/>
  <c r="CF487" i="1"/>
  <c r="CC464" i="1"/>
  <c r="CF464" i="1"/>
  <c r="CC693" i="1"/>
  <c r="CF693" i="1"/>
  <c r="CC462" i="1"/>
  <c r="CF462" i="1"/>
  <c r="CD548" i="1"/>
  <c r="CG548" i="1"/>
  <c r="CD668" i="1"/>
  <c r="CG668" i="1"/>
  <c r="CD622" i="1"/>
  <c r="CG622" i="1"/>
  <c r="CD676" i="1"/>
  <c r="CG676" i="1"/>
  <c r="CD343" i="1"/>
  <c r="CG343" i="1"/>
  <c r="CD654" i="1"/>
  <c r="CG654" i="1"/>
  <c r="CD213" i="1"/>
  <c r="CG213" i="1"/>
  <c r="CC403" i="1"/>
  <c r="CF403" i="1"/>
  <c r="CC366" i="1"/>
  <c r="CF366" i="1"/>
  <c r="CC507" i="1"/>
  <c r="CF507" i="1"/>
  <c r="CN278" i="1"/>
  <c r="CM278" i="1"/>
  <c r="CN389" i="1"/>
  <c r="CM389" i="1"/>
  <c r="CN421" i="1"/>
  <c r="CM421" i="1"/>
  <c r="CL421" i="1"/>
  <c r="CN391" i="1"/>
  <c r="CM391" i="1"/>
  <c r="CM314" i="1"/>
  <c r="CM102" i="1"/>
  <c r="CM555" i="1"/>
  <c r="CD685" i="1"/>
  <c r="CG685" i="1"/>
  <c r="CD389" i="1"/>
  <c r="CG389" i="1"/>
  <c r="CD562" i="1"/>
  <c r="CG562" i="1"/>
  <c r="CD365" i="1"/>
  <c r="CG365" i="1"/>
  <c r="CD707" i="1"/>
  <c r="CG707" i="1"/>
  <c r="CD303" i="1"/>
  <c r="CG303" i="1"/>
  <c r="CD361" i="1"/>
  <c r="CG361" i="1"/>
  <c r="CD160" i="1"/>
  <c r="CG160" i="1"/>
  <c r="CC309" i="1"/>
  <c r="CF309" i="1"/>
  <c r="CD315" i="1"/>
  <c r="CG315" i="1"/>
  <c r="CD173" i="1"/>
  <c r="CG173" i="1"/>
  <c r="CC37" i="1"/>
  <c r="CF37" i="1"/>
  <c r="CD541" i="1"/>
  <c r="CG541" i="1"/>
  <c r="CD381" i="1"/>
  <c r="CG381" i="1"/>
  <c r="CD235" i="1"/>
  <c r="CG235" i="1"/>
  <c r="CD231" i="1"/>
  <c r="CG231" i="1"/>
  <c r="CD514" i="1"/>
  <c r="CG514" i="1"/>
  <c r="CD384" i="1"/>
  <c r="CG384" i="1"/>
  <c r="CD281" i="1"/>
  <c r="CG281" i="1"/>
  <c r="CD322" i="1"/>
  <c r="CG322" i="1"/>
  <c r="CD351" i="1"/>
  <c r="CG351" i="1"/>
  <c r="CD162" i="1"/>
  <c r="CG162" i="1"/>
  <c r="CD98" i="1"/>
  <c r="CG98" i="1"/>
  <c r="CC560" i="1"/>
  <c r="CF560" i="1"/>
  <c r="CC340" i="1"/>
  <c r="CF340" i="1"/>
  <c r="CC305" i="1"/>
  <c r="CF305" i="1"/>
  <c r="CD573" i="1"/>
  <c r="CG573" i="1"/>
  <c r="CD278" i="1"/>
  <c r="CG278" i="1"/>
  <c r="CD33" i="1"/>
  <c r="CG33" i="1"/>
  <c r="CD426" i="1"/>
  <c r="CG426" i="1"/>
  <c r="CD108" i="1"/>
  <c r="CG108" i="1"/>
  <c r="CD532" i="1"/>
  <c r="CG532" i="1"/>
  <c r="CD30" i="1"/>
  <c r="CG30" i="1"/>
  <c r="CC470" i="1"/>
  <c r="CF470" i="1"/>
  <c r="CC306" i="1"/>
  <c r="CF306" i="1"/>
  <c r="CC349" i="1"/>
  <c r="CF349" i="1"/>
  <c r="CC438" i="1"/>
  <c r="CF438" i="1"/>
  <c r="CC360" i="1"/>
  <c r="CF360" i="1"/>
  <c r="CD611" i="1"/>
  <c r="CG611" i="1"/>
  <c r="CC618" i="1"/>
  <c r="CF618" i="1"/>
  <c r="CD113" i="1"/>
  <c r="CG113" i="1"/>
  <c r="CC686" i="1"/>
  <c r="CF686" i="1"/>
  <c r="CC300" i="1"/>
  <c r="CF300" i="1"/>
  <c r="CD617" i="1"/>
  <c r="CG617" i="1"/>
  <c r="CD540" i="1"/>
  <c r="CG540" i="1"/>
  <c r="CD706" i="1"/>
  <c r="CG706" i="1"/>
  <c r="CD174" i="1"/>
  <c r="CG174" i="1"/>
  <c r="CC465" i="1"/>
  <c r="CF465" i="1"/>
  <c r="CD388" i="1"/>
  <c r="CG388" i="1"/>
  <c r="AB714" i="5" s="1"/>
  <c r="CD422" i="1"/>
  <c r="CG422" i="1"/>
  <c r="CC34" i="1"/>
  <c r="CF34" i="1"/>
  <c r="CC44" i="1"/>
  <c r="CF44" i="1"/>
  <c r="CD238" i="1"/>
  <c r="CG238" i="1"/>
  <c r="CC555" i="1"/>
  <c r="CF555" i="1"/>
  <c r="CD311" i="1"/>
  <c r="CG311" i="1"/>
  <c r="CD43" i="1"/>
  <c r="CG43" i="1"/>
  <c r="CD471" i="1"/>
  <c r="CG471" i="1"/>
  <c r="CD354" i="1"/>
  <c r="CG354" i="1"/>
  <c r="CC622" i="1"/>
  <c r="CF622" i="1"/>
  <c r="CC676" i="1"/>
  <c r="CF676" i="1"/>
  <c r="CD219" i="1"/>
  <c r="CG219" i="1"/>
  <c r="CC654" i="1"/>
  <c r="CF654" i="1"/>
  <c r="CD392" i="1"/>
  <c r="CG392" i="1"/>
  <c r="CC50" i="1"/>
  <c r="CF50" i="1"/>
  <c r="CC216" i="1"/>
  <c r="CF216" i="1"/>
  <c r="CC243" i="1"/>
  <c r="CF243" i="1"/>
  <c r="CC442" i="1"/>
  <c r="CF442" i="1"/>
  <c r="CC579" i="1"/>
  <c r="CF579" i="1"/>
  <c r="CC193" i="1"/>
  <c r="CF193" i="1"/>
  <c r="CN531" i="1"/>
  <c r="CM531" i="1"/>
  <c r="CL531" i="1"/>
  <c r="CN427" i="1"/>
  <c r="CM427" i="1"/>
  <c r="CL555" i="1"/>
  <c r="CM562" i="1"/>
  <c r="CL44" i="1"/>
  <c r="CC314" i="1"/>
  <c r="CF314" i="1"/>
  <c r="CD526" i="1"/>
  <c r="CG526" i="1"/>
  <c r="CC685" i="1"/>
  <c r="CF685" i="1"/>
  <c r="CD489" i="1"/>
  <c r="CG489" i="1"/>
  <c r="CM489" i="1"/>
  <c r="CC674" i="1"/>
  <c r="CF674" i="1"/>
  <c r="CD554" i="1"/>
  <c r="CG554" i="1"/>
  <c r="CD181" i="1"/>
  <c r="CG181" i="1"/>
  <c r="S142" i="5"/>
  <c r="CC562" i="1"/>
  <c r="CF562" i="1"/>
  <c r="CC526" i="1"/>
  <c r="CF526" i="1"/>
  <c r="CC365" i="1"/>
  <c r="CF365" i="1"/>
  <c r="CC707" i="1"/>
  <c r="CF707" i="1"/>
  <c r="CC303" i="1"/>
  <c r="CF303" i="1"/>
  <c r="CD50" i="1"/>
  <c r="CG50" i="1"/>
  <c r="CD473" i="1"/>
  <c r="CG473" i="1"/>
  <c r="CD177" i="1"/>
  <c r="CG177" i="1"/>
  <c r="CC315" i="1"/>
  <c r="CF315" i="1"/>
  <c r="CC173" i="1"/>
  <c r="CF173" i="1"/>
  <c r="CD476" i="1"/>
  <c r="CG476" i="1"/>
  <c r="CC302" i="1"/>
  <c r="CF302" i="1"/>
  <c r="CD199" i="1"/>
  <c r="CG199" i="1"/>
  <c r="CC381" i="1"/>
  <c r="CF381" i="1"/>
  <c r="CD105" i="1"/>
  <c r="CG105" i="1"/>
  <c r="CD528" i="1"/>
  <c r="CG528" i="1"/>
  <c r="CC514" i="1"/>
  <c r="CF514" i="1"/>
  <c r="CD183" i="1"/>
  <c r="CG183" i="1"/>
  <c r="CD325" i="1"/>
  <c r="CG325" i="1"/>
  <c r="CD224" i="1"/>
  <c r="CG224" i="1"/>
  <c r="CC351" i="1"/>
  <c r="CF351" i="1"/>
  <c r="CC162" i="1"/>
  <c r="CF162" i="1"/>
  <c r="CC98" i="1"/>
  <c r="CF98" i="1"/>
  <c r="CD560" i="1"/>
  <c r="CG560" i="1"/>
  <c r="CD477" i="1"/>
  <c r="CG477" i="1"/>
  <c r="CD327" i="1"/>
  <c r="CG327" i="1"/>
  <c r="CD614" i="1"/>
  <c r="CG614" i="1"/>
  <c r="CC357" i="1"/>
  <c r="CF357" i="1"/>
  <c r="CD280" i="1"/>
  <c r="CG280" i="1"/>
  <c r="CD683" i="1"/>
  <c r="CG683" i="1"/>
  <c r="CC33" i="1"/>
  <c r="CF33" i="1"/>
  <c r="CD571" i="1"/>
  <c r="CG571" i="1"/>
  <c r="CC108" i="1"/>
  <c r="CF108" i="1"/>
  <c r="CD680" i="1"/>
  <c r="CG680" i="1"/>
  <c r="CC30" i="1"/>
  <c r="CF30" i="1"/>
  <c r="CD405" i="1"/>
  <c r="CG405" i="1"/>
  <c r="CD505" i="1"/>
  <c r="CG505" i="1"/>
  <c r="CD31" i="1"/>
  <c r="CG31" i="1"/>
  <c r="CD307" i="1"/>
  <c r="CG307" i="1"/>
  <c r="CD485" i="1"/>
  <c r="CG485" i="1"/>
  <c r="CD493" i="1"/>
  <c r="CG493" i="1"/>
  <c r="CD236" i="1"/>
  <c r="CG236" i="1"/>
  <c r="CC113" i="1"/>
  <c r="CF113" i="1"/>
  <c r="CC617" i="1"/>
  <c r="CF617" i="1"/>
  <c r="CD450" i="1"/>
  <c r="CG450" i="1"/>
  <c r="CC706" i="1"/>
  <c r="CF706" i="1"/>
  <c r="CC174" i="1"/>
  <c r="CF174" i="1"/>
  <c r="CD410" i="1"/>
  <c r="CG410" i="1"/>
  <c r="CD506" i="1"/>
  <c r="CG506" i="1"/>
  <c r="CD227" i="1"/>
  <c r="CG227" i="1"/>
  <c r="CC568" i="1"/>
  <c r="CF568" i="1"/>
  <c r="CD44" i="1"/>
  <c r="CG44" i="1"/>
  <c r="CD41" i="1"/>
  <c r="CG41" i="1"/>
  <c r="CD179" i="1"/>
  <c r="CG179" i="1"/>
  <c r="CD507" i="1"/>
  <c r="CG507" i="1"/>
  <c r="CC311" i="1"/>
  <c r="CF311" i="1"/>
  <c r="CC43" i="1"/>
  <c r="CF43" i="1"/>
  <c r="CC471" i="1"/>
  <c r="CF471" i="1"/>
  <c r="CC354" i="1"/>
  <c r="CF354" i="1"/>
  <c r="CC459" i="1"/>
  <c r="CF459" i="1"/>
  <c r="CD604" i="1"/>
  <c r="CG604" i="1"/>
  <c r="CD482" i="1"/>
  <c r="CG482" i="1"/>
  <c r="CD698" i="1"/>
  <c r="CG698" i="1"/>
  <c r="CD500" i="1"/>
  <c r="CG500" i="1"/>
  <c r="CC590" i="1"/>
  <c r="CF590" i="1"/>
  <c r="CC591" i="1"/>
  <c r="CF591" i="1"/>
  <c r="CC510" i="1"/>
  <c r="CF510" i="1"/>
  <c r="CC190" i="1"/>
  <c r="CF190" i="1"/>
  <c r="CC541" i="1"/>
  <c r="CF541" i="1"/>
  <c r="CN233" i="1"/>
  <c r="CM233" i="1"/>
  <c r="CG564" i="1"/>
  <c r="CL699" i="1"/>
  <c r="CM272" i="1"/>
  <c r="CM44" i="1"/>
  <c r="CM227" i="1"/>
  <c r="CC567" i="1"/>
  <c r="CF567" i="1"/>
  <c r="CD232" i="1"/>
  <c r="CG232" i="1"/>
  <c r="CD674" i="1"/>
  <c r="CG674" i="1"/>
  <c r="CC554" i="1"/>
  <c r="CF554" i="1"/>
  <c r="CD110" i="1"/>
  <c r="CG110" i="1"/>
  <c r="CD502" i="1"/>
  <c r="CG502" i="1"/>
  <c r="CD100" i="1"/>
  <c r="CG100" i="1"/>
  <c r="CD673" i="1"/>
  <c r="CG673" i="1"/>
  <c r="CD613" i="1"/>
  <c r="CG613" i="1"/>
  <c r="CC473" i="1"/>
  <c r="CF473" i="1"/>
  <c r="CC177" i="1"/>
  <c r="CF177" i="1"/>
  <c r="CD648" i="1"/>
  <c r="CG648" i="1"/>
  <c r="CD605" i="1"/>
  <c r="CG605" i="1"/>
  <c r="CD226" i="1"/>
  <c r="CG226" i="1"/>
  <c r="CD184" i="1"/>
  <c r="CG184" i="1"/>
  <c r="CC476" i="1"/>
  <c r="CF476" i="1"/>
  <c r="CD302" i="1"/>
  <c r="CG302" i="1"/>
  <c r="CD346" i="1"/>
  <c r="CG346" i="1"/>
  <c r="CD509" i="1"/>
  <c r="CG509" i="1"/>
  <c r="CD423" i="1"/>
  <c r="CG423" i="1"/>
  <c r="CC105" i="1"/>
  <c r="CF105" i="1"/>
  <c r="CD207" i="1"/>
  <c r="CG207" i="1"/>
  <c r="CD391" i="1"/>
  <c r="CG391" i="1"/>
  <c r="CD501" i="1"/>
  <c r="CG501" i="1"/>
  <c r="CC325" i="1"/>
  <c r="CF325" i="1"/>
  <c r="CD559" i="1"/>
  <c r="CG559" i="1"/>
  <c r="CD304" i="1"/>
  <c r="CG304" i="1"/>
  <c r="CD503" i="1"/>
  <c r="CG503" i="1"/>
  <c r="CD615" i="1"/>
  <c r="CG615" i="1"/>
  <c r="CD198" i="1"/>
  <c r="CG198" i="1"/>
  <c r="CC477" i="1"/>
  <c r="CF477" i="1"/>
  <c r="CC327" i="1"/>
  <c r="CF327" i="1"/>
  <c r="CC614" i="1"/>
  <c r="CF614" i="1"/>
  <c r="CD243" i="1"/>
  <c r="CG243" i="1"/>
  <c r="CD357" i="1"/>
  <c r="CG357" i="1"/>
  <c r="CC683" i="1"/>
  <c r="CF683" i="1"/>
  <c r="CD572" i="1"/>
  <c r="CG572" i="1"/>
  <c r="CC571" i="1"/>
  <c r="CF571" i="1"/>
  <c r="CD533" i="1"/>
  <c r="CG533" i="1"/>
  <c r="CC680" i="1"/>
  <c r="CF680" i="1"/>
  <c r="CD214" i="1"/>
  <c r="CG214" i="1"/>
  <c r="CC405" i="1"/>
  <c r="CF405" i="1"/>
  <c r="CD355" i="1"/>
  <c r="CG355" i="1"/>
  <c r="CC31" i="1"/>
  <c r="CF31" i="1"/>
  <c r="CC307" i="1"/>
  <c r="CF307" i="1"/>
  <c r="CC485" i="1"/>
  <c r="CF485" i="1"/>
  <c r="CC493" i="1"/>
  <c r="CF493" i="1"/>
  <c r="CD442" i="1"/>
  <c r="CG442" i="1"/>
  <c r="CD172" i="1"/>
  <c r="CG172" i="1"/>
  <c r="CD478" i="1"/>
  <c r="CG478" i="1"/>
  <c r="CD700" i="1"/>
  <c r="CG700" i="1"/>
  <c r="CD494" i="1"/>
  <c r="CG494" i="1"/>
  <c r="CD362" i="1"/>
  <c r="CG362" i="1"/>
  <c r="CC318" i="1"/>
  <c r="CF318" i="1"/>
  <c r="CD195" i="1"/>
  <c r="CG195" i="1"/>
  <c r="CC410" i="1"/>
  <c r="CF410" i="1"/>
  <c r="CD234" i="1"/>
  <c r="CG234" i="1"/>
  <c r="CC227" i="1"/>
  <c r="CF227" i="1"/>
  <c r="CD589" i="1"/>
  <c r="CG589" i="1"/>
  <c r="CD568" i="1"/>
  <c r="CG568" i="1"/>
  <c r="CC41" i="1"/>
  <c r="CF41" i="1"/>
  <c r="CC179" i="1"/>
  <c r="CF179" i="1"/>
  <c r="CD169" i="1"/>
  <c r="CG169" i="1"/>
  <c r="CD593" i="1"/>
  <c r="CG593" i="1"/>
  <c r="CD486" i="1"/>
  <c r="CG486" i="1"/>
  <c r="CD308" i="1"/>
  <c r="CG308" i="1"/>
  <c r="CD447" i="1"/>
  <c r="CG447" i="1"/>
  <c r="CD459" i="1"/>
  <c r="CG459" i="1"/>
  <c r="CD428" i="1"/>
  <c r="CG428" i="1"/>
  <c r="CC482" i="1"/>
  <c r="CF482" i="1"/>
  <c r="CC698" i="1"/>
  <c r="CF698" i="1"/>
  <c r="CD38" i="1"/>
  <c r="CG38" i="1"/>
  <c r="CC186" i="1"/>
  <c r="CF186" i="1"/>
  <c r="CC356" i="1"/>
  <c r="CF356" i="1"/>
  <c r="CC501" i="1"/>
  <c r="CF501" i="1"/>
  <c r="CC321" i="1"/>
  <c r="CF321" i="1"/>
  <c r="CC512" i="1"/>
  <c r="CF512" i="1"/>
  <c r="CC238" i="1"/>
  <c r="CF238" i="1"/>
  <c r="CC199" i="1"/>
  <c r="CF199" i="1"/>
  <c r="CN423" i="1"/>
  <c r="CM423" i="1"/>
  <c r="CN535" i="1"/>
  <c r="CM535" i="1"/>
  <c r="CL535" i="1"/>
  <c r="CN188" i="1"/>
  <c r="CL188" i="1"/>
  <c r="CM188" i="1"/>
  <c r="CF564" i="1"/>
  <c r="CL108" i="1"/>
  <c r="CL674" i="1"/>
  <c r="CL162" i="1"/>
  <c r="CM179" i="1"/>
  <c r="CM42" i="1"/>
  <c r="CM303" i="1"/>
  <c r="CL227" i="1"/>
  <c r="CD40" i="1"/>
  <c r="CG40" i="1"/>
  <c r="CD592" i="1"/>
  <c r="CG592" i="1"/>
  <c r="CC489" i="1"/>
  <c r="CF489" i="1"/>
  <c r="CL489" i="1"/>
  <c r="CC240" i="1"/>
  <c r="CF240" i="1"/>
  <c r="CC232" i="1"/>
  <c r="CF232" i="1"/>
  <c r="CD421" i="1"/>
  <c r="CG421" i="1"/>
  <c r="CD529" i="1"/>
  <c r="CG529" i="1"/>
  <c r="CC48" i="1"/>
  <c r="CF48" i="1"/>
  <c r="CC110" i="1"/>
  <c r="CF110" i="1"/>
  <c r="CC502" i="1"/>
  <c r="CF502" i="1"/>
  <c r="CC100" i="1"/>
  <c r="CF100" i="1"/>
  <c r="CC673" i="1"/>
  <c r="CF673" i="1"/>
  <c r="CD282" i="1"/>
  <c r="CG282" i="1"/>
  <c r="CD463" i="1"/>
  <c r="CG463" i="1"/>
  <c r="CD484" i="1"/>
  <c r="CG484" i="1"/>
  <c r="CD220" i="1"/>
  <c r="CG220" i="1"/>
  <c r="CD284" i="1"/>
  <c r="CG284" i="1"/>
  <c r="CC648" i="1"/>
  <c r="CF648" i="1"/>
  <c r="CD539" i="1"/>
  <c r="CG539" i="1"/>
  <c r="CC226" i="1"/>
  <c r="CF226" i="1"/>
  <c r="CD653" i="1"/>
  <c r="CG653" i="1"/>
  <c r="CD406" i="1"/>
  <c r="CG406" i="1"/>
  <c r="CD279" i="1"/>
  <c r="CG279" i="1"/>
  <c r="CC346" i="1"/>
  <c r="CF346" i="1"/>
  <c r="CD591" i="1"/>
  <c r="CG591" i="1"/>
  <c r="CD103" i="1"/>
  <c r="CG103" i="1"/>
  <c r="CC207" i="1"/>
  <c r="CF207" i="1"/>
  <c r="CD221" i="1"/>
  <c r="CG221" i="1"/>
  <c r="CC170" i="1"/>
  <c r="CF170" i="1"/>
  <c r="CC559" i="1"/>
  <c r="CF559" i="1"/>
  <c r="CC304" i="1"/>
  <c r="CF304" i="1"/>
  <c r="CC503" i="1"/>
  <c r="CF503" i="1"/>
  <c r="CC615" i="1"/>
  <c r="CF615" i="1"/>
  <c r="CD601" i="1"/>
  <c r="CG601" i="1"/>
  <c r="CD407" i="1"/>
  <c r="CG407" i="1"/>
  <c r="CD319" i="1"/>
  <c r="CG319" i="1"/>
  <c r="CD274" i="1"/>
  <c r="CG274" i="1"/>
  <c r="CD535" i="1"/>
  <c r="CG535" i="1"/>
  <c r="CD276" i="1"/>
  <c r="CG276" i="1"/>
  <c r="CD531" i="1"/>
  <c r="CG531" i="1"/>
  <c r="CD425" i="1"/>
  <c r="CG425" i="1"/>
  <c r="CD701" i="1"/>
  <c r="CG701" i="1"/>
  <c r="CC533" i="1"/>
  <c r="CF533" i="1"/>
  <c r="CD386" i="1"/>
  <c r="CG386" i="1"/>
  <c r="CC355" i="1"/>
  <c r="CF355" i="1"/>
  <c r="CD163" i="1"/>
  <c r="CG163" i="1"/>
  <c r="CD49" i="1"/>
  <c r="CG49" i="1"/>
  <c r="CD623" i="1"/>
  <c r="CG623" i="1"/>
  <c r="CG4" i="1"/>
  <c r="CD525" i="1"/>
  <c r="CG525" i="1"/>
  <c r="CD491" i="1"/>
  <c r="CG491" i="1"/>
  <c r="CD705" i="1"/>
  <c r="CG705" i="1"/>
  <c r="CD580" i="1"/>
  <c r="CG580" i="1"/>
  <c r="CC478" i="1"/>
  <c r="CF478" i="1"/>
  <c r="CC700" i="1"/>
  <c r="CF700" i="1"/>
  <c r="CC362" i="1"/>
  <c r="CF362" i="1"/>
  <c r="CD318" i="1"/>
  <c r="CG318" i="1"/>
  <c r="CD678" i="1"/>
  <c r="CG678" i="1"/>
  <c r="CC234" i="1"/>
  <c r="CF234" i="1"/>
  <c r="CD566" i="1"/>
  <c r="CG566" i="1"/>
  <c r="CC7" i="1"/>
  <c r="CF7" i="1"/>
  <c r="CD574" i="1"/>
  <c r="CG574" i="1"/>
  <c r="CD36" i="1"/>
  <c r="CG36" i="1"/>
  <c r="CC169" i="1"/>
  <c r="CF169" i="1"/>
  <c r="CD393" i="1"/>
  <c r="CG393" i="1"/>
  <c r="CC486" i="1"/>
  <c r="CF486" i="1"/>
  <c r="CC308" i="1"/>
  <c r="CF308" i="1"/>
  <c r="CD437" i="1"/>
  <c r="CG437" i="1"/>
  <c r="CD359" i="1"/>
  <c r="CG359" i="1"/>
  <c r="CD330" i="1"/>
  <c r="CG330" i="1"/>
  <c r="CD339" i="1"/>
  <c r="CG339" i="1"/>
  <c r="CD619" i="1"/>
  <c r="CG619" i="1"/>
  <c r="CD247" i="1"/>
  <c r="CG247" i="1"/>
  <c r="CD408" i="1"/>
  <c r="CG408" i="1"/>
  <c r="CD277" i="1"/>
  <c r="CG277" i="1"/>
  <c r="CC38" i="1"/>
  <c r="CF38" i="1"/>
  <c r="CC519" i="1"/>
  <c r="CF519" i="1"/>
  <c r="CC445" i="1"/>
  <c r="CF445" i="1"/>
  <c r="CC236" i="1"/>
  <c r="CF236" i="1"/>
  <c r="CC343" i="1"/>
  <c r="CF343" i="1"/>
  <c r="CC500" i="1"/>
  <c r="CF500" i="1"/>
  <c r="CC230" i="1"/>
  <c r="CF230" i="1"/>
  <c r="CC231" i="1"/>
  <c r="CF231" i="1"/>
  <c r="CC330" i="1"/>
  <c r="CF330" i="1"/>
  <c r="CC52" i="1"/>
  <c r="CF52" i="1"/>
  <c r="CN186" i="1"/>
  <c r="CL186" i="1"/>
  <c r="CM186" i="1"/>
  <c r="CN199" i="1"/>
  <c r="CM199" i="1"/>
  <c r="CL199" i="1"/>
  <c r="CN568" i="1"/>
  <c r="CL568" i="1"/>
  <c r="CM568" i="1"/>
  <c r="CG534" i="1"/>
  <c r="CL109" i="1"/>
  <c r="CM108" i="1"/>
  <c r="CL680" i="1"/>
  <c r="CM674" i="1"/>
  <c r="CL684" i="1"/>
  <c r="CM162" i="1"/>
  <c r="CL303" i="1"/>
  <c r="CL554" i="1"/>
  <c r="CD230" i="1"/>
  <c r="CG230" i="1"/>
  <c r="CD576" i="1"/>
  <c r="CG576" i="1"/>
  <c r="CD348" i="1"/>
  <c r="CG348" i="1"/>
  <c r="CD200" i="1"/>
  <c r="CG200" i="1"/>
  <c r="CD612" i="1"/>
  <c r="CG612" i="1"/>
  <c r="CC463" i="1"/>
  <c r="CF463" i="1"/>
  <c r="CC484" i="1"/>
  <c r="CF484" i="1"/>
  <c r="CD344" i="1"/>
  <c r="CG344" i="1"/>
  <c r="CD710" i="1"/>
  <c r="CG710" i="1"/>
  <c r="CC539" i="1"/>
  <c r="CF539" i="1"/>
  <c r="CC301" i="1"/>
  <c r="CF301" i="1"/>
  <c r="CC653" i="1"/>
  <c r="CF653" i="1"/>
  <c r="CC406" i="1"/>
  <c r="CF406" i="1"/>
  <c r="CD488" i="1"/>
  <c r="CG488" i="1"/>
  <c r="CD171" i="1"/>
  <c r="CG171" i="1"/>
  <c r="CD188" i="1"/>
  <c r="CG188" i="1"/>
  <c r="CC103" i="1"/>
  <c r="CF103" i="1"/>
  <c r="CD581" i="1"/>
  <c r="CG581" i="1"/>
  <c r="CD414" i="1"/>
  <c r="CG414" i="1"/>
  <c r="CC221" i="1"/>
  <c r="CF221" i="1"/>
  <c r="CC621" i="1"/>
  <c r="CF621" i="1"/>
  <c r="CD170" i="1"/>
  <c r="CG170" i="1"/>
  <c r="CD524" i="1"/>
  <c r="CG524" i="1"/>
  <c r="CD363" i="1"/>
  <c r="CG363" i="1"/>
  <c r="CD323" i="1"/>
  <c r="CG323" i="1"/>
  <c r="CD350" i="1"/>
  <c r="CG350" i="1"/>
  <c r="CD158" i="1"/>
  <c r="CG158" i="1"/>
  <c r="CD479" i="1"/>
  <c r="CG479" i="1"/>
  <c r="CC601" i="1"/>
  <c r="CF601" i="1"/>
  <c r="CC407" i="1"/>
  <c r="CF407" i="1"/>
  <c r="CD579" i="1"/>
  <c r="CG579" i="1"/>
  <c r="CC274" i="1"/>
  <c r="CF274" i="1"/>
  <c r="CC535" i="1"/>
  <c r="CF535" i="1"/>
  <c r="CC531" i="1"/>
  <c r="CF531" i="1"/>
  <c r="CC701" i="1"/>
  <c r="CF701" i="1"/>
  <c r="CD390" i="1"/>
  <c r="CG390" i="1"/>
  <c r="CD446" i="1"/>
  <c r="CG446" i="1"/>
  <c r="CC163" i="1"/>
  <c r="CF163" i="1"/>
  <c r="CC273" i="1"/>
  <c r="CF273" i="1"/>
  <c r="CC623" i="1"/>
  <c r="CF623" i="1"/>
  <c r="CF4" i="1"/>
  <c r="CC525" i="1"/>
  <c r="CF525" i="1"/>
  <c r="CC491" i="1"/>
  <c r="CF491" i="1"/>
  <c r="CC705" i="1"/>
  <c r="CF705" i="1"/>
  <c r="CD449" i="1"/>
  <c r="CG449" i="1"/>
  <c r="CD164" i="1"/>
  <c r="CG164" i="1"/>
  <c r="CD317" i="1"/>
  <c r="CG317" i="1"/>
  <c r="CC678" i="1"/>
  <c r="CF678" i="1"/>
  <c r="CD558" i="1"/>
  <c r="CG558" i="1"/>
  <c r="CD565" i="1"/>
  <c r="CG565" i="1"/>
  <c r="CC566" i="1"/>
  <c r="CF566" i="1"/>
  <c r="CD7" i="1"/>
  <c r="CG7" i="1"/>
  <c r="CD112" i="1"/>
  <c r="CG112" i="1"/>
  <c r="CD432" i="1"/>
  <c r="CG432" i="1"/>
  <c r="CC36" i="1"/>
  <c r="CF36" i="1"/>
  <c r="CC527" i="1"/>
  <c r="CF527" i="1"/>
  <c r="CD341" i="1"/>
  <c r="CG341" i="1"/>
  <c r="CD316" i="1"/>
  <c r="CG316" i="1"/>
  <c r="CC437" i="1"/>
  <c r="CF437" i="1"/>
  <c r="CC359" i="1"/>
  <c r="CF359" i="1"/>
  <c r="CD606" i="1"/>
  <c r="CG606" i="1"/>
  <c r="CC339" i="1"/>
  <c r="CF339" i="1"/>
  <c r="CC619" i="1"/>
  <c r="CF619" i="1"/>
  <c r="CD225" i="1"/>
  <c r="CG225" i="1"/>
  <c r="CC408" i="1"/>
  <c r="CF408" i="1"/>
  <c r="CD607" i="1"/>
  <c r="CG607" i="1"/>
  <c r="CD475" i="1"/>
  <c r="CG475" i="1"/>
  <c r="CD326" i="1"/>
  <c r="CG326" i="1"/>
  <c r="CD519" i="1"/>
  <c r="CG519" i="1"/>
  <c r="CC192" i="1"/>
  <c r="CF192" i="1"/>
  <c r="CC386" i="1"/>
  <c r="CF386" i="1"/>
  <c r="CC509" i="1"/>
  <c r="CF509" i="1"/>
  <c r="CC241" i="1"/>
  <c r="CF241" i="1"/>
  <c r="CN577" i="1"/>
  <c r="CM577" i="1"/>
  <c r="CN422" i="1"/>
  <c r="CM422" i="1"/>
  <c r="CN565" i="1"/>
  <c r="CM565" i="1"/>
  <c r="CL565" i="1"/>
  <c r="CN359" i="1"/>
  <c r="CM359" i="1"/>
  <c r="CL359" i="1"/>
  <c r="CF534" i="1"/>
  <c r="CL33" i="1"/>
  <c r="CM683" i="1"/>
  <c r="CM680" i="1"/>
  <c r="CL499" i="1"/>
  <c r="CM41" i="1"/>
  <c r="CM684" i="1"/>
  <c r="CL34" i="1"/>
  <c r="CL48" i="1"/>
  <c r="CL533" i="1"/>
  <c r="CL30" i="1"/>
  <c r="CM554" i="1"/>
  <c r="CL564" i="1"/>
  <c r="CC529" i="1"/>
  <c r="CF529" i="1"/>
  <c r="CD48" i="1"/>
  <c r="CG48" i="1"/>
  <c r="CD29" i="1"/>
  <c r="CG29" i="1"/>
  <c r="CC481" i="1"/>
  <c r="CF481" i="1"/>
  <c r="CC40" i="1"/>
  <c r="CF40" i="1"/>
  <c r="CD575" i="1"/>
  <c r="CG575" i="1"/>
  <c r="CC51" i="1"/>
  <c r="CF51" i="1"/>
  <c r="CD671" i="1"/>
  <c r="CG671" i="1"/>
  <c r="CC29" i="1"/>
  <c r="CF29" i="1"/>
  <c r="CC348" i="1"/>
  <c r="CF348" i="1"/>
  <c r="CD481" i="1"/>
  <c r="CG481" i="1"/>
  <c r="CD194" i="1"/>
  <c r="CG194" i="1"/>
  <c r="CD561" i="1"/>
  <c r="CG561" i="1"/>
  <c r="CD610" i="1"/>
  <c r="CG610" i="1"/>
  <c r="CC344" i="1"/>
  <c r="CF344" i="1"/>
  <c r="CC710" i="1"/>
  <c r="CF710" i="1"/>
  <c r="CD510" i="1"/>
  <c r="CG510" i="1"/>
  <c r="CD301" i="1"/>
  <c r="CG301" i="1"/>
  <c r="CD347" i="1"/>
  <c r="CG347" i="1"/>
  <c r="CC488" i="1"/>
  <c r="CF488" i="1"/>
  <c r="CC171" i="1"/>
  <c r="CF171" i="1"/>
  <c r="CC188" i="1"/>
  <c r="CF188" i="1"/>
  <c r="CC675" i="1"/>
  <c r="CF675" i="1"/>
  <c r="CD395" i="1"/>
  <c r="CG395" i="1"/>
  <c r="CC414" i="1"/>
  <c r="CF414" i="1"/>
  <c r="CD93" i="1"/>
  <c r="CG93" i="1"/>
  <c r="CD621" i="1"/>
  <c r="CG621" i="1"/>
  <c r="CD650" i="1"/>
  <c r="CG650" i="1"/>
  <c r="CC524" i="1"/>
  <c r="CF524" i="1"/>
  <c r="CC363" i="1"/>
  <c r="CF363" i="1"/>
  <c r="CD603" i="1"/>
  <c r="CG603" i="1"/>
  <c r="CC350" i="1"/>
  <c r="CF350" i="1"/>
  <c r="CC158" i="1"/>
  <c r="CF158" i="1"/>
  <c r="CC479" i="1"/>
  <c r="CF479" i="1"/>
  <c r="CD345" i="1"/>
  <c r="CG345" i="1"/>
  <c r="CD193" i="1"/>
  <c r="CG193" i="1"/>
  <c r="CC167" i="1"/>
  <c r="CF167" i="1"/>
  <c r="CD387" i="1"/>
  <c r="CG387" i="1"/>
  <c r="CD192" i="1"/>
  <c r="CG192" i="1"/>
  <c r="CD394" i="1"/>
  <c r="CG394" i="1"/>
  <c r="CC570" i="1"/>
  <c r="CF570" i="1"/>
  <c r="CD649" i="1"/>
  <c r="CG649" i="1"/>
  <c r="CD702" i="1"/>
  <c r="CG702" i="1"/>
  <c r="CD273" i="1"/>
  <c r="CG273" i="1"/>
  <c r="CD492" i="1"/>
  <c r="CG492" i="1"/>
  <c r="CC212" i="1"/>
  <c r="CF212" i="1"/>
  <c r="CD620" i="1"/>
  <c r="CG620" i="1"/>
  <c r="CD196" i="1"/>
  <c r="CG196" i="1"/>
  <c r="CC164" i="1"/>
  <c r="CF164" i="1"/>
  <c r="CC317" i="1"/>
  <c r="CF317" i="1"/>
  <c r="CC558" i="1"/>
  <c r="CF558" i="1"/>
  <c r="CC565" i="1"/>
  <c r="CF565" i="1"/>
  <c r="CD424" i="1"/>
  <c r="CG424" i="1"/>
  <c r="CC112" i="1"/>
  <c r="CF112" i="1"/>
  <c r="CD209" i="1"/>
  <c r="CG209" i="1"/>
  <c r="CD39" i="1"/>
  <c r="CG39" i="1"/>
  <c r="CD527" i="1"/>
  <c r="CG527" i="1"/>
  <c r="CD218" i="1"/>
  <c r="CG218" i="1"/>
  <c r="CC341" i="1"/>
  <c r="CF341" i="1"/>
  <c r="CC316" i="1"/>
  <c r="CF316" i="1"/>
  <c r="CD469" i="1"/>
  <c r="CG469" i="1"/>
  <c r="CD358" i="1"/>
  <c r="CG358" i="1"/>
  <c r="CD512" i="1"/>
  <c r="CG512" i="1"/>
  <c r="CD223" i="1"/>
  <c r="CG223" i="1"/>
  <c r="CD441" i="1"/>
  <c r="CG441" i="1"/>
  <c r="CC475" i="1"/>
  <c r="CF475" i="1"/>
  <c r="CC326" i="1"/>
  <c r="CF326" i="1"/>
  <c r="CC421" i="1"/>
  <c r="CF421" i="1"/>
  <c r="CC323" i="1"/>
  <c r="CF323" i="1"/>
  <c r="CC580" i="1"/>
  <c r="CF580" i="1"/>
  <c r="CC589" i="1"/>
  <c r="CF589" i="1"/>
  <c r="CC538" i="1"/>
  <c r="CF538" i="1"/>
  <c r="CC537" i="1"/>
  <c r="CF537" i="1"/>
  <c r="CC447" i="1"/>
  <c r="CF447" i="1"/>
  <c r="CN424" i="1"/>
  <c r="CM424" i="1"/>
  <c r="CN532" i="1"/>
  <c r="CL532" i="1"/>
  <c r="CM532" i="1"/>
  <c r="CN566" i="1"/>
  <c r="CM566" i="1"/>
  <c r="CL566" i="1"/>
  <c r="CN578" i="1"/>
  <c r="CM578" i="1"/>
  <c r="CM39" i="1"/>
  <c r="CM33" i="1"/>
  <c r="CL683" i="1"/>
  <c r="CL112" i="1"/>
  <c r="CL41" i="1"/>
  <c r="CL32" i="1"/>
  <c r="CM34" i="1"/>
  <c r="CL105" i="1"/>
  <c r="CM533" i="1"/>
  <c r="CG436" i="1"/>
  <c r="CM30" i="1"/>
  <c r="CG677" i="1"/>
  <c r="CL51" i="1"/>
  <c r="CM564" i="1"/>
  <c r="CC528" i="1"/>
  <c r="CF528" i="1"/>
  <c r="CD588" i="1"/>
  <c r="CG588" i="1"/>
  <c r="CD51" i="1"/>
  <c r="CG51" i="1"/>
  <c r="CC671" i="1"/>
  <c r="CF671" i="1"/>
  <c r="CD396" i="1"/>
  <c r="CG396" i="1"/>
  <c r="CD672" i="1"/>
  <c r="CG672" i="1"/>
  <c r="CD178" i="1"/>
  <c r="CG178" i="1"/>
  <c r="CC561" i="1"/>
  <c r="CF561" i="1"/>
  <c r="CD237" i="1"/>
  <c r="CG237" i="1"/>
  <c r="CD474" i="1"/>
  <c r="CG474" i="1"/>
  <c r="CC436" i="1"/>
  <c r="CI436" i="1"/>
  <c r="CD364" i="1"/>
  <c r="CG364" i="1"/>
  <c r="CD321" i="1"/>
  <c r="CG321" i="1"/>
  <c r="CC347" i="1"/>
  <c r="CF347" i="1"/>
  <c r="CD429" i="1"/>
  <c r="CG429" i="1"/>
  <c r="CD472" i="1"/>
  <c r="CG472" i="1"/>
  <c r="CD310" i="1"/>
  <c r="CG310" i="1"/>
  <c r="CD699" i="1"/>
  <c r="CG699" i="1"/>
  <c r="CD675" i="1"/>
  <c r="CG675" i="1"/>
  <c r="CD577" i="1"/>
  <c r="CG577" i="1"/>
  <c r="CD109" i="1"/>
  <c r="CG109" i="1"/>
  <c r="CC93" i="1"/>
  <c r="CF93" i="1"/>
  <c r="CD324" i="1"/>
  <c r="CG324" i="1"/>
  <c r="CD667" i="1"/>
  <c r="CG667" i="1"/>
  <c r="CC650" i="1"/>
  <c r="CF650" i="1"/>
  <c r="CD504" i="1"/>
  <c r="CG504" i="1"/>
  <c r="CD538" i="1"/>
  <c r="CG538" i="1"/>
  <c r="CD480" i="1"/>
  <c r="CG480" i="1"/>
  <c r="CD511" i="1"/>
  <c r="CG511" i="1"/>
  <c r="CD168" i="1"/>
  <c r="CG168" i="1"/>
  <c r="CD285" i="1"/>
  <c r="CG285" i="1"/>
  <c r="CC345" i="1"/>
  <c r="CF345" i="1"/>
  <c r="CD161" i="1"/>
  <c r="CG161" i="1"/>
  <c r="CD167" i="1"/>
  <c r="CG167" i="1"/>
  <c r="CC387" i="1"/>
  <c r="CF387" i="1"/>
  <c r="CD241" i="1"/>
  <c r="CG241" i="1"/>
  <c r="CC272" i="1"/>
  <c r="CF272" i="1"/>
  <c r="CD32" i="1"/>
  <c r="CG32" i="1"/>
  <c r="CD233" i="1"/>
  <c r="CG233" i="1"/>
  <c r="CD570" i="1"/>
  <c r="CG570" i="1"/>
  <c r="CC42" i="1"/>
  <c r="CF42" i="1"/>
  <c r="CC649" i="1"/>
  <c r="CF649" i="1"/>
  <c r="CC702" i="1"/>
  <c r="CF702" i="1"/>
  <c r="CD248" i="1"/>
  <c r="CG248" i="1"/>
  <c r="CC492" i="1"/>
  <c r="CF492" i="1"/>
  <c r="CD212" i="1"/>
  <c r="CG212" i="1"/>
  <c r="CC620" i="1"/>
  <c r="CF620" i="1"/>
  <c r="CD616" i="1"/>
  <c r="CG616" i="1"/>
  <c r="CD499" i="1"/>
  <c r="CG499" i="1"/>
  <c r="CC124" i="1"/>
  <c r="CF124" i="1"/>
  <c r="CL124" i="1"/>
  <c r="CC209" i="1"/>
  <c r="CF209" i="1"/>
  <c r="CC39" i="1"/>
  <c r="CF39" i="1"/>
  <c r="CD487" i="1"/>
  <c r="CG487" i="1"/>
  <c r="CD464" i="1"/>
  <c r="CG464" i="1"/>
  <c r="CD693" i="1"/>
  <c r="CG693" i="1"/>
  <c r="CD462" i="1"/>
  <c r="CG462" i="1"/>
  <c r="CD445" i="1"/>
  <c r="CG445" i="1"/>
  <c r="CD217" i="1"/>
  <c r="CG217" i="1"/>
  <c r="CC469" i="1"/>
  <c r="CF469" i="1"/>
  <c r="CC358" i="1"/>
  <c r="CF358" i="1"/>
  <c r="CD679" i="1"/>
  <c r="CG679" i="1"/>
  <c r="CC223" i="1"/>
  <c r="CF223" i="1"/>
  <c r="CD190" i="1"/>
  <c r="CG190" i="1"/>
  <c r="CD403" i="1"/>
  <c r="CG403" i="1"/>
  <c r="CD366" i="1"/>
  <c r="CG366" i="1"/>
  <c r="CC613" i="1"/>
  <c r="CC49" i="1"/>
  <c r="CF49" i="1"/>
  <c r="CC384" i="1"/>
  <c r="CF384" i="1"/>
  <c r="CC446" i="1"/>
  <c r="CF446" i="1"/>
  <c r="CC540" i="1"/>
  <c r="CF540" i="1"/>
  <c r="CC198" i="1"/>
  <c r="CF198" i="1"/>
  <c r="CC588" i="1"/>
  <c r="CF588" i="1"/>
  <c r="CC172" i="1"/>
  <c r="CF172" i="1"/>
  <c r="CN181" i="1"/>
  <c r="CM181" i="1"/>
  <c r="CN383" i="1"/>
  <c r="CM383" i="1"/>
  <c r="CN346" i="1"/>
  <c r="CM346" i="1"/>
  <c r="CL346" i="1"/>
  <c r="CN431" i="1"/>
  <c r="CM431" i="1"/>
  <c r="CL36" i="1"/>
  <c r="CL39" i="1"/>
  <c r="CL40" i="1"/>
  <c r="CM112" i="1"/>
  <c r="CL685" i="1"/>
  <c r="CL102" i="1"/>
  <c r="CM32" i="1"/>
  <c r="CM105" i="1"/>
  <c r="CL207" i="1"/>
  <c r="CL381" i="1"/>
  <c r="CF677" i="1"/>
  <c r="CM51" i="1"/>
  <c r="CL671" i="1"/>
  <c r="CH212" i="1"/>
  <c r="CH231" i="1"/>
  <c r="CH493" i="1"/>
  <c r="CH361" i="1"/>
  <c r="CH304" i="1"/>
  <c r="CH492" i="1"/>
  <c r="CH571" i="1"/>
  <c r="CH380" i="1"/>
  <c r="CH572" i="1"/>
  <c r="CH693" i="1"/>
  <c r="CH480" i="1"/>
  <c r="CH357" i="1"/>
  <c r="CH528" i="1"/>
  <c r="CH673" i="1"/>
  <c r="CH338" i="1"/>
  <c r="CH226" i="1"/>
  <c r="CH576" i="1"/>
  <c r="CH527" i="1"/>
  <c r="CH100" i="1"/>
  <c r="CH163" i="1"/>
  <c r="S34" i="5"/>
  <c r="S22" i="5"/>
  <c r="CH230" i="1"/>
  <c r="CH396" i="1"/>
  <c r="CH588" i="1"/>
  <c r="CH530" i="1"/>
  <c r="CH446" i="1"/>
  <c r="CH705" i="1"/>
  <c r="T668" i="5"/>
  <c r="T407" i="5"/>
  <c r="CH225" i="1"/>
  <c r="CH373" i="1"/>
  <c r="CH38" i="1"/>
  <c r="CH375" i="1"/>
  <c r="CH367" i="1"/>
  <c r="CH500" i="1"/>
  <c r="CH460" i="1"/>
  <c r="T32" i="5"/>
  <c r="CH241" i="1"/>
  <c r="CH407" i="1"/>
  <c r="CH170" i="1"/>
  <c r="CH585" i="1"/>
  <c r="T706" i="5"/>
  <c r="T416" i="5"/>
  <c r="CH425" i="1"/>
  <c r="T589" i="5"/>
  <c r="T6" i="5"/>
  <c r="CH276" i="1"/>
  <c r="CH238" i="1"/>
  <c r="CH218" i="1"/>
  <c r="CH366" i="1"/>
  <c r="CH178" i="1"/>
  <c r="S6" i="5"/>
  <c r="CH426" i="1"/>
  <c r="CH432" i="1"/>
  <c r="CH655" i="1"/>
  <c r="CH487" i="1"/>
  <c r="CH447" i="1"/>
  <c r="CH539" i="1"/>
  <c r="CH506" i="1"/>
  <c r="CH602" i="1"/>
  <c r="CH591" i="1"/>
  <c r="Z6" i="5"/>
  <c r="CH316" i="1"/>
  <c r="CH390" i="1"/>
  <c r="CH301" i="1"/>
  <c r="CH610" i="1"/>
  <c r="CH661" i="1"/>
  <c r="CH319" i="1"/>
  <c r="CH449" i="1"/>
  <c r="CH282" i="1"/>
  <c r="CH503" i="1"/>
  <c r="CH369" i="1"/>
  <c r="CH306" i="1"/>
  <c r="CH298" i="1"/>
  <c r="S69" i="5"/>
  <c r="T341" i="5"/>
  <c r="S540" i="5"/>
  <c r="CH406" i="1"/>
  <c r="CH510" i="1"/>
  <c r="S105" i="5"/>
  <c r="CH529" i="1"/>
  <c r="CH594" i="1"/>
  <c r="CH445" i="1"/>
  <c r="T69" i="5"/>
  <c r="CH570" i="1"/>
  <c r="CH475" i="1"/>
  <c r="CH605" i="1"/>
  <c r="CH617" i="1"/>
  <c r="CH358" i="1"/>
  <c r="T153" i="5"/>
  <c r="CH297" i="1"/>
  <c r="CH456" i="1"/>
  <c r="S496" i="5"/>
  <c r="T112" i="5"/>
  <c r="CH394" i="1"/>
  <c r="CH485" i="1"/>
  <c r="CH458" i="1"/>
  <c r="CH444" i="1"/>
  <c r="CH294" i="1"/>
  <c r="CH514" i="1"/>
  <c r="CH31" i="1"/>
  <c r="CH395" i="1"/>
  <c r="CH567" i="1"/>
  <c r="CH228" i="1"/>
  <c r="CH672" i="1"/>
  <c r="CH477" i="1"/>
  <c r="CH581" i="1"/>
  <c r="CH700" i="1"/>
  <c r="CH182" i="1"/>
  <c r="CH694" i="1"/>
  <c r="CH678" i="1"/>
  <c r="CH573" i="1"/>
  <c r="CH194" i="1"/>
  <c r="CH623" i="1"/>
  <c r="CH172" i="1"/>
  <c r="CH622" i="1"/>
  <c r="CH403" i="1"/>
  <c r="CH363" i="1"/>
  <c r="S532" i="5"/>
  <c r="CH161" i="1"/>
  <c r="CH437" i="1"/>
  <c r="CH438" i="1"/>
  <c r="CH324" i="1"/>
  <c r="S153" i="5"/>
  <c r="CH575" i="1"/>
  <c r="CH384" i="1"/>
  <c r="CH550" i="1"/>
  <c r="CH285" i="1"/>
  <c r="CH706" i="1"/>
  <c r="S129" i="5"/>
  <c r="CH679" i="1"/>
  <c r="CH211" i="1"/>
  <c r="CH586" i="1"/>
  <c r="T348" i="5"/>
  <c r="CH574" i="1"/>
  <c r="CH666" i="1"/>
  <c r="CH237" i="1"/>
  <c r="CH180" i="1"/>
  <c r="CH590" i="1"/>
  <c r="CH476" i="1"/>
  <c r="CH337" i="1"/>
  <c r="CH439" i="1"/>
  <c r="T532" i="5"/>
  <c r="T238" i="5"/>
  <c r="T222" i="5"/>
  <c r="S530" i="5"/>
  <c r="T615" i="5"/>
  <c r="S629" i="5"/>
  <c r="T665" i="5"/>
  <c r="T34" i="5"/>
  <c r="T567" i="5"/>
  <c r="Z666" i="5"/>
  <c r="T513" i="5"/>
  <c r="T483" i="5"/>
  <c r="T105" i="5"/>
  <c r="S691" i="5"/>
  <c r="T128" i="5"/>
  <c r="T33" i="5"/>
  <c r="T99" i="5"/>
  <c r="S141" i="5"/>
  <c r="Z283" i="5"/>
  <c r="Z107" i="5"/>
  <c r="Z49" i="5"/>
  <c r="T18" i="5"/>
  <c r="T141" i="5"/>
  <c r="S517" i="5"/>
  <c r="T707" i="5"/>
  <c r="S32" i="5"/>
  <c r="S567" i="5"/>
  <c r="T402" i="5"/>
  <c r="S529" i="5"/>
  <c r="T320" i="5"/>
  <c r="T334" i="5"/>
  <c r="T237" i="5"/>
  <c r="T587" i="5"/>
  <c r="T677" i="5"/>
  <c r="T431" i="5"/>
  <c r="T667" i="5"/>
  <c r="S705" i="5"/>
  <c r="T629" i="5"/>
  <c r="S251" i="5"/>
  <c r="Z195" i="5"/>
  <c r="T401" i="5"/>
  <c r="T705" i="5"/>
  <c r="T199" i="5"/>
  <c r="S199" i="5"/>
  <c r="T464" i="5"/>
  <c r="S666" i="5"/>
  <c r="T664" i="5"/>
  <c r="T515" i="5"/>
  <c r="S707" i="5"/>
  <c r="S657" i="5"/>
  <c r="T666" i="5"/>
  <c r="Z625" i="5"/>
  <c r="T49" i="5"/>
  <c r="S128" i="5"/>
  <c r="Z513" i="5"/>
  <c r="T660" i="5"/>
  <c r="T685" i="5"/>
  <c r="T698" i="5"/>
  <c r="Z671" i="5"/>
  <c r="Z660" i="5"/>
  <c r="S656" i="5"/>
  <c r="S698" i="5"/>
  <c r="T469" i="5"/>
  <c r="Z661" i="5"/>
  <c r="Z646" i="5"/>
  <c r="S706" i="5"/>
  <c r="T651" i="5"/>
  <c r="S332" i="5"/>
  <c r="T709" i="5"/>
  <c r="T370" i="5"/>
  <c r="T602" i="5"/>
  <c r="T457" i="5"/>
  <c r="S709" i="5"/>
  <c r="Z153" i="5"/>
  <c r="T127" i="5"/>
  <c r="S99" i="5"/>
  <c r="T633" i="5"/>
  <c r="Z18" i="5"/>
  <c r="T231" i="5"/>
  <c r="Z206" i="5"/>
  <c r="Z672" i="5"/>
  <c r="S114" i="5"/>
  <c r="T19" i="5"/>
  <c r="Z581" i="5"/>
  <c r="Z667" i="5"/>
  <c r="Z664" i="5"/>
  <c r="S195" i="5"/>
  <c r="T195" i="5"/>
  <c r="Z572" i="5"/>
  <c r="T142" i="5"/>
  <c r="S392" i="5"/>
  <c r="T534" i="5"/>
  <c r="Z32" i="5"/>
  <c r="Z392" i="5"/>
  <c r="Z475" i="5"/>
  <c r="Z114" i="5"/>
  <c r="S457" i="5"/>
  <c r="T584" i="5"/>
  <c r="T487" i="5"/>
  <c r="T355" i="5"/>
  <c r="T417" i="5"/>
  <c r="Z76" i="5"/>
  <c r="S536" i="5"/>
  <c r="T369" i="5"/>
  <c r="Z535" i="5"/>
  <c r="Z534" i="5"/>
  <c r="S116" i="5"/>
  <c r="T239" i="5"/>
  <c r="T194" i="5"/>
  <c r="T333" i="5"/>
  <c r="T207" i="5"/>
  <c r="S239" i="5"/>
  <c r="Z199" i="5"/>
  <c r="T230" i="5"/>
  <c r="CH559" i="1"/>
  <c r="CH624" i="1"/>
  <c r="T517" i="5"/>
  <c r="Z613" i="5"/>
  <c r="CH96" i="1"/>
  <c r="CH300" i="1"/>
  <c r="CH428" i="1"/>
  <c r="CH599" i="1"/>
  <c r="CH560" i="1"/>
  <c r="CH318" i="1"/>
  <c r="CH469" i="1"/>
  <c r="T543" i="5"/>
  <c r="Z271" i="5"/>
  <c r="Z229" i="5"/>
  <c r="Z334" i="5"/>
  <c r="Z69" i="5"/>
  <c r="Z398" i="5"/>
  <c r="Z583" i="5"/>
  <c r="CH307" i="1"/>
  <c r="T129" i="5"/>
  <c r="CH584" i="1"/>
  <c r="CH190" i="1"/>
  <c r="CH348" i="1"/>
  <c r="CH97" i="1"/>
  <c r="CH501" i="1"/>
  <c r="CH615" i="1"/>
  <c r="T609" i="5"/>
  <c r="T691" i="5"/>
  <c r="S156" i="5"/>
  <c r="S96" i="5"/>
  <c r="T520" i="5"/>
  <c r="Z58" i="5"/>
  <c r="Z609" i="5"/>
  <c r="Z347" i="5"/>
  <c r="Z640" i="5"/>
  <c r="CH302" i="1"/>
  <c r="CH695" i="1"/>
  <c r="CH603" i="1"/>
  <c r="S617" i="5"/>
  <c r="S351" i="5"/>
  <c r="CH372" i="1"/>
  <c r="CH646" i="1"/>
  <c r="CH662" i="1"/>
  <c r="CH692" i="1"/>
  <c r="CH113" i="1"/>
  <c r="T690" i="5"/>
  <c r="Z458" i="5"/>
  <c r="CH549" i="1"/>
  <c r="CH217" i="1"/>
  <c r="CH509" i="1"/>
  <c r="CH647" i="1"/>
  <c r="CH197" i="1"/>
  <c r="CH37" i="1"/>
  <c r="CH621" i="1"/>
  <c r="CH626" i="1"/>
  <c r="S344" i="5"/>
  <c r="Z691" i="5"/>
  <c r="T116" i="5"/>
  <c r="T519" i="5"/>
  <c r="T521" i="5"/>
  <c r="T625" i="5"/>
  <c r="Z251" i="5"/>
  <c r="Z555" i="5"/>
  <c r="Z709" i="5"/>
  <c r="Z578" i="5"/>
  <c r="Z465" i="5"/>
  <c r="Z706" i="5"/>
  <c r="T536" i="5"/>
  <c r="T22" i="5"/>
  <c r="T65" i="5"/>
  <c r="Z21" i="5"/>
  <c r="Z521" i="5"/>
  <c r="Z665" i="5"/>
  <c r="Z357" i="5"/>
  <c r="Z470" i="5"/>
  <c r="Z288" i="5"/>
  <c r="Z346" i="5"/>
  <c r="T617" i="5"/>
  <c r="T577" i="5"/>
  <c r="S164" i="5"/>
  <c r="S130" i="5"/>
  <c r="Z55" i="5"/>
  <c r="Z587" i="5"/>
  <c r="Z227" i="5"/>
  <c r="Z596" i="5"/>
  <c r="Z653" i="5"/>
  <c r="Z194" i="5"/>
  <c r="Z567" i="5"/>
  <c r="S33" i="5"/>
  <c r="S614" i="5"/>
  <c r="T458" i="5"/>
  <c r="T504" i="5"/>
  <c r="Z545" i="5"/>
  <c r="Z695" i="5"/>
  <c r="Z145" i="5"/>
  <c r="Z519" i="5"/>
  <c r="Z427" i="5"/>
  <c r="Z63" i="5"/>
  <c r="Z712" i="5"/>
  <c r="Z650" i="5"/>
  <c r="Z515" i="5"/>
  <c r="S513" i="5"/>
  <c r="S692" i="5"/>
  <c r="T632" i="5"/>
  <c r="T628" i="5"/>
  <c r="Z542" i="5"/>
  <c r="T598" i="5"/>
  <c r="T448" i="5"/>
  <c r="S632" i="5"/>
  <c r="T518" i="5"/>
  <c r="S628" i="5"/>
  <c r="Z536" i="5"/>
  <c r="S677" i="5"/>
  <c r="T58" i="5"/>
  <c r="T525" i="5"/>
  <c r="T613" i="5"/>
  <c r="S590" i="5"/>
  <c r="Z520" i="5"/>
  <c r="Z628" i="5"/>
  <c r="T489" i="5"/>
  <c r="S631" i="5"/>
  <c r="T639" i="5"/>
  <c r="Z569" i="5"/>
  <c r="Z200" i="5"/>
  <c r="T535" i="5"/>
  <c r="T641" i="5"/>
  <c r="T325" i="5"/>
  <c r="T332" i="5"/>
  <c r="S543" i="5"/>
  <c r="T631" i="5"/>
  <c r="T569" i="5"/>
  <c r="T640" i="5"/>
  <c r="T582" i="5"/>
  <c r="Z522" i="5"/>
  <c r="Z504" i="5"/>
  <c r="Z518" i="5"/>
  <c r="Z568" i="5"/>
  <c r="Z629" i="5"/>
  <c r="Z631" i="5"/>
  <c r="S238" i="5"/>
  <c r="T531" i="5"/>
  <c r="S569" i="5"/>
  <c r="T193" i="5"/>
  <c r="S640" i="5"/>
  <c r="Z686" i="5"/>
  <c r="Z320" i="5"/>
  <c r="Z610" i="5"/>
  <c r="Z198" i="5"/>
  <c r="Z317" i="5"/>
  <c r="T522" i="5"/>
  <c r="S534" i="5"/>
  <c r="Z621" i="5"/>
  <c r="Z482" i="5"/>
  <c r="T692" i="5"/>
  <c r="T599" i="5"/>
  <c r="T530" i="5"/>
  <c r="T656" i="5"/>
  <c r="Z657" i="5"/>
  <c r="T684" i="5"/>
  <c r="T107" i="5"/>
  <c r="S555" i="5"/>
  <c r="T566" i="5"/>
  <c r="S693" i="5"/>
  <c r="Z577" i="5"/>
  <c r="T485" i="5"/>
  <c r="S107" i="5"/>
  <c r="S582" i="5"/>
  <c r="Z592" i="5"/>
  <c r="Z222" i="5"/>
  <c r="Z575" i="5"/>
  <c r="T351" i="5"/>
  <c r="T429" i="5"/>
  <c r="T703" i="5"/>
  <c r="T650" i="5"/>
  <c r="Z267" i="5"/>
  <c r="Z245" i="5"/>
  <c r="Z638" i="5"/>
  <c r="Z697" i="5"/>
  <c r="Z593" i="5"/>
  <c r="Z656" i="5"/>
  <c r="Z705" i="5"/>
  <c r="Z698" i="5"/>
  <c r="S703" i="5"/>
  <c r="T533" i="5"/>
  <c r="S650" i="5"/>
  <c r="Z417" i="5"/>
  <c r="Z690" i="5"/>
  <c r="Z655" i="5"/>
  <c r="Z703" i="5"/>
  <c r="T562" i="5"/>
  <c r="T547" i="5"/>
  <c r="T196" i="5"/>
  <c r="Z566" i="5"/>
  <c r="S565" i="5"/>
  <c r="T368" i="5"/>
  <c r="S329" i="5"/>
  <c r="T655" i="5"/>
  <c r="T604" i="5"/>
  <c r="Z662" i="5"/>
  <c r="Z707" i="5"/>
  <c r="S655" i="5"/>
  <c r="T555" i="5"/>
  <c r="T693" i="5"/>
  <c r="Z126" i="5"/>
  <c r="T573" i="5"/>
  <c r="T335" i="5"/>
  <c r="T164" i="5"/>
  <c r="S531" i="5"/>
  <c r="S533" i="5"/>
  <c r="T648" i="5"/>
  <c r="S638" i="5"/>
  <c r="T578" i="5"/>
  <c r="Z146" i="5"/>
  <c r="Z556" i="5"/>
  <c r="Z604" i="5"/>
  <c r="Z584" i="5"/>
  <c r="Z486" i="5"/>
  <c r="Z617" i="5"/>
  <c r="Z548" i="5"/>
  <c r="Z517" i="5"/>
  <c r="Z647" i="5"/>
  <c r="T704" i="5"/>
  <c r="T586" i="5"/>
  <c r="S648" i="5"/>
  <c r="T158" i="5"/>
  <c r="S163" i="5"/>
  <c r="Z11" i="5"/>
  <c r="Z694" i="5"/>
  <c r="Z448" i="5"/>
  <c r="Z164" i="5"/>
  <c r="S158" i="5"/>
  <c r="T565" i="5"/>
  <c r="T206" i="5"/>
  <c r="T5" i="5"/>
  <c r="T708" i="5"/>
  <c r="T680" i="5"/>
  <c r="T223" i="5"/>
  <c r="T672" i="5"/>
  <c r="S633" i="5"/>
  <c r="S134" i="5"/>
  <c r="S704" i="5"/>
  <c r="S586" i="5"/>
  <c r="T601" i="5"/>
  <c r="T630" i="5"/>
  <c r="T645" i="5"/>
  <c r="T643" i="5"/>
  <c r="T671" i="5"/>
  <c r="T647" i="5"/>
  <c r="Z529" i="5"/>
  <c r="Z645" i="5"/>
  <c r="Z506" i="5"/>
  <c r="Z635" i="5"/>
  <c r="Z696" i="5"/>
  <c r="Z615" i="5"/>
  <c r="Z70" i="5"/>
  <c r="Z632" i="5"/>
  <c r="Z600" i="5"/>
  <c r="Z471" i="5"/>
  <c r="Z637" i="5"/>
  <c r="Z692" i="5"/>
  <c r="Z586" i="5"/>
  <c r="S5" i="5"/>
  <c r="S680" i="5"/>
  <c r="S42" i="5"/>
  <c r="S660" i="5"/>
  <c r="T366" i="5"/>
  <c r="T654" i="5"/>
  <c r="T646" i="5"/>
  <c r="T329" i="5"/>
  <c r="T134" i="5"/>
  <c r="T568" i="5"/>
  <c r="S601" i="5"/>
  <c r="S630" i="5"/>
  <c r="S645" i="5"/>
  <c r="S643" i="5"/>
  <c r="T635" i="5"/>
  <c r="T696" i="5"/>
  <c r="S647" i="5"/>
  <c r="Z367" i="5"/>
  <c r="Z235" i="5"/>
  <c r="Z469" i="5"/>
  <c r="Z356" i="5"/>
  <c r="Z673" i="5"/>
  <c r="Z704" i="5"/>
  <c r="S588" i="5"/>
  <c r="T45" i="5"/>
  <c r="T657" i="5"/>
  <c r="T347" i="5"/>
  <c r="S366" i="5"/>
  <c r="S654" i="5"/>
  <c r="S646" i="5"/>
  <c r="T24" i="5"/>
  <c r="T642" i="5"/>
  <c r="T169" i="5"/>
  <c r="S673" i="5"/>
  <c r="S562" i="5"/>
  <c r="T579" i="5"/>
  <c r="T636" i="5"/>
  <c r="T695" i="5"/>
  <c r="S635" i="5"/>
  <c r="Z597" i="5"/>
  <c r="Z654" i="5"/>
  <c r="Z157" i="5"/>
  <c r="Z547" i="5"/>
  <c r="Z483" i="5"/>
  <c r="Z579" i="5"/>
  <c r="Z590" i="5"/>
  <c r="Z5" i="5"/>
  <c r="Z708" i="5"/>
  <c r="Z633" i="5"/>
  <c r="Z642" i="5"/>
  <c r="S235" i="5"/>
  <c r="T644" i="5"/>
  <c r="S168" i="5"/>
  <c r="S684" i="5"/>
  <c r="T585" i="5"/>
  <c r="S642" i="5"/>
  <c r="S169" i="5"/>
  <c r="T673" i="5"/>
  <c r="S636" i="5"/>
  <c r="S695" i="5"/>
  <c r="T572" i="5"/>
  <c r="Z169" i="5"/>
  <c r="Z601" i="5"/>
  <c r="Z630" i="5"/>
  <c r="Z533" i="5"/>
  <c r="Z532" i="5"/>
  <c r="Z474" i="5"/>
  <c r="Z570" i="5"/>
  <c r="Z643" i="5"/>
  <c r="T11" i="5"/>
  <c r="T694" i="5"/>
  <c r="T8" i="5"/>
  <c r="T697" i="5"/>
  <c r="T506" i="5"/>
  <c r="S597" i="5"/>
  <c r="T146" i="5"/>
  <c r="T556" i="5"/>
  <c r="T653" i="5"/>
  <c r="T575" i="5"/>
  <c r="S659" i="5"/>
  <c r="T580" i="5"/>
  <c r="Z51" i="5"/>
  <c r="Z651" i="5"/>
  <c r="Z20" i="5"/>
  <c r="Z565" i="5"/>
  <c r="Z456" i="5"/>
  <c r="Z412" i="5"/>
  <c r="Z677" i="5"/>
  <c r="Z571" i="5"/>
  <c r="Z693" i="5"/>
  <c r="Z170" i="5"/>
  <c r="Z589" i="5"/>
  <c r="Z573" i="5"/>
  <c r="Z582" i="5"/>
  <c r="Z580" i="5"/>
  <c r="Z641" i="5"/>
  <c r="S11" i="5"/>
  <c r="S694" i="5"/>
  <c r="T41" i="5"/>
  <c r="T661" i="5"/>
  <c r="S51" i="5"/>
  <c r="S651" i="5"/>
  <c r="S8" i="5"/>
  <c r="S697" i="5"/>
  <c r="T597" i="5"/>
  <c r="S556" i="5"/>
  <c r="S653" i="5"/>
  <c r="T172" i="5"/>
  <c r="T638" i="5"/>
  <c r="T659" i="5"/>
  <c r="Z585" i="5"/>
  <c r="Z315" i="5"/>
  <c r="T114" i="5"/>
  <c r="T476" i="5"/>
  <c r="T198" i="5"/>
  <c r="T235" i="5"/>
  <c r="S260" i="5"/>
  <c r="T315" i="5"/>
  <c r="Z426" i="5"/>
  <c r="Z333" i="5"/>
  <c r="Z156" i="5"/>
  <c r="Z260" i="5"/>
  <c r="Z408" i="5"/>
  <c r="Z290" i="5"/>
  <c r="T227" i="5"/>
  <c r="S476" i="5"/>
  <c r="T424" i="5"/>
  <c r="T260" i="5"/>
  <c r="Z467" i="5"/>
  <c r="Z468" i="5"/>
  <c r="Z273" i="5"/>
  <c r="Z460" i="5"/>
  <c r="S368" i="5"/>
  <c r="T310" i="5"/>
  <c r="T392" i="5"/>
  <c r="T380" i="5"/>
  <c r="S231" i="5"/>
  <c r="Z344" i="5"/>
  <c r="Z464" i="5"/>
  <c r="S472" i="5"/>
  <c r="T288" i="5"/>
  <c r="Z462" i="5"/>
  <c r="S326" i="5"/>
  <c r="S41" i="5"/>
  <c r="T156" i="5"/>
  <c r="T96" i="5"/>
  <c r="T274" i="5"/>
  <c r="T317" i="5"/>
  <c r="T163" i="5"/>
  <c r="Z369" i="5"/>
  <c r="Z239" i="5"/>
  <c r="Z454" i="5"/>
  <c r="Z168" i="5"/>
  <c r="Z67" i="5"/>
  <c r="Z193" i="5"/>
  <c r="Z490" i="5"/>
  <c r="Z455" i="5"/>
  <c r="T478" i="5"/>
  <c r="T80" i="5"/>
  <c r="Z221" i="5"/>
  <c r="S407" i="5"/>
  <c r="T482" i="5"/>
  <c r="T326" i="5"/>
  <c r="Z376" i="5"/>
  <c r="Z280" i="5"/>
  <c r="Z457" i="5"/>
  <c r="Z485" i="5"/>
  <c r="T267" i="5"/>
  <c r="T474" i="5"/>
  <c r="S482" i="5"/>
  <c r="T467" i="5"/>
  <c r="T468" i="5"/>
  <c r="T479" i="5"/>
  <c r="Z452" i="5"/>
  <c r="Z163" i="5"/>
  <c r="S600" i="5"/>
  <c r="T712" i="5"/>
  <c r="S299" i="5"/>
  <c r="T13" i="5"/>
  <c r="T637" i="5"/>
  <c r="S409" i="5"/>
  <c r="S463" i="5"/>
  <c r="S298" i="5"/>
  <c r="Z118" i="5"/>
  <c r="Z603" i="5"/>
  <c r="Z83" i="5"/>
  <c r="Z644" i="5"/>
  <c r="S262" i="5"/>
  <c r="S470" i="5"/>
  <c r="S165" i="5"/>
  <c r="S454" i="5"/>
  <c r="T331" i="5"/>
  <c r="T581" i="5"/>
  <c r="T284" i="5"/>
  <c r="T290" i="5"/>
  <c r="T42" i="5"/>
  <c r="T470" i="5"/>
  <c r="T359" i="5"/>
  <c r="S637" i="5"/>
  <c r="T7" i="5"/>
  <c r="T634" i="5"/>
  <c r="Z289" i="5"/>
  <c r="Z15" i="5"/>
  <c r="Z639" i="5"/>
  <c r="Z484" i="5"/>
  <c r="Z360" i="5"/>
  <c r="Z605" i="5"/>
  <c r="Z391" i="5"/>
  <c r="Z429" i="5"/>
  <c r="Z196" i="5"/>
  <c r="Z36" i="5"/>
  <c r="Z599" i="5"/>
  <c r="Z225" i="5"/>
  <c r="Z329" i="5"/>
  <c r="Z313" i="5"/>
  <c r="Z472" i="5"/>
  <c r="T110" i="5"/>
  <c r="T454" i="5"/>
  <c r="S331" i="5"/>
  <c r="S290" i="5"/>
  <c r="T53" i="5"/>
  <c r="T570" i="5"/>
  <c r="S7" i="5"/>
  <c r="S634" i="5"/>
  <c r="S398" i="5"/>
  <c r="T683" i="5"/>
  <c r="T408" i="5"/>
  <c r="Z680" i="5"/>
  <c r="Z10" i="5"/>
  <c r="Z636" i="5"/>
  <c r="Z272" i="5"/>
  <c r="Z477" i="5"/>
  <c r="Z674" i="5"/>
  <c r="Z713" i="5"/>
  <c r="Z332" i="5"/>
  <c r="Z122" i="5"/>
  <c r="S23" i="5"/>
  <c r="T91" i="5"/>
  <c r="T662" i="5"/>
  <c r="S360" i="5"/>
  <c r="T406" i="5"/>
  <c r="T649" i="5"/>
  <c r="S644" i="5"/>
  <c r="T391" i="5"/>
  <c r="S53" i="5"/>
  <c r="S570" i="5"/>
  <c r="T286" i="5"/>
  <c r="S675" i="5"/>
  <c r="T55" i="5"/>
  <c r="T658" i="5"/>
  <c r="T477" i="5"/>
  <c r="T484" i="5"/>
  <c r="T262" i="5"/>
  <c r="T398" i="5"/>
  <c r="Z84" i="5"/>
  <c r="Z379" i="5"/>
  <c r="Z416" i="5"/>
  <c r="Z284" i="5"/>
  <c r="Z430" i="5"/>
  <c r="Z463" i="5"/>
  <c r="Z487" i="5"/>
  <c r="Z431" i="5"/>
  <c r="S663" i="5"/>
  <c r="S91" i="5"/>
  <c r="T360" i="5"/>
  <c r="T605" i="5"/>
  <c r="S406" i="5"/>
  <c r="S649" i="5"/>
  <c r="S391" i="5"/>
  <c r="T103" i="5"/>
  <c r="T397" i="5"/>
  <c r="T461" i="5"/>
  <c r="S396" i="5"/>
  <c r="S460" i="5"/>
  <c r="S286" i="5"/>
  <c r="T675" i="5"/>
  <c r="T410" i="5"/>
  <c r="T583" i="5"/>
  <c r="S658" i="5"/>
  <c r="S477" i="5"/>
  <c r="T77" i="5"/>
  <c r="T364" i="5"/>
  <c r="T593" i="5"/>
  <c r="T12" i="5"/>
  <c r="T571" i="5"/>
  <c r="T466" i="5"/>
  <c r="S456" i="5"/>
  <c r="Z103" i="5"/>
  <c r="Z453" i="5"/>
  <c r="Z223" i="5"/>
  <c r="Z296" i="5"/>
  <c r="Z576" i="5"/>
  <c r="Z128" i="5"/>
  <c r="Z92" i="5"/>
  <c r="Z663" i="5"/>
  <c r="Z322" i="5"/>
  <c r="Z606" i="5"/>
  <c r="Z652" i="5"/>
  <c r="T92" i="5"/>
  <c r="T663" i="5"/>
  <c r="T395" i="5"/>
  <c r="T459" i="5"/>
  <c r="T73" i="5"/>
  <c r="T165" i="5"/>
  <c r="T574" i="5"/>
  <c r="T473" i="5"/>
  <c r="S103" i="5"/>
  <c r="S397" i="5"/>
  <c r="S461" i="5"/>
  <c r="T396" i="5"/>
  <c r="T460" i="5"/>
  <c r="T472" i="5"/>
  <c r="T687" i="5"/>
  <c r="T564" i="5"/>
  <c r="S410" i="5"/>
  <c r="S583" i="5"/>
  <c r="T367" i="5"/>
  <c r="T465" i="5"/>
  <c r="T271" i="5"/>
  <c r="T606" i="5"/>
  <c r="T652" i="5"/>
  <c r="T400" i="5"/>
  <c r="T462" i="5"/>
  <c r="S12" i="5"/>
  <c r="Z407" i="5"/>
  <c r="Z418" i="5"/>
  <c r="Z678" i="5"/>
  <c r="Z562" i="5"/>
  <c r="Z683" i="5"/>
  <c r="Z39" i="5"/>
  <c r="Z659" i="5"/>
  <c r="Z359" i="5"/>
  <c r="Z366" i="5"/>
  <c r="Z165" i="5"/>
  <c r="Z574" i="5"/>
  <c r="Z478" i="5"/>
  <c r="Z365" i="5"/>
  <c r="S25" i="5"/>
  <c r="S641" i="5"/>
  <c r="S459" i="5"/>
  <c r="S73" i="5"/>
  <c r="S121" i="5"/>
  <c r="S687" i="5"/>
  <c r="S564" i="5"/>
  <c r="S367" i="5"/>
  <c r="S465" i="5"/>
  <c r="S652" i="5"/>
  <c r="T289" i="5"/>
  <c r="T273" i="5"/>
  <c r="Z26" i="5"/>
  <c r="Z598" i="5"/>
  <c r="Z117" i="5"/>
  <c r="Z602" i="5"/>
  <c r="Z405" i="5"/>
  <c r="Z648" i="5"/>
  <c r="Z409" i="5"/>
  <c r="Z406" i="5"/>
  <c r="Z649" i="5"/>
  <c r="Z395" i="5"/>
  <c r="Z459" i="5"/>
  <c r="Z208" i="5"/>
  <c r="Z397" i="5"/>
  <c r="Z461" i="5"/>
  <c r="Z238" i="5"/>
  <c r="Z171" i="5"/>
  <c r="T23" i="5"/>
  <c r="T471" i="5"/>
  <c r="T43" i="5"/>
  <c r="T600" i="5"/>
  <c r="S712" i="5"/>
  <c r="S587" i="5"/>
  <c r="T492" i="5"/>
  <c r="T548" i="5"/>
  <c r="S296" i="5"/>
  <c r="T322" i="5"/>
  <c r="T594" i="5"/>
  <c r="T409" i="5"/>
  <c r="T430" i="5"/>
  <c r="T220" i="5"/>
  <c r="T246" i="5"/>
  <c r="Z466" i="5"/>
  <c r="Z368" i="5"/>
  <c r="Z30" i="5"/>
  <c r="Z658" i="5"/>
  <c r="Z687" i="5"/>
  <c r="Z564" i="5"/>
  <c r="Z124" i="5"/>
  <c r="Z46" i="5"/>
  <c r="Z321" i="5"/>
  <c r="Z479" i="5"/>
  <c r="Z310" i="5"/>
  <c r="Z473" i="5"/>
  <c r="Z676" i="5"/>
  <c r="Z480" i="5"/>
  <c r="Z7" i="5"/>
  <c r="Z634" i="5"/>
  <c r="Z364" i="5"/>
  <c r="S117" i="5"/>
  <c r="S335" i="5"/>
  <c r="S54" i="5"/>
  <c r="T108" i="5"/>
  <c r="T78" i="5"/>
  <c r="S95" i="5"/>
  <c r="S274" i="5"/>
  <c r="S356" i="5"/>
  <c r="T201" i="5"/>
  <c r="T283" i="5"/>
  <c r="Z220" i="5"/>
  <c r="Z131" i="5"/>
  <c r="Z172" i="5"/>
  <c r="Z348" i="5"/>
  <c r="Z54" i="5"/>
  <c r="Z232" i="5"/>
  <c r="T94" i="5"/>
  <c r="T167" i="5"/>
  <c r="T170" i="5"/>
  <c r="T61" i="5"/>
  <c r="S108" i="5"/>
  <c r="T131" i="5"/>
  <c r="T270" i="5"/>
  <c r="T140" i="5"/>
  <c r="T72" i="5"/>
  <c r="Z115" i="5"/>
  <c r="Z140" i="5"/>
  <c r="Z9" i="5"/>
  <c r="Z353" i="5"/>
  <c r="Z342" i="5"/>
  <c r="Z17" i="5"/>
  <c r="Z158" i="5"/>
  <c r="Z286" i="5"/>
  <c r="Z349" i="5"/>
  <c r="S94" i="5"/>
  <c r="S167" i="5"/>
  <c r="S170" i="5"/>
  <c r="T113" i="5"/>
  <c r="T76" i="5"/>
  <c r="T171" i="5"/>
  <c r="S140" i="5"/>
  <c r="T225" i="5"/>
  <c r="T9" i="5"/>
  <c r="Z254" i="5"/>
  <c r="Z80" i="5"/>
  <c r="Z95" i="5"/>
  <c r="Z102" i="5"/>
  <c r="Z132" i="5"/>
  <c r="Z224" i="5"/>
  <c r="T251" i="5"/>
  <c r="T168" i="5"/>
  <c r="S76" i="5"/>
  <c r="S171" i="5"/>
  <c r="T84" i="5"/>
  <c r="T29" i="5"/>
  <c r="T10" i="5"/>
  <c r="S9" i="5"/>
  <c r="T313" i="5"/>
  <c r="T350" i="5"/>
  <c r="Z79" i="5"/>
  <c r="Z91" i="5"/>
  <c r="Z335" i="5"/>
  <c r="Z323" i="5"/>
  <c r="Z87" i="5"/>
  <c r="Z90" i="5"/>
  <c r="Z119" i="5"/>
  <c r="Z275" i="5"/>
  <c r="Z252" i="5"/>
  <c r="Z19" i="5"/>
  <c r="Z277" i="5"/>
  <c r="Z75" i="5"/>
  <c r="Z41" i="5"/>
  <c r="Z255" i="5"/>
  <c r="Z62" i="5"/>
  <c r="Z64" i="5"/>
  <c r="Z127" i="5"/>
  <c r="Z65" i="5"/>
  <c r="Z209" i="5"/>
  <c r="Z38" i="5"/>
  <c r="Z237" i="5"/>
  <c r="Z358" i="5"/>
  <c r="Z207" i="5"/>
  <c r="Z210" i="5"/>
  <c r="Z109" i="5"/>
  <c r="Z33" i="5"/>
  <c r="Z236" i="5"/>
  <c r="Z78" i="5"/>
  <c r="Z242" i="5"/>
  <c r="Z81" i="5"/>
  <c r="T197" i="5"/>
  <c r="T200" i="5"/>
  <c r="S19" i="5"/>
  <c r="S24" i="5"/>
  <c r="T119" i="5"/>
  <c r="S29" i="5"/>
  <c r="S136" i="5"/>
  <c r="S10" i="5"/>
  <c r="S264" i="5"/>
  <c r="T252" i="5"/>
  <c r="S313" i="5"/>
  <c r="Z147" i="5"/>
  <c r="Z298" i="5"/>
  <c r="S288" i="5"/>
  <c r="S201" i="5"/>
  <c r="T25" i="5"/>
  <c r="T352" i="5"/>
  <c r="T51" i="5"/>
  <c r="S197" i="5"/>
  <c r="S200" i="5"/>
  <c r="T219" i="5"/>
  <c r="T221" i="5"/>
  <c r="T224" i="5"/>
  <c r="T324" i="5"/>
  <c r="Z177" i="5"/>
  <c r="Z350" i="5"/>
  <c r="Z61" i="5"/>
  <c r="Z12" i="5"/>
  <c r="Z331" i="5"/>
  <c r="Z106" i="5"/>
  <c r="Z326" i="5"/>
  <c r="Z142" i="5"/>
  <c r="Z73" i="5"/>
  <c r="Z324" i="5"/>
  <c r="Z325" i="5"/>
  <c r="T296" i="5"/>
  <c r="T280" i="5"/>
  <c r="T311" i="5"/>
  <c r="T314" i="5"/>
  <c r="S336" i="5"/>
  <c r="T14" i="5"/>
  <c r="Z311" i="5"/>
  <c r="Z314" i="5"/>
  <c r="T255" i="5"/>
  <c r="S127" i="5"/>
  <c r="S113" i="5"/>
  <c r="T254" i="5"/>
  <c r="S267" i="5"/>
  <c r="T210" i="5"/>
  <c r="T117" i="5"/>
  <c r="T299" i="5"/>
  <c r="T54" i="5"/>
  <c r="T353" i="5"/>
  <c r="T95" i="5"/>
  <c r="T121" i="5"/>
  <c r="S314" i="5"/>
  <c r="T356" i="5"/>
  <c r="S172" i="5"/>
  <c r="S273" i="5"/>
  <c r="Z361" i="5"/>
  <c r="Z352" i="5"/>
  <c r="Z98" i="5"/>
  <c r="Z110" i="5"/>
  <c r="Z123" i="5"/>
  <c r="Z241" i="5"/>
  <c r="Z14" i="5"/>
  <c r="Z141" i="5"/>
  <c r="Z8" i="5"/>
  <c r="Z270" i="5"/>
  <c r="Z31" i="5"/>
  <c r="Z96" i="5"/>
  <c r="Z121" i="5"/>
  <c r="CH198" i="1"/>
  <c r="CH229" i="1"/>
  <c r="S78" i="5"/>
  <c r="CH295" i="1"/>
  <c r="CH548" i="1"/>
  <c r="CH200" i="1"/>
  <c r="CH537" i="1"/>
  <c r="CH392" i="1"/>
  <c r="T669" i="5"/>
  <c r="T670" i="5"/>
  <c r="T248" i="5"/>
  <c r="T258" i="5"/>
  <c r="T48" i="5"/>
  <c r="T372" i="5"/>
  <c r="T382" i="5"/>
  <c r="T540" i="5"/>
  <c r="T542" i="5"/>
  <c r="T527" i="5"/>
  <c r="T537" i="5"/>
  <c r="T302" i="5"/>
  <c r="T312" i="5"/>
  <c r="T38" i="5"/>
  <c r="S79" i="5"/>
  <c r="T365" i="5"/>
  <c r="S26" i="5"/>
  <c r="S563" i="5"/>
  <c r="S345" i="5"/>
  <c r="T145" i="5"/>
  <c r="T155" i="5"/>
  <c r="S57" i="5"/>
  <c r="S439" i="5"/>
  <c r="T433" i="5"/>
  <c r="T443" i="5"/>
  <c r="T176" i="5"/>
  <c r="T186" i="5"/>
  <c r="S185" i="5"/>
  <c r="S132" i="5"/>
  <c r="T133" i="5"/>
  <c r="T611" i="5"/>
  <c r="T612" i="5"/>
  <c r="T174" i="5"/>
  <c r="T184" i="5"/>
  <c r="T241" i="5"/>
  <c r="T440" i="5"/>
  <c r="S81" i="5"/>
  <c r="S713" i="5"/>
  <c r="T481" i="5"/>
  <c r="T491" i="5"/>
  <c r="S248" i="5"/>
  <c r="S48" i="5"/>
  <c r="S372" i="5"/>
  <c r="S542" i="5"/>
  <c r="S527" i="5"/>
  <c r="S537" i="5"/>
  <c r="S302" i="5"/>
  <c r="S506" i="5"/>
  <c r="S38" i="5"/>
  <c r="T79" i="5"/>
  <c r="S365" i="5"/>
  <c r="T379" i="5"/>
  <c r="T232" i="5"/>
  <c r="T234" i="5"/>
  <c r="T244" i="5"/>
  <c r="T389" i="5"/>
  <c r="T552" i="5"/>
  <c r="T560" i="5"/>
  <c r="S546" i="5"/>
  <c r="S554" i="5"/>
  <c r="S433" i="5"/>
  <c r="S443" i="5"/>
  <c r="S143" i="5"/>
  <c r="S612" i="5"/>
  <c r="T40" i="5"/>
  <c r="S241" i="5"/>
  <c r="T336" i="5"/>
  <c r="T618" i="5"/>
  <c r="T16" i="5"/>
  <c r="T180" i="5"/>
  <c r="T190" i="5"/>
  <c r="T144" i="5"/>
  <c r="T154" i="5"/>
  <c r="T150" i="5"/>
  <c r="T160" i="5"/>
  <c r="T412" i="5"/>
  <c r="S232" i="5"/>
  <c r="S244" i="5"/>
  <c r="S552" i="5"/>
  <c r="T546" i="5"/>
  <c r="T554" i="5"/>
  <c r="S441" i="5"/>
  <c r="S451" i="5"/>
  <c r="T183" i="5"/>
  <c r="S40" i="5"/>
  <c r="T203" i="5"/>
  <c r="T213" i="5"/>
  <c r="T363" i="5"/>
  <c r="T63" i="5"/>
  <c r="T47" i="5"/>
  <c r="S486" i="5"/>
  <c r="T115" i="5"/>
  <c r="T126" i="5"/>
  <c r="T493" i="5"/>
  <c r="T503" i="5"/>
  <c r="T293" i="5"/>
  <c r="T303" i="5"/>
  <c r="S144" i="5"/>
  <c r="S154" i="5"/>
  <c r="T426" i="5"/>
  <c r="S45" i="5"/>
  <c r="S150" i="5"/>
  <c r="S237" i="5"/>
  <c r="T415" i="5"/>
  <c r="T422" i="5"/>
  <c r="T529" i="5"/>
  <c r="T414" i="5"/>
  <c r="T421" i="5"/>
  <c r="T614" i="5"/>
  <c r="S492" i="5"/>
  <c r="T432" i="5"/>
  <c r="T442" i="5"/>
  <c r="T551" i="5"/>
  <c r="T559" i="5"/>
  <c r="T545" i="5"/>
  <c r="T309" i="5"/>
  <c r="T319" i="5"/>
  <c r="S102" i="5"/>
  <c r="S131" i="5"/>
  <c r="T441" i="5"/>
  <c r="T451" i="5"/>
  <c r="T330" i="5"/>
  <c r="T499" i="5"/>
  <c r="T509" i="5"/>
  <c r="T686" i="5"/>
  <c r="T275" i="5"/>
  <c r="S293" i="5"/>
  <c r="S303" i="5"/>
  <c r="T327" i="5"/>
  <c r="T337" i="5"/>
  <c r="T688" i="5"/>
  <c r="T689" i="5"/>
  <c r="T75" i="5"/>
  <c r="T619" i="5"/>
  <c r="T620" i="5"/>
  <c r="T413" i="5"/>
  <c r="T420" i="5"/>
  <c r="S553" i="5"/>
  <c r="S561" i="5"/>
  <c r="T434" i="5"/>
  <c r="T444" i="5"/>
  <c r="T60" i="5"/>
  <c r="T616" i="5"/>
  <c r="S292" i="5"/>
  <c r="T610" i="5"/>
  <c r="T626" i="5"/>
  <c r="T627" i="5"/>
  <c r="T623" i="5"/>
  <c r="T624" i="5"/>
  <c r="T528" i="5"/>
  <c r="T538" i="5"/>
  <c r="S497" i="5"/>
  <c r="S507" i="5"/>
  <c r="T182" i="5"/>
  <c r="T192" i="5"/>
  <c r="T393" i="5"/>
  <c r="T403" i="5"/>
  <c r="S551" i="5"/>
  <c r="S559" i="5"/>
  <c r="S545" i="5"/>
  <c r="T428" i="5"/>
  <c r="T438" i="5"/>
  <c r="S309" i="5"/>
  <c r="T102" i="5"/>
  <c r="T71" i="5"/>
  <c r="T590" i="5"/>
  <c r="T435" i="5"/>
  <c r="T445" i="5"/>
  <c r="S685" i="5"/>
  <c r="T480" i="5"/>
  <c r="S330" i="5"/>
  <c r="T361" i="5"/>
  <c r="S686" i="5"/>
  <c r="S188" i="5"/>
  <c r="S269" i="5"/>
  <c r="S483" i="5"/>
  <c r="T152" i="5"/>
  <c r="T162" i="5"/>
  <c r="S327" i="5"/>
  <c r="S688" i="5"/>
  <c r="S689" i="5"/>
  <c r="S75" i="5"/>
  <c r="T553" i="5"/>
  <c r="T561" i="5"/>
  <c r="S341" i="5"/>
  <c r="T277" i="5"/>
  <c r="S434" i="5"/>
  <c r="S525" i="5"/>
  <c r="T588" i="5"/>
  <c r="T178" i="5"/>
  <c r="T188" i="5"/>
  <c r="T282" i="5"/>
  <c r="T292" i="5"/>
  <c r="S626" i="5"/>
  <c r="S627" i="5"/>
  <c r="S623" i="5"/>
  <c r="S624" i="5"/>
  <c r="S528" i="5"/>
  <c r="T497" i="5"/>
  <c r="T507" i="5"/>
  <c r="S393" i="5"/>
  <c r="T205" i="5"/>
  <c r="T215" i="5"/>
  <c r="T498" i="5"/>
  <c r="T508" i="5"/>
  <c r="T371" i="5"/>
  <c r="T381" i="5"/>
  <c r="T122" i="5"/>
  <c r="S125" i="5"/>
  <c r="T90" i="5"/>
  <c r="S480" i="5"/>
  <c r="T216" i="5"/>
  <c r="T374" i="5"/>
  <c r="T384" i="5"/>
  <c r="S334" i="5"/>
  <c r="T297" i="5"/>
  <c r="T307" i="5"/>
  <c r="T56" i="5"/>
  <c r="T36" i="5"/>
  <c r="T512" i="5"/>
  <c r="S514" i="5"/>
  <c r="T123" i="5"/>
  <c r="T394" i="5"/>
  <c r="T204" i="5"/>
  <c r="T214" i="5"/>
  <c r="T46" i="5"/>
  <c r="T101" i="5"/>
  <c r="S215" i="5"/>
  <c r="S498" i="5"/>
  <c r="S371" i="5"/>
  <c r="S122" i="5"/>
  <c r="T125" i="5"/>
  <c r="T135" i="5"/>
  <c r="S90" i="5"/>
  <c r="S516" i="5"/>
  <c r="S526" i="5"/>
  <c r="T411" i="5"/>
  <c r="T437" i="5"/>
  <c r="T447" i="5"/>
  <c r="T287" i="5"/>
  <c r="S216" i="5"/>
  <c r="S374" i="5"/>
  <c r="T68" i="5"/>
  <c r="T265" i="5"/>
  <c r="S550" i="5"/>
  <c r="S558" i="5"/>
  <c r="S70" i="5"/>
  <c r="T511" i="5"/>
  <c r="S124" i="5"/>
  <c r="S152" i="5"/>
  <c r="S162" i="5"/>
  <c r="T177" i="5"/>
  <c r="T344" i="5"/>
  <c r="S297" i="5"/>
  <c r="S56" i="5"/>
  <c r="S370" i="5"/>
  <c r="T514" i="5"/>
  <c r="T524" i="5"/>
  <c r="T321" i="5"/>
  <c r="S615" i="5"/>
  <c r="T83" i="5"/>
  <c r="S46" i="5"/>
  <c r="T26" i="5"/>
  <c r="T563" i="5"/>
  <c r="T89" i="5"/>
  <c r="T345" i="5"/>
  <c r="S145" i="5"/>
  <c r="S155" i="5"/>
  <c r="T376" i="5"/>
  <c r="T57" i="5"/>
  <c r="T439" i="5"/>
  <c r="T378" i="5"/>
  <c r="T388" i="5"/>
  <c r="T516" i="5"/>
  <c r="T526" i="5"/>
  <c r="S411" i="5"/>
  <c r="T64" i="5"/>
  <c r="S361" i="5"/>
  <c r="T550" i="5"/>
  <c r="T558" i="5"/>
  <c r="T226" i="5"/>
  <c r="T218" i="5"/>
  <c r="T228" i="5"/>
  <c r="T104" i="5"/>
  <c r="T70" i="5"/>
  <c r="S501" i="5"/>
  <c r="S511" i="5"/>
  <c r="T256" i="5"/>
  <c r="T20" i="5"/>
  <c r="T124" i="5"/>
  <c r="S346" i="5"/>
  <c r="S166" i="5"/>
  <c r="S88" i="5"/>
  <c r="S118" i="5"/>
  <c r="T67" i="5"/>
  <c r="S147" i="5"/>
  <c r="S139" i="5"/>
  <c r="S138" i="5"/>
  <c r="S148" i="5"/>
  <c r="T136" i="5"/>
  <c r="T592" i="5"/>
  <c r="T676" i="5"/>
  <c r="S151" i="5"/>
  <c r="S161" i="5"/>
  <c r="T247" i="5"/>
  <c r="T257" i="5"/>
  <c r="T179" i="5"/>
  <c r="T189" i="5"/>
  <c r="S343" i="5"/>
  <c r="T495" i="5"/>
  <c r="T505" i="5"/>
  <c r="S59" i="5"/>
  <c r="T264" i="5"/>
  <c r="S252" i="5"/>
  <c r="T425" i="5"/>
  <c r="T253" i="5"/>
  <c r="T263" i="5"/>
  <c r="T377" i="5"/>
  <c r="T387" i="5"/>
  <c r="S494" i="5"/>
  <c r="S339" i="5"/>
  <c r="S245" i="5"/>
  <c r="T97" i="5"/>
  <c r="T39" i="5"/>
  <c r="T349" i="5"/>
  <c r="T208" i="5"/>
  <c r="Z371" i="5"/>
  <c r="Z381" i="5"/>
  <c r="Z29" i="5"/>
  <c r="Z428" i="5"/>
  <c r="Z438" i="5"/>
  <c r="Z174" i="5"/>
  <c r="Z184" i="5"/>
  <c r="Z144" i="5"/>
  <c r="Z154" i="5"/>
  <c r="Z440" i="5"/>
  <c r="Z450" i="5"/>
  <c r="Z94" i="5"/>
  <c r="Z300" i="5"/>
  <c r="Z230" i="5"/>
  <c r="Z219" i="5"/>
  <c r="Z217" i="5"/>
  <c r="Z93" i="5"/>
  <c r="Z500" i="5"/>
  <c r="Z510" i="5"/>
  <c r="Z611" i="5"/>
  <c r="Z612" i="5"/>
  <c r="Z607" i="5"/>
  <c r="Z608" i="5"/>
  <c r="Z340" i="5"/>
  <c r="Z57" i="5"/>
  <c r="Z97" i="5"/>
  <c r="Z24" i="5"/>
  <c r="Z181" i="5"/>
  <c r="Z191" i="5"/>
  <c r="Z328" i="5"/>
  <c r="Z338" i="5"/>
  <c r="Z137" i="5"/>
  <c r="Z488" i="5"/>
  <c r="Z400" i="5"/>
  <c r="Z425" i="5"/>
  <c r="Z423" i="5"/>
  <c r="Z99" i="5"/>
  <c r="Z591" i="5"/>
  <c r="Z351" i="5"/>
  <c r="Z541" i="5"/>
  <c r="Z410" i="5"/>
  <c r="Z111" i="5"/>
  <c r="Z276" i="5"/>
  <c r="T233" i="5"/>
  <c r="T243" i="5"/>
  <c r="T261" i="5"/>
  <c r="T4" i="5"/>
  <c r="T294" i="5"/>
  <c r="T304" i="5"/>
  <c r="T539" i="5"/>
  <c r="S338" i="5"/>
  <c r="T209" i="5"/>
  <c r="S596" i="5"/>
  <c r="S711" i="5"/>
  <c r="S676" i="5"/>
  <c r="T701" i="5"/>
  <c r="T702" i="5"/>
  <c r="T249" i="5"/>
  <c r="T259" i="5"/>
  <c r="T266" i="5"/>
  <c r="T375" i="5"/>
  <c r="T385" i="5"/>
  <c r="S253" i="5"/>
  <c r="S263" i="5"/>
  <c r="T74" i="5"/>
  <c r="T100" i="5"/>
  <c r="T679" i="5"/>
  <c r="T52" i="5"/>
  <c r="Z150" i="5"/>
  <c r="Z160" i="5"/>
  <c r="Z269" i="5"/>
  <c r="Z279" i="5"/>
  <c r="Z120" i="5"/>
  <c r="Z176" i="5"/>
  <c r="Z186" i="5"/>
  <c r="Z327" i="5"/>
  <c r="Z337" i="5"/>
  <c r="Z309" i="5"/>
  <c r="Z319" i="5"/>
  <c r="Z203" i="5"/>
  <c r="Z213" i="5"/>
  <c r="Z435" i="5"/>
  <c r="Z445" i="5"/>
  <c r="Z439" i="5"/>
  <c r="Z449" i="5"/>
  <c r="Z246" i="5"/>
  <c r="Z152" i="5"/>
  <c r="Z162" i="5"/>
  <c r="Z253" i="5"/>
  <c r="Z263" i="5"/>
  <c r="Z684" i="5"/>
  <c r="Z710" i="5"/>
  <c r="Z711" i="5"/>
  <c r="Z492" i="5"/>
  <c r="Z588" i="5"/>
  <c r="Z525" i="5"/>
  <c r="Z380" i="5"/>
  <c r="Z390" i="5"/>
  <c r="S447" i="5"/>
  <c r="T175" i="5"/>
  <c r="T185" i="5"/>
  <c r="T132" i="5"/>
  <c r="S287" i="5"/>
  <c r="S184" i="5"/>
  <c r="T81" i="5"/>
  <c r="T86" i="5"/>
  <c r="S261" i="5"/>
  <c r="S4" i="5"/>
  <c r="S304" i="5"/>
  <c r="S539" i="5"/>
  <c r="T328" i="5"/>
  <c r="T338" i="5"/>
  <c r="T595" i="5"/>
  <c r="T710" i="5"/>
  <c r="T711" i="5"/>
  <c r="T607" i="5"/>
  <c r="T608" i="5"/>
  <c r="T130" i="5"/>
  <c r="S701" i="5"/>
  <c r="S702" i="5"/>
  <c r="T340" i="5"/>
  <c r="T405" i="5"/>
  <c r="S249" i="5"/>
  <c r="S266" i="5"/>
  <c r="T276" i="5"/>
  <c r="T357" i="5"/>
  <c r="T386" i="5"/>
  <c r="T157" i="5"/>
  <c r="T358" i="5"/>
  <c r="T62" i="5"/>
  <c r="S74" i="5"/>
  <c r="S100" i="5"/>
  <c r="T50" i="5"/>
  <c r="T17" i="5"/>
  <c r="T272" i="5"/>
  <c r="S679" i="5"/>
  <c r="S52" i="5"/>
  <c r="Z669" i="5"/>
  <c r="Z670" i="5"/>
  <c r="Z308" i="5"/>
  <c r="Z318" i="5"/>
  <c r="Z201" i="5"/>
  <c r="Z211" i="5"/>
  <c r="Z256" i="5"/>
  <c r="Z268" i="5"/>
  <c r="Z278" i="5"/>
  <c r="Z265" i="5"/>
  <c r="Z481" i="5"/>
  <c r="Z491" i="5"/>
  <c r="Z66" i="5"/>
  <c r="Z248" i="5"/>
  <c r="Z258" i="5"/>
  <c r="Z151" i="5"/>
  <c r="Z161" i="5"/>
  <c r="Z701" i="5"/>
  <c r="Z702" i="5"/>
  <c r="Z139" i="5"/>
  <c r="Z668" i="5"/>
  <c r="Z249" i="5"/>
  <c r="Z259" i="5"/>
  <c r="Z618" i="5"/>
  <c r="Z527" i="5"/>
  <c r="Z537" i="5"/>
  <c r="Z402" i="5"/>
  <c r="Z293" i="5"/>
  <c r="Z303" i="5"/>
  <c r="Z282" i="5"/>
  <c r="Z292" i="5"/>
  <c r="Z540" i="5"/>
  <c r="Z116" i="5"/>
  <c r="Z372" i="5"/>
  <c r="Z382" i="5"/>
  <c r="Z204" i="5"/>
  <c r="Z214" i="5"/>
  <c r="Z516" i="5"/>
  <c r="Z526" i="5"/>
  <c r="Z105" i="5"/>
  <c r="Z175" i="5"/>
  <c r="Z185" i="5"/>
  <c r="Z274" i="5"/>
  <c r="Z218" i="5"/>
  <c r="Z228" i="5"/>
  <c r="Z48" i="5"/>
  <c r="Z476" i="5"/>
  <c r="Z68" i="5"/>
  <c r="Z355" i="5"/>
  <c r="Z16" i="5"/>
  <c r="Z497" i="5"/>
  <c r="Z507" i="5"/>
  <c r="T549" i="5"/>
  <c r="T557" i="5"/>
  <c r="T399" i="5"/>
  <c r="T217" i="5"/>
  <c r="T354" i="5"/>
  <c r="T306" i="5"/>
  <c r="T316" i="5"/>
  <c r="T202" i="5"/>
  <c r="T212" i="5"/>
  <c r="T291" i="5"/>
  <c r="T301" i="5"/>
  <c r="T591" i="5"/>
  <c r="T268" i="5"/>
  <c r="T278" i="5"/>
  <c r="T300" i="5"/>
  <c r="S607" i="5"/>
  <c r="T681" i="5"/>
  <c r="T682" i="5"/>
  <c r="S340" i="5"/>
  <c r="S405" i="5"/>
  <c r="T674" i="5"/>
  <c r="T427" i="5"/>
  <c r="T298" i="5"/>
  <c r="T496" i="5"/>
  <c r="S358" i="5"/>
  <c r="T85" i="5"/>
  <c r="T295" i="5"/>
  <c r="T305" i="5"/>
  <c r="T285" i="5"/>
  <c r="S50" i="5"/>
  <c r="T236" i="5"/>
  <c r="T390" i="5"/>
  <c r="Z362" i="5"/>
  <c r="Z285" i="5"/>
  <c r="Z45" i="5"/>
  <c r="Z394" i="5"/>
  <c r="Z404" i="5"/>
  <c r="Z264" i="5"/>
  <c r="Z393" i="5"/>
  <c r="Z403" i="5"/>
  <c r="Z100" i="5"/>
  <c r="Z205" i="5"/>
  <c r="Z215" i="5"/>
  <c r="Z47" i="5"/>
  <c r="Z619" i="5"/>
  <c r="Z620" i="5"/>
  <c r="Z594" i="5"/>
  <c r="Z595" i="5"/>
  <c r="Z202" i="5"/>
  <c r="Z212" i="5"/>
  <c r="Z495" i="5"/>
  <c r="Z505" i="5"/>
  <c r="Z370" i="5"/>
  <c r="Z86" i="5"/>
  <c r="Z43" i="5"/>
  <c r="Z699" i="5"/>
  <c r="Z700" i="5"/>
  <c r="Z216" i="5"/>
  <c r="Z496" i="5"/>
  <c r="Z530" i="5"/>
  <c r="Z23" i="5"/>
  <c r="Z125" i="5"/>
  <c r="Z135" i="5"/>
  <c r="Z42" i="5"/>
  <c r="Z281" i="5"/>
  <c r="Z437" i="5"/>
  <c r="Z447" i="5"/>
  <c r="Z330" i="5"/>
  <c r="Z13" i="5"/>
  <c r="Z553" i="5"/>
  <c r="Z561" i="5"/>
  <c r="Z22" i="5"/>
  <c r="Z539" i="5"/>
  <c r="T419" i="5"/>
  <c r="T21" i="5"/>
  <c r="T423" i="5"/>
  <c r="S557" i="5"/>
  <c r="S306" i="5"/>
  <c r="T486" i="5"/>
  <c r="S268" i="5"/>
  <c r="S278" i="5"/>
  <c r="S300" i="5"/>
  <c r="T281" i="5"/>
  <c r="S681" i="5"/>
  <c r="S682" i="5"/>
  <c r="T544" i="5"/>
  <c r="T111" i="5"/>
  <c r="S674" i="5"/>
  <c r="T37" i="5"/>
  <c r="T242" i="5"/>
  <c r="T35" i="5"/>
  <c r="T98" i="5"/>
  <c r="T106" i="5"/>
  <c r="T28" i="5"/>
  <c r="S295" i="5"/>
  <c r="S305" i="5"/>
  <c r="S285" i="5"/>
  <c r="T229" i="5"/>
  <c r="T523" i="5"/>
  <c r="S236" i="5"/>
  <c r="Z681" i="5"/>
  <c r="Z682" i="5"/>
  <c r="Z299" i="5"/>
  <c r="Z626" i="5"/>
  <c r="Z627" i="5"/>
  <c r="Z234" i="5"/>
  <c r="Z244" i="5"/>
  <c r="Z129" i="5"/>
  <c r="Z373" i="5"/>
  <c r="Z383" i="5"/>
  <c r="Z401" i="5"/>
  <c r="Z502" i="5"/>
  <c r="Z512" i="5"/>
  <c r="Z414" i="5"/>
  <c r="Z421" i="5"/>
  <c r="Z411" i="5"/>
  <c r="Z549" i="5"/>
  <c r="Z557" i="5"/>
  <c r="Z546" i="5"/>
  <c r="Z554" i="5"/>
  <c r="Z180" i="5"/>
  <c r="Z190" i="5"/>
  <c r="Z306" i="5"/>
  <c r="Z316" i="5"/>
  <c r="Z424" i="5"/>
  <c r="Z166" i="5"/>
  <c r="Z531" i="5"/>
  <c r="Z231" i="5"/>
  <c r="Z514" i="5"/>
  <c r="Z524" i="5"/>
  <c r="Z375" i="5"/>
  <c r="Z385" i="5"/>
  <c r="Z433" i="5"/>
  <c r="Z443" i="5"/>
  <c r="Z441" i="5"/>
  <c r="Z451" i="5"/>
  <c r="Z339" i="5"/>
  <c r="Z4" i="5"/>
  <c r="Z136" i="5"/>
  <c r="Z155" i="5"/>
  <c r="Z544" i="5"/>
  <c r="Z399" i="5"/>
  <c r="Z622" i="5"/>
  <c r="Z551" i="5"/>
  <c r="Z559" i="5"/>
  <c r="Z108" i="5"/>
  <c r="Z226" i="5"/>
  <c r="Z52" i="5"/>
  <c r="S589" i="5"/>
  <c r="T678" i="5"/>
  <c r="S544" i="5"/>
  <c r="S111" i="5"/>
  <c r="S30" i="5"/>
  <c r="T240" i="5"/>
  <c r="T250" i="5"/>
  <c r="S242" i="5"/>
  <c r="T373" i="5"/>
  <c r="T383" i="5"/>
  <c r="T490" i="5"/>
  <c r="T418" i="5"/>
  <c r="T500" i="5"/>
  <c r="T510" i="5"/>
  <c r="Z240" i="5"/>
  <c r="Z250" i="5"/>
  <c r="Z563" i="5"/>
  <c r="Z499" i="5"/>
  <c r="Z509" i="5"/>
  <c r="Z179" i="5"/>
  <c r="Z189" i="5"/>
  <c r="Z436" i="5"/>
  <c r="Z446" i="5"/>
  <c r="Z291" i="5"/>
  <c r="Z301" i="5"/>
  <c r="Z302" i="5"/>
  <c r="Z312" i="5"/>
  <c r="Z415" i="5"/>
  <c r="Z422" i="5"/>
  <c r="Z173" i="5"/>
  <c r="Z183" i="5"/>
  <c r="Z498" i="5"/>
  <c r="Z508" i="5"/>
  <c r="Z287" i="5"/>
  <c r="Z389" i="5"/>
  <c r="Z501" i="5"/>
  <c r="Z511" i="5"/>
  <c r="Z262" i="5"/>
  <c r="Z27" i="5"/>
  <c r="Z40" i="5"/>
  <c r="Z74" i="5"/>
  <c r="Z294" i="5"/>
  <c r="Z304" i="5"/>
  <c r="Z247" i="5"/>
  <c r="Z257" i="5"/>
  <c r="S699" i="5"/>
  <c r="S700" i="5"/>
  <c r="S495" i="5"/>
  <c r="S523" i="5"/>
  <c r="S499" i="5"/>
  <c r="T181" i="5"/>
  <c r="T191" i="5"/>
  <c r="T541" i="5"/>
  <c r="S342" i="5"/>
  <c r="S363" i="5"/>
  <c r="S364" i="5"/>
  <c r="S47" i="5"/>
  <c r="T269" i="5"/>
  <c r="T279" i="5"/>
  <c r="T475" i="5"/>
  <c r="S44" i="5"/>
  <c r="T120" i="5"/>
  <c r="T323" i="5"/>
  <c r="S408" i="5"/>
  <c r="T30" i="5"/>
  <c r="S240" i="5"/>
  <c r="S250" i="5"/>
  <c r="T362" i="5"/>
  <c r="T82" i="5"/>
  <c r="T66" i="5"/>
  <c r="T149" i="5"/>
  <c r="T159" i="5"/>
  <c r="S490" i="5"/>
  <c r="T488" i="5"/>
  <c r="T308" i="5"/>
  <c r="T318" i="5"/>
  <c r="T436" i="5"/>
  <c r="T446" i="5"/>
  <c r="S500" i="5"/>
  <c r="Z528" i="5"/>
  <c r="Z538" i="5"/>
  <c r="Z377" i="5"/>
  <c r="Z387" i="5"/>
  <c r="Z295" i="5"/>
  <c r="Z305" i="5"/>
  <c r="Z266" i="5"/>
  <c r="Z72" i="5"/>
  <c r="Z77" i="5"/>
  <c r="Z552" i="5"/>
  <c r="Z560" i="5"/>
  <c r="Z101" i="5"/>
  <c r="Z550" i="5"/>
  <c r="Z558" i="5"/>
  <c r="Z133" i="5"/>
  <c r="Z143" i="5"/>
  <c r="Z675" i="5"/>
  <c r="Z197" i="5"/>
  <c r="Z88" i="5"/>
  <c r="Z679" i="5"/>
  <c r="Z35" i="5"/>
  <c r="Z28" i="5"/>
  <c r="Z396" i="5"/>
  <c r="Z104" i="5"/>
  <c r="Z413" i="5"/>
  <c r="Z420" i="5"/>
  <c r="Z685" i="5"/>
  <c r="Z113" i="5"/>
  <c r="Z489" i="5"/>
  <c r="Z59" i="5"/>
  <c r="Z37" i="5"/>
  <c r="Z354" i="5"/>
  <c r="Z53" i="5"/>
  <c r="Z149" i="5"/>
  <c r="Z159" i="5"/>
  <c r="Z178" i="5"/>
  <c r="Z188" i="5"/>
  <c r="Z261" i="5"/>
  <c r="Z345" i="5"/>
  <c r="Z543" i="5"/>
  <c r="Z82" i="5"/>
  <c r="Z614" i="5"/>
  <c r="Z336" i="5"/>
  <c r="Z112" i="5"/>
  <c r="Z616" i="5"/>
  <c r="T187" i="5"/>
  <c r="S541" i="5"/>
  <c r="T342" i="5"/>
  <c r="T87" i="5"/>
  <c r="T346" i="5"/>
  <c r="T166" i="5"/>
  <c r="T88" i="5"/>
  <c r="T118" i="5"/>
  <c r="T147" i="5"/>
  <c r="T139" i="5"/>
  <c r="T138" i="5"/>
  <c r="T148" i="5"/>
  <c r="S475" i="5"/>
  <c r="T151" i="5"/>
  <c r="T161" i="5"/>
  <c r="T44" i="5"/>
  <c r="T343" i="5"/>
  <c r="T699" i="5"/>
  <c r="T700" i="5"/>
  <c r="T59" i="5"/>
  <c r="S82" i="5"/>
  <c r="S66" i="5"/>
  <c r="S149" i="5"/>
  <c r="S159" i="5"/>
  <c r="T494" i="5"/>
  <c r="T339" i="5"/>
  <c r="T245" i="5"/>
  <c r="S488" i="5"/>
  <c r="S436" i="5"/>
  <c r="Z138" i="5"/>
  <c r="Z148" i="5"/>
  <c r="Z386" i="5"/>
  <c r="Z182" i="5"/>
  <c r="Z192" i="5"/>
  <c r="Z688" i="5"/>
  <c r="Z689" i="5"/>
  <c r="Z494" i="5"/>
  <c r="Z233" i="5"/>
  <c r="Z243" i="5"/>
  <c r="Z493" i="5"/>
  <c r="Z503" i="5"/>
  <c r="Z167" i="5"/>
  <c r="Z434" i="5"/>
  <c r="Z444" i="5"/>
  <c r="Z85" i="5"/>
  <c r="Z343" i="5"/>
  <c r="Z374" i="5"/>
  <c r="Z384" i="5"/>
  <c r="Z419" i="5"/>
  <c r="Z60" i="5"/>
  <c r="Z187" i="5"/>
  <c r="Z341" i="5"/>
  <c r="Z378" i="5"/>
  <c r="Z388" i="5"/>
  <c r="Z432" i="5"/>
  <c r="Z442" i="5"/>
  <c r="Z56" i="5"/>
  <c r="Z623" i="5"/>
  <c r="Z624" i="5"/>
  <c r="Z50" i="5"/>
  <c r="Z297" i="5"/>
  <c r="Z307" i="5"/>
  <c r="Z44" i="5"/>
  <c r="Z363" i="5"/>
  <c r="Z134" i="5"/>
  <c r="Z34" i="5"/>
  <c r="Z130" i="5"/>
  <c r="Z523" i="5"/>
  <c r="Z89" i="5"/>
  <c r="Z25" i="5"/>
  <c r="Z71" i="5"/>
  <c r="T211" i="5"/>
  <c r="CH288" i="1"/>
  <c r="CH595" i="1"/>
  <c r="T713" i="5"/>
  <c r="T3" i="5"/>
  <c r="S3" i="5"/>
  <c r="CH184" i="1"/>
  <c r="CH326" i="1"/>
  <c r="CH346" i="1"/>
  <c r="CH171" i="1"/>
  <c r="CH429" i="1"/>
  <c r="CI519" i="1"/>
  <c r="CJ519" i="1"/>
  <c r="CI40" i="1"/>
  <c r="CI421" i="1"/>
  <c r="CI314" i="1"/>
  <c r="CI684" i="1"/>
  <c r="CI110" i="1"/>
  <c r="CJ178" i="1"/>
  <c r="CJ381" i="1"/>
  <c r="CJ186" i="1"/>
  <c r="CJ414" i="1"/>
  <c r="CJ207" i="1"/>
  <c r="CJ391" i="1"/>
  <c r="CJ384" i="1"/>
  <c r="CI683" i="1"/>
  <c r="CI33" i="1"/>
  <c r="CJ570" i="1"/>
  <c r="CJ390" i="1"/>
  <c r="CI386" i="1"/>
  <c r="CI565" i="1"/>
  <c r="CI566" i="1"/>
  <c r="CJ568" i="1"/>
  <c r="CJ44" i="1"/>
  <c r="CI238" i="1"/>
  <c r="CI209" i="1"/>
  <c r="CI39" i="1"/>
  <c r="CJ330" i="1"/>
  <c r="CJ595" i="1"/>
  <c r="CH355" i="1"/>
  <c r="CH442" i="1"/>
  <c r="CH601" i="1"/>
  <c r="CH340" i="1"/>
  <c r="CH364" i="1"/>
  <c r="CH613" i="1"/>
  <c r="CH457" i="1"/>
  <c r="CH347" i="1"/>
  <c r="CH482" i="1"/>
  <c r="CH177" i="1"/>
  <c r="CH606" i="1"/>
  <c r="CH214" i="1"/>
  <c r="CH472" i="1"/>
  <c r="CH681" i="1"/>
  <c r="CH339" i="1"/>
  <c r="CH609" i="1"/>
  <c r="CH247" i="1"/>
  <c r="CH502" i="1"/>
  <c r="CH466" i="1"/>
  <c r="CH524" i="1"/>
  <c r="CH558" i="1"/>
  <c r="CH459" i="1"/>
  <c r="CH657" i="1"/>
  <c r="CH436" i="1"/>
  <c r="CH638" i="1"/>
  <c r="CH481" i="1"/>
  <c r="CH382" i="1"/>
  <c r="CH360" i="1"/>
  <c r="CH541" i="1"/>
  <c r="CH494" i="1"/>
  <c r="CH619" i="1"/>
  <c r="CH462" i="1"/>
  <c r="CH101" i="1"/>
  <c r="CH611" i="1"/>
  <c r="CH511" i="1"/>
  <c r="CH641" i="1"/>
  <c r="CH215" i="1"/>
  <c r="CH526" i="1"/>
  <c r="CH465" i="1"/>
  <c r="CH670" i="1"/>
  <c r="CH289" i="1"/>
  <c r="CH512" i="1"/>
  <c r="CH710" i="1"/>
  <c r="CH608" i="1"/>
  <c r="CH243" i="1"/>
  <c r="CH486" i="1"/>
  <c r="CH490" i="1"/>
  <c r="CH320" i="1"/>
  <c r="CH540" i="1"/>
  <c r="CH535" i="1"/>
  <c r="CH344" i="1"/>
  <c r="CH303" i="1"/>
  <c r="CH351" i="1"/>
  <c r="CH341" i="1"/>
  <c r="CJ588" i="1"/>
  <c r="CI230" i="1"/>
  <c r="CI674" i="1"/>
  <c r="CJ554" i="1"/>
  <c r="CJ389" i="1"/>
  <c r="CJ671" i="1"/>
  <c r="CJ29" i="1"/>
  <c r="CI178" i="1"/>
  <c r="CI381" i="1"/>
  <c r="CI186" i="1"/>
  <c r="CI414" i="1"/>
  <c r="CI207" i="1"/>
  <c r="CI384" i="1"/>
  <c r="CJ439" i="1"/>
  <c r="CJ530" i="1"/>
  <c r="CJ531" i="1"/>
  <c r="CJ572" i="1"/>
  <c r="CJ426" i="1"/>
  <c r="CJ427" i="1"/>
  <c r="CJ342" i="1"/>
  <c r="CJ499" i="1"/>
  <c r="CI124" i="1"/>
  <c r="CJ424" i="1"/>
  <c r="CI7" i="1"/>
  <c r="CJ41" i="1"/>
  <c r="CJ555" i="1"/>
  <c r="CI330" i="1"/>
  <c r="CI595" i="1"/>
  <c r="CH309" i="1"/>
  <c r="CH471" i="1"/>
  <c r="CH430" i="1"/>
  <c r="CH349" i="1"/>
  <c r="CH325" i="1"/>
  <c r="CH698" i="1"/>
  <c r="CH659" i="1"/>
  <c r="CH491" i="1"/>
  <c r="CH587" i="1"/>
  <c r="CH686" i="1"/>
  <c r="CH632" i="1"/>
  <c r="CH350" i="1"/>
  <c r="CH505" i="1"/>
  <c r="CH248" i="1"/>
  <c r="CH374" i="1"/>
  <c r="CH308" i="1"/>
  <c r="CH663" i="1"/>
  <c r="CH690" i="1"/>
  <c r="CH164" i="1"/>
  <c r="CH274" i="1"/>
  <c r="CH658" i="1"/>
  <c r="CH376" i="1"/>
  <c r="CH327" i="1"/>
  <c r="CH639" i="1"/>
  <c r="CH173" i="1"/>
  <c r="CI588" i="1"/>
  <c r="CJ230" i="1"/>
  <c r="CJ674" i="1"/>
  <c r="CI554" i="1"/>
  <c r="CI671" i="1"/>
  <c r="CI29" i="1"/>
  <c r="CJ591" i="1"/>
  <c r="CJ423" i="1"/>
  <c r="CJ235" i="1"/>
  <c r="CJ577" i="1"/>
  <c r="CJ563" i="1"/>
  <c r="CJ221" i="1"/>
  <c r="CI530" i="1"/>
  <c r="CI531" i="1"/>
  <c r="CI342" i="1"/>
  <c r="CJ294" i="1"/>
  <c r="CI499" i="1"/>
  <c r="CJ124" i="1"/>
  <c r="CJ7" i="1"/>
  <c r="CI41" i="1"/>
  <c r="CI555" i="1"/>
  <c r="CJ441" i="1"/>
  <c r="CH311" i="1"/>
  <c r="CH455" i="1"/>
  <c r="CH322" i="1"/>
  <c r="CH677" i="1"/>
  <c r="CH627" i="1"/>
  <c r="CH192" i="1"/>
  <c r="CH393" i="1"/>
  <c r="CH597" i="1"/>
  <c r="CH478" i="1"/>
  <c r="CH323" i="1"/>
  <c r="CH273" i="1"/>
  <c r="CH195" i="1"/>
  <c r="CH614" i="1"/>
  <c r="CH484" i="1"/>
  <c r="CH98" i="1"/>
  <c r="CH637" i="1"/>
  <c r="CH315" i="1"/>
  <c r="CH580" i="1"/>
  <c r="CH643" i="1"/>
  <c r="CH296" i="1"/>
  <c r="CH321" i="1"/>
  <c r="CH43" i="1"/>
  <c r="CH385" i="1"/>
  <c r="CH224" i="1"/>
  <c r="CH635" i="1"/>
  <c r="CH645" i="1"/>
  <c r="CH654" i="1"/>
  <c r="CH651" i="1"/>
  <c r="CH656" i="1"/>
  <c r="CH450" i="1"/>
  <c r="CH169" i="1"/>
  <c r="CH636" i="1"/>
  <c r="CH630" i="1"/>
  <c r="CH691" i="1"/>
  <c r="CH464" i="1"/>
  <c r="CH196" i="1"/>
  <c r="CH336" i="1"/>
  <c r="CH633" i="1"/>
  <c r="CH652" i="1"/>
  <c r="CH174" i="1"/>
  <c r="CI528" i="1"/>
  <c r="CJ685" i="1"/>
  <c r="CJ567" i="1"/>
  <c r="CJ529" i="1"/>
  <c r="CI48" i="1"/>
  <c r="CJ590" i="1"/>
  <c r="CJ396" i="1"/>
  <c r="CI591" i="1"/>
  <c r="CJ105" i="1"/>
  <c r="CJ231" i="1"/>
  <c r="CI563" i="1"/>
  <c r="CI221" i="1"/>
  <c r="CJ417" i="1"/>
  <c r="CJ573" i="1"/>
  <c r="CI272" i="1"/>
  <c r="CJ394" i="1"/>
  <c r="CJ425" i="1"/>
  <c r="CJ571" i="1"/>
  <c r="CJ108" i="1"/>
  <c r="CI532" i="1"/>
  <c r="CI42" i="1"/>
  <c r="CI294" i="1"/>
  <c r="CJ422" i="1"/>
  <c r="CJ444" i="1"/>
  <c r="CJ416" i="1"/>
  <c r="CJ112" i="1"/>
  <c r="CJ574" i="1"/>
  <c r="CJ179" i="1"/>
  <c r="CH236" i="1"/>
  <c r="CH343" i="1"/>
  <c r="CH279" i="1"/>
  <c r="CH473" i="1"/>
  <c r="CH667" i="1"/>
  <c r="CH648" i="1"/>
  <c r="CH474" i="1"/>
  <c r="CH689" i="1"/>
  <c r="CH504" i="1"/>
  <c r="CH280" i="1"/>
  <c r="CH534" i="1"/>
  <c r="CH362" i="1"/>
  <c r="CH365" i="1"/>
  <c r="CH317" i="1"/>
  <c r="CH650" i="1"/>
  <c r="CH419" i="1"/>
  <c r="CH352" i="1"/>
  <c r="CH631" i="1"/>
  <c r="CH682" i="1"/>
  <c r="CI685" i="1"/>
  <c r="CI567" i="1"/>
  <c r="CJ575" i="1"/>
  <c r="CI529" i="1"/>
  <c r="CJ48" i="1"/>
  <c r="CJ181" i="1"/>
  <c r="CI590" i="1"/>
  <c r="CJ188" i="1"/>
  <c r="CJ103" i="1"/>
  <c r="CI105" i="1"/>
  <c r="CI231" i="1"/>
  <c r="CJ109" i="1"/>
  <c r="CJ93" i="1"/>
  <c r="CI417" i="1"/>
  <c r="CJ272" i="1"/>
  <c r="CI571" i="1"/>
  <c r="CI108" i="1"/>
  <c r="CJ532" i="1"/>
  <c r="CJ42" i="1"/>
  <c r="CJ227" i="1"/>
  <c r="CI416" i="1"/>
  <c r="CI112" i="1"/>
  <c r="CI179" i="1"/>
  <c r="CH345" i="1"/>
  <c r="CH625" i="1"/>
  <c r="CH50" i="1"/>
  <c r="CH653" i="1"/>
  <c r="CH408" i="1"/>
  <c r="CH158" i="1"/>
  <c r="CH488" i="1"/>
  <c r="CH356" i="1"/>
  <c r="CH649" i="1"/>
  <c r="CH4" i="1"/>
  <c r="CH359" i="1"/>
  <c r="CH598" i="1"/>
  <c r="CH629" i="1"/>
  <c r="CH49" i="1"/>
  <c r="CH440" i="1"/>
  <c r="CH305" i="1"/>
  <c r="CH16" i="1"/>
  <c r="CH223" i="1"/>
  <c r="CH283" i="1"/>
  <c r="CH644" i="1"/>
  <c r="CH410" i="1"/>
  <c r="CH676" i="1"/>
  <c r="CH640" i="1"/>
  <c r="CH669" i="1"/>
  <c r="CH193" i="1"/>
  <c r="CH707" i="1"/>
  <c r="CH582" i="1"/>
  <c r="CH387" i="1"/>
  <c r="CH618" i="1"/>
  <c r="CH234" i="1"/>
  <c r="CI235" i="1"/>
  <c r="CJ232" i="1"/>
  <c r="CJ489" i="1"/>
  <c r="CJ102" i="1"/>
  <c r="CI51" i="1"/>
  <c r="CJ696" i="1"/>
  <c r="CJ562" i="1"/>
  <c r="CJ52" i="1"/>
  <c r="CI188" i="1"/>
  <c r="CI103" i="1"/>
  <c r="CJ528" i="1"/>
  <c r="CJ431" i="1"/>
  <c r="CI109" i="1"/>
  <c r="CI93" i="1"/>
  <c r="CJ32" i="1"/>
  <c r="CJ701" i="1"/>
  <c r="CJ533" i="1"/>
  <c r="CJ680" i="1"/>
  <c r="CJ30" i="1"/>
  <c r="CI227" i="1"/>
  <c r="CJ589" i="1"/>
  <c r="CJ34" i="1"/>
  <c r="CJ578" i="1"/>
  <c r="CJ564" i="1"/>
  <c r="CJ432" i="1"/>
  <c r="CJ36" i="1"/>
  <c r="CH330" i="1"/>
  <c r="CH507" i="1"/>
  <c r="CH277" i="1"/>
  <c r="CH433" i="1"/>
  <c r="CH628" i="1"/>
  <c r="CH219" i="1"/>
  <c r="CH620" i="1"/>
  <c r="CH286" i="1"/>
  <c r="CH463" i="1"/>
  <c r="CH642" i="1"/>
  <c r="CH213" i="1"/>
  <c r="CH607" i="1"/>
  <c r="CI232" i="1"/>
  <c r="CI489" i="1"/>
  <c r="CI102" i="1"/>
  <c r="CJ51" i="1"/>
  <c r="CI696" i="1"/>
  <c r="CI562" i="1"/>
  <c r="CI52" i="1"/>
  <c r="CJ673" i="1"/>
  <c r="CI199" i="1"/>
  <c r="CJ699" i="1"/>
  <c r="CI675" i="1"/>
  <c r="CJ581" i="1"/>
  <c r="CJ104" i="1"/>
  <c r="CJ106" i="1"/>
  <c r="CJ514" i="1"/>
  <c r="CJ383" i="1"/>
  <c r="CJ278" i="1"/>
  <c r="CI32" i="1"/>
  <c r="CI701" i="1"/>
  <c r="CI533" i="1"/>
  <c r="CI680" i="1"/>
  <c r="CI30" i="1"/>
  <c r="CJ443" i="1"/>
  <c r="CI589" i="1"/>
  <c r="CI34" i="1"/>
  <c r="CI564" i="1"/>
  <c r="CI36" i="1"/>
  <c r="CJ288" i="1"/>
  <c r="CH538" i="1"/>
  <c r="CH470" i="1"/>
  <c r="CH18" i="1"/>
  <c r="CH240" i="1"/>
  <c r="CH377" i="1"/>
  <c r="CH353" i="1"/>
  <c r="CH593" i="1"/>
  <c r="CH596" i="1"/>
  <c r="CH405" i="1"/>
  <c r="CJ40" i="1"/>
  <c r="CJ421" i="1"/>
  <c r="CJ592" i="1"/>
  <c r="CJ314" i="1"/>
  <c r="CJ684" i="1"/>
  <c r="CJ576" i="1"/>
  <c r="CJ110" i="1"/>
  <c r="CI673" i="1"/>
  <c r="CJ199" i="1"/>
  <c r="CI699" i="1"/>
  <c r="CJ675" i="1"/>
  <c r="CJ395" i="1"/>
  <c r="CI104" i="1"/>
  <c r="CI106" i="1"/>
  <c r="CI514" i="1"/>
  <c r="CJ276" i="1"/>
  <c r="CJ683" i="1"/>
  <c r="CJ33" i="1"/>
  <c r="CJ233" i="1"/>
  <c r="CI570" i="1"/>
  <c r="CJ386" i="1"/>
  <c r="CJ565" i="1"/>
  <c r="CJ566" i="1"/>
  <c r="CI568" i="1"/>
  <c r="CI44" i="1"/>
  <c r="CJ238" i="1"/>
  <c r="CJ209" i="1"/>
  <c r="CJ39" i="1"/>
  <c r="CI288" i="1"/>
  <c r="CH310" i="1"/>
  <c r="CH441" i="1"/>
  <c r="CH284" i="1"/>
  <c r="CH220" i="1"/>
  <c r="CH634" i="1"/>
  <c r="CH368" i="1"/>
  <c r="CH668" i="1"/>
  <c r="CH660" i="1"/>
  <c r="CJ649" i="1"/>
  <c r="CJ493" i="1"/>
  <c r="CJ632" i="1"/>
  <c r="CJ341" i="1"/>
  <c r="CI377" i="1"/>
  <c r="CI466" i="1"/>
  <c r="CJ707" i="1"/>
  <c r="CJ372" i="1"/>
  <c r="CJ550" i="1"/>
  <c r="CI173" i="1"/>
  <c r="CJ37" i="1"/>
  <c r="CJ325" i="1"/>
  <c r="CJ197" i="1"/>
  <c r="CI600" i="1"/>
  <c r="CJ620" i="1"/>
  <c r="CJ478" i="1"/>
  <c r="CJ174" i="1"/>
  <c r="CI660" i="1"/>
  <c r="CI366" i="1"/>
  <c r="CJ502" i="1"/>
  <c r="CJ635" i="1"/>
  <c r="CJ594" i="1"/>
  <c r="CJ474" i="1"/>
  <c r="CI625" i="1"/>
  <c r="CJ318" i="1"/>
  <c r="CJ380" i="1"/>
  <c r="CI418" i="1"/>
  <c r="CJ277" i="1"/>
  <c r="CJ367" i="1"/>
  <c r="CI481" i="1"/>
  <c r="CI663" i="1"/>
  <c r="CJ650" i="1"/>
  <c r="CI407" i="1"/>
  <c r="CI172" i="1"/>
  <c r="CI490" i="1"/>
  <c r="CI31" i="1"/>
  <c r="CJ376" i="1"/>
  <c r="CJ697" i="1"/>
  <c r="CI295" i="1"/>
  <c r="CJ599" i="1"/>
  <c r="CJ211" i="1"/>
  <c r="CI503" i="1"/>
  <c r="CJ583" i="1"/>
  <c r="S442" i="5" l="1"/>
  <c r="S504" i="5"/>
  <c r="S510" i="5"/>
  <c r="CI4" i="1"/>
  <c r="S355" i="5"/>
  <c r="T501" i="5"/>
  <c r="S89" i="5"/>
  <c r="S672" i="5"/>
  <c r="S665" i="5"/>
  <c r="S146" i="5"/>
  <c r="S535" i="5"/>
  <c r="S61" i="5"/>
  <c r="T502" i="5"/>
  <c r="S63" i="5"/>
  <c r="S671" i="5"/>
  <c r="S67" i="5"/>
  <c r="S31" i="5"/>
  <c r="S669" i="5"/>
  <c r="S625" i="5"/>
  <c r="S524" i="5"/>
  <c r="S481" i="5"/>
  <c r="S622" i="5"/>
  <c r="S664" i="5"/>
  <c r="S80" i="5"/>
  <c r="AC623" i="5"/>
  <c r="S60" i="5"/>
  <c r="S68" i="5"/>
  <c r="S316" i="5"/>
  <c r="S328" i="5"/>
  <c r="CJ4" i="1"/>
  <c r="S376" i="5"/>
  <c r="S43" i="5"/>
  <c r="S382" i="5"/>
  <c r="S416" i="5"/>
  <c r="S323" i="5"/>
  <c r="T621" i="5"/>
  <c r="S380" i="5"/>
  <c r="S519" i="5"/>
  <c r="S710" i="5"/>
  <c r="CF279" i="1"/>
  <c r="S208" i="5"/>
  <c r="CI383" i="1"/>
  <c r="S354" i="5"/>
  <c r="CL383" i="1"/>
  <c r="S415" i="5"/>
  <c r="S333" i="5"/>
  <c r="S375" i="5"/>
  <c r="S312" i="5"/>
  <c r="S386" i="5"/>
  <c r="S413" i="5"/>
  <c r="S618" i="5"/>
  <c r="S226" i="5"/>
  <c r="T622" i="5"/>
  <c r="S210" i="5"/>
  <c r="S289" i="5"/>
  <c r="S377" i="5"/>
  <c r="S320" i="5"/>
  <c r="S412" i="5"/>
  <c r="CD4" i="1"/>
  <c r="S426" i="5"/>
  <c r="S349" i="5"/>
  <c r="S324" i="5"/>
  <c r="S378" i="5"/>
  <c r="S347" i="5"/>
  <c r="S661" i="5"/>
  <c r="S212" i="5"/>
  <c r="S662" i="5"/>
  <c r="S619" i="5"/>
  <c r="S414" i="5"/>
  <c r="S322" i="5"/>
  <c r="S427" i="5"/>
  <c r="S381" i="5"/>
  <c r="S325" i="5"/>
  <c r="S230" i="5"/>
  <c r="S621" i="5"/>
  <c r="S581" i="5"/>
  <c r="S181" i="5"/>
  <c r="S284" i="5"/>
  <c r="S438" i="5"/>
  <c r="S246" i="5"/>
  <c r="CP181" i="1"/>
  <c r="CP422" i="1"/>
  <c r="CP391" i="1"/>
  <c r="CP158" i="1"/>
  <c r="CQ158" i="1"/>
  <c r="CQ432" i="1"/>
  <c r="CP432" i="1"/>
  <c r="CP607" i="1"/>
  <c r="CQ607" i="1"/>
  <c r="CP478" i="1"/>
  <c r="CQ478" i="1"/>
  <c r="CP347" i="1"/>
  <c r="CQ347" i="1"/>
  <c r="CP619" i="1"/>
  <c r="CQ619" i="1"/>
  <c r="CP570" i="1"/>
  <c r="CQ570" i="1"/>
  <c r="CP446" i="1"/>
  <c r="CQ446" i="1"/>
  <c r="CP539" i="1"/>
  <c r="CQ539" i="1"/>
  <c r="CP403" i="1"/>
  <c r="CQ403" i="1"/>
  <c r="CQ167" i="1"/>
  <c r="CP167" i="1"/>
  <c r="CQ590" i="1"/>
  <c r="CP590" i="1"/>
  <c r="CP273" i="1"/>
  <c r="CQ273" i="1"/>
  <c r="CP410" i="1"/>
  <c r="CQ410" i="1"/>
  <c r="CP172" i="1"/>
  <c r="CQ172" i="1"/>
  <c r="CP200" i="1"/>
  <c r="CQ200" i="1"/>
  <c r="CP700" i="1"/>
  <c r="CQ700" i="1"/>
  <c r="CP37" i="1"/>
  <c r="CQ37" i="1"/>
  <c r="CP321" i="1"/>
  <c r="CQ321" i="1"/>
  <c r="CQ480" i="1"/>
  <c r="CP480" i="1"/>
  <c r="CP616" i="1"/>
  <c r="CQ616" i="1"/>
  <c r="CP163" i="1"/>
  <c r="CQ163" i="1"/>
  <c r="CP445" i="1"/>
  <c r="CQ445" i="1"/>
  <c r="CP98" i="1"/>
  <c r="CQ98" i="1"/>
  <c r="CP316" i="1"/>
  <c r="CQ316" i="1"/>
  <c r="CP350" i="1"/>
  <c r="CQ350" i="1"/>
  <c r="CQ693" i="1"/>
  <c r="CP693" i="1"/>
  <c r="CP178" i="1"/>
  <c r="CQ178" i="1"/>
  <c r="CQ653" i="1"/>
  <c r="CP653" i="1"/>
  <c r="CP170" i="1"/>
  <c r="CQ170" i="1"/>
  <c r="CP233" i="1"/>
  <c r="CP485" i="1"/>
  <c r="CQ485" i="1"/>
  <c r="CP240" i="1"/>
  <c r="CQ240" i="1"/>
  <c r="CP537" i="1"/>
  <c r="CQ537" i="1"/>
  <c r="CQ606" i="1"/>
  <c r="CP606" i="1"/>
  <c r="CQ534" i="1"/>
  <c r="CP534" i="1"/>
  <c r="CP668" i="1"/>
  <c r="CQ668" i="1"/>
  <c r="CP475" i="1"/>
  <c r="CQ475" i="1"/>
  <c r="CP591" i="1"/>
  <c r="CQ591" i="1"/>
  <c r="CP284" i="1"/>
  <c r="CQ284" i="1"/>
  <c r="CP193" i="1"/>
  <c r="CQ193" i="1"/>
  <c r="CP447" i="1"/>
  <c r="CQ447" i="1"/>
  <c r="CP589" i="1"/>
  <c r="CQ589" i="1"/>
  <c r="CP309" i="1"/>
  <c r="CQ309" i="1"/>
  <c r="CP278" i="1"/>
  <c r="CP322" i="1"/>
  <c r="CQ322" i="1"/>
  <c r="CP396" i="1"/>
  <c r="CQ396" i="1"/>
  <c r="CP388" i="1"/>
  <c r="CQ388" i="1"/>
  <c r="CP450" i="1"/>
  <c r="CQ450" i="1"/>
  <c r="CP16" i="1"/>
  <c r="CQ16" i="1"/>
  <c r="CP238" i="1"/>
  <c r="CQ238" i="1"/>
  <c r="CP340" i="1"/>
  <c r="CQ340" i="1"/>
  <c r="CP610" i="1"/>
  <c r="CQ610" i="1"/>
  <c r="CQ504" i="1"/>
  <c r="CP504" i="1"/>
  <c r="CP493" i="1"/>
  <c r="CQ493" i="1"/>
  <c r="CP596" i="1"/>
  <c r="CQ596" i="1"/>
  <c r="CP580" i="1"/>
  <c r="CQ580" i="1"/>
  <c r="CP50" i="1"/>
  <c r="CQ50" i="1"/>
  <c r="CP528" i="1"/>
  <c r="CQ528" i="1"/>
  <c r="CP283" i="1"/>
  <c r="CQ283" i="1"/>
  <c r="CP579" i="1"/>
  <c r="CQ579" i="1"/>
  <c r="CP491" i="1"/>
  <c r="CQ491" i="1"/>
  <c r="CP424" i="1"/>
  <c r="CP190" i="1"/>
  <c r="CQ190" i="1"/>
  <c r="CP561" i="1"/>
  <c r="CQ561" i="1"/>
  <c r="CP389" i="1"/>
  <c r="CP487" i="1"/>
  <c r="CQ487" i="1"/>
  <c r="CP43" i="1"/>
  <c r="CQ43" i="1"/>
  <c r="CP343" i="1"/>
  <c r="CQ343" i="1"/>
  <c r="CQ280" i="1"/>
  <c r="CP280" i="1"/>
  <c r="CP113" i="1"/>
  <c r="CQ113" i="1"/>
  <c r="CP620" i="1"/>
  <c r="CQ620" i="1"/>
  <c r="CP588" i="1"/>
  <c r="CQ588" i="1"/>
  <c r="CQ360" i="1"/>
  <c r="CP360" i="1"/>
  <c r="CP341" i="1"/>
  <c r="CQ341" i="1"/>
  <c r="CP576" i="1"/>
  <c r="CQ576" i="1"/>
  <c r="CP471" i="1"/>
  <c r="CQ471" i="1"/>
  <c r="CP441" i="1"/>
  <c r="CQ441" i="1"/>
  <c r="CP281" i="1"/>
  <c r="CQ281" i="1"/>
  <c r="CQ231" i="1"/>
  <c r="CP231" i="1"/>
  <c r="CP325" i="1"/>
  <c r="CQ325" i="1"/>
  <c r="CP604" i="1"/>
  <c r="CQ604" i="1"/>
  <c r="CP618" i="1"/>
  <c r="CQ618" i="1"/>
  <c r="CP235" i="1"/>
  <c r="CQ235" i="1"/>
  <c r="CP575" i="1"/>
  <c r="CQ575" i="1"/>
  <c r="CP423" i="1"/>
  <c r="CP362" i="1"/>
  <c r="CQ362" i="1"/>
  <c r="CP387" i="1"/>
  <c r="CQ387" i="1"/>
  <c r="CP597" i="1"/>
  <c r="CQ597" i="1"/>
  <c r="CP311" i="1"/>
  <c r="CQ311" i="1"/>
  <c r="CP650" i="1"/>
  <c r="CQ650" i="1"/>
  <c r="CP494" i="1"/>
  <c r="CQ494" i="1"/>
  <c r="CP277" i="1"/>
  <c r="CQ277" i="1"/>
  <c r="CQ654" i="1"/>
  <c r="CP654" i="1"/>
  <c r="CP509" i="1"/>
  <c r="CQ509" i="1"/>
  <c r="CP615" i="1"/>
  <c r="CQ615" i="1"/>
  <c r="CP524" i="1"/>
  <c r="CQ524" i="1"/>
  <c r="CP226" i="1"/>
  <c r="CQ226" i="1"/>
  <c r="CP348" i="1"/>
  <c r="CQ348" i="1"/>
  <c r="CP214" i="1"/>
  <c r="CQ214" i="1"/>
  <c r="CP572" i="1"/>
  <c r="CQ572" i="1"/>
  <c r="CP351" i="1"/>
  <c r="CQ351" i="1"/>
  <c r="CP308" i="1"/>
  <c r="CQ308" i="1"/>
  <c r="CQ605" i="1"/>
  <c r="CP605" i="1"/>
  <c r="CP171" i="1"/>
  <c r="CQ171" i="1"/>
  <c r="CQ514" i="1"/>
  <c r="CP514" i="1"/>
  <c r="CP613" i="1"/>
  <c r="CQ613" i="1"/>
  <c r="CQ574" i="1"/>
  <c r="CP574" i="1"/>
  <c r="CQ530" i="1"/>
  <c r="CP530" i="1"/>
  <c r="CP449" i="1"/>
  <c r="CQ449" i="1"/>
  <c r="CQ183" i="1"/>
  <c r="CP183" i="1"/>
  <c r="CQ344" i="1"/>
  <c r="CP344" i="1"/>
  <c r="CP560" i="1"/>
  <c r="CQ560" i="1"/>
  <c r="CP164" i="1"/>
  <c r="CQ164" i="1"/>
  <c r="CP623" i="1"/>
  <c r="CQ623" i="1"/>
  <c r="CQ702" i="1"/>
  <c r="CP702" i="1"/>
  <c r="CQ456" i="1"/>
  <c r="CP456" i="1"/>
  <c r="CP507" i="1"/>
  <c r="CQ507" i="1"/>
  <c r="CP192" i="1"/>
  <c r="CQ192" i="1"/>
  <c r="CP195" i="1"/>
  <c r="CQ195" i="1"/>
  <c r="CP608" i="1"/>
  <c r="CQ608" i="1"/>
  <c r="CQ237" i="1"/>
  <c r="CP237" i="1"/>
  <c r="CP310" i="1"/>
  <c r="CQ310" i="1"/>
  <c r="CP161" i="1"/>
  <c r="CQ161" i="1"/>
  <c r="CP345" i="1"/>
  <c r="CQ345" i="1"/>
  <c r="CP219" i="1"/>
  <c r="CQ219" i="1"/>
  <c r="CP52" i="1"/>
  <c r="CQ52" i="1"/>
  <c r="CP216" i="1"/>
  <c r="CQ216" i="1"/>
  <c r="CQ558" i="1"/>
  <c r="CP558" i="1"/>
  <c r="CP324" i="1"/>
  <c r="CQ324" i="1"/>
  <c r="CQ686" i="1"/>
  <c r="CP686" i="1"/>
  <c r="CP603" i="1"/>
  <c r="CQ603" i="1"/>
  <c r="CP217" i="1"/>
  <c r="CQ217" i="1"/>
  <c r="CP707" i="1"/>
  <c r="CQ707" i="1"/>
  <c r="CQ710" i="1"/>
  <c r="CP710" i="1"/>
  <c r="CP49" i="1"/>
  <c r="CQ49" i="1"/>
  <c r="CP274" i="1"/>
  <c r="CQ274" i="1"/>
  <c r="CQ304" i="1"/>
  <c r="CP304" i="1"/>
  <c r="CP417" i="1"/>
  <c r="CQ417" i="1"/>
  <c r="CP386" i="1"/>
  <c r="CQ386" i="1"/>
  <c r="CP330" i="1"/>
  <c r="CQ330" i="1"/>
  <c r="CP390" i="1"/>
  <c r="CQ390" i="1"/>
  <c r="CP578" i="1"/>
  <c r="CP698" i="1"/>
  <c r="CQ698" i="1"/>
  <c r="CP225" i="1"/>
  <c r="CQ225" i="1"/>
  <c r="CP234" i="1"/>
  <c r="CQ234" i="1"/>
  <c r="CQ511" i="1"/>
  <c r="CP511" i="1"/>
  <c r="CP677" i="1"/>
  <c r="CQ677" i="1"/>
  <c r="CP612" i="1"/>
  <c r="CQ612" i="1"/>
  <c r="CP243" i="1"/>
  <c r="CQ243" i="1"/>
  <c r="CP315" i="1"/>
  <c r="CQ315" i="1"/>
  <c r="CP317" i="1"/>
  <c r="CQ317" i="1"/>
  <c r="S321" i="5"/>
  <c r="CP279" i="1"/>
  <c r="CQ279" i="1"/>
  <c r="CP224" i="1"/>
  <c r="CQ224" i="1"/>
  <c r="CP481" i="1"/>
  <c r="CQ481" i="1"/>
  <c r="CQ678" i="1"/>
  <c r="CP678" i="1"/>
  <c r="CP500" i="1"/>
  <c r="CQ500" i="1"/>
  <c r="CP364" i="1"/>
  <c r="CQ364" i="1"/>
  <c r="CQ621" i="1"/>
  <c r="CP621" i="1"/>
  <c r="CP357" i="1"/>
  <c r="CQ357" i="1"/>
  <c r="CQ320" i="1"/>
  <c r="CP320" i="1"/>
  <c r="CP479" i="1"/>
  <c r="CQ479" i="1"/>
  <c r="CP592" i="1"/>
  <c r="CQ592" i="1"/>
  <c r="CQ247" i="1"/>
  <c r="CP247" i="1"/>
  <c r="CP469" i="1"/>
  <c r="CQ469" i="1"/>
  <c r="CP100" i="1"/>
  <c r="CQ100" i="1"/>
  <c r="CP349" i="1"/>
  <c r="CQ349" i="1"/>
  <c r="CP667" i="1"/>
  <c r="CQ667" i="1"/>
  <c r="CQ472" i="1"/>
  <c r="CP472" i="1"/>
  <c r="CP326" i="1"/>
  <c r="CQ326" i="1"/>
  <c r="CP184" i="1"/>
  <c r="CQ184" i="1"/>
  <c r="CP577" i="1"/>
  <c r="CP501" i="1"/>
  <c r="CQ501" i="1"/>
  <c r="CP230" i="1"/>
  <c r="CQ230" i="1"/>
  <c r="CP365" i="1"/>
  <c r="CQ365" i="1"/>
  <c r="CP476" i="1"/>
  <c r="CQ476" i="1"/>
  <c r="CP593" i="1"/>
  <c r="CQ593" i="1"/>
  <c r="CP477" i="1"/>
  <c r="CQ477" i="1"/>
  <c r="CP160" i="1"/>
  <c r="CQ160" i="1"/>
  <c r="CP319" i="1"/>
  <c r="CQ319" i="1"/>
  <c r="CP439" i="1"/>
  <c r="CQ439" i="1"/>
  <c r="CP548" i="1"/>
  <c r="CQ548" i="1"/>
  <c r="CP355" i="1"/>
  <c r="CQ355" i="1"/>
  <c r="CP395" i="1"/>
  <c r="CQ395" i="1"/>
  <c r="CP431" i="1"/>
  <c r="CP473" i="1"/>
  <c r="CQ473" i="1"/>
  <c r="CP617" i="1"/>
  <c r="CQ617" i="1"/>
  <c r="CP525" i="1"/>
  <c r="CQ525" i="1"/>
  <c r="CP428" i="1"/>
  <c r="CQ428" i="1"/>
  <c r="CP457" i="1"/>
  <c r="CQ457" i="1"/>
  <c r="CP442" i="1"/>
  <c r="CQ442" i="1"/>
  <c r="CP600" i="1"/>
  <c r="CQ600" i="1"/>
  <c r="CP541" i="1"/>
  <c r="CQ541" i="1"/>
  <c r="S280" i="5"/>
  <c r="S183" i="5"/>
  <c r="CP356" i="1"/>
  <c r="CQ356" i="1"/>
  <c r="CQ648" i="1"/>
  <c r="CP648" i="1"/>
  <c r="CP276" i="1"/>
  <c r="CQ276" i="1"/>
  <c r="CP705" i="1"/>
  <c r="CQ705" i="1"/>
  <c r="CP438" i="1"/>
  <c r="CQ438" i="1"/>
  <c r="CP567" i="1"/>
  <c r="CQ567" i="1"/>
  <c r="CP285" i="1"/>
  <c r="CQ285" i="1"/>
  <c r="CQ622" i="1"/>
  <c r="CP622" i="1"/>
  <c r="CP177" i="1"/>
  <c r="CQ177" i="1"/>
  <c r="CQ672" i="1"/>
  <c r="CP672" i="1"/>
  <c r="CP505" i="1"/>
  <c r="CQ505" i="1"/>
  <c r="CP437" i="1"/>
  <c r="CQ437" i="1"/>
  <c r="CQ526" i="1"/>
  <c r="CP526" i="1"/>
  <c r="CP305" i="1"/>
  <c r="CQ305" i="1"/>
  <c r="CP393" i="1"/>
  <c r="CQ393" i="1"/>
  <c r="CP327" i="1"/>
  <c r="CQ327" i="1"/>
  <c r="CP182" i="1"/>
  <c r="CQ182" i="1"/>
  <c r="CP212" i="1"/>
  <c r="CQ212" i="1"/>
  <c r="CQ384" i="1"/>
  <c r="CP384" i="1"/>
  <c r="CP358" i="1"/>
  <c r="CQ358" i="1"/>
  <c r="CP609" i="1"/>
  <c r="CQ609" i="1"/>
  <c r="CP463" i="1"/>
  <c r="CQ463" i="1"/>
  <c r="CP512" i="1"/>
  <c r="CQ512" i="1"/>
  <c r="CP581" i="1"/>
  <c r="CQ581" i="1"/>
  <c r="CP383" i="1"/>
  <c r="CP174" i="1"/>
  <c r="CQ174" i="1"/>
  <c r="CP529" i="1"/>
  <c r="CQ529" i="1"/>
  <c r="CP429" i="1"/>
  <c r="CQ429" i="1"/>
  <c r="CP282" i="1"/>
  <c r="CQ282" i="1"/>
  <c r="CP339" i="1"/>
  <c r="CQ339" i="1"/>
  <c r="CQ223" i="1"/>
  <c r="CP223" i="1"/>
  <c r="CP169" i="1"/>
  <c r="CQ169" i="1"/>
  <c r="CP198" i="1"/>
  <c r="CQ198" i="1"/>
  <c r="CQ614" i="1"/>
  <c r="CP614" i="1"/>
  <c r="CP427" i="1"/>
  <c r="CP527" i="1"/>
  <c r="CQ527" i="1"/>
  <c r="CP366" i="1"/>
  <c r="CQ366" i="1"/>
  <c r="CP405" i="1"/>
  <c r="CQ405" i="1"/>
  <c r="CP4" i="1"/>
  <c r="CM4" i="1"/>
  <c r="CL4" i="1"/>
  <c r="CP673" i="1"/>
  <c r="CQ673" i="1"/>
  <c r="CP354" i="1"/>
  <c r="CQ354" i="1"/>
  <c r="CP426" i="1"/>
  <c r="CQ426" i="1"/>
  <c r="CP213" i="1"/>
  <c r="CQ213" i="1"/>
  <c r="CP679" i="1"/>
  <c r="CQ679" i="1"/>
  <c r="CP506" i="1"/>
  <c r="CQ506" i="1"/>
  <c r="CP218" i="1"/>
  <c r="CQ218" i="1"/>
  <c r="CP236" i="1"/>
  <c r="CQ236" i="1"/>
  <c r="CP406" i="1"/>
  <c r="CQ406" i="1"/>
  <c r="CP394" i="1"/>
  <c r="CQ394" i="1"/>
  <c r="CP436" i="1"/>
  <c r="CQ436" i="1"/>
  <c r="CP407" i="1"/>
  <c r="CQ407" i="1"/>
  <c r="CP559" i="1"/>
  <c r="CQ559" i="1"/>
  <c r="CQ408" i="1"/>
  <c r="CP408" i="1"/>
  <c r="CP318" i="1"/>
  <c r="CQ318" i="1"/>
  <c r="CP196" i="1"/>
  <c r="CQ196" i="1"/>
  <c r="CP510" i="1"/>
  <c r="CQ510" i="1"/>
  <c r="CP194" i="1"/>
  <c r="CQ194" i="1"/>
  <c r="CQ392" i="1"/>
  <c r="CP392" i="1"/>
  <c r="CP611" i="1"/>
  <c r="CQ611" i="1"/>
  <c r="CQ31" i="1"/>
  <c r="CP31" i="1"/>
  <c r="CP573" i="1"/>
  <c r="CQ573" i="1"/>
  <c r="CP220" i="1"/>
  <c r="CQ220" i="1"/>
  <c r="CP361" i="1"/>
  <c r="CQ361" i="1"/>
  <c r="CP425" i="1"/>
  <c r="CQ425" i="1"/>
  <c r="CP601" i="1"/>
  <c r="CQ601" i="1"/>
  <c r="CP38" i="1"/>
  <c r="CQ38" i="1"/>
  <c r="CP706" i="1"/>
  <c r="CQ706" i="1"/>
  <c r="CP173" i="1"/>
  <c r="CQ173" i="1"/>
  <c r="CP248" i="1"/>
  <c r="CQ248" i="1"/>
  <c r="CP474" i="1"/>
  <c r="CQ474" i="1"/>
  <c r="CP538" i="1"/>
  <c r="CQ538" i="1"/>
  <c r="CQ241" i="1"/>
  <c r="CP241" i="1"/>
  <c r="CP168" i="1"/>
  <c r="CQ168" i="1"/>
  <c r="CQ488" i="1"/>
  <c r="CP488" i="1"/>
  <c r="CP503" i="1"/>
  <c r="CQ503" i="1"/>
  <c r="CP323" i="1"/>
  <c r="CQ323" i="1"/>
  <c r="CP470" i="1"/>
  <c r="CQ470" i="1"/>
  <c r="CP676" i="1"/>
  <c r="CQ676" i="1"/>
  <c r="CP540" i="1"/>
  <c r="CQ540" i="1"/>
  <c r="CP571" i="1"/>
  <c r="CQ571" i="1"/>
  <c r="CF217" i="1"/>
  <c r="AA312" i="5" s="1"/>
  <c r="CC383" i="1"/>
  <c r="CF394" i="1"/>
  <c r="AA343" i="5" s="1"/>
  <c r="CF494" i="1"/>
  <c r="AA43" i="5" s="1"/>
  <c r="CI426" i="1"/>
  <c r="S160" i="5"/>
  <c r="CF248" i="1"/>
  <c r="S448" i="5"/>
  <c r="S429" i="5"/>
  <c r="CI394" i="1"/>
  <c r="S247" i="5"/>
  <c r="S493" i="5"/>
  <c r="CF161" i="1"/>
  <c r="CF393" i="1"/>
  <c r="CF608" i="1"/>
  <c r="AA607" i="5" s="1"/>
  <c r="CF426" i="1"/>
  <c r="S430" i="5"/>
  <c r="S17" i="5"/>
  <c r="S319" i="5"/>
  <c r="S213" i="5"/>
  <c r="CL431" i="1"/>
  <c r="S217" i="5"/>
  <c r="S455" i="5"/>
  <c r="CL417" i="1"/>
  <c r="CM417" i="1"/>
  <c r="CN417" i="1"/>
  <c r="S194" i="5"/>
  <c r="S276" i="5"/>
  <c r="S283" i="5"/>
  <c r="S219" i="5"/>
  <c r="T455" i="5"/>
  <c r="S505" i="5"/>
  <c r="T456" i="5"/>
  <c r="S279" i="5"/>
  <c r="T463" i="5"/>
  <c r="S202" i="5"/>
  <c r="S512" i="5"/>
  <c r="S403" i="5"/>
  <c r="S399" i="5"/>
  <c r="S404" i="5"/>
  <c r="S431" i="5"/>
  <c r="S35" i="5"/>
  <c r="T453" i="5"/>
  <c r="S20" i="5"/>
  <c r="S16" i="5"/>
  <c r="S13" i="5"/>
  <c r="S18" i="5"/>
  <c r="CL235" i="1"/>
  <c r="CF277" i="1"/>
  <c r="CC284" i="1"/>
  <c r="S233" i="5"/>
  <c r="S425" i="5"/>
  <c r="S234" i="5"/>
  <c r="S256" i="5"/>
  <c r="S191" i="5"/>
  <c r="S229" i="5"/>
  <c r="CM235" i="1"/>
  <c r="S421" i="5"/>
  <c r="S440" i="5"/>
  <c r="S228" i="5"/>
  <c r="S453" i="5"/>
  <c r="S603" i="5"/>
  <c r="CF195" i="1"/>
  <c r="AA194" i="5" s="1"/>
  <c r="S204" i="5"/>
  <c r="CI604" i="1"/>
  <c r="S390" i="5"/>
  <c r="S667" i="5"/>
  <c r="S395" i="5"/>
  <c r="S203" i="5"/>
  <c r="S610" i="5"/>
  <c r="S428" i="5"/>
  <c r="S14" i="5"/>
  <c r="S227" i="5"/>
  <c r="S222" i="5"/>
  <c r="S388" i="5"/>
  <c r="CF283" i="1"/>
  <c r="AA282" i="5" s="1"/>
  <c r="S446" i="5"/>
  <c r="CF450" i="1"/>
  <c r="AA449" i="5" s="1"/>
  <c r="CI441" i="1"/>
  <c r="CF319" i="1"/>
  <c r="CF606" i="1"/>
  <c r="AA380" i="5" s="1"/>
  <c r="CI592" i="1"/>
  <c r="S605" i="5"/>
  <c r="T15" i="5"/>
  <c r="S180" i="5"/>
  <c r="S277" i="5"/>
  <c r="CC283" i="1"/>
  <c r="CF441" i="1"/>
  <c r="AA440" i="5" s="1"/>
  <c r="CF592" i="1"/>
  <c r="CC319" i="1"/>
  <c r="CF281" i="1"/>
  <c r="AA17" i="5" s="1"/>
  <c r="CF276" i="1"/>
  <c r="AA275" i="5" s="1"/>
  <c r="CI276" i="1"/>
  <c r="S272" i="5"/>
  <c r="CF322" i="1"/>
  <c r="CF610" i="1"/>
  <c r="S318" i="5"/>
  <c r="CF278" i="1"/>
  <c r="AA14" i="5" s="1"/>
  <c r="CC278" i="1"/>
  <c r="CI278" i="1"/>
  <c r="S192" i="5"/>
  <c r="S179" i="5"/>
  <c r="S209" i="5"/>
  <c r="S214" i="5"/>
  <c r="S196" i="5"/>
  <c r="S452" i="5"/>
  <c r="S385" i="5"/>
  <c r="S281" i="5"/>
  <c r="S178" i="5"/>
  <c r="S220" i="5"/>
  <c r="S15" i="5"/>
  <c r="S577" i="5"/>
  <c r="S221" i="5"/>
  <c r="S243" i="5"/>
  <c r="T452" i="5"/>
  <c r="S379" i="5"/>
  <c r="S574" i="5"/>
  <c r="S39" i="5"/>
  <c r="S265" i="5"/>
  <c r="S484" i="5"/>
  <c r="S28" i="5"/>
  <c r="CF395" i="1"/>
  <c r="AA394" i="5" s="1"/>
  <c r="CC395" i="1"/>
  <c r="S566" i="5"/>
  <c r="S369" i="5"/>
  <c r="S257" i="5"/>
  <c r="S503" i="5"/>
  <c r="S275" i="5"/>
  <c r="CF604" i="1"/>
  <c r="AA603" i="5" s="1"/>
  <c r="S109" i="5"/>
  <c r="S668" i="5"/>
  <c r="CF575" i="1"/>
  <c r="AA24" i="5" s="1"/>
  <c r="S198" i="5"/>
  <c r="CC285" i="1"/>
  <c r="S445" i="5"/>
  <c r="S400" i="5"/>
  <c r="S205" i="5"/>
  <c r="CC424" i="1"/>
  <c r="S186" i="5"/>
  <c r="AC366" i="5"/>
  <c r="CC668" i="1"/>
  <c r="CI427" i="1"/>
  <c r="S259" i="5"/>
  <c r="S258" i="5"/>
  <c r="S270" i="5"/>
  <c r="CF220" i="1"/>
  <c r="AA146" i="5" s="1"/>
  <c r="CF505" i="1"/>
  <c r="AA33" i="5" s="1"/>
  <c r="CI578" i="1"/>
  <c r="S466" i="5"/>
  <c r="CF284" i="1"/>
  <c r="CC427" i="1"/>
  <c r="CC511" i="1"/>
  <c r="S462" i="5"/>
  <c r="CF548" i="1"/>
  <c r="AA618" i="5" s="1"/>
  <c r="CF578" i="1"/>
  <c r="AA163" i="5" s="1"/>
  <c r="CF392" i="1"/>
  <c r="AA415" i="5" s="1"/>
  <c r="CC548" i="1"/>
  <c r="CC578" i="1"/>
  <c r="CI280" i="1"/>
  <c r="CI548" i="1"/>
  <c r="S308" i="5"/>
  <c r="S120" i="5"/>
  <c r="CF432" i="1"/>
  <c r="AA429" i="5" s="1"/>
  <c r="CF282" i="1"/>
  <c r="AA578" i="5" s="1"/>
  <c r="CI432" i="1"/>
  <c r="CI233" i="1"/>
  <c r="S119" i="5"/>
  <c r="S310" i="5"/>
  <c r="CF280" i="1"/>
  <c r="AA16" i="5" s="1"/>
  <c r="CI431" i="1"/>
  <c r="S271" i="5"/>
  <c r="S573" i="5"/>
  <c r="CF607" i="1"/>
  <c r="AA186" i="5" s="1"/>
  <c r="CC575" i="1"/>
  <c r="CC224" i="1"/>
  <c r="CF320" i="1"/>
  <c r="AA157" i="5" s="1"/>
  <c r="CI593" i="1"/>
  <c r="CI390" i="1"/>
  <c r="CI574" i="1"/>
  <c r="S174" i="5"/>
  <c r="S218" i="5"/>
  <c r="S98" i="5"/>
  <c r="CF224" i="1"/>
  <c r="S207" i="5"/>
  <c r="S432" i="5"/>
  <c r="S417" i="5"/>
  <c r="S177" i="5"/>
  <c r="CC181" i="1"/>
  <c r="CF573" i="1"/>
  <c r="AA22" i="5" s="1"/>
  <c r="CF574" i="1"/>
  <c r="CF182" i="1"/>
  <c r="AA178" i="5" s="1"/>
  <c r="CI575" i="1"/>
  <c r="S383" i="5"/>
  <c r="S611" i="5"/>
  <c r="CL181" i="1"/>
  <c r="CL424" i="1"/>
  <c r="CC612" i="1"/>
  <c r="CF247" i="1"/>
  <c r="AA256" i="5" s="1"/>
  <c r="CC182" i="1"/>
  <c r="CI612" i="1"/>
  <c r="CI573" i="1"/>
  <c r="S592" i="5"/>
  <c r="CF214" i="1"/>
  <c r="AA255" i="5" s="1"/>
  <c r="CC449" i="1"/>
  <c r="CF390" i="1"/>
  <c r="AA413" i="5" s="1"/>
  <c r="S422" i="5"/>
  <c r="S311" i="5"/>
  <c r="S424" i="5"/>
  <c r="CF429" i="1"/>
  <c r="AA427" i="5" s="1"/>
  <c r="CF225" i="1"/>
  <c r="AA224" i="5" s="1"/>
  <c r="CC431" i="1"/>
  <c r="CI424" i="1"/>
  <c r="S572" i="5"/>
  <c r="CL530" i="1"/>
  <c r="CN530" i="1"/>
  <c r="CM530" i="1"/>
  <c r="S187" i="5"/>
  <c r="S176" i="5"/>
  <c r="S206" i="5"/>
  <c r="S576" i="5"/>
  <c r="S604" i="5"/>
  <c r="S502" i="5"/>
  <c r="S189" i="5"/>
  <c r="S211" i="5"/>
  <c r="S678" i="5"/>
  <c r="S193" i="5"/>
  <c r="S602" i="5"/>
  <c r="S418" i="5"/>
  <c r="S575" i="5"/>
  <c r="S571" i="5"/>
  <c r="T603" i="5"/>
  <c r="AC84" i="5"/>
  <c r="S620" i="5"/>
  <c r="S27" i="5"/>
  <c r="CL577" i="1"/>
  <c r="CF391" i="1"/>
  <c r="AA390" i="5" s="1"/>
  <c r="CF423" i="1"/>
  <c r="AA87" i="5" s="1"/>
  <c r="CC572" i="1"/>
  <c r="CC605" i="1"/>
  <c r="CC428" i="1"/>
  <c r="S104" i="5"/>
  <c r="CI181" i="1"/>
  <c r="CI439" i="1"/>
  <c r="S58" i="5"/>
  <c r="CF184" i="1"/>
  <c r="AA177" i="5" s="1"/>
  <c r="CF439" i="1"/>
  <c r="AA261" i="5" s="1"/>
  <c r="CF593" i="1"/>
  <c r="AA592" i="5" s="1"/>
  <c r="CC184" i="1"/>
  <c r="CL233" i="1"/>
  <c r="CL427" i="1"/>
  <c r="CF219" i="1"/>
  <c r="AA259" i="5" s="1"/>
  <c r="T27" i="5"/>
  <c r="S135" i="5"/>
  <c r="S112" i="5"/>
  <c r="S110" i="5"/>
  <c r="CF389" i="1"/>
  <c r="AA412" i="5" s="1"/>
  <c r="CF200" i="1"/>
  <c r="CC391" i="1"/>
  <c r="CC423" i="1"/>
  <c r="CF679" i="1"/>
  <c r="AA135" i="5" s="1"/>
  <c r="CL391" i="1"/>
  <c r="CF194" i="1"/>
  <c r="AA624" i="5" s="1"/>
  <c r="CF218" i="1"/>
  <c r="AA71" i="5" s="1"/>
  <c r="CI396" i="1"/>
  <c r="CI577" i="1"/>
  <c r="S106" i="5"/>
  <c r="S62" i="5"/>
  <c r="S359" i="5"/>
  <c r="CC389" i="1"/>
  <c r="CC200" i="1"/>
  <c r="CF506" i="1"/>
  <c r="AA539" i="5" s="1"/>
  <c r="CF183" i="1"/>
  <c r="AA324" i="5" s="1"/>
  <c r="CF396" i="1"/>
  <c r="AA395" i="5" s="1"/>
  <c r="CC218" i="1"/>
  <c r="S580" i="5"/>
  <c r="S357" i="5"/>
  <c r="S387" i="5"/>
  <c r="S584" i="5"/>
  <c r="CF425" i="1"/>
  <c r="AA563" i="5" s="1"/>
  <c r="CC506" i="1"/>
  <c r="CC183" i="1"/>
  <c r="CC396" i="1"/>
  <c r="CF576" i="1"/>
  <c r="AA25" i="5" s="1"/>
  <c r="CI576" i="1"/>
  <c r="CC425" i="1"/>
  <c r="CF577" i="1"/>
  <c r="AA556" i="5" s="1"/>
  <c r="CF196" i="1"/>
  <c r="CI423" i="1"/>
  <c r="CI389" i="1"/>
  <c r="S362" i="5"/>
  <c r="S64" i="5"/>
  <c r="S585" i="5"/>
  <c r="CF609" i="1"/>
  <c r="AA608" i="5" s="1"/>
  <c r="CF611" i="1"/>
  <c r="AA511" i="5" s="1"/>
  <c r="S348" i="5"/>
  <c r="CF603" i="1"/>
  <c r="CI572" i="1"/>
  <c r="CI391" i="1"/>
  <c r="S65" i="5"/>
  <c r="CF233" i="1"/>
  <c r="AA232" i="5" s="1"/>
  <c r="CF213" i="1"/>
  <c r="AA206" i="5" s="1"/>
  <c r="S435" i="5"/>
  <c r="AC27" i="5"/>
  <c r="CD456" i="1"/>
  <c r="CG456" i="1"/>
  <c r="AB18" i="5" s="1"/>
  <c r="S173" i="5"/>
  <c r="CF457" i="1"/>
  <c r="AA676" i="5" s="1"/>
  <c r="CD457" i="1"/>
  <c r="CG457" i="1"/>
  <c r="AB453" i="5" s="1"/>
  <c r="CN457" i="1"/>
  <c r="CM457" i="1"/>
  <c r="CL457" i="1"/>
  <c r="CN456" i="1"/>
  <c r="CM456" i="1"/>
  <c r="CL456" i="1"/>
  <c r="CL600" i="1"/>
  <c r="CN600" i="1"/>
  <c r="CM600" i="1"/>
  <c r="CN596" i="1"/>
  <c r="CM596" i="1"/>
  <c r="CL596" i="1"/>
  <c r="CN597" i="1"/>
  <c r="CL597" i="1"/>
  <c r="CM597" i="1"/>
  <c r="S548" i="5"/>
  <c r="CI444" i="1"/>
  <c r="S437" i="5"/>
  <c r="S547" i="5"/>
  <c r="T449" i="5"/>
  <c r="CD16" i="1"/>
  <c r="CG16" i="1"/>
  <c r="AB362" i="5" s="1"/>
  <c r="CC16" i="1"/>
  <c r="CF16" i="1"/>
  <c r="AA404" i="5" s="1"/>
  <c r="CL16" i="1"/>
  <c r="CM16" i="1"/>
  <c r="CN16" i="1"/>
  <c r="S190" i="5"/>
  <c r="T450" i="5"/>
  <c r="S93" i="5"/>
  <c r="S92" i="5"/>
  <c r="S337" i="5"/>
  <c r="S86" i="5"/>
  <c r="S115" i="5"/>
  <c r="S85" i="5"/>
  <c r="CI443" i="1"/>
  <c r="S71" i="5"/>
  <c r="T109" i="5"/>
  <c r="T143" i="5"/>
  <c r="CJ456" i="1"/>
  <c r="T93" i="5"/>
  <c r="T137" i="5"/>
  <c r="S101" i="5"/>
  <c r="S137" i="5"/>
  <c r="AC284" i="5"/>
  <c r="S87" i="5"/>
  <c r="CJ457" i="1"/>
  <c r="S77" i="5"/>
  <c r="T173" i="5"/>
  <c r="S420" i="5"/>
  <c r="T576" i="5"/>
  <c r="S255" i="5"/>
  <c r="CC456" i="1"/>
  <c r="CN238" i="1"/>
  <c r="CM238" i="1"/>
  <c r="CL238" i="1"/>
  <c r="CN351" i="1"/>
  <c r="CM351" i="1"/>
  <c r="CL351" i="1"/>
  <c r="CN672" i="1"/>
  <c r="CM672" i="1"/>
  <c r="CL672" i="1"/>
  <c r="CN591" i="1"/>
  <c r="CM591" i="1"/>
  <c r="CL591" i="1"/>
  <c r="CN472" i="1"/>
  <c r="CM472" i="1"/>
  <c r="CL472" i="1"/>
  <c r="CN540" i="1"/>
  <c r="CM540" i="1"/>
  <c r="CL540" i="1"/>
  <c r="CN285" i="1"/>
  <c r="CM285" i="1"/>
  <c r="CL285" i="1"/>
  <c r="CN676" i="1"/>
  <c r="CL676" i="1"/>
  <c r="CM676" i="1"/>
  <c r="CN571" i="1"/>
  <c r="CM571" i="1"/>
  <c r="CL571" i="1"/>
  <c r="CN183" i="1"/>
  <c r="CM183" i="1"/>
  <c r="CL183" i="1"/>
  <c r="CN480" i="1"/>
  <c r="CM480" i="1"/>
  <c r="CL480" i="1"/>
  <c r="CN428" i="1"/>
  <c r="CL428" i="1"/>
  <c r="CM428" i="1"/>
  <c r="CN390" i="1"/>
  <c r="CM390" i="1"/>
  <c r="CL390" i="1"/>
  <c r="CN558" i="1"/>
  <c r="CL558" i="1"/>
  <c r="CM558" i="1"/>
  <c r="CN388" i="1"/>
  <c r="AF714" i="5" s="1"/>
  <c r="CM388" i="1"/>
  <c r="AE714" i="5" s="1"/>
  <c r="CL388" i="1"/>
  <c r="AD714" i="5" s="1"/>
  <c r="CN510" i="1"/>
  <c r="CL510" i="1"/>
  <c r="CM510" i="1"/>
  <c r="CN607" i="1"/>
  <c r="CL607" i="1"/>
  <c r="CM607" i="1"/>
  <c r="CN364" i="1"/>
  <c r="CM364" i="1"/>
  <c r="CL364" i="1"/>
  <c r="CN190" i="1"/>
  <c r="CL190" i="1"/>
  <c r="CM190" i="1"/>
  <c r="CN507" i="1"/>
  <c r="CL507" i="1"/>
  <c r="CM507" i="1"/>
  <c r="CN667" i="1"/>
  <c r="CM667" i="1"/>
  <c r="CL667" i="1"/>
  <c r="CN502" i="1"/>
  <c r="CM502" i="1"/>
  <c r="CL502" i="1"/>
  <c r="CN590" i="1"/>
  <c r="CM590" i="1"/>
  <c r="CL590" i="1"/>
  <c r="CN441" i="1"/>
  <c r="CM441" i="1"/>
  <c r="CL441" i="1"/>
  <c r="CN158" i="1"/>
  <c r="CM158" i="1"/>
  <c r="CL158" i="1"/>
  <c r="CN485" i="1"/>
  <c r="CM485" i="1"/>
  <c r="CL485" i="1"/>
  <c r="CN273" i="1"/>
  <c r="CM273" i="1"/>
  <c r="CL273" i="1"/>
  <c r="CN524" i="1"/>
  <c r="CM524" i="1"/>
  <c r="CL524" i="1"/>
  <c r="CN212" i="1"/>
  <c r="CM212" i="1"/>
  <c r="CL212" i="1"/>
  <c r="CN171" i="1"/>
  <c r="CM171" i="1"/>
  <c r="CL171" i="1"/>
  <c r="CN406" i="1"/>
  <c r="CM406" i="1"/>
  <c r="CL406" i="1"/>
  <c r="CN698" i="1"/>
  <c r="CM698" i="1"/>
  <c r="CL698" i="1"/>
  <c r="CN450" i="1"/>
  <c r="CL450" i="1"/>
  <c r="CM450" i="1"/>
  <c r="CN362" i="1"/>
  <c r="CL362" i="1"/>
  <c r="CM362" i="1"/>
  <c r="CN581" i="1"/>
  <c r="CM581" i="1"/>
  <c r="CL581" i="1"/>
  <c r="S254" i="5"/>
  <c r="CC457" i="1"/>
  <c r="CN300" i="1"/>
  <c r="CL300" i="1"/>
  <c r="CM300" i="1"/>
  <c r="CN501" i="1"/>
  <c r="CM501" i="1"/>
  <c r="CL501" i="1"/>
  <c r="CN654" i="1"/>
  <c r="CM654" i="1"/>
  <c r="CL654" i="1"/>
  <c r="CN504" i="1"/>
  <c r="CL504" i="1"/>
  <c r="CM504" i="1"/>
  <c r="CN589" i="1"/>
  <c r="CM589" i="1"/>
  <c r="CL589" i="1"/>
  <c r="CN160" i="1"/>
  <c r="CL160" i="1"/>
  <c r="CM160" i="1"/>
  <c r="CN408" i="1"/>
  <c r="CL408" i="1"/>
  <c r="CM408" i="1"/>
  <c r="CN218" i="1"/>
  <c r="CM218" i="1"/>
  <c r="CL218" i="1"/>
  <c r="CN541" i="1"/>
  <c r="CM541" i="1"/>
  <c r="CL541" i="1"/>
  <c r="CN668" i="1"/>
  <c r="CM668" i="1"/>
  <c r="CL668" i="1"/>
  <c r="CN470" i="1"/>
  <c r="CM470" i="1"/>
  <c r="CL470" i="1"/>
  <c r="CN237" i="1"/>
  <c r="CL237" i="1"/>
  <c r="CM237" i="1"/>
  <c r="CN396" i="1"/>
  <c r="CM396" i="1"/>
  <c r="CL396" i="1"/>
  <c r="CN365" i="1"/>
  <c r="CM365" i="1"/>
  <c r="CL365" i="1"/>
  <c r="CN621" i="1"/>
  <c r="CM621" i="1"/>
  <c r="CL621" i="1"/>
  <c r="CN217" i="1"/>
  <c r="CL217" i="1"/>
  <c r="CM217" i="1"/>
  <c r="CN580" i="1"/>
  <c r="CM580" i="1"/>
  <c r="CL580" i="1"/>
  <c r="CN620" i="1"/>
  <c r="CM620" i="1"/>
  <c r="CL620" i="1"/>
  <c r="CN710" i="1"/>
  <c r="CL710" i="1"/>
  <c r="CM710" i="1"/>
  <c r="CN100" i="1"/>
  <c r="CM100" i="1"/>
  <c r="CL100" i="1"/>
  <c r="CN174" i="1"/>
  <c r="CM174" i="1"/>
  <c r="CL174" i="1"/>
  <c r="CN177" i="1"/>
  <c r="CM177" i="1"/>
  <c r="CL177" i="1"/>
  <c r="CN247" i="1"/>
  <c r="CM247" i="1"/>
  <c r="CL247" i="1"/>
  <c r="CN673" i="1"/>
  <c r="CM673" i="1"/>
  <c r="CL673" i="1"/>
  <c r="CN345" i="1"/>
  <c r="CM345" i="1"/>
  <c r="CL345" i="1"/>
  <c r="CN487" i="1"/>
  <c r="CL487" i="1"/>
  <c r="CM487" i="1"/>
  <c r="CN481" i="1"/>
  <c r="CM481" i="1"/>
  <c r="CL481" i="1"/>
  <c r="CN706" i="1"/>
  <c r="CM706" i="1"/>
  <c r="CL706" i="1"/>
  <c r="CN354" i="1"/>
  <c r="CM354" i="1"/>
  <c r="CL354" i="1"/>
  <c r="CN405" i="1"/>
  <c r="CM405" i="1"/>
  <c r="CL405" i="1"/>
  <c r="CN601" i="1"/>
  <c r="CM601" i="1"/>
  <c r="CL601" i="1"/>
  <c r="CN276" i="1"/>
  <c r="CM276" i="1"/>
  <c r="CL276" i="1"/>
  <c r="CN446" i="1"/>
  <c r="CM446" i="1"/>
  <c r="CL446" i="1"/>
  <c r="CN473" i="1"/>
  <c r="CM473" i="1"/>
  <c r="CL473" i="1"/>
  <c r="CN471" i="1"/>
  <c r="CM471" i="1"/>
  <c r="CL471" i="1"/>
  <c r="CN113" i="1"/>
  <c r="CL113" i="1"/>
  <c r="CM113" i="1"/>
  <c r="CN407" i="1"/>
  <c r="CM407" i="1"/>
  <c r="CL407" i="1"/>
  <c r="CN479" i="1"/>
  <c r="CL479" i="1"/>
  <c r="CM479" i="1"/>
  <c r="CN539" i="1"/>
  <c r="CM539" i="1"/>
  <c r="CL539" i="1"/>
  <c r="CN526" i="1"/>
  <c r="CM526" i="1"/>
  <c r="CL526" i="1"/>
  <c r="AC315" i="5"/>
  <c r="CN322" i="1"/>
  <c r="CM322" i="1"/>
  <c r="CL322" i="1"/>
  <c r="CN648" i="1"/>
  <c r="CM648" i="1"/>
  <c r="CL648" i="1"/>
  <c r="CN438" i="1"/>
  <c r="CL438" i="1"/>
  <c r="CM438" i="1"/>
  <c r="CN196" i="1"/>
  <c r="CM196" i="1"/>
  <c r="CL196" i="1"/>
  <c r="CN305" i="1"/>
  <c r="CL305" i="1"/>
  <c r="CM305" i="1"/>
  <c r="CN593" i="1"/>
  <c r="CL593" i="1"/>
  <c r="CM593" i="1"/>
  <c r="CN484" i="1"/>
  <c r="CM484" i="1"/>
  <c r="CL484" i="1"/>
  <c r="CN449" i="1"/>
  <c r="CL449" i="1"/>
  <c r="CM449" i="1"/>
  <c r="CN492" i="1"/>
  <c r="CM492" i="1"/>
  <c r="CL492" i="1"/>
  <c r="CN306" i="1"/>
  <c r="CM306" i="1"/>
  <c r="CL306" i="1"/>
  <c r="CN476" i="1"/>
  <c r="CL476" i="1"/>
  <c r="CM476" i="1"/>
  <c r="CN511" i="1"/>
  <c r="CM511" i="1"/>
  <c r="CL511" i="1"/>
  <c r="CN649" i="1"/>
  <c r="CM649" i="1"/>
  <c r="CL649" i="1"/>
  <c r="CN387" i="1"/>
  <c r="CM387" i="1"/>
  <c r="CL387" i="1"/>
  <c r="CN340" i="1"/>
  <c r="CM340" i="1"/>
  <c r="CL340" i="1"/>
  <c r="CN559" i="1"/>
  <c r="CL559" i="1"/>
  <c r="CM559" i="1"/>
  <c r="CN512" i="1"/>
  <c r="CL512" i="1"/>
  <c r="CM512" i="1"/>
  <c r="AC30" i="5"/>
  <c r="CN491" i="1"/>
  <c r="CM491" i="1"/>
  <c r="CL491" i="1"/>
  <c r="CN167" i="1"/>
  <c r="CM167" i="1"/>
  <c r="CL167" i="1"/>
  <c r="CN604" i="1"/>
  <c r="CM604" i="1"/>
  <c r="CL604" i="1"/>
  <c r="CN469" i="1"/>
  <c r="CM469" i="1"/>
  <c r="CL469" i="1"/>
  <c r="CN426" i="1"/>
  <c r="CM426" i="1"/>
  <c r="CL426" i="1"/>
  <c r="CN231" i="1"/>
  <c r="CL231" i="1"/>
  <c r="CM231" i="1"/>
  <c r="CN465" i="1"/>
  <c r="CM465" i="1"/>
  <c r="CL465" i="1"/>
  <c r="CN279" i="1"/>
  <c r="CM279" i="1"/>
  <c r="CL279" i="1"/>
  <c r="CN358" i="1"/>
  <c r="CM358" i="1"/>
  <c r="CL358" i="1"/>
  <c r="CN195" i="1"/>
  <c r="CM195" i="1"/>
  <c r="CL195" i="1"/>
  <c r="AC426" i="5"/>
  <c r="CN216" i="1"/>
  <c r="CM216" i="1"/>
  <c r="CL216" i="1"/>
  <c r="AC629" i="5"/>
  <c r="CN537" i="1"/>
  <c r="CM537" i="1"/>
  <c r="CL537" i="1"/>
  <c r="CN560" i="1"/>
  <c r="CM560" i="1"/>
  <c r="CL560" i="1"/>
  <c r="CN610" i="1"/>
  <c r="CM610" i="1"/>
  <c r="CL610" i="1"/>
  <c r="CN366" i="1"/>
  <c r="CM366" i="1"/>
  <c r="CL366" i="1"/>
  <c r="CN619" i="1"/>
  <c r="CL619" i="1"/>
  <c r="CM619" i="1"/>
  <c r="CN220" i="1"/>
  <c r="CL220" i="1"/>
  <c r="CM220" i="1"/>
  <c r="CN477" i="1"/>
  <c r="CM477" i="1"/>
  <c r="CL477" i="1"/>
  <c r="CN214" i="1"/>
  <c r="CL214" i="1"/>
  <c r="CM214" i="1"/>
  <c r="CN429" i="1"/>
  <c r="CL429" i="1"/>
  <c r="CM429" i="1"/>
  <c r="CN693" i="1"/>
  <c r="CL693" i="1"/>
  <c r="CM693" i="1"/>
  <c r="CN702" i="1"/>
  <c r="CL702" i="1"/>
  <c r="CM702" i="1"/>
  <c r="CN447" i="1"/>
  <c r="CL447" i="1"/>
  <c r="CM447" i="1"/>
  <c r="CN316" i="1"/>
  <c r="CL316" i="1"/>
  <c r="CM316" i="1"/>
  <c r="CN678" i="1"/>
  <c r="CL678" i="1"/>
  <c r="CM678" i="1"/>
  <c r="CN49" i="1"/>
  <c r="CM49" i="1"/>
  <c r="CL49" i="1"/>
  <c r="CN393" i="1"/>
  <c r="CL393" i="1"/>
  <c r="CM393" i="1"/>
  <c r="CN576" i="1"/>
  <c r="CM576" i="1"/>
  <c r="CL576" i="1"/>
  <c r="CN344" i="1"/>
  <c r="CM344" i="1"/>
  <c r="CL344" i="1"/>
  <c r="CN425" i="1"/>
  <c r="CM425" i="1"/>
  <c r="CL425" i="1"/>
  <c r="CN315" i="1"/>
  <c r="CL315" i="1"/>
  <c r="CM315" i="1"/>
  <c r="CN219" i="1"/>
  <c r="CM219" i="1"/>
  <c r="CL219" i="1"/>
  <c r="CN325" i="1"/>
  <c r="CM325" i="1"/>
  <c r="CL325" i="1"/>
  <c r="CN611" i="1"/>
  <c r="CL611" i="1"/>
  <c r="CM611" i="1"/>
  <c r="CN4" i="1"/>
  <c r="CN612" i="1"/>
  <c r="CM612" i="1"/>
  <c r="CL612" i="1"/>
  <c r="CN302" i="1"/>
  <c r="CM302" i="1"/>
  <c r="CL302" i="1"/>
  <c r="CN650" i="1"/>
  <c r="CM650" i="1"/>
  <c r="CL650" i="1"/>
  <c r="CN308" i="1"/>
  <c r="CM308" i="1"/>
  <c r="CL308" i="1"/>
  <c r="CN514" i="1"/>
  <c r="CM514" i="1"/>
  <c r="CL514" i="1"/>
  <c r="CN50" i="1"/>
  <c r="CM50" i="1"/>
  <c r="CL50" i="1"/>
  <c r="CN184" i="1"/>
  <c r="CM184" i="1"/>
  <c r="CL184" i="1"/>
  <c r="CN236" i="1"/>
  <c r="CL236" i="1"/>
  <c r="CM236" i="1"/>
  <c r="CN339" i="1"/>
  <c r="CL339" i="1"/>
  <c r="CM339" i="1"/>
  <c r="CN534" i="1"/>
  <c r="CM534" i="1"/>
  <c r="CL534" i="1"/>
  <c r="CN432" i="1"/>
  <c r="CL432" i="1"/>
  <c r="CM432" i="1"/>
  <c r="CN323" i="1"/>
  <c r="CM323" i="1"/>
  <c r="CL323" i="1"/>
  <c r="CN579" i="1"/>
  <c r="CL579" i="1"/>
  <c r="CM579" i="1"/>
  <c r="CN403" i="1"/>
  <c r="CM403" i="1"/>
  <c r="CL403" i="1"/>
  <c r="CN509" i="1"/>
  <c r="AF702" i="5" s="1"/>
  <c r="CM509" i="1"/>
  <c r="CL509" i="1"/>
  <c r="CN613" i="1"/>
  <c r="CL613" i="1"/>
  <c r="CM613" i="1"/>
  <c r="CN623" i="1"/>
  <c r="CL623" i="1"/>
  <c r="CM623" i="1"/>
  <c r="CN488" i="1"/>
  <c r="CL488" i="1"/>
  <c r="CM488" i="1"/>
  <c r="CN361" i="1"/>
  <c r="CL361" i="1"/>
  <c r="CM361" i="1"/>
  <c r="CN505" i="1"/>
  <c r="CM505" i="1"/>
  <c r="CL505" i="1"/>
  <c r="CN310" i="1"/>
  <c r="CM310" i="1"/>
  <c r="CL310" i="1"/>
  <c r="CN653" i="1"/>
  <c r="CM653" i="1"/>
  <c r="CL653" i="1"/>
  <c r="CN170" i="1"/>
  <c r="CL170" i="1"/>
  <c r="CM170" i="1"/>
  <c r="CN459" i="1"/>
  <c r="CM459" i="1"/>
  <c r="CL459" i="1"/>
  <c r="CN169" i="1"/>
  <c r="CL169" i="1"/>
  <c r="CM169" i="1"/>
  <c r="CN320" i="1"/>
  <c r="CM320" i="1"/>
  <c r="CL320" i="1"/>
  <c r="CN622" i="1"/>
  <c r="CM622" i="1"/>
  <c r="CL622" i="1"/>
  <c r="CN614" i="1"/>
  <c r="CM614" i="1"/>
  <c r="CL614" i="1"/>
  <c r="CN198" i="1"/>
  <c r="CL198" i="1"/>
  <c r="CM198" i="1"/>
  <c r="AC6" i="5"/>
  <c r="CN528" i="1"/>
  <c r="CM528" i="1"/>
  <c r="CL528" i="1"/>
  <c r="CN538" i="1"/>
  <c r="CM538" i="1"/>
  <c r="CL538" i="1"/>
  <c r="CN570" i="1"/>
  <c r="CM570" i="1"/>
  <c r="CL570" i="1"/>
  <c r="CN618" i="1"/>
  <c r="AF655" i="5" s="1"/>
  <c r="CM618" i="1"/>
  <c r="CL618" i="1"/>
  <c r="CN609" i="1"/>
  <c r="CM609" i="1"/>
  <c r="CL609" i="1"/>
  <c r="CN462" i="1"/>
  <c r="CM462" i="1"/>
  <c r="CL462" i="1"/>
  <c r="CN347" i="1"/>
  <c r="CL347" i="1"/>
  <c r="CM347" i="1"/>
  <c r="CN356" i="1"/>
  <c r="CM356" i="1"/>
  <c r="CL356" i="1"/>
  <c r="CN700" i="1"/>
  <c r="CM700" i="1"/>
  <c r="CL700" i="1"/>
  <c r="CN605" i="1"/>
  <c r="CM605" i="1"/>
  <c r="CL605" i="1"/>
  <c r="AC4" i="5"/>
  <c r="CN574" i="1"/>
  <c r="CM574" i="1"/>
  <c r="CL574" i="1"/>
  <c r="CN326" i="1"/>
  <c r="CM326" i="1"/>
  <c r="CL326" i="1"/>
  <c r="CN200" i="1"/>
  <c r="CL200" i="1"/>
  <c r="CM200" i="1"/>
  <c r="CN679" i="1"/>
  <c r="CL679" i="1"/>
  <c r="CM679" i="1"/>
  <c r="CN248" i="1"/>
  <c r="CM248" i="1"/>
  <c r="CL248" i="1"/>
  <c r="CN475" i="1"/>
  <c r="CM475" i="1"/>
  <c r="CL475" i="1"/>
  <c r="CN486" i="1"/>
  <c r="CM486" i="1"/>
  <c r="CL486" i="1"/>
  <c r="CN439" i="1"/>
  <c r="CL439" i="1"/>
  <c r="CM439" i="1"/>
  <c r="CN321" i="1"/>
  <c r="CM321" i="1"/>
  <c r="CL321" i="1"/>
  <c r="CN307" i="1"/>
  <c r="CM307" i="1"/>
  <c r="CL307" i="1"/>
  <c r="CN608" i="1"/>
  <c r="CM608" i="1"/>
  <c r="CL608" i="1"/>
  <c r="CN37" i="1"/>
  <c r="CL37" i="1"/>
  <c r="CM37" i="1"/>
  <c r="CN410" i="1"/>
  <c r="CM410" i="1"/>
  <c r="CL410" i="1"/>
  <c r="CN529" i="1"/>
  <c r="CM529" i="1"/>
  <c r="CL529" i="1"/>
  <c r="CN437" i="1"/>
  <c r="CL437" i="1"/>
  <c r="CM437" i="1"/>
  <c r="CN445" i="1"/>
  <c r="CL445" i="1"/>
  <c r="CM445" i="1"/>
  <c r="CN38" i="1"/>
  <c r="CL38" i="1"/>
  <c r="CM38" i="1"/>
  <c r="CN360" i="1"/>
  <c r="CL360" i="1"/>
  <c r="CM360" i="1"/>
  <c r="CN226" i="1"/>
  <c r="CL226" i="1"/>
  <c r="CM226" i="1"/>
  <c r="CN284" i="1"/>
  <c r="CM284" i="1"/>
  <c r="CL284" i="1"/>
  <c r="CN192" i="1"/>
  <c r="CM192" i="1"/>
  <c r="CL192" i="1"/>
  <c r="CN230" i="1"/>
  <c r="CM230" i="1"/>
  <c r="CL230" i="1"/>
  <c r="CN603" i="1"/>
  <c r="CM603" i="1"/>
  <c r="CL603" i="1"/>
  <c r="CN493" i="1"/>
  <c r="CM493" i="1"/>
  <c r="CL493" i="1"/>
  <c r="CN561" i="1"/>
  <c r="CM561" i="1"/>
  <c r="CL561" i="1"/>
  <c r="CN705" i="1"/>
  <c r="CL705" i="1"/>
  <c r="CM705" i="1"/>
  <c r="CN280" i="1"/>
  <c r="CL280" i="1"/>
  <c r="CM280" i="1"/>
  <c r="CN482" i="1"/>
  <c r="CL482" i="1"/>
  <c r="CM482" i="1"/>
  <c r="CN304" i="1"/>
  <c r="CM304" i="1"/>
  <c r="CL304" i="1"/>
  <c r="CN225" i="1"/>
  <c r="CL225" i="1"/>
  <c r="CM225" i="1"/>
  <c r="CN567" i="1"/>
  <c r="CM567" i="1"/>
  <c r="CL567" i="1"/>
  <c r="CN301" i="1"/>
  <c r="CM301" i="1"/>
  <c r="CL301" i="1"/>
  <c r="CN357" i="1"/>
  <c r="CM357" i="1"/>
  <c r="CL357" i="1"/>
  <c r="CN592" i="1"/>
  <c r="CL592" i="1"/>
  <c r="CM592" i="1"/>
  <c r="CN525" i="1"/>
  <c r="CL525" i="1"/>
  <c r="CM525" i="1"/>
  <c r="CN164" i="1"/>
  <c r="CM164" i="1"/>
  <c r="CL164" i="1"/>
  <c r="CN243" i="1"/>
  <c r="CL243" i="1"/>
  <c r="CM243" i="1"/>
  <c r="CN213" i="1"/>
  <c r="CL213" i="1"/>
  <c r="CM213" i="1"/>
  <c r="CN503" i="1"/>
  <c r="CM503" i="1"/>
  <c r="CL503" i="1"/>
  <c r="CN394" i="1"/>
  <c r="CM394" i="1"/>
  <c r="CL394" i="1"/>
  <c r="AC560" i="5"/>
  <c r="CN506" i="1"/>
  <c r="CM506" i="1"/>
  <c r="CL506" i="1"/>
  <c r="CN392" i="1"/>
  <c r="CL392" i="1"/>
  <c r="CM392" i="1"/>
  <c r="CN98" i="1"/>
  <c r="CL98" i="1"/>
  <c r="CM98" i="1"/>
  <c r="CN363" i="1"/>
  <c r="CM363" i="1"/>
  <c r="CL363" i="1"/>
  <c r="CN572" i="1"/>
  <c r="CL572" i="1"/>
  <c r="CM572" i="1"/>
  <c r="CN686" i="1"/>
  <c r="CL686" i="1"/>
  <c r="CM686" i="1"/>
  <c r="CN234" i="1"/>
  <c r="CM234" i="1"/>
  <c r="CL234" i="1"/>
  <c r="CN309" i="1"/>
  <c r="CM309" i="1"/>
  <c r="CL309" i="1"/>
  <c r="CN327" i="1"/>
  <c r="CM327" i="1"/>
  <c r="CL327" i="1"/>
  <c r="CN617" i="1"/>
  <c r="CM617" i="1"/>
  <c r="CL617" i="1"/>
  <c r="CN283" i="1"/>
  <c r="CM283" i="1"/>
  <c r="CL283" i="1"/>
  <c r="CN52" i="1"/>
  <c r="CL52" i="1"/>
  <c r="CM52" i="1"/>
  <c r="CN386" i="1"/>
  <c r="CM386" i="1"/>
  <c r="CL386" i="1"/>
  <c r="CN463" i="1"/>
  <c r="CM463" i="1"/>
  <c r="CL463" i="1"/>
  <c r="CN395" i="1"/>
  <c r="CM395" i="1"/>
  <c r="CL395" i="1"/>
  <c r="CN350" i="1"/>
  <c r="CM350" i="1"/>
  <c r="CL350" i="1"/>
  <c r="CN224" i="1"/>
  <c r="CM224" i="1"/>
  <c r="CL224" i="1"/>
  <c r="CN240" i="1"/>
  <c r="CL240" i="1"/>
  <c r="CM240" i="1"/>
  <c r="CN384" i="1"/>
  <c r="CM384" i="1"/>
  <c r="CL384" i="1"/>
  <c r="CN282" i="1"/>
  <c r="CM282" i="1"/>
  <c r="CL282" i="1"/>
  <c r="CN548" i="1"/>
  <c r="CL548" i="1"/>
  <c r="CM548" i="1"/>
  <c r="CN442" i="1"/>
  <c r="CL442" i="1"/>
  <c r="CM442" i="1"/>
  <c r="CN241" i="1"/>
  <c r="CM241" i="1"/>
  <c r="CL241" i="1"/>
  <c r="CN194" i="1"/>
  <c r="CM194" i="1"/>
  <c r="CL194" i="1"/>
  <c r="CN172" i="1"/>
  <c r="CL172" i="1"/>
  <c r="CM172" i="1"/>
  <c r="CN193" i="1"/>
  <c r="CM193" i="1"/>
  <c r="CL193" i="1"/>
  <c r="CN163" i="1"/>
  <c r="CL163" i="1"/>
  <c r="CM163" i="1"/>
  <c r="CN348" i="1"/>
  <c r="CL348" i="1"/>
  <c r="CM348" i="1"/>
  <c r="CN319" i="1"/>
  <c r="CM319" i="1"/>
  <c r="CL319" i="1"/>
  <c r="S294" i="5"/>
  <c r="CC422" i="1"/>
  <c r="CF422" i="1"/>
  <c r="AA305" i="5" s="1"/>
  <c r="S126" i="5"/>
  <c r="CC581" i="1"/>
  <c r="CF581" i="1"/>
  <c r="AA53" i="5" s="1"/>
  <c r="CN173" i="1"/>
  <c r="CL173" i="1"/>
  <c r="CM173" i="1"/>
  <c r="CN281" i="1"/>
  <c r="CM281" i="1"/>
  <c r="CL281" i="1"/>
  <c r="CN677" i="1"/>
  <c r="CM677" i="1"/>
  <c r="CL677" i="1"/>
  <c r="CN474" i="1"/>
  <c r="CM474" i="1"/>
  <c r="CL474" i="1"/>
  <c r="CN43" i="1"/>
  <c r="CM43" i="1"/>
  <c r="CL43" i="1"/>
  <c r="CN615" i="1"/>
  <c r="CL615" i="1"/>
  <c r="CM615" i="1"/>
  <c r="CN31" i="1"/>
  <c r="CM31" i="1"/>
  <c r="CL31" i="1"/>
  <c r="CN318" i="1"/>
  <c r="CL318" i="1"/>
  <c r="CM318" i="1"/>
  <c r="CN478" i="1"/>
  <c r="CM478" i="1"/>
  <c r="CL478" i="1"/>
  <c r="CN317" i="1"/>
  <c r="CM317" i="1"/>
  <c r="CL317" i="1"/>
  <c r="CN494" i="1"/>
  <c r="CM494" i="1"/>
  <c r="CL494" i="1"/>
  <c r="CN575" i="1"/>
  <c r="CM575" i="1"/>
  <c r="CL575" i="1"/>
  <c r="CN168" i="1"/>
  <c r="CM168" i="1"/>
  <c r="CL168" i="1"/>
  <c r="CN274" i="1"/>
  <c r="CL274" i="1"/>
  <c r="CM274" i="1"/>
  <c r="AC574" i="5"/>
  <c r="CN277" i="1"/>
  <c r="CM277" i="1"/>
  <c r="CL277" i="1"/>
  <c r="CN588" i="1"/>
  <c r="CM588" i="1"/>
  <c r="CL588" i="1"/>
  <c r="CN606" i="1"/>
  <c r="CL606" i="1"/>
  <c r="CM606" i="1"/>
  <c r="CN349" i="1"/>
  <c r="CL349" i="1"/>
  <c r="CM349" i="1"/>
  <c r="CN324" i="1"/>
  <c r="CL324" i="1"/>
  <c r="CM324" i="1"/>
  <c r="CN223" i="1"/>
  <c r="CM223" i="1"/>
  <c r="CL223" i="1"/>
  <c r="CN500" i="1"/>
  <c r="CM500" i="1"/>
  <c r="CL500" i="1"/>
  <c r="CN707" i="1"/>
  <c r="CL707" i="1"/>
  <c r="CM707" i="1"/>
  <c r="CN464" i="1"/>
  <c r="CM464" i="1"/>
  <c r="CL464" i="1"/>
  <c r="CN527" i="1"/>
  <c r="CM527" i="1"/>
  <c r="CL527" i="1"/>
  <c r="CN341" i="1"/>
  <c r="CL341" i="1"/>
  <c r="CM341" i="1"/>
  <c r="CN343" i="1"/>
  <c r="CL343" i="1"/>
  <c r="CM343" i="1"/>
  <c r="CN573" i="1"/>
  <c r="CL573" i="1"/>
  <c r="CM573" i="1"/>
  <c r="CN161" i="1"/>
  <c r="CM161" i="1"/>
  <c r="CL161" i="1"/>
  <c r="CN330" i="1"/>
  <c r="CL330" i="1"/>
  <c r="CM330" i="1"/>
  <c r="CN616" i="1"/>
  <c r="CM616" i="1"/>
  <c r="CL616" i="1"/>
  <c r="CN355" i="1"/>
  <c r="CM355" i="1"/>
  <c r="CL355" i="1"/>
  <c r="CN178" i="1"/>
  <c r="CM178" i="1"/>
  <c r="CL178" i="1"/>
  <c r="CN311" i="1"/>
  <c r="CL311" i="1"/>
  <c r="CM311" i="1"/>
  <c r="CN182" i="1"/>
  <c r="CM182" i="1"/>
  <c r="CL182" i="1"/>
  <c r="CM436" i="1"/>
  <c r="CL436" i="1"/>
  <c r="S394" i="5"/>
  <c r="S683" i="5"/>
  <c r="S696" i="5"/>
  <c r="S384" i="5"/>
  <c r="AC28" i="5"/>
  <c r="S518" i="5"/>
  <c r="S373" i="5"/>
  <c r="S489" i="5"/>
  <c r="S402" i="5"/>
  <c r="S474" i="5"/>
  <c r="S708" i="5"/>
  <c r="S690" i="5"/>
  <c r="S419" i="5"/>
  <c r="AB112" i="5"/>
  <c r="AB123" i="5"/>
  <c r="AC472" i="5"/>
  <c r="S509" i="5"/>
  <c r="S606" i="5"/>
  <c r="S598" i="5"/>
  <c r="S450" i="5"/>
  <c r="AA172" i="5"/>
  <c r="S449" i="5"/>
  <c r="AA156" i="5"/>
  <c r="AB583" i="5"/>
  <c r="AB562" i="5"/>
  <c r="AB494" i="5"/>
  <c r="S616" i="5"/>
  <c r="S49" i="5"/>
  <c r="S613" i="5"/>
  <c r="AB254" i="5"/>
  <c r="AB111" i="5"/>
  <c r="S670" i="5"/>
  <c r="AC507" i="5"/>
  <c r="S468" i="5"/>
  <c r="AC397" i="5"/>
  <c r="S458" i="5"/>
  <c r="AC73" i="5"/>
  <c r="AB6" i="5"/>
  <c r="AA6" i="5"/>
  <c r="AC116" i="5"/>
  <c r="S599" i="5"/>
  <c r="AC375" i="5"/>
  <c r="AC205" i="5"/>
  <c r="AC559" i="5"/>
  <c r="AC212" i="5"/>
  <c r="AC177" i="5"/>
  <c r="AA99" i="5"/>
  <c r="AB674" i="5"/>
  <c r="AB67" i="5"/>
  <c r="AA104" i="5"/>
  <c r="AB567" i="5"/>
  <c r="AC488" i="5"/>
  <c r="AB504" i="5"/>
  <c r="AC620" i="5"/>
  <c r="AC369" i="5"/>
  <c r="AA67" i="5"/>
  <c r="S84" i="5"/>
  <c r="AC596" i="5"/>
  <c r="AC563" i="5"/>
  <c r="AC531" i="5"/>
  <c r="AC518" i="5"/>
  <c r="S37" i="5"/>
  <c r="S389" i="5"/>
  <c r="AC103" i="5"/>
  <c r="AC215" i="5"/>
  <c r="S83" i="5"/>
  <c r="AC567" i="5"/>
  <c r="AA140" i="5"/>
  <c r="AC99" i="5"/>
  <c r="AC544" i="5"/>
  <c r="AC479" i="5"/>
  <c r="AC591" i="5"/>
  <c r="AC234" i="5"/>
  <c r="AC470" i="5"/>
  <c r="AC573" i="5"/>
  <c r="S97" i="5"/>
  <c r="AB34" i="5"/>
  <c r="AA142" i="5"/>
  <c r="AC245" i="5"/>
  <c r="AA513" i="5"/>
  <c r="AB104" i="5"/>
  <c r="AC142" i="5"/>
  <c r="S464" i="5"/>
  <c r="AA19" i="5"/>
  <c r="AC31" i="5"/>
  <c r="AB584" i="5"/>
  <c r="AB630" i="5"/>
  <c r="AC666" i="5"/>
  <c r="AC64" i="5"/>
  <c r="AB55" i="5"/>
  <c r="AC568" i="5"/>
  <c r="AC564" i="5"/>
  <c r="AC135" i="5"/>
  <c r="S157" i="5"/>
  <c r="AC706" i="5"/>
  <c r="AC151" i="5"/>
  <c r="AC53" i="5"/>
  <c r="AC499" i="5"/>
  <c r="S515" i="5"/>
  <c r="AB158" i="5"/>
  <c r="AC526" i="5"/>
  <c r="AC38" i="5"/>
  <c r="AC136" i="5"/>
  <c r="S72" i="5"/>
  <c r="AA115" i="5"/>
  <c r="AB684" i="5"/>
  <c r="AB609" i="5"/>
  <c r="AA315" i="5"/>
  <c r="S608" i="5"/>
  <c r="AC107" i="5"/>
  <c r="AB24" i="5"/>
  <c r="AC79" i="5"/>
  <c r="AA122" i="5"/>
  <c r="AC184" i="5"/>
  <c r="AC525" i="5"/>
  <c r="AC55" i="5"/>
  <c r="AC586" i="5"/>
  <c r="AC557" i="5"/>
  <c r="AC621" i="5"/>
  <c r="AC370" i="5"/>
  <c r="AC141" i="5"/>
  <c r="S609" i="5"/>
  <c r="S568" i="5"/>
  <c r="AB321" i="5"/>
  <c r="AC80" i="5"/>
  <c r="S21" i="5"/>
  <c r="AC63" i="5"/>
  <c r="AC40" i="5"/>
  <c r="AB632" i="5"/>
  <c r="AA644" i="5"/>
  <c r="AA63" i="5"/>
  <c r="AC62" i="5"/>
  <c r="AC35" i="5"/>
  <c r="AC37" i="5"/>
  <c r="AA31" i="5"/>
  <c r="AC386" i="5"/>
  <c r="S55" i="5"/>
  <c r="S578" i="5"/>
  <c r="AC542" i="5"/>
  <c r="AA346" i="5"/>
  <c r="AC699" i="5"/>
  <c r="AB488" i="5"/>
  <c r="AC607" i="5"/>
  <c r="AA673" i="5"/>
  <c r="AB677" i="5"/>
  <c r="AC346" i="5"/>
  <c r="AA494" i="5"/>
  <c r="AA264" i="5"/>
  <c r="AC483" i="5"/>
  <c r="AA633" i="5"/>
  <c r="AC641" i="5"/>
  <c r="AC475" i="5"/>
  <c r="AC535" i="5"/>
  <c r="AC418" i="5"/>
  <c r="AC497" i="5"/>
  <c r="AB520" i="5"/>
  <c r="AC514" i="5"/>
  <c r="S538" i="5"/>
  <c r="AC631" i="5"/>
  <c r="AC416" i="5"/>
  <c r="AC684" i="5"/>
  <c r="AC578" i="5"/>
  <c r="AC469" i="5"/>
  <c r="AC677" i="5"/>
  <c r="AC572" i="5"/>
  <c r="AC213" i="5"/>
  <c r="AC266" i="5"/>
  <c r="AC681" i="5"/>
  <c r="AB631" i="5"/>
  <c r="AC530" i="5"/>
  <c r="S508" i="5"/>
  <c r="AC502" i="5"/>
  <c r="AB376" i="5"/>
  <c r="S595" i="5"/>
  <c r="AC521" i="5"/>
  <c r="AC482" i="5"/>
  <c r="S594" i="5"/>
  <c r="AA661" i="5"/>
  <c r="AC708" i="5"/>
  <c r="AC608" i="5"/>
  <c r="AC633" i="5"/>
  <c r="S522" i="5"/>
  <c r="AC512" i="5"/>
  <c r="AC446" i="5"/>
  <c r="AC650" i="5"/>
  <c r="AC610" i="5"/>
  <c r="AC562" i="5"/>
  <c r="S487" i="5"/>
  <c r="AB515" i="5"/>
  <c r="AC29" i="5"/>
  <c r="AC663" i="5"/>
  <c r="AB480" i="5"/>
  <c r="AA88" i="5"/>
  <c r="AC341" i="5"/>
  <c r="AC447" i="5"/>
  <c r="AB64" i="5"/>
  <c r="AA237" i="5"/>
  <c r="AA709" i="5"/>
  <c r="AA615" i="5"/>
  <c r="AB615" i="5"/>
  <c r="AC707" i="5"/>
  <c r="AC709" i="5"/>
  <c r="AA525" i="5"/>
  <c r="AB661" i="5"/>
  <c r="AC508" i="5"/>
  <c r="AC152" i="5"/>
  <c r="AC561" i="5"/>
  <c r="AC534" i="5"/>
  <c r="AA245" i="5"/>
  <c r="AB96" i="5"/>
  <c r="AA545" i="5"/>
  <c r="AC619" i="5"/>
  <c r="AC492" i="5"/>
  <c r="AC665" i="5"/>
  <c r="S520" i="5"/>
  <c r="AC673" i="5"/>
  <c r="AC393" i="5"/>
  <c r="AC566" i="5"/>
  <c r="S593" i="5"/>
  <c r="AC705" i="5"/>
  <c r="S485" i="5"/>
  <c r="AC449" i="5"/>
  <c r="AC423" i="5"/>
  <c r="AC76" i="5"/>
  <c r="AC480" i="5"/>
  <c r="AC671" i="5"/>
  <c r="AC519" i="5"/>
  <c r="AC660" i="5"/>
  <c r="S521" i="5"/>
  <c r="AC609" i="5"/>
  <c r="AB425" i="5"/>
  <c r="AC626" i="5"/>
  <c r="AC454" i="5"/>
  <c r="AC694" i="5"/>
  <c r="AC5" i="5"/>
  <c r="AC11" i="5"/>
  <c r="AC358" i="5"/>
  <c r="AB654" i="5"/>
  <c r="AA96" i="5"/>
  <c r="AC220" i="5"/>
  <c r="AA488" i="5"/>
  <c r="AB330" i="5"/>
  <c r="AA18" i="5"/>
  <c r="AA691" i="5"/>
  <c r="AB691" i="5"/>
  <c r="AB577" i="5"/>
  <c r="AA585" i="5"/>
  <c r="AB664" i="5"/>
  <c r="AB486" i="5"/>
  <c r="AA534" i="5"/>
  <c r="AC115" i="5"/>
  <c r="AB195" i="5"/>
  <c r="AB402" i="5"/>
  <c r="S473" i="5"/>
  <c r="AB80" i="5"/>
  <c r="S469" i="5"/>
  <c r="AA105" i="5"/>
  <c r="AC490" i="5"/>
  <c r="AC528" i="5"/>
  <c r="AC553" i="5"/>
  <c r="AC395" i="5"/>
  <c r="AC478" i="5"/>
  <c r="AB32" i="5"/>
  <c r="AC244" i="5"/>
  <c r="AC569" i="5"/>
  <c r="AA473" i="5"/>
  <c r="AC529" i="5"/>
  <c r="AC455" i="5"/>
  <c r="AC237" i="5"/>
  <c r="AC424" i="5"/>
  <c r="AC95" i="5"/>
  <c r="AB315" i="5"/>
  <c r="AC325" i="5"/>
  <c r="AA60" i="5"/>
  <c r="AC149" i="5"/>
  <c r="AC133" i="5"/>
  <c r="AC291" i="5"/>
  <c r="AC322" i="5"/>
  <c r="AC399" i="5"/>
  <c r="AC331" i="5"/>
  <c r="AC145" i="5"/>
  <c r="AA656" i="5"/>
  <c r="AB411" i="5"/>
  <c r="AA242" i="5"/>
  <c r="AB345" i="5"/>
  <c r="AB431" i="5"/>
  <c r="AB698" i="5"/>
  <c r="AB477" i="5"/>
  <c r="AB697" i="5"/>
  <c r="AA631" i="5"/>
  <c r="AC351" i="5"/>
  <c r="AA490" i="5"/>
  <c r="AB617" i="5"/>
  <c r="AA660" i="5"/>
  <c r="AA665" i="5"/>
  <c r="AC498" i="5"/>
  <c r="AC468" i="5"/>
  <c r="AC581" i="5"/>
  <c r="AB140" i="5"/>
  <c r="AB536" i="5"/>
  <c r="AC602" i="5"/>
  <c r="AA625" i="5"/>
  <c r="AA653" i="5"/>
  <c r="AC186" i="5"/>
  <c r="AC23" i="5"/>
  <c r="AC491" i="5"/>
  <c r="AC134" i="5"/>
  <c r="AB105" i="5"/>
  <c r="AB513" i="5"/>
  <c r="AA567" i="5"/>
  <c r="S591" i="5"/>
  <c r="AC155" i="5"/>
  <c r="AC137" i="5"/>
  <c r="AC183" i="5"/>
  <c r="AB625" i="5"/>
  <c r="AB660" i="5"/>
  <c r="AC125" i="5"/>
  <c r="AC570" i="5"/>
  <c r="AB599" i="5"/>
  <c r="AA536" i="5"/>
  <c r="AB63" i="5"/>
  <c r="AC340" i="5"/>
  <c r="AC140" i="5"/>
  <c r="AC209" i="5"/>
  <c r="AC106" i="5"/>
  <c r="AB266" i="5"/>
  <c r="AB709" i="5"/>
  <c r="AA75" i="5"/>
  <c r="AB545" i="5"/>
  <c r="AB519" i="5"/>
  <c r="AC246" i="5"/>
  <c r="AC516" i="5"/>
  <c r="AC515" i="5"/>
  <c r="AB427" i="5"/>
  <c r="AA340" i="5"/>
  <c r="AB600" i="5"/>
  <c r="AC513" i="5"/>
  <c r="AC615" i="5"/>
  <c r="AC202" i="5"/>
  <c r="AC533" i="5"/>
  <c r="S423" i="5"/>
  <c r="AC536" i="5"/>
  <c r="AB694" i="5"/>
  <c r="AB398" i="5"/>
  <c r="AA517" i="5"/>
  <c r="AC258" i="5"/>
  <c r="AC462" i="5"/>
  <c r="AB529" i="5"/>
  <c r="AB517" i="5"/>
  <c r="AC342" i="5"/>
  <c r="AC143" i="5"/>
  <c r="AC687" i="5"/>
  <c r="AC527" i="5"/>
  <c r="AC617" i="5"/>
  <c r="AC632" i="5"/>
  <c r="AC330" i="5"/>
  <c r="AA629" i="5"/>
  <c r="AA569" i="5"/>
  <c r="AB522" i="5"/>
  <c r="AB534" i="5"/>
  <c r="AB628" i="5"/>
  <c r="AC163" i="5"/>
  <c r="AC474" i="5"/>
  <c r="AC148" i="5"/>
  <c r="AC590" i="5"/>
  <c r="AC481" i="5"/>
  <c r="AB88" i="5"/>
  <c r="AB156" i="5"/>
  <c r="AA621" i="5"/>
  <c r="AB518" i="5"/>
  <c r="AC624" i="5"/>
  <c r="AC391" i="5"/>
  <c r="AC485" i="5"/>
  <c r="S467" i="5"/>
  <c r="AC520" i="5"/>
  <c r="AB475" i="5"/>
  <c r="AB230" i="5"/>
  <c r="AA590" i="5"/>
  <c r="AA158" i="5"/>
  <c r="AC587" i="5"/>
  <c r="AC565" i="5"/>
  <c r="AC688" i="5"/>
  <c r="AC456" i="5"/>
  <c r="AC173" i="5"/>
  <c r="AB521" i="5"/>
  <c r="AC711" i="5"/>
  <c r="AC388" i="5"/>
  <c r="AC517" i="5"/>
  <c r="AC545" i="5"/>
  <c r="AA694" i="5"/>
  <c r="AB281" i="5"/>
  <c r="AA582" i="5"/>
  <c r="AB629" i="5"/>
  <c r="AA628" i="5"/>
  <c r="AC477" i="5"/>
  <c r="S471" i="5"/>
  <c r="S639" i="5"/>
  <c r="AB124" i="5"/>
  <c r="AA226" i="5"/>
  <c r="AB533" i="5"/>
  <c r="AB226" i="5"/>
  <c r="AB633" i="5"/>
  <c r="AB569" i="5"/>
  <c r="AC509" i="5"/>
  <c r="AC613" i="5"/>
  <c r="AC392" i="5"/>
  <c r="AC178" i="5"/>
  <c r="AA705" i="5"/>
  <c r="AA663" i="5"/>
  <c r="AA706" i="5"/>
  <c r="AC467" i="5"/>
  <c r="AC354" i="5"/>
  <c r="AC445" i="5"/>
  <c r="AC460" i="5"/>
  <c r="AC589" i="5"/>
  <c r="AB656" i="5"/>
  <c r="AB220" i="5"/>
  <c r="AB657" i="5"/>
  <c r="AC664" i="5"/>
  <c r="AC710" i="5"/>
  <c r="AB245" i="5"/>
  <c r="AB605" i="5"/>
  <c r="AB242" i="5"/>
  <c r="AB663" i="5"/>
  <c r="AB706" i="5"/>
  <c r="AB547" i="5"/>
  <c r="AC580" i="5"/>
  <c r="S549" i="5"/>
  <c r="AC576" i="5"/>
  <c r="AB458" i="5"/>
  <c r="AA650" i="5"/>
  <c r="AB650" i="5"/>
  <c r="AC44" i="5"/>
  <c r="AC195" i="5"/>
  <c r="AC690" i="5"/>
  <c r="AC335" i="5"/>
  <c r="AC461" i="5"/>
  <c r="AC592" i="5"/>
  <c r="AB705" i="5"/>
  <c r="AB640" i="5"/>
  <c r="AA698" i="5"/>
  <c r="AC689" i="5"/>
  <c r="AC251" i="5"/>
  <c r="AC419" i="5"/>
  <c r="AC349" i="5"/>
  <c r="AC385" i="5"/>
  <c r="AC387" i="5"/>
  <c r="AB172" i="5"/>
  <c r="AB194" i="5"/>
  <c r="AB655" i="5"/>
  <c r="AA657" i="5"/>
  <c r="AA555" i="5"/>
  <c r="AB568" i="5"/>
  <c r="AB662" i="5"/>
  <c r="AB707" i="5"/>
  <c r="AC216" i="5"/>
  <c r="S560" i="5"/>
  <c r="AA588" i="5"/>
  <c r="AB566" i="5"/>
  <c r="AC126" i="5"/>
  <c r="AC672" i="5"/>
  <c r="AC697" i="5"/>
  <c r="AC588" i="5"/>
  <c r="AA640" i="5"/>
  <c r="AA707" i="5"/>
  <c r="AA368" i="5"/>
  <c r="AA32" i="5"/>
  <c r="AB368" i="5"/>
  <c r="AA635" i="5"/>
  <c r="AA486" i="5"/>
  <c r="AA637" i="5"/>
  <c r="AA692" i="5"/>
  <c r="AB548" i="5"/>
  <c r="AA529" i="5"/>
  <c r="AA587" i="5"/>
  <c r="AA658" i="5"/>
  <c r="AC41" i="5"/>
  <c r="AC661" i="5"/>
  <c r="AC484" i="5"/>
  <c r="AC658" i="5"/>
  <c r="AC252" i="5"/>
  <c r="AC532" i="5"/>
  <c r="AC524" i="5"/>
  <c r="AC704" i="5"/>
  <c r="AC644" i="5"/>
  <c r="AC597" i="5"/>
  <c r="AC685" i="5"/>
  <c r="AC646" i="5"/>
  <c r="AB636" i="5"/>
  <c r="AB695" i="5"/>
  <c r="AA70" i="5"/>
  <c r="AA632" i="5"/>
  <c r="AA685" i="5"/>
  <c r="AB19" i="5"/>
  <c r="AA334" i="5"/>
  <c r="AB87" i="5"/>
  <c r="AA51" i="5"/>
  <c r="AA651" i="5"/>
  <c r="AA675" i="5"/>
  <c r="AA530" i="5"/>
  <c r="AB587" i="5"/>
  <c r="AA704" i="5"/>
  <c r="AA5" i="5"/>
  <c r="AA708" i="5"/>
  <c r="AB704" i="5"/>
  <c r="AB581" i="5"/>
  <c r="AB665" i="5"/>
  <c r="AC90" i="5"/>
  <c r="AC612" i="5"/>
  <c r="AC376" i="5"/>
  <c r="AC656" i="5"/>
  <c r="AC86" i="5"/>
  <c r="AC616" i="5"/>
  <c r="AC451" i="5"/>
  <c r="AC625" i="5"/>
  <c r="AA617" i="5"/>
  <c r="AA47" i="5"/>
  <c r="AA655" i="5"/>
  <c r="AB690" i="5"/>
  <c r="AA171" i="5"/>
  <c r="AB641" i="5"/>
  <c r="AA604" i="5"/>
  <c r="AB474" i="5"/>
  <c r="AB659" i="5"/>
  <c r="AB579" i="5"/>
  <c r="AB646" i="5"/>
  <c r="AB565" i="5"/>
  <c r="AA583" i="5"/>
  <c r="AC634" i="5"/>
  <c r="AC698" i="5"/>
  <c r="AC188" i="5"/>
  <c r="AC655" i="5"/>
  <c r="AC636" i="5"/>
  <c r="AC695" i="5"/>
  <c r="AC162" i="5"/>
  <c r="AC471" i="5"/>
  <c r="AC336" i="5"/>
  <c r="AC662" i="5"/>
  <c r="AC611" i="5"/>
  <c r="AC170" i="5"/>
  <c r="AC537" i="5"/>
  <c r="AC473" i="5"/>
  <c r="AA8" i="5"/>
  <c r="AA697" i="5"/>
  <c r="AA153" i="5"/>
  <c r="AB649" i="5"/>
  <c r="AB604" i="5"/>
  <c r="AC409" i="5"/>
  <c r="AC156" i="5"/>
  <c r="AC548" i="5"/>
  <c r="AC457" i="5"/>
  <c r="AC174" i="5"/>
  <c r="AB147" i="5"/>
  <c r="AB555" i="5"/>
  <c r="AB210" i="5"/>
  <c r="AA455" i="5"/>
  <c r="AB635" i="5"/>
  <c r="AB696" i="5"/>
  <c r="AA548" i="5"/>
  <c r="AB572" i="5"/>
  <c r="AA565" i="5"/>
  <c r="AB653" i="5"/>
  <c r="AB580" i="5"/>
  <c r="AB671" i="5"/>
  <c r="AA597" i="5"/>
  <c r="AC51" i="5"/>
  <c r="AC651" i="5"/>
  <c r="AC421" i="5"/>
  <c r="AC240" i="5"/>
  <c r="AC555" i="5"/>
  <c r="AC635" i="5"/>
  <c r="AC696" i="5"/>
  <c r="AC420" i="5"/>
  <c r="AC675" i="5"/>
  <c r="AC667" i="5"/>
  <c r="AC185" i="5"/>
  <c r="AC522" i="5"/>
  <c r="AC659" i="5"/>
  <c r="AC654" i="5"/>
  <c r="AA136" i="5"/>
  <c r="AA566" i="5"/>
  <c r="AA703" i="5"/>
  <c r="AB51" i="5"/>
  <c r="AB651" i="5"/>
  <c r="AA571" i="5"/>
  <c r="AA693" i="5"/>
  <c r="AB637" i="5"/>
  <c r="AB692" i="5"/>
  <c r="AB571" i="5"/>
  <c r="AB693" i="5"/>
  <c r="AA289" i="5"/>
  <c r="AA601" i="5"/>
  <c r="AA630" i="5"/>
  <c r="AA654" i="5"/>
  <c r="AC157" i="5"/>
  <c r="AC547" i="5"/>
  <c r="AC45" i="5"/>
  <c r="AC657" i="5"/>
  <c r="AC345" i="5"/>
  <c r="AC292" i="5"/>
  <c r="AC628" i="5"/>
  <c r="AC437" i="5"/>
  <c r="AC88" i="5"/>
  <c r="AC614" i="5"/>
  <c r="AC640" i="5"/>
  <c r="AC571" i="5"/>
  <c r="AC693" i="5"/>
  <c r="AC146" i="5"/>
  <c r="AC556" i="5"/>
  <c r="AC171" i="5"/>
  <c r="AC453" i="5"/>
  <c r="AB265" i="5"/>
  <c r="AB366" i="5"/>
  <c r="AB594" i="5"/>
  <c r="AA641" i="5"/>
  <c r="AB643" i="5"/>
  <c r="AB206" i="5"/>
  <c r="AA532" i="5"/>
  <c r="AB146" i="5"/>
  <c r="AB556" i="5"/>
  <c r="AB578" i="5"/>
  <c r="AB597" i="5"/>
  <c r="AA659" i="5"/>
  <c r="AB575" i="5"/>
  <c r="AA642" i="5"/>
  <c r="AA584" i="5"/>
  <c r="AB170" i="5"/>
  <c r="AC458" i="5"/>
  <c r="AC637" i="5"/>
  <c r="AC692" i="5"/>
  <c r="AC538" i="5"/>
  <c r="AC700" i="5"/>
  <c r="AC313" i="5"/>
  <c r="AC639" i="5"/>
  <c r="AC187" i="5"/>
  <c r="AB613" i="5"/>
  <c r="AB590" i="5"/>
  <c r="AB703" i="5"/>
  <c r="AB525" i="5"/>
  <c r="AB532" i="5"/>
  <c r="AB171" i="5"/>
  <c r="AB576" i="5"/>
  <c r="AA649" i="5"/>
  <c r="AA398" i="5"/>
  <c r="AB235" i="5"/>
  <c r="AB469" i="5"/>
  <c r="AA586" i="5"/>
  <c r="AB329" i="5"/>
  <c r="AB586" i="5"/>
  <c r="AB585" i="5"/>
  <c r="AB5" i="5"/>
  <c r="AB708" i="5"/>
  <c r="AC703" i="5"/>
  <c r="AC585" i="5"/>
  <c r="AC691" i="5"/>
  <c r="AC584" i="5"/>
  <c r="AC75" i="5"/>
  <c r="AC627" i="5"/>
  <c r="AC601" i="5"/>
  <c r="AC630" i="5"/>
  <c r="S579" i="5"/>
  <c r="AB57" i="5"/>
  <c r="AA457" i="5"/>
  <c r="AB199" i="5"/>
  <c r="AA462" i="5"/>
  <c r="AB392" i="5"/>
  <c r="AC221" i="5"/>
  <c r="AC306" i="5"/>
  <c r="AC271" i="5"/>
  <c r="AC413" i="5"/>
  <c r="AC422" i="5"/>
  <c r="AC113" i="5"/>
  <c r="AC289" i="5"/>
  <c r="AA326" i="5"/>
  <c r="AB472" i="5"/>
  <c r="AA370" i="5"/>
  <c r="AB344" i="5"/>
  <c r="AB370" i="5"/>
  <c r="AA344" i="5"/>
  <c r="AA288" i="5"/>
  <c r="AB130" i="5"/>
  <c r="AB164" i="5"/>
  <c r="AC402" i="5"/>
  <c r="AC382" i="5"/>
  <c r="AC403" i="5"/>
  <c r="AC452" i="5"/>
  <c r="AB193" i="5"/>
  <c r="AB467" i="5"/>
  <c r="AB468" i="5"/>
  <c r="AC203" i="5"/>
  <c r="AC222" i="5"/>
  <c r="AC105" i="5"/>
  <c r="AC193" i="5"/>
  <c r="AC194" i="5"/>
  <c r="AC347" i="5"/>
  <c r="AB261" i="5"/>
  <c r="AB241" i="5"/>
  <c r="AA65" i="5"/>
  <c r="AC368" i="5"/>
  <c r="AC320" i="5"/>
  <c r="AC192" i="5"/>
  <c r="AC377" i="5"/>
  <c r="AC124" i="5"/>
  <c r="S225" i="5"/>
  <c r="S353" i="5"/>
  <c r="S479" i="5"/>
  <c r="AB139" i="5"/>
  <c r="AA201" i="5"/>
  <c r="AB457" i="5"/>
  <c r="AB473" i="5"/>
  <c r="AA454" i="5"/>
  <c r="AC138" i="5"/>
  <c r="AC139" i="5"/>
  <c r="AC316" i="5"/>
  <c r="AC438" i="5"/>
  <c r="AC229" i="5"/>
  <c r="AC459" i="5"/>
  <c r="AB313" i="5"/>
  <c r="AA364" i="5"/>
  <c r="AB47" i="5"/>
  <c r="AB310" i="5"/>
  <c r="AA452" i="5"/>
  <c r="AA164" i="5"/>
  <c r="AC232" i="5"/>
  <c r="AC189" i="5"/>
  <c r="AC260" i="5"/>
  <c r="AA77" i="5"/>
  <c r="AB588" i="5"/>
  <c r="AB31" i="5"/>
  <c r="AA130" i="5"/>
  <c r="AB288" i="5"/>
  <c r="AB464" i="5"/>
  <c r="AB237" i="5"/>
  <c r="AB454" i="5"/>
  <c r="AC464" i="5"/>
  <c r="AC250" i="5"/>
  <c r="AC310" i="5"/>
  <c r="AB364" i="5"/>
  <c r="AA482" i="5"/>
  <c r="AA471" i="5"/>
  <c r="AC408" i="5"/>
  <c r="AC239" i="5"/>
  <c r="AC282" i="5"/>
  <c r="AC414" i="5"/>
  <c r="AB7" i="5"/>
  <c r="AB634" i="5"/>
  <c r="AB89" i="5"/>
  <c r="AA369" i="5"/>
  <c r="AA108" i="5"/>
  <c r="AB391" i="5"/>
  <c r="AB369" i="5"/>
  <c r="AA667" i="5"/>
  <c r="AA645" i="5"/>
  <c r="AB201" i="5"/>
  <c r="AA42" i="5"/>
  <c r="AA679" i="5"/>
  <c r="AA646" i="5"/>
  <c r="AB198" i="5"/>
  <c r="AB399" i="5"/>
  <c r="AA331" i="5"/>
  <c r="AA581" i="5"/>
  <c r="AA7" i="5"/>
  <c r="AA634" i="5"/>
  <c r="AA477" i="5"/>
  <c r="AC430" i="5"/>
  <c r="AC463" i="5"/>
  <c r="AC82" i="5"/>
  <c r="AC643" i="5"/>
  <c r="AC593" i="5"/>
  <c r="AC407" i="5"/>
  <c r="AC159" i="5"/>
  <c r="AC131" i="5"/>
  <c r="AC290" i="5"/>
  <c r="AC226" i="5"/>
  <c r="AC682" i="5"/>
  <c r="AA165" i="5"/>
  <c r="AA570" i="5"/>
  <c r="AB353" i="5"/>
  <c r="AB478" i="5"/>
  <c r="AC360" i="5"/>
  <c r="AC605" i="5"/>
  <c r="AC267" i="5"/>
  <c r="AC683" i="5"/>
  <c r="AC196" i="5"/>
  <c r="AC678" i="5"/>
  <c r="AC225" i="5"/>
  <c r="AC288" i="5"/>
  <c r="AC618" i="5"/>
  <c r="AC653" i="5"/>
  <c r="AC219" i="5"/>
  <c r="S352" i="5"/>
  <c r="AB26" i="5"/>
  <c r="AB598" i="5"/>
  <c r="AA10" i="5"/>
  <c r="AA636" i="5"/>
  <c r="AB118" i="5"/>
  <c r="AB603" i="5"/>
  <c r="AA647" i="5"/>
  <c r="AB90" i="5"/>
  <c r="AB667" i="5"/>
  <c r="AA409" i="5"/>
  <c r="AB396" i="5"/>
  <c r="AB460" i="5"/>
  <c r="AB238" i="5"/>
  <c r="AB363" i="5"/>
  <c r="AB582" i="5"/>
  <c r="AB397" i="5"/>
  <c r="AB461" i="5"/>
  <c r="AC541" i="5"/>
  <c r="AC317" i="5"/>
  <c r="AC363" i="5"/>
  <c r="AC582" i="5"/>
  <c r="AC679" i="5"/>
  <c r="AC401" i="5"/>
  <c r="AC314" i="5"/>
  <c r="AC319" i="5"/>
  <c r="AC622" i="5"/>
  <c r="AC712" i="5"/>
  <c r="S224" i="5"/>
  <c r="AC674" i="5"/>
  <c r="AB252" i="5"/>
  <c r="AB260" i="5"/>
  <c r="AB81" i="5"/>
  <c r="AB642" i="5"/>
  <c r="AB83" i="5"/>
  <c r="AB644" i="5"/>
  <c r="AB466" i="5"/>
  <c r="AB541" i="5"/>
  <c r="AB317" i="5"/>
  <c r="AB395" i="5"/>
  <c r="AB459" i="5"/>
  <c r="AA251" i="5"/>
  <c r="AB426" i="5"/>
  <c r="AB359" i="5"/>
  <c r="AB289" i="5"/>
  <c r="AA484" i="5"/>
  <c r="AB465" i="5"/>
  <c r="AB470" i="5"/>
  <c r="AB484" i="5"/>
  <c r="AC153" i="5"/>
  <c r="AC594" i="5"/>
  <c r="AC36" i="5"/>
  <c r="AC599" i="5"/>
  <c r="AC238" i="5"/>
  <c r="AC262" i="5"/>
  <c r="AC305" i="5"/>
  <c r="AC326" i="5"/>
  <c r="AC579" i="5"/>
  <c r="AC309" i="5"/>
  <c r="AC279" i="5"/>
  <c r="AC575" i="5"/>
  <c r="AC686" i="5"/>
  <c r="AC595" i="5"/>
  <c r="AC427" i="5"/>
  <c r="AC367" i="5"/>
  <c r="AB72" i="5"/>
  <c r="AB601" i="5"/>
  <c r="AB462" i="5"/>
  <c r="AB658" i="5"/>
  <c r="AA101" i="5"/>
  <c r="AA672" i="5"/>
  <c r="AA448" i="5"/>
  <c r="AB101" i="5"/>
  <c r="AB672" i="5"/>
  <c r="AB117" i="5"/>
  <c r="AB602" i="5"/>
  <c r="AB68" i="5"/>
  <c r="AB448" i="5"/>
  <c r="AB222" i="5"/>
  <c r="AB645" i="5"/>
  <c r="AB42" i="5"/>
  <c r="AB430" i="5"/>
  <c r="AB463" i="5"/>
  <c r="AA198" i="5"/>
  <c r="AA408" i="5"/>
  <c r="AB606" i="5"/>
  <c r="AB652" i="5"/>
  <c r="AA465" i="5"/>
  <c r="AA470" i="5"/>
  <c r="AB153" i="5"/>
  <c r="AB196" i="5"/>
  <c r="AC410" i="5"/>
  <c r="AC583" i="5"/>
  <c r="AC81" i="5"/>
  <c r="AC642" i="5"/>
  <c r="AC78" i="5"/>
  <c r="AC448" i="5"/>
  <c r="AC295" i="5"/>
  <c r="AC466" i="5"/>
  <c r="AC108" i="5"/>
  <c r="AC98" i="5"/>
  <c r="AC669" i="5"/>
  <c r="AC269" i="5"/>
  <c r="AC281" i="5"/>
  <c r="AC429" i="5"/>
  <c r="AC412" i="5"/>
  <c r="AC296" i="5"/>
  <c r="AC312" i="5"/>
  <c r="AA313" i="5"/>
  <c r="AA118" i="5"/>
  <c r="AA638" i="5"/>
  <c r="AB14" i="5"/>
  <c r="AB638" i="5"/>
  <c r="AA397" i="5"/>
  <c r="AA461" i="5"/>
  <c r="AB165" i="5"/>
  <c r="AB574" i="5"/>
  <c r="AB322" i="5"/>
  <c r="AB367" i="5"/>
  <c r="AC390" i="5"/>
  <c r="AC647" i="5"/>
  <c r="AC405" i="5"/>
  <c r="AC648" i="5"/>
  <c r="AC359" i="5"/>
  <c r="AC303" i="5"/>
  <c r="AC198" i="5"/>
  <c r="AC14" i="5"/>
  <c r="AC638" i="5"/>
  <c r="AC123" i="5"/>
  <c r="AC604" i="5"/>
  <c r="AC102" i="5"/>
  <c r="AC670" i="5"/>
  <c r="AC26" i="5"/>
  <c r="AC598" i="5"/>
  <c r="AB712" i="5"/>
  <c r="AA56" i="5"/>
  <c r="AB334" i="5"/>
  <c r="AB23" i="5"/>
  <c r="AB471" i="5"/>
  <c r="AA405" i="5"/>
  <c r="AA648" i="5"/>
  <c r="AA712" i="5"/>
  <c r="AB56" i="5"/>
  <c r="AB573" i="5"/>
  <c r="AB405" i="5"/>
  <c r="AB648" i="5"/>
  <c r="AB479" i="5"/>
  <c r="AB95" i="5"/>
  <c r="AB666" i="5"/>
  <c r="AA238" i="5"/>
  <c r="AB390" i="5"/>
  <c r="AB647" i="5"/>
  <c r="AB224" i="5"/>
  <c r="AB53" i="5"/>
  <c r="AB570" i="5"/>
  <c r="AA367" i="5"/>
  <c r="AB119" i="5"/>
  <c r="AA562" i="5"/>
  <c r="AA472" i="5"/>
  <c r="AA376" i="5"/>
  <c r="AC43" i="5"/>
  <c r="AC600" i="5"/>
  <c r="AC169" i="5"/>
  <c r="AC676" i="5"/>
  <c r="AC300" i="5"/>
  <c r="AC577" i="5"/>
  <c r="AC121" i="5"/>
  <c r="AC603" i="5"/>
  <c r="AC439" i="5"/>
  <c r="AC398" i="5"/>
  <c r="AC384" i="5"/>
  <c r="AC111" i="5"/>
  <c r="S491" i="5"/>
  <c r="AC606" i="5"/>
  <c r="AC652" i="5"/>
  <c r="AC227" i="5"/>
  <c r="S478" i="5"/>
  <c r="AA600" i="5"/>
  <c r="AB339" i="5"/>
  <c r="AB163" i="5"/>
  <c r="AA252" i="5"/>
  <c r="AA260" i="5"/>
  <c r="AA683" i="5"/>
  <c r="AA687" i="5"/>
  <c r="AA564" i="5"/>
  <c r="AA15" i="5"/>
  <c r="AB429" i="5"/>
  <c r="AA466" i="5"/>
  <c r="AA82" i="5"/>
  <c r="AA643" i="5"/>
  <c r="AB683" i="5"/>
  <c r="AB687" i="5"/>
  <c r="AB564" i="5"/>
  <c r="AB639" i="5"/>
  <c r="AA459" i="5"/>
  <c r="AA430" i="5"/>
  <c r="AA463" i="5"/>
  <c r="AA296" i="5"/>
  <c r="AA52" i="5"/>
  <c r="AB409" i="5"/>
  <c r="AA396" i="5"/>
  <c r="AA460" i="5"/>
  <c r="AB137" i="5"/>
  <c r="AA399" i="5"/>
  <c r="AB419" i="5"/>
  <c r="AB673" i="5"/>
  <c r="AC54" i="5"/>
  <c r="AC164" i="5"/>
  <c r="AC362" i="5"/>
  <c r="AC645" i="5"/>
  <c r="AC355" i="5"/>
  <c r="AC109" i="5"/>
  <c r="AC406" i="5"/>
  <c r="AC649" i="5"/>
  <c r="AC465" i="5"/>
  <c r="AA350" i="5"/>
  <c r="AB70" i="5"/>
  <c r="AA272" i="5"/>
  <c r="AB300" i="5"/>
  <c r="AB221" i="5"/>
  <c r="AB272" i="5"/>
  <c r="AB79" i="5"/>
  <c r="AA335" i="5"/>
  <c r="AA91" i="5"/>
  <c r="AC67" i="5"/>
  <c r="AC34" i="5"/>
  <c r="AC12" i="5"/>
  <c r="AC19" i="5"/>
  <c r="AC254" i="5"/>
  <c r="AA267" i="5"/>
  <c r="AB267" i="5"/>
  <c r="AB126" i="5"/>
  <c r="AA341" i="5"/>
  <c r="AA361" i="5"/>
  <c r="AB102" i="5"/>
  <c r="AB107" i="5"/>
  <c r="AB296" i="5"/>
  <c r="AA129" i="5"/>
  <c r="AB336" i="5"/>
  <c r="AB197" i="5"/>
  <c r="AB200" i="5"/>
  <c r="AB84" i="5"/>
  <c r="AB223" i="5"/>
  <c r="AC275" i="5"/>
  <c r="AC278" i="5"/>
  <c r="AC265" i="5"/>
  <c r="AC268" i="5"/>
  <c r="AC49" i="5"/>
  <c r="AC259" i="5"/>
  <c r="AC348" i="5"/>
  <c r="AC273" i="5"/>
  <c r="AA9" i="5"/>
  <c r="AB346" i="5"/>
  <c r="AA353" i="5"/>
  <c r="AB142" i="5"/>
  <c r="AA13" i="5"/>
  <c r="AB129" i="5"/>
  <c r="AA35" i="5"/>
  <c r="AA329" i="5"/>
  <c r="AA197" i="5"/>
  <c r="AA200" i="5"/>
  <c r="AB54" i="5"/>
  <c r="AB45" i="5"/>
  <c r="AB208" i="5"/>
  <c r="AA169" i="5"/>
  <c r="AA167" i="5"/>
  <c r="AA170" i="5"/>
  <c r="AB273" i="5"/>
  <c r="AB169" i="5"/>
  <c r="AC8" i="5"/>
  <c r="AC172" i="5"/>
  <c r="AC71" i="5"/>
  <c r="AC112" i="5"/>
  <c r="AC357" i="5"/>
  <c r="AC287" i="5"/>
  <c r="AB333" i="5"/>
  <c r="AA11" i="5"/>
  <c r="AA348" i="5"/>
  <c r="AA357" i="5"/>
  <c r="AB225" i="5"/>
  <c r="AB326" i="5"/>
  <c r="AB347" i="5"/>
  <c r="AC158" i="5"/>
  <c r="AC161" i="5"/>
  <c r="AC207" i="5"/>
  <c r="AC210" i="5"/>
  <c r="AC46" i="5"/>
  <c r="AC324" i="5"/>
  <c r="AC327" i="5"/>
  <c r="AC65" i="5"/>
  <c r="AC32" i="5"/>
  <c r="AC83" i="5"/>
  <c r="AC197" i="5"/>
  <c r="AC200" i="5"/>
  <c r="AC110" i="5"/>
  <c r="AC223" i="5"/>
  <c r="AC93" i="5"/>
  <c r="AB60" i="5"/>
  <c r="AB52" i="5"/>
  <c r="AA120" i="5"/>
  <c r="AB311" i="5"/>
  <c r="AB314" i="5"/>
  <c r="AB145" i="5"/>
  <c r="AC47" i="5"/>
  <c r="AC87" i="5"/>
  <c r="AC10" i="5"/>
  <c r="AC13" i="5"/>
  <c r="AC70" i="5"/>
  <c r="AC199" i="5"/>
  <c r="AC57" i="5"/>
  <c r="AC101" i="5"/>
  <c r="AB350" i="5"/>
  <c r="AB8" i="5"/>
  <c r="AB342" i="5"/>
  <c r="AB270" i="5"/>
  <c r="AB108" i="5"/>
  <c r="AB11" i="5"/>
  <c r="AA300" i="5"/>
  <c r="AA107" i="5"/>
  <c r="AB341" i="5"/>
  <c r="AA137" i="5"/>
  <c r="AA314" i="5"/>
  <c r="AB120" i="5"/>
  <c r="AC334" i="5"/>
  <c r="AC337" i="5"/>
  <c r="AC270" i="5"/>
  <c r="AC298" i="5"/>
  <c r="AC301" i="5"/>
  <c r="AC235" i="5"/>
  <c r="AC85" i="5"/>
  <c r="AC299" i="5"/>
  <c r="AC302" i="5"/>
  <c r="AA207" i="5"/>
  <c r="AA59" i="5"/>
  <c r="AB256" i="5"/>
  <c r="AB207" i="5"/>
  <c r="AB59" i="5"/>
  <c r="AA121" i="5"/>
  <c r="AB9" i="5"/>
  <c r="AB283" i="5"/>
  <c r="AB361" i="5"/>
  <c r="AA102" i="5"/>
  <c r="AA54" i="5"/>
  <c r="AA45" i="5"/>
  <c r="AB177" i="5"/>
  <c r="AA271" i="5"/>
  <c r="AB299" i="5"/>
  <c r="AA273" i="5"/>
  <c r="AB209" i="5"/>
  <c r="AB286" i="5"/>
  <c r="AB324" i="5"/>
  <c r="AA89" i="5"/>
  <c r="AB335" i="5"/>
  <c r="AC329" i="5"/>
  <c r="AC332" i="5"/>
  <c r="AC147" i="5"/>
  <c r="AC21" i="5"/>
  <c r="AC89" i="5"/>
  <c r="AC48" i="5"/>
  <c r="AA90" i="5"/>
  <c r="AB10" i="5"/>
  <c r="AA73" i="5"/>
  <c r="AB229" i="5"/>
  <c r="AA342" i="5"/>
  <c r="AB75" i="5"/>
  <c r="AA12" i="5"/>
  <c r="AB13" i="5"/>
  <c r="AB12" i="5"/>
  <c r="AA286" i="5"/>
  <c r="AB348" i="5"/>
  <c r="AA359" i="5"/>
  <c r="AB110" i="5"/>
  <c r="AB357" i="5"/>
  <c r="AB325" i="5"/>
  <c r="AC343" i="5"/>
  <c r="AC236" i="5"/>
  <c r="AC224" i="5"/>
  <c r="AC39" i="5"/>
  <c r="AC52" i="5"/>
  <c r="S291" i="5"/>
  <c r="S301" i="5"/>
  <c r="AA512" i="5"/>
  <c r="AA297" i="5"/>
  <c r="AA307" i="5"/>
  <c r="S123" i="5"/>
  <c r="S133" i="5"/>
  <c r="AA500" i="5"/>
  <c r="AA510" i="5"/>
  <c r="AA253" i="5"/>
  <c r="AA263" i="5"/>
  <c r="AB439" i="5"/>
  <c r="AB449" i="5"/>
  <c r="AB678" i="5"/>
  <c r="AB410" i="5"/>
  <c r="AA204" i="5"/>
  <c r="AB204" i="5"/>
  <c r="AB214" i="5"/>
  <c r="AB218" i="5"/>
  <c r="AB228" i="5"/>
  <c r="AB685" i="5"/>
  <c r="AA626" i="5"/>
  <c r="AA627" i="5"/>
  <c r="AA668" i="5"/>
  <c r="AB373" i="5"/>
  <c r="AB383" i="5"/>
  <c r="AB30" i="5"/>
  <c r="AA363" i="5"/>
  <c r="AB181" i="5"/>
  <c r="AB191" i="5"/>
  <c r="AA131" i="5"/>
  <c r="AA309" i="5"/>
  <c r="AB623" i="5"/>
  <c r="AB624" i="5"/>
  <c r="AA614" i="5"/>
  <c r="AB73" i="5"/>
  <c r="AA285" i="5"/>
  <c r="AB268" i="5"/>
  <c r="AB278" i="5"/>
  <c r="AA306" i="5"/>
  <c r="AB275" i="5"/>
  <c r="AB360" i="5"/>
  <c r="AA208" i="5"/>
  <c r="AB285" i="5"/>
  <c r="AA151" i="5"/>
  <c r="AA161" i="5"/>
  <c r="AA176" i="5"/>
  <c r="AB546" i="5"/>
  <c r="AB554" i="5"/>
  <c r="AA379" i="5"/>
  <c r="AA432" i="5"/>
  <c r="AA442" i="5"/>
  <c r="AA422" i="5"/>
  <c r="AB493" i="5"/>
  <c r="AB180" i="5"/>
  <c r="AB190" i="5"/>
  <c r="AB349" i="5"/>
  <c r="AA74" i="5"/>
  <c r="AA596" i="5"/>
  <c r="AA4" i="5"/>
  <c r="AB203" i="5"/>
  <c r="AB213" i="5"/>
  <c r="AB216" i="5"/>
  <c r="AB552" i="5"/>
  <c r="AB560" i="5"/>
  <c r="AB231" i="5"/>
  <c r="AB92" i="5"/>
  <c r="AA483" i="5"/>
  <c r="AB157" i="5"/>
  <c r="AA266" i="5"/>
  <c r="AB4" i="5"/>
  <c r="AA119" i="5"/>
  <c r="AB527" i="5"/>
  <c r="AB537" i="5"/>
  <c r="AB331" i="5"/>
  <c r="AB94" i="5"/>
  <c r="AA402" i="5"/>
  <c r="AA187" i="5"/>
  <c r="AC297" i="5"/>
  <c r="AC307" i="5"/>
  <c r="AC264" i="5"/>
  <c r="AC274" i="5"/>
  <c r="AC118" i="5"/>
  <c r="AC128" i="5"/>
  <c r="AC144" i="5"/>
  <c r="AC154" i="5"/>
  <c r="AC294" i="5"/>
  <c r="AC304" i="5"/>
  <c r="AC551" i="5"/>
  <c r="AC25" i="5"/>
  <c r="AC77" i="5"/>
  <c r="AC372" i="5"/>
  <c r="AC72" i="5"/>
  <c r="AC42" i="5"/>
  <c r="AC285" i="5"/>
  <c r="AC242" i="5"/>
  <c r="AA436" i="5"/>
  <c r="AA308" i="5"/>
  <c r="AB485" i="5"/>
  <c r="AB293" i="5"/>
  <c r="AB303" i="5"/>
  <c r="AA78" i="5"/>
  <c r="AB394" i="5"/>
  <c r="AB43" i="5"/>
  <c r="AB340" i="5"/>
  <c r="AB78" i="5"/>
  <c r="AB497" i="5"/>
  <c r="AB507" i="5"/>
  <c r="AB178" i="5"/>
  <c r="AB188" i="5"/>
  <c r="AB481" i="5"/>
  <c r="AB491" i="5"/>
  <c r="AB236" i="5"/>
  <c r="AB149" i="5"/>
  <c r="AB159" i="5"/>
  <c r="AA699" i="5"/>
  <c r="AA700" i="5"/>
  <c r="AA611" i="5"/>
  <c r="AA612" i="5"/>
  <c r="AA103" i="5"/>
  <c r="AB61" i="5"/>
  <c r="AB25" i="5"/>
  <c r="AB413" i="5"/>
  <c r="AB420" i="5"/>
  <c r="AB669" i="5"/>
  <c r="AB670" i="5"/>
  <c r="AA295" i="5"/>
  <c r="AB701" i="5"/>
  <c r="AB702" i="5"/>
  <c r="AB133" i="5"/>
  <c r="AB531" i="5"/>
  <c r="AA127" i="5"/>
  <c r="AB414" i="5"/>
  <c r="AB421" i="5"/>
  <c r="AA476" i="5"/>
  <c r="AB295" i="5"/>
  <c r="AB305" i="5"/>
  <c r="AB37" i="5"/>
  <c r="AB710" i="5"/>
  <c r="AB711" i="5"/>
  <c r="AA552" i="5"/>
  <c r="AA231" i="5"/>
  <c r="AB113" i="5"/>
  <c r="AB251" i="5"/>
  <c r="AA337" i="5"/>
  <c r="AB39" i="5"/>
  <c r="AB62" i="5"/>
  <c r="AB323" i="5"/>
  <c r="AB151" i="5"/>
  <c r="AB161" i="5"/>
  <c r="AB217" i="5"/>
  <c r="AB132" i="5"/>
  <c r="AB389" i="5"/>
  <c r="AA168" i="5"/>
  <c r="AA506" i="5"/>
  <c r="AA284" i="5"/>
  <c r="AA372" i="5"/>
  <c r="AB69" i="5"/>
  <c r="AB688" i="5"/>
  <c r="AB689" i="5"/>
  <c r="AB86" i="5"/>
  <c r="AA410" i="5"/>
  <c r="AA684" i="5"/>
  <c r="AA411" i="5"/>
  <c r="AB365" i="5"/>
  <c r="AB332" i="5"/>
  <c r="AB680" i="5"/>
  <c r="AB48" i="5"/>
  <c r="AA677" i="5"/>
  <c r="AC7" i="5"/>
  <c r="AC22" i="5"/>
  <c r="AC119" i="5"/>
  <c r="AC129" i="5"/>
  <c r="AC253" i="5"/>
  <c r="AC263" i="5"/>
  <c r="AC373" i="5"/>
  <c r="AC383" i="5"/>
  <c r="AC233" i="5"/>
  <c r="AC243" i="5"/>
  <c r="AA155" i="5"/>
  <c r="AC436" i="5"/>
  <c r="AC550" i="5"/>
  <c r="AC558" i="5"/>
  <c r="AC411" i="5"/>
  <c r="AC96" i="5"/>
  <c r="AC248" i="5"/>
  <c r="AC344" i="5"/>
  <c r="AC206" i="5"/>
  <c r="AC120" i="5"/>
  <c r="AC130" i="5"/>
  <c r="AC378" i="5"/>
  <c r="AC66" i="5"/>
  <c r="AB375" i="5"/>
  <c r="AB385" i="5"/>
  <c r="AA134" i="5"/>
  <c r="AB264" i="5"/>
  <c r="AB20" i="5"/>
  <c r="AA29" i="5"/>
  <c r="AB280" i="5"/>
  <c r="AA352" i="5"/>
  <c r="AA407" i="5"/>
  <c r="AB523" i="5"/>
  <c r="AB66" i="5"/>
  <c r="AA76" i="5"/>
  <c r="AB428" i="5"/>
  <c r="AB438" i="5"/>
  <c r="AB393" i="5"/>
  <c r="AB403" i="5"/>
  <c r="AA292" i="5"/>
  <c r="AB434" i="5"/>
  <c r="AB444" i="5"/>
  <c r="AA85" i="5"/>
  <c r="AB240" i="5"/>
  <c r="AB250" i="5"/>
  <c r="AB607" i="5"/>
  <c r="AB608" i="5"/>
  <c r="AB686" i="5"/>
  <c r="AA441" i="5"/>
  <c r="AA451" i="5"/>
  <c r="AB49" i="5"/>
  <c r="AA290" i="5"/>
  <c r="AA235" i="5"/>
  <c r="AA150" i="5"/>
  <c r="AA160" i="5"/>
  <c r="AB114" i="5"/>
  <c r="AB679" i="5"/>
  <c r="AB85" i="5"/>
  <c r="AB44" i="5"/>
  <c r="AA557" i="5"/>
  <c r="AB16" i="5"/>
  <c r="AA132" i="5"/>
  <c r="AB141" i="5"/>
  <c r="AB406" i="5"/>
  <c r="AB41" i="5"/>
  <c r="AB483" i="5"/>
  <c r="AB496" i="5"/>
  <c r="AA711" i="5"/>
  <c r="AB271" i="5"/>
  <c r="AB499" i="5"/>
  <c r="AB509" i="5"/>
  <c r="AB274" i="5"/>
  <c r="AB234" i="5"/>
  <c r="AB244" i="5"/>
  <c r="AA527" i="5"/>
  <c r="AA537" i="5"/>
  <c r="AA94" i="5"/>
  <c r="AB152" i="5"/>
  <c r="AB162" i="5"/>
  <c r="AB109" i="5"/>
  <c r="AA674" i="5"/>
  <c r="AA139" i="5"/>
  <c r="AA241" i="5"/>
  <c r="AA345" i="5"/>
  <c r="AB489" i="5"/>
  <c r="AB302" i="5"/>
  <c r="AB312" i="5"/>
  <c r="AB540" i="5"/>
  <c r="AA110" i="5"/>
  <c r="AA128" i="5"/>
  <c r="AC713" i="5"/>
  <c r="AC380" i="5"/>
  <c r="AC496" i="5"/>
  <c r="AC506" i="5"/>
  <c r="AC201" i="5"/>
  <c r="AC211" i="5"/>
  <c r="AC476" i="5"/>
  <c r="AC486" i="5"/>
  <c r="AC701" i="5"/>
  <c r="AC702" i="5"/>
  <c r="AC231" i="5"/>
  <c r="AC365" i="5"/>
  <c r="AC523" i="5"/>
  <c r="AC179" i="5"/>
  <c r="AC428" i="5"/>
  <c r="AC276" i="5"/>
  <c r="AC286" i="5"/>
  <c r="AB233" i="5"/>
  <c r="AB243" i="5"/>
  <c r="AB378" i="5"/>
  <c r="AB388" i="5"/>
  <c r="AB563" i="5"/>
  <c r="AB377" i="5"/>
  <c r="AB387" i="5"/>
  <c r="AA550" i="5"/>
  <c r="AA558" i="5"/>
  <c r="AB435" i="5"/>
  <c r="AB445" i="5"/>
  <c r="AB121" i="5"/>
  <c r="AA498" i="5"/>
  <c r="AA589" i="5"/>
  <c r="AA541" i="5"/>
  <c r="AB550" i="5"/>
  <c r="AB558" i="5"/>
  <c r="AA445" i="5"/>
  <c r="AB498" i="5"/>
  <c r="AB508" i="5"/>
  <c r="AA528" i="5"/>
  <c r="AA538" i="5"/>
  <c r="AB277" i="5"/>
  <c r="AB553" i="5"/>
  <c r="AB561" i="5"/>
  <c r="AB179" i="5"/>
  <c r="AB189" i="5"/>
  <c r="AA533" i="5"/>
  <c r="AB675" i="5"/>
  <c r="AB616" i="5"/>
  <c r="AB619" i="5"/>
  <c r="AB620" i="5"/>
  <c r="AA114" i="5"/>
  <c r="AA28" i="5"/>
  <c r="AA30" i="5"/>
  <c r="AB591" i="5"/>
  <c r="AA354" i="5"/>
  <c r="AA174" i="5"/>
  <c r="AB551" i="5"/>
  <c r="AB559" i="5"/>
  <c r="AA492" i="5"/>
  <c r="AB28" i="5"/>
  <c r="AB202" i="5"/>
  <c r="AB212" i="5"/>
  <c r="AA499" i="5"/>
  <c r="AA509" i="5"/>
  <c r="AB412" i="5"/>
  <c r="AB239" i="5"/>
  <c r="AB144" i="5"/>
  <c r="AB154" i="5"/>
  <c r="AA688" i="5"/>
  <c r="AA689" i="5"/>
  <c r="AA358" i="5"/>
  <c r="AA44" i="5"/>
  <c r="AB549" i="5"/>
  <c r="AB557" i="5"/>
  <c r="AB618" i="5"/>
  <c r="AB433" i="5"/>
  <c r="AB443" i="5"/>
  <c r="AA365" i="5"/>
  <c r="AA332" i="5"/>
  <c r="AA680" i="5"/>
  <c r="AA48" i="5"/>
  <c r="AB116" i="5"/>
  <c r="AB100" i="5"/>
  <c r="AB386" i="5"/>
  <c r="AA111" i="5"/>
  <c r="AA147" i="5"/>
  <c r="AB134" i="5"/>
  <c r="AB516" i="5"/>
  <c r="AB526" i="5"/>
  <c r="AB91" i="5"/>
  <c r="AB535" i="5"/>
  <c r="AA112" i="5"/>
  <c r="AC539" i="5"/>
  <c r="AC117" i="5"/>
  <c r="AC127" i="5"/>
  <c r="AC546" i="5"/>
  <c r="AC554" i="5"/>
  <c r="AC379" i="5"/>
  <c r="AC494" i="5"/>
  <c r="AC504" i="5"/>
  <c r="AC9" i="5"/>
  <c r="AC24" i="5"/>
  <c r="AC56" i="5"/>
  <c r="AC280" i="5"/>
  <c r="AC415" i="5"/>
  <c r="AC328" i="5"/>
  <c r="AC338" i="5"/>
  <c r="AB155" i="5"/>
  <c r="AC311" i="5"/>
  <c r="AC321" i="5"/>
  <c r="AC501" i="5"/>
  <c r="AC511" i="5"/>
  <c r="AC249" i="5"/>
  <c r="AB500" i="5"/>
  <c r="AB510" i="5"/>
  <c r="AB253" i="5"/>
  <c r="AB263" i="5"/>
  <c r="AA40" i="5"/>
  <c r="AB502" i="5"/>
  <c r="AB512" i="5"/>
  <c r="AB297" i="5"/>
  <c r="AB307" i="5"/>
  <c r="AB115" i="5"/>
  <c r="AB27" i="5"/>
  <c r="AB40" i="5"/>
  <c r="AA623" i="5"/>
  <c r="AB355" i="5"/>
  <c r="AB29" i="5"/>
  <c r="AA531" i="5"/>
  <c r="AB182" i="5"/>
  <c r="AB192" i="5"/>
  <c r="AB626" i="5"/>
  <c r="AB627" i="5"/>
  <c r="AB699" i="5"/>
  <c r="AB700" i="5"/>
  <c r="AB432" i="5"/>
  <c r="AB442" i="5"/>
  <c r="AB482" i="5"/>
  <c r="AB415" i="5"/>
  <c r="AB422" i="5"/>
  <c r="AA493" i="5"/>
  <c r="AA190" i="5"/>
  <c r="AB22" i="5"/>
  <c r="AA298" i="5"/>
  <c r="AB306" i="5"/>
  <c r="AB316" i="5"/>
  <c r="AB423" i="5"/>
  <c r="AA433" i="5"/>
  <c r="AA443" i="5"/>
  <c r="AB380" i="5"/>
  <c r="AB530" i="5"/>
  <c r="AA360" i="5"/>
  <c r="AA152" i="5"/>
  <c r="AA162" i="5"/>
  <c r="AB676" i="5"/>
  <c r="AB328" i="5"/>
  <c r="AB338" i="5"/>
  <c r="AB262" i="5"/>
  <c r="AB219" i="5"/>
  <c r="AB175" i="5"/>
  <c r="AB185" i="5"/>
  <c r="AB424" i="5"/>
  <c r="AA302" i="5"/>
  <c r="AA540" i="5"/>
  <c r="AB74" i="5"/>
  <c r="AB136" i="5"/>
  <c r="AA262" i="5"/>
  <c r="AA713" i="5"/>
  <c r="AA543" i="5"/>
  <c r="AB487" i="5"/>
  <c r="AB227" i="5"/>
  <c r="AC58" i="5"/>
  <c r="AC361" i="5"/>
  <c r="AC432" i="5"/>
  <c r="AC442" i="5"/>
  <c r="AC59" i="5"/>
  <c r="AC247" i="5"/>
  <c r="AC257" i="5"/>
  <c r="AC20" i="5"/>
  <c r="AC74" i="5"/>
  <c r="AC364" i="5"/>
  <c r="AC374" i="5"/>
  <c r="AC69" i="5"/>
  <c r="AC91" i="5"/>
  <c r="AC217" i="5"/>
  <c r="AC182" i="5"/>
  <c r="AC241" i="5"/>
  <c r="AC489" i="5"/>
  <c r="AC339" i="5"/>
  <c r="AC255" i="5"/>
  <c r="AB544" i="5"/>
  <c r="AB514" i="5"/>
  <c r="AB524" i="5"/>
  <c r="AB128" i="5"/>
  <c r="AB436" i="5"/>
  <c r="AB446" i="5"/>
  <c r="AA495" i="5"/>
  <c r="AA681" i="5"/>
  <c r="AA682" i="5"/>
  <c r="AB125" i="5"/>
  <c r="AB135" i="5"/>
  <c r="AA514" i="5"/>
  <c r="AA236" i="5"/>
  <c r="AA159" i="5"/>
  <c r="AB495" i="5"/>
  <c r="AB505" i="5"/>
  <c r="AB681" i="5"/>
  <c r="AB682" i="5"/>
  <c r="AB205" i="5"/>
  <c r="AB215" i="5"/>
  <c r="AA61" i="5"/>
  <c r="AB589" i="5"/>
  <c r="AA496" i="5"/>
  <c r="AB82" i="5"/>
  <c r="AA268" i="5"/>
  <c r="AA686" i="5"/>
  <c r="AB441" i="5"/>
  <c r="AB451" i="5"/>
  <c r="AB71" i="5"/>
  <c r="AA497" i="5"/>
  <c r="AA507" i="5"/>
  <c r="AB255" i="5"/>
  <c r="AA106" i="5"/>
  <c r="AB343" i="5"/>
  <c r="AB131" i="5"/>
  <c r="AB309" i="5"/>
  <c r="AA113" i="5"/>
  <c r="AB106" i="5"/>
  <c r="AB21" i="5"/>
  <c r="AA175" i="5"/>
  <c r="AA185" i="5"/>
  <c r="AB127" i="5"/>
  <c r="AB476" i="5"/>
  <c r="AB65" i="5"/>
  <c r="AA116" i="5"/>
  <c r="AB298" i="5"/>
  <c r="AB374" i="5"/>
  <c r="AB384" i="5"/>
  <c r="AB232" i="5"/>
  <c r="AB417" i="5"/>
  <c r="AA535" i="5"/>
  <c r="AA62" i="5"/>
  <c r="AB276" i="5"/>
  <c r="AA544" i="5"/>
  <c r="AB246" i="5"/>
  <c r="AA439" i="5"/>
  <c r="AB38" i="5"/>
  <c r="AB542" i="5"/>
  <c r="AB167" i="5"/>
  <c r="AB248" i="5"/>
  <c r="AB258" i="5"/>
  <c r="AA23" i="5"/>
  <c r="AB187" i="5"/>
  <c r="AC150" i="5"/>
  <c r="AC160" i="5"/>
  <c r="AC256" i="5"/>
  <c r="AC356" i="5"/>
  <c r="AC204" i="5"/>
  <c r="AC214" i="5"/>
  <c r="AC283" i="5"/>
  <c r="AC293" i="5"/>
  <c r="AC165" i="5"/>
  <c r="AC175" i="5"/>
  <c r="AC434" i="5"/>
  <c r="AC444" i="5"/>
  <c r="AC394" i="5"/>
  <c r="AC404" i="5"/>
  <c r="AC180" i="5"/>
  <c r="AC190" i="5"/>
  <c r="AC308" i="5"/>
  <c r="AC318" i="5"/>
  <c r="AC166" i="5"/>
  <c r="AC176" i="5"/>
  <c r="AC552" i="5"/>
  <c r="AC17" i="5"/>
  <c r="AC168" i="5"/>
  <c r="AC15" i="5"/>
  <c r="AC272" i="5"/>
  <c r="AC389" i="5"/>
  <c r="AC350" i="5"/>
  <c r="AC487" i="5"/>
  <c r="AC353" i="5"/>
  <c r="AC396" i="5"/>
  <c r="AC92" i="5"/>
  <c r="AC549" i="5"/>
  <c r="AB437" i="5"/>
  <c r="AB447" i="5"/>
  <c r="AB308" i="5"/>
  <c r="AB318" i="5"/>
  <c r="AA249" i="5"/>
  <c r="AA166" i="5"/>
  <c r="AB99" i="5"/>
  <c r="AB668" i="5"/>
  <c r="AA523" i="5"/>
  <c r="AB249" i="5"/>
  <c r="AB259" i="5"/>
  <c r="AB166" i="5"/>
  <c r="AB122" i="5"/>
  <c r="AB282" i="5"/>
  <c r="AB292" i="5"/>
  <c r="AB418" i="5"/>
  <c r="AA701" i="5"/>
  <c r="AA702" i="5"/>
  <c r="AB77" i="5"/>
  <c r="AB174" i="5"/>
  <c r="AB184" i="5"/>
  <c r="AA551" i="5"/>
  <c r="AA559" i="5"/>
  <c r="AB352" i="5"/>
  <c r="AB407" i="5"/>
  <c r="AA98" i="5"/>
  <c r="AA189" i="5"/>
  <c r="AB291" i="5"/>
  <c r="AB301" i="5"/>
  <c r="AB611" i="5"/>
  <c r="AB612" i="5"/>
  <c r="AB103" i="5"/>
  <c r="AA141" i="5"/>
  <c r="AA406" i="5"/>
  <c r="AA41" i="5"/>
  <c r="AB17" i="5"/>
  <c r="AB98" i="5"/>
  <c r="AA374" i="5"/>
  <c r="AB290" i="5"/>
  <c r="AB150" i="5"/>
  <c r="AB160" i="5"/>
  <c r="AB416" i="5"/>
  <c r="AA109" i="5"/>
  <c r="AB593" i="5"/>
  <c r="AB287" i="5"/>
  <c r="AB543" i="5"/>
  <c r="AB97" i="5"/>
  <c r="AA400" i="5"/>
  <c r="AA475" i="5"/>
  <c r="AB539" i="5"/>
  <c r="AB440" i="5"/>
  <c r="AA480" i="5"/>
  <c r="AA366" i="5"/>
  <c r="AA92" i="5"/>
  <c r="AA293" i="5"/>
  <c r="AA303" i="5"/>
  <c r="AC371" i="5"/>
  <c r="AC381" i="5"/>
  <c r="AB713" i="5"/>
  <c r="AC68" i="5"/>
  <c r="AC493" i="5"/>
  <c r="AC503" i="5"/>
  <c r="AC261" i="5"/>
  <c r="AC97" i="5"/>
  <c r="AC104" i="5"/>
  <c r="AC114" i="5"/>
  <c r="AC122" i="5"/>
  <c r="AC132" i="5"/>
  <c r="AC440" i="5"/>
  <c r="AC450" i="5"/>
  <c r="AC50" i="5"/>
  <c r="AC94" i="5"/>
  <c r="AC680" i="5"/>
  <c r="AC167" i="5"/>
  <c r="AC540" i="5"/>
  <c r="AC417" i="5"/>
  <c r="AC61" i="5"/>
  <c r="AC18" i="5"/>
  <c r="AC33" i="5"/>
  <c r="AC100" i="5"/>
  <c r="AB138" i="5"/>
  <c r="AB148" i="5"/>
  <c r="AB511" i="5"/>
  <c r="AA46" i="5"/>
  <c r="AB269" i="5"/>
  <c r="AB279" i="5"/>
  <c r="AA173" i="5"/>
  <c r="AA371" i="5"/>
  <c r="AB46" i="5"/>
  <c r="AB36" i="5"/>
  <c r="AA481" i="5"/>
  <c r="AB93" i="5"/>
  <c r="AB173" i="5"/>
  <c r="AB183" i="5"/>
  <c r="AB371" i="5"/>
  <c r="AB381" i="5"/>
  <c r="AA616" i="5"/>
  <c r="AA619" i="5"/>
  <c r="AA620" i="5"/>
  <c r="AB490" i="5"/>
  <c r="AA240" i="5"/>
  <c r="AA250" i="5"/>
  <c r="AB528" i="5"/>
  <c r="AB538" i="5"/>
  <c r="AB610" i="5"/>
  <c r="AA553" i="5"/>
  <c r="AA561" i="5"/>
  <c r="AA50" i="5"/>
  <c r="AB247" i="5"/>
  <c r="AB257" i="5"/>
  <c r="AA202" i="5"/>
  <c r="AB356" i="5"/>
  <c r="AB76" i="5"/>
  <c r="AA299" i="5"/>
  <c r="AB614" i="5"/>
  <c r="AA58" i="5"/>
  <c r="AA144" i="5"/>
  <c r="AA154" i="5"/>
  <c r="AB320" i="5"/>
  <c r="AA188" i="5"/>
  <c r="AB50" i="5"/>
  <c r="AB35" i="5"/>
  <c r="AB595" i="5"/>
  <c r="AB596" i="5"/>
  <c r="AB354" i="5"/>
  <c r="AA336" i="5"/>
  <c r="AA287" i="5"/>
  <c r="AB492" i="5"/>
  <c r="AB351" i="5"/>
  <c r="AB33" i="5"/>
  <c r="AA100" i="5"/>
  <c r="AB408" i="5"/>
  <c r="AB592" i="5"/>
  <c r="AA304" i="5"/>
  <c r="AB176" i="5"/>
  <c r="AB186" i="5"/>
  <c r="AA554" i="5"/>
  <c r="AB379" i="5"/>
  <c r="AA38" i="5"/>
  <c r="AA542" i="5"/>
  <c r="AA248" i="5"/>
  <c r="AB327" i="5"/>
  <c r="AB337" i="5"/>
  <c r="AB358" i="5"/>
  <c r="AA375" i="5"/>
  <c r="AA138" i="5"/>
  <c r="AA148" i="5"/>
  <c r="AB294" i="5"/>
  <c r="AB304" i="5"/>
  <c r="AA447" i="5"/>
  <c r="AA57" i="5"/>
  <c r="AB168" i="5"/>
  <c r="AB506" i="5"/>
  <c r="AB284" i="5"/>
  <c r="AB372" i="5"/>
  <c r="AB382" i="5"/>
  <c r="AA69" i="5"/>
  <c r="AC500" i="5"/>
  <c r="AC510" i="5"/>
  <c r="AC181" i="5"/>
  <c r="AC191" i="5"/>
  <c r="AC433" i="5"/>
  <c r="AC443" i="5"/>
  <c r="AC208" i="5"/>
  <c r="AC425" i="5"/>
  <c r="AC435" i="5"/>
  <c r="AC218" i="5"/>
  <c r="AC228" i="5"/>
  <c r="AC495" i="5"/>
  <c r="AC505" i="5"/>
  <c r="AC352" i="5"/>
  <c r="AC431" i="5"/>
  <c r="AC441" i="5"/>
  <c r="AC277" i="5"/>
  <c r="AC400" i="5"/>
  <c r="AC60" i="5"/>
  <c r="AB211" i="5"/>
  <c r="AC323" i="5"/>
  <c r="AC333" i="5"/>
  <c r="AC230" i="5"/>
  <c r="AC16" i="5"/>
  <c r="AC543" i="5"/>
  <c r="AA3" i="5"/>
  <c r="AB3" i="5"/>
  <c r="CJ534" i="1"/>
  <c r="CJ687" i="1"/>
  <c r="CI687" i="1"/>
  <c r="CJ688" i="1"/>
  <c r="CI688" i="1"/>
  <c r="CJ609" i="1"/>
  <c r="CI609" i="1"/>
  <c r="CI363" i="1"/>
  <c r="CJ509" i="1"/>
  <c r="CI509" i="1"/>
  <c r="CI599" i="1"/>
  <c r="CI160" i="1"/>
  <c r="CI652" i="1"/>
  <c r="CJ652" i="1"/>
  <c r="CJ462" i="1"/>
  <c r="CI462" i="1"/>
  <c r="CJ307" i="1"/>
  <c r="CI307" i="1"/>
  <c r="CJ657" i="1"/>
  <c r="CJ535" i="1"/>
  <c r="CI535" i="1"/>
  <c r="CJ601" i="1"/>
  <c r="CI601" i="1"/>
  <c r="CJ336" i="1"/>
  <c r="CI336" i="1"/>
  <c r="CJ644" i="1"/>
  <c r="CI644" i="1"/>
  <c r="CI682" i="1"/>
  <c r="CJ682" i="1"/>
  <c r="CJ368" i="1"/>
  <c r="CI368" i="1"/>
  <c r="CJ408" i="1"/>
  <c r="CJ622" i="1"/>
  <c r="CJ487" i="1"/>
  <c r="CJ494" i="1"/>
  <c r="CI494" i="1"/>
  <c r="CI618" i="1"/>
  <c r="CI161" i="1"/>
  <c r="CJ161" i="1"/>
  <c r="CJ480" i="1"/>
  <c r="CI480" i="1"/>
  <c r="CI621" i="1"/>
  <c r="CJ460" i="1"/>
  <c r="CI460" i="1"/>
  <c r="CI484" i="1"/>
  <c r="CJ484" i="1"/>
  <c r="CJ403" i="1"/>
  <c r="CI358" i="1"/>
  <c r="CJ358" i="1"/>
  <c r="CJ486" i="1"/>
  <c r="CI486" i="1"/>
  <c r="CI706" i="1"/>
  <c r="CJ706" i="1"/>
  <c r="CJ634" i="1"/>
  <c r="CI274" i="1"/>
  <c r="CJ274" i="1"/>
  <c r="CI681" i="1"/>
  <c r="CJ681" i="1"/>
  <c r="CJ689" i="1"/>
  <c r="CI689" i="1"/>
  <c r="CI296" i="1"/>
  <c r="CJ296" i="1"/>
  <c r="CI50" i="1"/>
  <c r="CJ50" i="1"/>
  <c r="CJ326" i="1"/>
  <c r="CI326" i="1"/>
  <c r="CJ339" i="1"/>
  <c r="CI286" i="1"/>
  <c r="CJ286" i="1"/>
  <c r="CJ163" i="1"/>
  <c r="CI163" i="1"/>
  <c r="CI306" i="1"/>
  <c r="CJ306" i="1"/>
  <c r="CI455" i="1"/>
  <c r="CI650" i="1"/>
  <c r="CJ586" i="1"/>
  <c r="CI586" i="1"/>
  <c r="CJ455" i="1"/>
  <c r="CJ692" i="1"/>
  <c r="CI692" i="1"/>
  <c r="CI626" i="1"/>
  <c r="CJ626" i="1"/>
  <c r="CI524" i="1"/>
  <c r="CJ524" i="1"/>
  <c r="CJ587" i="1"/>
  <c r="CI587" i="1"/>
  <c r="CJ605" i="1"/>
  <c r="CI605" i="1"/>
  <c r="CJ361" i="1"/>
  <c r="CJ38" i="1"/>
  <c r="CI38" i="1"/>
  <c r="CJ598" i="1"/>
  <c r="CI598" i="1"/>
  <c r="CI693" i="1"/>
  <c r="CJ693" i="1"/>
  <c r="CJ31" i="1"/>
  <c r="CI678" i="1"/>
  <c r="CI180" i="1"/>
  <c r="CJ180" i="1"/>
  <c r="CI628" i="1"/>
  <c r="CJ628" i="1"/>
  <c r="CJ285" i="1"/>
  <c r="CI285" i="1"/>
  <c r="CJ559" i="1"/>
  <c r="CI559" i="1"/>
  <c r="CI279" i="1"/>
  <c r="CJ279" i="1"/>
  <c r="CI375" i="1"/>
  <c r="CJ375" i="1"/>
  <c r="CJ194" i="1"/>
  <c r="CI194" i="1"/>
  <c r="CJ428" i="1"/>
  <c r="CI428" i="1"/>
  <c r="CI354" i="1"/>
  <c r="CJ354" i="1"/>
  <c r="CJ492" i="1"/>
  <c r="CI492" i="1"/>
  <c r="CJ317" i="1"/>
  <c r="CI317" i="1"/>
  <c r="CJ327" i="1"/>
  <c r="CI327" i="1"/>
  <c r="CJ538" i="1"/>
  <c r="CI538" i="1"/>
  <c r="CJ310" i="1"/>
  <c r="CJ510" i="1"/>
  <c r="CJ463" i="1"/>
  <c r="CI463" i="1"/>
  <c r="CJ213" i="1"/>
  <c r="CI213" i="1"/>
  <c r="CI457" i="1"/>
  <c r="CJ393" i="1"/>
  <c r="CI393" i="1"/>
  <c r="CJ450" i="1"/>
  <c r="CJ600" i="1"/>
  <c r="CI193" i="1"/>
  <c r="CI350" i="1"/>
  <c r="CI643" i="1"/>
  <c r="CJ643" i="1"/>
  <c r="CI226" i="1"/>
  <c r="CJ226" i="1"/>
  <c r="CI372" i="1"/>
  <c r="CI475" i="1"/>
  <c r="CJ475" i="1"/>
  <c r="CI638" i="1"/>
  <c r="CJ638" i="1"/>
  <c r="CI43" i="1"/>
  <c r="CJ446" i="1"/>
  <c r="CI446" i="1"/>
  <c r="CJ350" i="1"/>
  <c r="CI487" i="1"/>
  <c r="CJ660" i="1"/>
  <c r="CI367" i="1"/>
  <c r="CJ616" i="1"/>
  <c r="CJ212" i="1"/>
  <c r="CI212" i="1"/>
  <c r="CJ433" i="1"/>
  <c r="CI433" i="1"/>
  <c r="CJ596" i="1"/>
  <c r="CI596" i="1"/>
  <c r="CI216" i="1"/>
  <c r="CI346" i="1"/>
  <c r="CJ346" i="1"/>
  <c r="CI669" i="1"/>
  <c r="CJ669" i="1"/>
  <c r="CI303" i="1"/>
  <c r="CJ303" i="1"/>
  <c r="CI607" i="1"/>
  <c r="CJ607" i="1"/>
  <c r="CI606" i="1"/>
  <c r="CJ606" i="1"/>
  <c r="CJ355" i="1"/>
  <c r="CI355" i="1"/>
  <c r="CI352" i="1"/>
  <c r="CJ352" i="1"/>
  <c r="CJ374" i="1"/>
  <c r="CJ651" i="1"/>
  <c r="CJ168" i="1"/>
  <c r="CI168" i="1"/>
  <c r="CI655" i="1"/>
  <c r="CJ655" i="1"/>
  <c r="CJ406" i="1"/>
  <c r="CI406" i="1"/>
  <c r="CI177" i="1"/>
  <c r="CJ177" i="1"/>
  <c r="CJ481" i="1"/>
  <c r="CJ418" i="1"/>
  <c r="CJ645" i="1"/>
  <c r="CI645" i="1"/>
  <c r="CJ248" i="1"/>
  <c r="CI248" i="1"/>
  <c r="CJ164" i="1"/>
  <c r="CI164" i="1"/>
  <c r="CI236" i="1"/>
  <c r="CJ236" i="1"/>
  <c r="CJ477" i="1"/>
  <c r="CI477" i="1"/>
  <c r="CJ369" i="1"/>
  <c r="CI369" i="1"/>
  <c r="CJ472" i="1"/>
  <c r="CI472" i="1"/>
  <c r="CJ646" i="1"/>
  <c r="CI646" i="1"/>
  <c r="CJ612" i="1"/>
  <c r="CI698" i="1"/>
  <c r="CJ698" i="1"/>
  <c r="CJ670" i="1"/>
  <c r="CI670" i="1"/>
  <c r="CI584" i="1"/>
  <c r="CJ584" i="1"/>
  <c r="CJ700" i="1"/>
  <c r="CI700" i="1"/>
  <c r="CJ611" i="1"/>
  <c r="CI611" i="1"/>
  <c r="CI647" i="1"/>
  <c r="CJ647" i="1"/>
  <c r="CJ603" i="1"/>
  <c r="CI603" i="1"/>
  <c r="CJ171" i="1"/>
  <c r="CI171" i="1"/>
  <c r="CJ539" i="1"/>
  <c r="CI539" i="1"/>
  <c r="CJ382" i="1"/>
  <c r="CI382" i="1"/>
  <c r="CJ190" i="1"/>
  <c r="CI190" i="1"/>
  <c r="CJ430" i="1"/>
  <c r="CI430" i="1"/>
  <c r="CJ299" i="1"/>
  <c r="CI299" i="1"/>
  <c r="CI470" i="1"/>
  <c r="CJ470" i="1"/>
  <c r="CI339" i="1"/>
  <c r="CJ593" i="1"/>
  <c r="CI657" i="1"/>
  <c r="CJ540" i="1"/>
  <c r="CI540" i="1"/>
  <c r="CI491" i="1"/>
  <c r="CJ491" i="1"/>
  <c r="CJ215" i="1"/>
  <c r="CI215" i="1"/>
  <c r="CI662" i="1"/>
  <c r="CJ662" i="1"/>
  <c r="CI97" i="1"/>
  <c r="CJ97" i="1"/>
  <c r="CJ648" i="1"/>
  <c r="CI648" i="1"/>
  <c r="CJ639" i="1"/>
  <c r="CI639" i="1"/>
  <c r="CI440" i="1"/>
  <c r="CI459" i="1"/>
  <c r="CJ459" i="1"/>
  <c r="CJ311" i="1"/>
  <c r="CI311" i="1"/>
  <c r="CI694" i="1"/>
  <c r="CJ627" i="1"/>
  <c r="CI627" i="1"/>
  <c r="CJ172" i="1"/>
  <c r="CI320" i="1"/>
  <c r="CJ320" i="1"/>
  <c r="CJ182" i="1"/>
  <c r="CI182" i="1"/>
  <c r="CI653" i="1"/>
  <c r="CJ653" i="1"/>
  <c r="CJ348" i="1"/>
  <c r="CI348" i="1"/>
  <c r="CJ619" i="1"/>
  <c r="CI619" i="1"/>
  <c r="CJ677" i="1"/>
  <c r="CI677" i="1"/>
  <c r="CI380" i="1"/>
  <c r="CJ506" i="1"/>
  <c r="CI196" i="1"/>
  <c r="CJ196" i="1"/>
  <c r="CJ280" i="1"/>
  <c r="CJ198" i="1"/>
  <c r="CI198" i="1"/>
  <c r="CI351" i="1"/>
  <c r="CJ351" i="1"/>
  <c r="CI356" i="1"/>
  <c r="CJ356" i="1"/>
  <c r="CI474" i="1"/>
  <c r="CI635" i="1"/>
  <c r="CJ654" i="1"/>
  <c r="CI654" i="1"/>
  <c r="CJ469" i="1"/>
  <c r="CI469" i="1"/>
  <c r="CI478" i="1"/>
  <c r="CI241" i="1"/>
  <c r="CJ241" i="1"/>
  <c r="CI340" i="1"/>
  <c r="CJ340" i="1"/>
  <c r="CI658" i="1"/>
  <c r="CJ658" i="1"/>
  <c r="CJ488" i="1"/>
  <c r="CI488" i="1"/>
  <c r="CJ710" i="1"/>
  <c r="CI710" i="1"/>
  <c r="CJ282" i="1"/>
  <c r="CI282" i="1"/>
  <c r="CI690" i="1"/>
  <c r="CJ690" i="1"/>
  <c r="CI359" i="1"/>
  <c r="CJ359" i="1"/>
  <c r="CI632" i="1"/>
  <c r="CI636" i="1"/>
  <c r="CJ636" i="1"/>
  <c r="AA294" i="5"/>
  <c r="CI422" i="1"/>
  <c r="CI277" i="1"/>
  <c r="CI534" i="1"/>
  <c r="CI634" i="1"/>
  <c r="CI197" i="1"/>
  <c r="CJ621" i="1"/>
  <c r="CJ216" i="1"/>
  <c r="CJ548" i="1"/>
  <c r="CJ525" i="1"/>
  <c r="CI525" i="1"/>
  <c r="CI614" i="1"/>
  <c r="CJ614" i="1"/>
  <c r="CI185" i="1"/>
  <c r="CJ185" i="1"/>
  <c r="CJ661" i="1"/>
  <c r="CI661" i="1"/>
  <c r="CI284" i="1"/>
  <c r="CJ247" i="1"/>
  <c r="CI247" i="1"/>
  <c r="CJ447" i="1"/>
  <c r="CI447" i="1"/>
  <c r="CI376" i="1"/>
  <c r="CI640" i="1"/>
  <c r="CJ640" i="1"/>
  <c r="CI641" i="1"/>
  <c r="CJ641" i="1"/>
  <c r="CJ705" i="1"/>
  <c r="CI705" i="1"/>
  <c r="CJ633" i="1"/>
  <c r="CI633" i="1"/>
  <c r="CI98" i="1"/>
  <c r="CJ98" i="1"/>
  <c r="CI281" i="1"/>
  <c r="CJ281" i="1"/>
  <c r="CI321" i="1"/>
  <c r="CJ321" i="1"/>
  <c r="CJ220" i="1"/>
  <c r="CI220" i="1"/>
  <c r="CJ392" i="1"/>
  <c r="CI679" i="1"/>
  <c r="CJ679" i="1"/>
  <c r="CI18" i="1"/>
  <c r="CJ18" i="1"/>
  <c r="CJ349" i="1"/>
  <c r="CI349" i="1"/>
  <c r="CJ410" i="1"/>
  <c r="CI410" i="1"/>
  <c r="CI300" i="1"/>
  <c r="CJ300" i="1"/>
  <c r="CI357" i="1"/>
  <c r="CJ357" i="1"/>
  <c r="CJ289" i="1"/>
  <c r="CI289" i="1"/>
  <c r="CJ224" i="1"/>
  <c r="CI224" i="1"/>
  <c r="CI302" i="1"/>
  <c r="CJ302" i="1"/>
  <c r="CJ237" i="1"/>
  <c r="CI237" i="1"/>
  <c r="CJ200" i="1"/>
  <c r="CI200" i="1"/>
  <c r="CJ604" i="1"/>
  <c r="CI668" i="1"/>
  <c r="CJ668" i="1"/>
  <c r="CI388" i="1"/>
  <c r="CJ388" i="1"/>
  <c r="CJ449" i="1"/>
  <c r="CI449" i="1"/>
  <c r="CI305" i="1"/>
  <c r="CJ305" i="1"/>
  <c r="CJ560" i="1"/>
  <c r="CI560" i="1"/>
  <c r="CI504" i="1"/>
  <c r="CJ504" i="1"/>
  <c r="CJ429" i="1"/>
  <c r="CI344" i="1"/>
  <c r="CJ344" i="1"/>
  <c r="CI707" i="1"/>
  <c r="CJ225" i="1"/>
  <c r="CI225" i="1"/>
  <c r="CJ437" i="1"/>
  <c r="CI169" i="1"/>
  <c r="CJ623" i="1"/>
  <c r="CI623" i="1"/>
  <c r="CJ482" i="1"/>
  <c r="CI482" i="1"/>
  <c r="AA123" i="5"/>
  <c r="CI581" i="1"/>
  <c r="CI583" i="1"/>
  <c r="CI361" i="1"/>
  <c r="CI506" i="1"/>
  <c r="CI429" i="1"/>
  <c r="CI450" i="1"/>
  <c r="CI558" i="1"/>
  <c r="CJ370" i="1"/>
  <c r="CI370" i="1"/>
  <c r="CJ283" i="1"/>
  <c r="CI283" i="1"/>
  <c r="CJ579" i="1"/>
  <c r="CI579" i="1"/>
  <c r="CJ624" i="1"/>
  <c r="CI624" i="1"/>
  <c r="CI96" i="1"/>
  <c r="CJ96" i="1"/>
  <c r="CI347" i="1"/>
  <c r="CJ347" i="1"/>
  <c r="CI473" i="1"/>
  <c r="CJ473" i="1"/>
  <c r="CJ297" i="1"/>
  <c r="CI297" i="1"/>
  <c r="CJ295" i="1"/>
  <c r="CI316" i="1"/>
  <c r="CJ507" i="1"/>
  <c r="CJ353" i="1"/>
  <c r="CI353" i="1"/>
  <c r="CI691" i="1"/>
  <c r="CJ691" i="1"/>
  <c r="CI602" i="1"/>
  <c r="CJ602" i="1"/>
  <c r="CI162" i="1"/>
  <c r="CJ162" i="1"/>
  <c r="CI324" i="1"/>
  <c r="CJ324" i="1"/>
  <c r="CJ364" i="1"/>
  <c r="CI364" i="1"/>
  <c r="CI287" i="1"/>
  <c r="CJ287" i="1"/>
  <c r="CJ695" i="1"/>
  <c r="CI373" i="1"/>
  <c r="CJ373" i="1"/>
  <c r="CI505" i="1"/>
  <c r="CJ505" i="1"/>
  <c r="CI195" i="1"/>
  <c r="CI686" i="1"/>
  <c r="CJ686" i="1"/>
  <c r="CJ243" i="1"/>
  <c r="CI243" i="1"/>
  <c r="CJ479" i="1"/>
  <c r="CI479" i="1"/>
  <c r="CJ625" i="1"/>
  <c r="CJ476" i="1"/>
  <c r="CI476" i="1"/>
  <c r="CJ629" i="1"/>
  <c r="CI629" i="1"/>
  <c r="CI630" i="1"/>
  <c r="CJ630" i="1"/>
  <c r="CI471" i="1"/>
  <c r="CJ471" i="1"/>
  <c r="CI465" i="1"/>
  <c r="CJ465" i="1"/>
  <c r="CI229" i="1"/>
  <c r="CJ229" i="1"/>
  <c r="CI228" i="1"/>
  <c r="CJ228" i="1"/>
  <c r="CI371" i="1"/>
  <c r="CJ371" i="1"/>
  <c r="CJ322" i="1"/>
  <c r="CI322" i="1"/>
  <c r="CJ385" i="1"/>
  <c r="CI385" i="1"/>
  <c r="CJ610" i="1"/>
  <c r="CI610" i="1"/>
  <c r="CI100" i="1"/>
  <c r="CJ100" i="1"/>
  <c r="CJ466" i="1"/>
  <c r="CI217" i="1"/>
  <c r="CJ217" i="1"/>
  <c r="CI493" i="1"/>
  <c r="CJ273" i="1"/>
  <c r="CI273" i="1"/>
  <c r="CI458" i="1"/>
  <c r="CJ458" i="1"/>
  <c r="CJ284" i="1"/>
  <c r="CI622" i="1"/>
  <c r="CJ678" i="1"/>
  <c r="CI695" i="1"/>
  <c r="CJ694" i="1"/>
  <c r="CI310" i="1"/>
  <c r="CI659" i="1"/>
  <c r="CJ195" i="1"/>
  <c r="CJ659" i="1"/>
  <c r="CI392" i="1"/>
  <c r="CJ440" i="1"/>
  <c r="CJ16" i="1"/>
  <c r="CI16" i="1"/>
  <c r="CJ298" i="1"/>
  <c r="CI298" i="1"/>
  <c r="CJ617" i="1"/>
  <c r="CI617" i="1"/>
  <c r="CJ582" i="1"/>
  <c r="CI582" i="1"/>
  <c r="CJ503" i="1"/>
  <c r="CJ183" i="1"/>
  <c r="CI183" i="1"/>
  <c r="CJ608" i="1"/>
  <c r="CI608" i="1"/>
  <c r="CI456" i="1"/>
  <c r="CJ672" i="1"/>
  <c r="CI672" i="1"/>
  <c r="CJ223" i="1"/>
  <c r="CI223" i="1"/>
  <c r="CI697" i="1"/>
  <c r="CI360" i="1"/>
  <c r="CJ360" i="1"/>
  <c r="CJ490" i="1"/>
  <c r="CJ442" i="1"/>
  <c r="CI442" i="1"/>
  <c r="CI319" i="1"/>
  <c r="CI240" i="1"/>
  <c r="CJ240" i="1"/>
  <c r="CJ541" i="1"/>
  <c r="CI541" i="1"/>
  <c r="CJ436" i="1"/>
  <c r="CJ663" i="1"/>
  <c r="CI666" i="1"/>
  <c r="CJ666" i="1"/>
  <c r="CJ549" i="1"/>
  <c r="CI549" i="1"/>
  <c r="CI527" i="1"/>
  <c r="CJ527" i="1"/>
  <c r="CI405" i="1"/>
  <c r="CJ405" i="1"/>
  <c r="CI318" i="1"/>
  <c r="CI113" i="1"/>
  <c r="CJ113" i="1"/>
  <c r="CJ387" i="1"/>
  <c r="CI387" i="1"/>
  <c r="CI170" i="1"/>
  <c r="CJ170" i="1"/>
  <c r="CJ184" i="1"/>
  <c r="CI594" i="1"/>
  <c r="CI502" i="1"/>
  <c r="CJ642" i="1"/>
  <c r="CI642" i="1"/>
  <c r="CI174" i="1"/>
  <c r="CI620" i="1"/>
  <c r="CJ615" i="1"/>
  <c r="CI37" i="1"/>
  <c r="CI656" i="1"/>
  <c r="CJ656" i="1"/>
  <c r="CI365" i="1"/>
  <c r="CJ365" i="1"/>
  <c r="CJ377" i="1"/>
  <c r="CI341" i="1"/>
  <c r="CJ485" i="1"/>
  <c r="CI485" i="1"/>
  <c r="CI702" i="1"/>
  <c r="CJ702" i="1"/>
  <c r="CJ558" i="1"/>
  <c r="CI507" i="1"/>
  <c r="CJ160" i="1"/>
  <c r="CI651" i="1"/>
  <c r="CI437" i="1"/>
  <c r="CJ511" i="1"/>
  <c r="CJ618" i="1"/>
  <c r="CI615" i="1"/>
  <c r="CJ637" i="1"/>
  <c r="CI637" i="1"/>
  <c r="CJ580" i="1"/>
  <c r="CI580" i="1"/>
  <c r="CJ192" i="1"/>
  <c r="CI192" i="1"/>
  <c r="CI345" i="1"/>
  <c r="CJ345" i="1"/>
  <c r="CJ323" i="1"/>
  <c r="CI323" i="1"/>
  <c r="CI211" i="1"/>
  <c r="CI309" i="1"/>
  <c r="CJ309" i="1"/>
  <c r="CI500" i="1"/>
  <c r="CJ500" i="1"/>
  <c r="CI343" i="1"/>
  <c r="CJ343" i="1"/>
  <c r="CJ218" i="1"/>
  <c r="CJ438" i="1"/>
  <c r="CI438" i="1"/>
  <c r="CJ234" i="1"/>
  <c r="CI234" i="1"/>
  <c r="CJ597" i="1"/>
  <c r="CI597" i="1"/>
  <c r="CJ101" i="1"/>
  <c r="CI101" i="1"/>
  <c r="CJ407" i="1"/>
  <c r="CJ304" i="1"/>
  <c r="CI304" i="1"/>
  <c r="CI631" i="1"/>
  <c r="CJ631" i="1"/>
  <c r="CI315" i="1"/>
  <c r="CJ315" i="1"/>
  <c r="CJ561" i="1"/>
  <c r="CI561" i="1"/>
  <c r="CJ676" i="1"/>
  <c r="CI676" i="1"/>
  <c r="CI464" i="1"/>
  <c r="CJ464" i="1"/>
  <c r="CJ214" i="1"/>
  <c r="CI214" i="1"/>
  <c r="CJ362" i="1"/>
  <c r="CI362" i="1"/>
  <c r="CJ585" i="1"/>
  <c r="CI585" i="1"/>
  <c r="CJ167" i="1"/>
  <c r="CI167" i="1"/>
  <c r="CJ337" i="1"/>
  <c r="CI337" i="1"/>
  <c r="CJ667" i="1"/>
  <c r="CI667" i="1"/>
  <c r="CI301" i="1"/>
  <c r="CJ301" i="1"/>
  <c r="CJ613" i="1"/>
  <c r="CI613" i="1"/>
  <c r="CJ366" i="1"/>
  <c r="CJ512" i="1"/>
  <c r="CI512" i="1"/>
  <c r="CJ308" i="1"/>
  <c r="CI308" i="1"/>
  <c r="CJ419" i="1"/>
  <c r="CI419" i="1"/>
  <c r="CI537" i="1"/>
  <c r="CJ537" i="1"/>
  <c r="CI338" i="1"/>
  <c r="CJ338" i="1"/>
  <c r="CI158" i="1"/>
  <c r="CJ158" i="1"/>
  <c r="CJ501" i="1"/>
  <c r="CI501" i="1"/>
  <c r="CJ173" i="1"/>
  <c r="CI550" i="1"/>
  <c r="CJ526" i="1"/>
  <c r="CI526" i="1"/>
  <c r="CJ219" i="1"/>
  <c r="CI445" i="1"/>
  <c r="CJ445" i="1"/>
  <c r="CJ49" i="1"/>
  <c r="CI49" i="1"/>
  <c r="CI649" i="1"/>
  <c r="CI403" i="1"/>
  <c r="CI408" i="1"/>
  <c r="CI219" i="1"/>
  <c r="CJ316" i="1"/>
  <c r="CJ43" i="1"/>
  <c r="CJ169" i="1"/>
  <c r="CI616" i="1"/>
  <c r="CJ193" i="1"/>
  <c r="CI325" i="1"/>
  <c r="CI374" i="1"/>
  <c r="CJ363" i="1"/>
  <c r="CJ319" i="1"/>
  <c r="CI510" i="1"/>
  <c r="CI511" i="1"/>
  <c r="AC3" i="5"/>
  <c r="AA182" i="5" l="1"/>
  <c r="AA393" i="5"/>
  <c r="AA456" i="5"/>
  <c r="AA431" i="5"/>
  <c r="AA504" i="5"/>
  <c r="AA93" i="5"/>
  <c r="AA355" i="5"/>
  <c r="AB58" i="5"/>
  <c r="AA257" i="5"/>
  <c r="AA184" i="5"/>
  <c r="AA652" i="5"/>
  <c r="AF682" i="5"/>
  <c r="AA276" i="5"/>
  <c r="AA247" i="5"/>
  <c r="AF679" i="5"/>
  <c r="AA95" i="5"/>
  <c r="AA503" i="5"/>
  <c r="AB501" i="5"/>
  <c r="AF73" i="5"/>
  <c r="AA669" i="5"/>
  <c r="AA81" i="5"/>
  <c r="AA79" i="5"/>
  <c r="AA670" i="5"/>
  <c r="AA149" i="5"/>
  <c r="AA86" i="5"/>
  <c r="AA664" i="5"/>
  <c r="AA66" i="5"/>
  <c r="AA524" i="5"/>
  <c r="AB503" i="5"/>
  <c r="AA671" i="5"/>
  <c r="AA64" i="5"/>
  <c r="AA84" i="5"/>
  <c r="AA526" i="5"/>
  <c r="AA666" i="5"/>
  <c r="AA695" i="5"/>
  <c r="AA125" i="5"/>
  <c r="AD6" i="5"/>
  <c r="AA501" i="5"/>
  <c r="AA34" i="5"/>
  <c r="AA68" i="5"/>
  <c r="AA519" i="5"/>
  <c r="AB621" i="5"/>
  <c r="AA414" i="5"/>
  <c r="AA662" i="5"/>
  <c r="AA333" i="5"/>
  <c r="AA328" i="5"/>
  <c r="AA378" i="5"/>
  <c r="AA622" i="5"/>
  <c r="AA316" i="5"/>
  <c r="AA325" i="5"/>
  <c r="AA383" i="5"/>
  <c r="AA381" i="5"/>
  <c r="AA213" i="5"/>
  <c r="AA416" i="5"/>
  <c r="AA690" i="5"/>
  <c r="AA710" i="5"/>
  <c r="AA580" i="5"/>
  <c r="AA349" i="5"/>
  <c r="AF654" i="5"/>
  <c r="AA244" i="5"/>
  <c r="AA347" i="5"/>
  <c r="AA382" i="5"/>
  <c r="AA230" i="5"/>
  <c r="AA225" i="5"/>
  <c r="AA520" i="5"/>
  <c r="AA505" i="5"/>
  <c r="AA377" i="5"/>
  <c r="AF710" i="5"/>
  <c r="AB404" i="5"/>
  <c r="AA317" i="5"/>
  <c r="AA323" i="5"/>
  <c r="AA574" i="5"/>
  <c r="AB622" i="5"/>
  <c r="AA321" i="5"/>
  <c r="AA310" i="5"/>
  <c r="AF512" i="5"/>
  <c r="AA572" i="5"/>
  <c r="AF634" i="5"/>
  <c r="AA385" i="5"/>
  <c r="AA181" i="5"/>
  <c r="AA195" i="5"/>
  <c r="AA217" i="5"/>
  <c r="AA547" i="5"/>
  <c r="AB455" i="5"/>
  <c r="AA279" i="5"/>
  <c r="AA199" i="5"/>
  <c r="AA277" i="5"/>
  <c r="AA219" i="5"/>
  <c r="AA425" i="5"/>
  <c r="AA281" i="5"/>
  <c r="AA438" i="5"/>
  <c r="AA246" i="5"/>
  <c r="AA183" i="5"/>
  <c r="AB456" i="5"/>
  <c r="AA606" i="5"/>
  <c r="AA212" i="5"/>
  <c r="AA609" i="5"/>
  <c r="AF683" i="5"/>
  <c r="AA280" i="5"/>
  <c r="AA428" i="5"/>
  <c r="AA233" i="5"/>
  <c r="AA437" i="5"/>
  <c r="AA221" i="5"/>
  <c r="AA214" i="5"/>
  <c r="AA191" i="5"/>
  <c r="AA220" i="5"/>
  <c r="AA274" i="5"/>
  <c r="AA192" i="5"/>
  <c r="AA218" i="5"/>
  <c r="AA351" i="5"/>
  <c r="AA426" i="5"/>
  <c r="AA387" i="5"/>
  <c r="AA330" i="5"/>
  <c r="AA327" i="5"/>
  <c r="AA386" i="5"/>
  <c r="AF623" i="5"/>
  <c r="AA319" i="5"/>
  <c r="AA318" i="5"/>
  <c r="AF92" i="5"/>
  <c r="AA577" i="5"/>
  <c r="AA228" i="5"/>
  <c r="AA223" i="5"/>
  <c r="AA222" i="5"/>
  <c r="AA193" i="5"/>
  <c r="AA320" i="5"/>
  <c r="AA234" i="5"/>
  <c r="AB452" i="5"/>
  <c r="AA229" i="5"/>
  <c r="AA605" i="5"/>
  <c r="AA227" i="5"/>
  <c r="AA435" i="5"/>
  <c r="AA610" i="5"/>
  <c r="AA20" i="5"/>
  <c r="AA576" i="5"/>
  <c r="AA203" i="5"/>
  <c r="AA322" i="5"/>
  <c r="AA421" i="5"/>
  <c r="AA391" i="5"/>
  <c r="AA36" i="5"/>
  <c r="AA205" i="5"/>
  <c r="AA388" i="5"/>
  <c r="AA215" i="5"/>
  <c r="AA575" i="5"/>
  <c r="AA216" i="5"/>
  <c r="AA196" i="5"/>
  <c r="AA179" i="5"/>
  <c r="AA546" i="5"/>
  <c r="AA392" i="5"/>
  <c r="AA602" i="5"/>
  <c r="AA278" i="5"/>
  <c r="AA210" i="5"/>
  <c r="AA678" i="5"/>
  <c r="AA243" i="5"/>
  <c r="AB15" i="5"/>
  <c r="AA180" i="5"/>
  <c r="AA453" i="5"/>
  <c r="AA209" i="5"/>
  <c r="AA573" i="5"/>
  <c r="AA418" i="5"/>
  <c r="AA502" i="5"/>
  <c r="AB319" i="5"/>
  <c r="AE55" i="5"/>
  <c r="AA420" i="5"/>
  <c r="AA39" i="5"/>
  <c r="AA417" i="5"/>
  <c r="AA338" i="5"/>
  <c r="AA265" i="5"/>
  <c r="AA269" i="5"/>
  <c r="AF292" i="5"/>
  <c r="AD307" i="5"/>
  <c r="AA270" i="5"/>
  <c r="AF685" i="5"/>
  <c r="AA80" i="5"/>
  <c r="AF94" i="5"/>
  <c r="AB400" i="5"/>
  <c r="AA124" i="5"/>
  <c r="AA401" i="5"/>
  <c r="AB143" i="5"/>
  <c r="AA117" i="5"/>
  <c r="AA254" i="5"/>
  <c r="AA26" i="5"/>
  <c r="AE38" i="5"/>
  <c r="AA239" i="5"/>
  <c r="AB401" i="5"/>
  <c r="AA143" i="5"/>
  <c r="AA258" i="5"/>
  <c r="AA424" i="5"/>
  <c r="AA446" i="5"/>
  <c r="AB450" i="5"/>
  <c r="AF675" i="5"/>
  <c r="AF118" i="5"/>
  <c r="AA211" i="5"/>
  <c r="AF614" i="5"/>
  <c r="AE119" i="5"/>
  <c r="AA450" i="5"/>
  <c r="AF699" i="5"/>
  <c r="AF622" i="5"/>
  <c r="AA516" i="5"/>
  <c r="AF513" i="5"/>
  <c r="AF637" i="5"/>
  <c r="AF635" i="5"/>
  <c r="AA27" i="5"/>
  <c r="AD107" i="5"/>
  <c r="AE21" i="5"/>
  <c r="AA356" i="5"/>
  <c r="AF93" i="5"/>
  <c r="AF130" i="5"/>
  <c r="AF137" i="5"/>
  <c r="AF42" i="5"/>
  <c r="AF602" i="5"/>
  <c r="AF567" i="5"/>
  <c r="AF29" i="5"/>
  <c r="AF46" i="5"/>
  <c r="AF583" i="5"/>
  <c r="AF138" i="5"/>
  <c r="AF61" i="5"/>
  <c r="AF168" i="5"/>
  <c r="AF174" i="5"/>
  <c r="AF57" i="5"/>
  <c r="AF127" i="5"/>
  <c r="AF90" i="5"/>
  <c r="AF603" i="5"/>
  <c r="AF140" i="5"/>
  <c r="AF54" i="5"/>
  <c r="AF155" i="5"/>
  <c r="AF108" i="5"/>
  <c r="AF107" i="5"/>
  <c r="AF121" i="5"/>
  <c r="AF97" i="5"/>
  <c r="AF76" i="5"/>
  <c r="AF41" i="5"/>
  <c r="AF132" i="5"/>
  <c r="AF56" i="5"/>
  <c r="AF84" i="5"/>
  <c r="AF70" i="5"/>
  <c r="AF86" i="5"/>
  <c r="AF34" i="5"/>
  <c r="AF152" i="5"/>
  <c r="AA339" i="5"/>
  <c r="AF131" i="5"/>
  <c r="AF52" i="5"/>
  <c r="AF66" i="5"/>
  <c r="AF493" i="5"/>
  <c r="AF128" i="5"/>
  <c r="AA362" i="5"/>
  <c r="AF124" i="5"/>
  <c r="AF62" i="5"/>
  <c r="AF133" i="5"/>
  <c r="AF628" i="5"/>
  <c r="AF75" i="5"/>
  <c r="AF50" i="5"/>
  <c r="AF178" i="5"/>
  <c r="AF43" i="5"/>
  <c r="AF605" i="5"/>
  <c r="AF71" i="5"/>
  <c r="AF4" i="5"/>
  <c r="AF47" i="5"/>
  <c r="AF150" i="5"/>
  <c r="AF134" i="5"/>
  <c r="AA145" i="5"/>
  <c r="AF653" i="5"/>
  <c r="AF703" i="5"/>
  <c r="AF684" i="5"/>
  <c r="AF3" i="5"/>
  <c r="AF147" i="5"/>
  <c r="AF613" i="5"/>
  <c r="AF148" i="5"/>
  <c r="AF641" i="5"/>
  <c r="AF633" i="5"/>
  <c r="AF599" i="5"/>
  <c r="AF595" i="5"/>
  <c r="AF361" i="5"/>
  <c r="AF656" i="5"/>
  <c r="AF670" i="5"/>
  <c r="AF470" i="5"/>
  <c r="AF652" i="5"/>
  <c r="AF177" i="5"/>
  <c r="AF219" i="5"/>
  <c r="AF114" i="5"/>
  <c r="AF705" i="5"/>
  <c r="AF706" i="5"/>
  <c r="AF153" i="5"/>
  <c r="AF154" i="5"/>
  <c r="AF704" i="5"/>
  <c r="AF161" i="5"/>
  <c r="AF165" i="5"/>
  <c r="AF665" i="5"/>
  <c r="AF349" i="5"/>
  <c r="AF691" i="5"/>
  <c r="AF160" i="5"/>
  <c r="AF60" i="5"/>
  <c r="AF183" i="5"/>
  <c r="AF31" i="5"/>
  <c r="AF187" i="5"/>
  <c r="AF314" i="5"/>
  <c r="AF693" i="5"/>
  <c r="AF584" i="5"/>
  <c r="AF494" i="5"/>
  <c r="AF5" i="5"/>
  <c r="AE6" i="5"/>
  <c r="AF102" i="5"/>
  <c r="AF348" i="5"/>
  <c r="AF87" i="5"/>
  <c r="AF109" i="5"/>
  <c r="AF123" i="5"/>
  <c r="AF39" i="5"/>
  <c r="AF111" i="5"/>
  <c r="AF95" i="5"/>
  <c r="AF305" i="5"/>
  <c r="AF44" i="5"/>
  <c r="AF606" i="5"/>
  <c r="AF609" i="5"/>
  <c r="AF126" i="5"/>
  <c r="AF629" i="5"/>
  <c r="AF300" i="5"/>
  <c r="AF318" i="5"/>
  <c r="AF45" i="5"/>
  <c r="AF38" i="5"/>
  <c r="AF510" i="5"/>
  <c r="AF151" i="5"/>
  <c r="AF110" i="5"/>
  <c r="AF574" i="5"/>
  <c r="AF332" i="5"/>
  <c r="AF330" i="5"/>
  <c r="AF499" i="5"/>
  <c r="AA444" i="5"/>
  <c r="AF660" i="5"/>
  <c r="AF657" i="5"/>
  <c r="AF673" i="5"/>
  <c r="AF64" i="5"/>
  <c r="AF674" i="5"/>
  <c r="AF672" i="5"/>
  <c r="AF327" i="5"/>
  <c r="AF69" i="5"/>
  <c r="AF367" i="5"/>
  <c r="AF575" i="5"/>
  <c r="AF129" i="5"/>
  <c r="AF49" i="5"/>
  <c r="AF540" i="5"/>
  <c r="AF269" i="5"/>
  <c r="AF625" i="5"/>
  <c r="AF139" i="5"/>
  <c r="AF8" i="5"/>
  <c r="AF37" i="5"/>
  <c r="AF694" i="5"/>
  <c r="AF74" i="5"/>
  <c r="AF113" i="5"/>
  <c r="AF353" i="5"/>
  <c r="AF692" i="5"/>
  <c r="AF631" i="5"/>
  <c r="AF627" i="5"/>
  <c r="AF668" i="5"/>
  <c r="AF377" i="5"/>
  <c r="AF477" i="5"/>
  <c r="AF40" i="5"/>
  <c r="AF580" i="5"/>
  <c r="AF365" i="5"/>
  <c r="AF167" i="5"/>
  <c r="AF385" i="5"/>
  <c r="AF170" i="5"/>
  <c r="AA311" i="5"/>
  <c r="AF262" i="5"/>
  <c r="AF298" i="5"/>
  <c r="AF302" i="5"/>
  <c r="AF263" i="5"/>
  <c r="AF313" i="5"/>
  <c r="AF164" i="5"/>
  <c r="AF307" i="5"/>
  <c r="AF380" i="5"/>
  <c r="AF162" i="5"/>
  <c r="AF378" i="5"/>
  <c r="AF289" i="5"/>
  <c r="AF338" i="5"/>
  <c r="AF310" i="5"/>
  <c r="AF316" i="5"/>
  <c r="AF503" i="5"/>
  <c r="AF312" i="5"/>
  <c r="AF306" i="5"/>
  <c r="AF175" i="5"/>
  <c r="AF311" i="5"/>
  <c r="AF317" i="5"/>
  <c r="AF443" i="5"/>
  <c r="AF221" i="5"/>
  <c r="AF315" i="5"/>
  <c r="AF487" i="5"/>
  <c r="AF163" i="5"/>
  <c r="AF366" i="5"/>
  <c r="AF303" i="5"/>
  <c r="AF484" i="5"/>
  <c r="AF173" i="5"/>
  <c r="AF421" i="5"/>
  <c r="AF179" i="5"/>
  <c r="AF495" i="5"/>
  <c r="AF335" i="5"/>
  <c r="AF220" i="5"/>
  <c r="AF328" i="5"/>
  <c r="AA434" i="5"/>
  <c r="AF479" i="5"/>
  <c r="AF224" i="5"/>
  <c r="AF308" i="5"/>
  <c r="AF383" i="5"/>
  <c r="AF393" i="5"/>
  <c r="AF176" i="5"/>
  <c r="AF363" i="5"/>
  <c r="AF340" i="5"/>
  <c r="AF432" i="5"/>
  <c r="AF337" i="5"/>
  <c r="AF496" i="5"/>
  <c r="AF246" i="5"/>
  <c r="AF189" i="5"/>
  <c r="AF156" i="5"/>
  <c r="AF480" i="5"/>
  <c r="AF216" i="5"/>
  <c r="AF180" i="5"/>
  <c r="AF247" i="5"/>
  <c r="AF659" i="5"/>
  <c r="AF482" i="5"/>
  <c r="AF400" i="5"/>
  <c r="AF304" i="5"/>
  <c r="AF462" i="5"/>
  <c r="AF184" i="5"/>
  <c r="AF252" i="5"/>
  <c r="AF215" i="5"/>
  <c r="AF417" i="5"/>
  <c r="AF321" i="5"/>
  <c r="AF228" i="5"/>
  <c r="AF192" i="5"/>
  <c r="AF159" i="5"/>
  <c r="AF336" i="5"/>
  <c r="AF191" i="5"/>
  <c r="AF158" i="5"/>
  <c r="AF339" i="5"/>
  <c r="AF381" i="5"/>
  <c r="AF217" i="5"/>
  <c r="AF181" i="5"/>
  <c r="AF244" i="5"/>
  <c r="AF483" i="5"/>
  <c r="AF387" i="5"/>
  <c r="AF291" i="5"/>
  <c r="AF222" i="5"/>
  <c r="AF186" i="5"/>
  <c r="AF334" i="5"/>
  <c r="AF364" i="5"/>
  <c r="AF265" i="5"/>
  <c r="AF507" i="5"/>
  <c r="AF214" i="5"/>
  <c r="AF188" i="5"/>
  <c r="AF372" i="5"/>
  <c r="AF301" i="5"/>
  <c r="AF309" i="5"/>
  <c r="AF658" i="5"/>
  <c r="AF481" i="5"/>
  <c r="AF190" i="5"/>
  <c r="AF157" i="5"/>
  <c r="AF172" i="5"/>
  <c r="AF395" i="5"/>
  <c r="AF299" i="5"/>
  <c r="AF333" i="5"/>
  <c r="AF464" i="5"/>
  <c r="AF357" i="5"/>
  <c r="AF218" i="5"/>
  <c r="AF182" i="5"/>
  <c r="AF472" i="5"/>
  <c r="AF362" i="5"/>
  <c r="AF473" i="5"/>
  <c r="AF322" i="5"/>
  <c r="AF185" i="5"/>
  <c r="AF418" i="5"/>
  <c r="AF436" i="5"/>
  <c r="AF465" i="5"/>
  <c r="AF632" i="5"/>
  <c r="AF360" i="5"/>
  <c r="AF545" i="5"/>
  <c r="AF478" i="5"/>
  <c r="AF386" i="5"/>
  <c r="AF264" i="5"/>
  <c r="AF636" i="5"/>
  <c r="AF518" i="5"/>
  <c r="AF630" i="5"/>
  <c r="AF514" i="5"/>
  <c r="AF326" i="5"/>
  <c r="AF626" i="5"/>
  <c r="AF388" i="5"/>
  <c r="AF416" i="5"/>
  <c r="AF488" i="5"/>
  <c r="AF373" i="5"/>
  <c r="AF463" i="5"/>
  <c r="AF442" i="5"/>
  <c r="AF515" i="5"/>
  <c r="AF352" i="5"/>
  <c r="AF382" i="5"/>
  <c r="AF461" i="5"/>
  <c r="AF323" i="5"/>
  <c r="AF624" i="5"/>
  <c r="AF396" i="5"/>
  <c r="AF530" i="5"/>
  <c r="AF405" i="5"/>
  <c r="AF460" i="5"/>
  <c r="AF435" i="5"/>
  <c r="AF295" i="5"/>
  <c r="AF688" i="5"/>
  <c r="AF287" i="5"/>
  <c r="AF275" i="5"/>
  <c r="AF354" i="5"/>
  <c r="AF257" i="5"/>
  <c r="AF408" i="5"/>
  <c r="AF548" i="5"/>
  <c r="AF438" i="5"/>
  <c r="AF369" i="5"/>
  <c r="AF411" i="5"/>
  <c r="AF546" i="5"/>
  <c r="AF505" i="5"/>
  <c r="AF341" i="5"/>
  <c r="AF389" i="5"/>
  <c r="AF638" i="5"/>
  <c r="AF552" i="5"/>
  <c r="AF359" i="5"/>
  <c r="AF403" i="5"/>
  <c r="AF648" i="5"/>
  <c r="AF559" i="5"/>
  <c r="AF407" i="5"/>
  <c r="AF429" i="5"/>
  <c r="AF142" i="5"/>
  <c r="AF281" i="5"/>
  <c r="AF116" i="5"/>
  <c r="AF267" i="5"/>
  <c r="AF374" i="5"/>
  <c r="AF589" i="5"/>
  <c r="AF525" i="5"/>
  <c r="AF89" i="5"/>
  <c r="AF249" i="5"/>
  <c r="AF434" i="5"/>
  <c r="AF448" i="5"/>
  <c r="AF63" i="5"/>
  <c r="AF231" i="5"/>
  <c r="AF276" i="5"/>
  <c r="AF651" i="5"/>
  <c r="AF562" i="5"/>
  <c r="AF431" i="5"/>
  <c r="AF446" i="5"/>
  <c r="AF680" i="5"/>
  <c r="AF572" i="5"/>
  <c r="AF578" i="5"/>
  <c r="AF516" i="5"/>
  <c r="AF427" i="5"/>
  <c r="AF444" i="5"/>
  <c r="AF420" i="5"/>
  <c r="AF440" i="5"/>
  <c r="AF647" i="5"/>
  <c r="AF558" i="5"/>
  <c r="AF26" i="5"/>
  <c r="AF210" i="5"/>
  <c r="AF587" i="5"/>
  <c r="AF523" i="5"/>
  <c r="AF640" i="5"/>
  <c r="AF504" i="5"/>
  <c r="AF476" i="5"/>
  <c r="AF469" i="5"/>
  <c r="AF296" i="5"/>
  <c r="AF355" i="5"/>
  <c r="AF358" i="5"/>
  <c r="AF402" i="5"/>
  <c r="AF590" i="5"/>
  <c r="AF526" i="5"/>
  <c r="AF67" i="5"/>
  <c r="AF233" i="5"/>
  <c r="AF88" i="5"/>
  <c r="AF248" i="5"/>
  <c r="AF401" i="5"/>
  <c r="AF425" i="5"/>
  <c r="AF593" i="5"/>
  <c r="AF27" i="5"/>
  <c r="AF211" i="5"/>
  <c r="AF146" i="5"/>
  <c r="AF285" i="5"/>
  <c r="AF144" i="5"/>
  <c r="AF283" i="5"/>
  <c r="AF125" i="5"/>
  <c r="AF274" i="5"/>
  <c r="AF343" i="5"/>
  <c r="AF391" i="5"/>
  <c r="AF701" i="5"/>
  <c r="AF581" i="5"/>
  <c r="AF612" i="5"/>
  <c r="AF539" i="5"/>
  <c r="AF399" i="5"/>
  <c r="AF424" i="5"/>
  <c r="AF20" i="5"/>
  <c r="AF204" i="5"/>
  <c r="AF677" i="5"/>
  <c r="AF570" i="5"/>
  <c r="AF23" i="5"/>
  <c r="AF207" i="5"/>
  <c r="AF509" i="5"/>
  <c r="AF491" i="5"/>
  <c r="AF650" i="5"/>
  <c r="AF561" i="5"/>
  <c r="AF273" i="5"/>
  <c r="AF103" i="5"/>
  <c r="AF258" i="5"/>
  <c r="AF135" i="5"/>
  <c r="AF278" i="5"/>
  <c r="AF667" i="5"/>
  <c r="AF566" i="5"/>
  <c r="AF48" i="5"/>
  <c r="AF223" i="5"/>
  <c r="AF324" i="5"/>
  <c r="AF662" i="5"/>
  <c r="AF620" i="5"/>
  <c r="AF543" i="5"/>
  <c r="AF331" i="5"/>
  <c r="AF379" i="5"/>
  <c r="AF661" i="5"/>
  <c r="AF563" i="5"/>
  <c r="AF398" i="5"/>
  <c r="AF423" i="5"/>
  <c r="AF643" i="5"/>
  <c r="AF554" i="5"/>
  <c r="AF235" i="5"/>
  <c r="AF319" i="5"/>
  <c r="AF236" i="5"/>
  <c r="AF474" i="5"/>
  <c r="AF467" i="5"/>
  <c r="AF32" i="5"/>
  <c r="AF6" i="5"/>
  <c r="AF588" i="5"/>
  <c r="AF524" i="5"/>
  <c r="AF451" i="5"/>
  <c r="AF455" i="5"/>
  <c r="AF112" i="5"/>
  <c r="AF600" i="5"/>
  <c r="AF169" i="5"/>
  <c r="AF293" i="5"/>
  <c r="AF549" i="5"/>
  <c r="AF697" i="5"/>
  <c r="AF10" i="5"/>
  <c r="AF194" i="5"/>
  <c r="AF529" i="5"/>
  <c r="AF617" i="5"/>
  <c r="AF541" i="5"/>
  <c r="AF15" i="5"/>
  <c r="AF199" i="5"/>
  <c r="AF25" i="5"/>
  <c r="AF209" i="5"/>
  <c r="AF14" i="5"/>
  <c r="AF198" i="5"/>
  <c r="AF453" i="5"/>
  <c r="AF414" i="5"/>
  <c r="AF687" i="5"/>
  <c r="AF711" i="5"/>
  <c r="AF136" i="5"/>
  <c r="AF279" i="5"/>
  <c r="AF597" i="5"/>
  <c r="AF501" i="5"/>
  <c r="AF485" i="5"/>
  <c r="AF370" i="5"/>
  <c r="AF412" i="5"/>
  <c r="AF325" i="5"/>
  <c r="AF375" i="5"/>
  <c r="AF18" i="5"/>
  <c r="AF202" i="5"/>
  <c r="AF664" i="5"/>
  <c r="AF564" i="5"/>
  <c r="AF347" i="5"/>
  <c r="AF394" i="5"/>
  <c r="AF68" i="5"/>
  <c r="AF234" i="5"/>
  <c r="AF506" i="5"/>
  <c r="AF489" i="5"/>
  <c r="AF33" i="5"/>
  <c r="AF55" i="5"/>
  <c r="AF227" i="5"/>
  <c r="AF36" i="5"/>
  <c r="AF119" i="5"/>
  <c r="AF270" i="5"/>
  <c r="AF452" i="5"/>
  <c r="AF456" i="5"/>
  <c r="AF536" i="5"/>
  <c r="AF500" i="5"/>
  <c r="AF607" i="5"/>
  <c r="AF534" i="5"/>
  <c r="AF521" i="5"/>
  <c r="AF497" i="5"/>
  <c r="AF30" i="5"/>
  <c r="AF213" i="5"/>
  <c r="AF450" i="5"/>
  <c r="AF454" i="5"/>
  <c r="AF81" i="5"/>
  <c r="AF241" i="5"/>
  <c r="AF344" i="5"/>
  <c r="AF392" i="5"/>
  <c r="AF533" i="5"/>
  <c r="AF498" i="5"/>
  <c r="AF610" i="5"/>
  <c r="AF537" i="5"/>
  <c r="AF681" i="5"/>
  <c r="AF573" i="5"/>
  <c r="AF585" i="5"/>
  <c r="AF522" i="5"/>
  <c r="AF433" i="5"/>
  <c r="AF447" i="5"/>
  <c r="AF616" i="5"/>
  <c r="AF708" i="5"/>
  <c r="AF384" i="5"/>
  <c r="AF320" i="5"/>
  <c r="AF404" i="5"/>
  <c r="AF426" i="5"/>
  <c r="AF22" i="5"/>
  <c r="AF206" i="5"/>
  <c r="AF591" i="5"/>
  <c r="AF527" i="5"/>
  <c r="AF601" i="5"/>
  <c r="AF531" i="5"/>
  <c r="AF368" i="5"/>
  <c r="AF410" i="5"/>
  <c r="AF415" i="5"/>
  <c r="AF671" i="5"/>
  <c r="AF371" i="5"/>
  <c r="AF413" i="5"/>
  <c r="AF502" i="5"/>
  <c r="AF486" i="5"/>
  <c r="AF19" i="5"/>
  <c r="AF203" i="5"/>
  <c r="AF35" i="5"/>
  <c r="AF149" i="5"/>
  <c r="AF288" i="5"/>
  <c r="AF646" i="5"/>
  <c r="AF557" i="5"/>
  <c r="AF611" i="5"/>
  <c r="AF538" i="5"/>
  <c r="AF608" i="5"/>
  <c r="AF535" i="5"/>
  <c r="AF449" i="5"/>
  <c r="AF104" i="5"/>
  <c r="AF259" i="5"/>
  <c r="AF642" i="5"/>
  <c r="AF592" i="5"/>
  <c r="AF100" i="5"/>
  <c r="AF255" i="5"/>
  <c r="AF251" i="5"/>
  <c r="AF329" i="5"/>
  <c r="AF406" i="5"/>
  <c r="AF428" i="5"/>
  <c r="AF528" i="5"/>
  <c r="AF419" i="5"/>
  <c r="AF439" i="5"/>
  <c r="AF520" i="5"/>
  <c r="AF58" i="5"/>
  <c r="AF229" i="5"/>
  <c r="AF649" i="5"/>
  <c r="AF560" i="5"/>
  <c r="AF639" i="5"/>
  <c r="AF553" i="5"/>
  <c r="AF277" i="5"/>
  <c r="AF346" i="5"/>
  <c r="AF145" i="5"/>
  <c r="AF284" i="5"/>
  <c r="AF85" i="5"/>
  <c r="AF245" i="5"/>
  <c r="AF422" i="5"/>
  <c r="AF441" i="5"/>
  <c r="AF666" i="5"/>
  <c r="AF565" i="5"/>
  <c r="AF98" i="5"/>
  <c r="AF254" i="5"/>
  <c r="AF78" i="5"/>
  <c r="AF238" i="5"/>
  <c r="AF9" i="5"/>
  <c r="AF193" i="5"/>
  <c r="AF676" i="5"/>
  <c r="AF569" i="5"/>
  <c r="AF547" i="5"/>
  <c r="AF695" i="5"/>
  <c r="AF604" i="5"/>
  <c r="AF532" i="5"/>
  <c r="AF83" i="5"/>
  <c r="AF243" i="5"/>
  <c r="AF551" i="5"/>
  <c r="AF7" i="5"/>
  <c r="AF79" i="5"/>
  <c r="AF239" i="5"/>
  <c r="AF579" i="5"/>
  <c r="AF517" i="5"/>
  <c r="AF471" i="5"/>
  <c r="AF466" i="5"/>
  <c r="AF143" i="5"/>
  <c r="AF282" i="5"/>
  <c r="AF13" i="5"/>
  <c r="AF197" i="5"/>
  <c r="AF122" i="5"/>
  <c r="AF272" i="5"/>
  <c r="AF17" i="5"/>
  <c r="AF201" i="5"/>
  <c r="AF28" i="5"/>
  <c r="AF212" i="5"/>
  <c r="AF458" i="5"/>
  <c r="AF459" i="5"/>
  <c r="AF696" i="5"/>
  <c r="AF72" i="5"/>
  <c r="AF596" i="5"/>
  <c r="AF24" i="5"/>
  <c r="AF208" i="5"/>
  <c r="AF577" i="5"/>
  <c r="AF51" i="5"/>
  <c r="AF225" i="5"/>
  <c r="AF120" i="5"/>
  <c r="AF271" i="5"/>
  <c r="AF511" i="5"/>
  <c r="AF492" i="5"/>
  <c r="AF621" i="5"/>
  <c r="AF544" i="5"/>
  <c r="AF669" i="5"/>
  <c r="AF568" i="5"/>
  <c r="AF644" i="5"/>
  <c r="AF555" i="5"/>
  <c r="AF80" i="5"/>
  <c r="AF240" i="5"/>
  <c r="AF678" i="5"/>
  <c r="AF571" i="5"/>
  <c r="AF65" i="5"/>
  <c r="AF232" i="5"/>
  <c r="AF82" i="5"/>
  <c r="AF242" i="5"/>
  <c r="AF101" i="5"/>
  <c r="AF256" i="5"/>
  <c r="AF59" i="5"/>
  <c r="AF230" i="5"/>
  <c r="AF550" i="5"/>
  <c r="AF698" i="5"/>
  <c r="AF342" i="5"/>
  <c r="AF390" i="5"/>
  <c r="AF21" i="5"/>
  <c r="AF205" i="5"/>
  <c r="AF376" i="5"/>
  <c r="AF690" i="5"/>
  <c r="AF713" i="5"/>
  <c r="AF141" i="5"/>
  <c r="AF280" i="5"/>
  <c r="AF618" i="5"/>
  <c r="AF542" i="5"/>
  <c r="AF437" i="5"/>
  <c r="AF105" i="5"/>
  <c r="AF260" i="5"/>
  <c r="AF166" i="5"/>
  <c r="AF290" i="5"/>
  <c r="AF117" i="5"/>
  <c r="AF268" i="5"/>
  <c r="AF689" i="5"/>
  <c r="AF712" i="5"/>
  <c r="AF663" i="5"/>
  <c r="AF345" i="5"/>
  <c r="AF586" i="5"/>
  <c r="AF700" i="5"/>
  <c r="AF297" i="5"/>
  <c r="AF356" i="5"/>
  <c r="AF91" i="5"/>
  <c r="AF250" i="5"/>
  <c r="AF99" i="5"/>
  <c r="AF598" i="5"/>
  <c r="AF430" i="5"/>
  <c r="AF445" i="5"/>
  <c r="AF171" i="5"/>
  <c r="AF294" i="5"/>
  <c r="AF645" i="5"/>
  <c r="AF556" i="5"/>
  <c r="AF106" i="5"/>
  <c r="AF261" i="5"/>
  <c r="AF619" i="5"/>
  <c r="AF709" i="5"/>
  <c r="AF77" i="5"/>
  <c r="AF237" i="5"/>
  <c r="AF12" i="5"/>
  <c r="AF196" i="5"/>
  <c r="AF115" i="5"/>
  <c r="AF266" i="5"/>
  <c r="AF508" i="5"/>
  <c r="AF490" i="5"/>
  <c r="AF409" i="5"/>
  <c r="AF11" i="5"/>
  <c r="AF195" i="5"/>
  <c r="AF286" i="5"/>
  <c r="AF350" i="5"/>
  <c r="AF351" i="5"/>
  <c r="AF397" i="5"/>
  <c r="AF475" i="5"/>
  <c r="AF468" i="5"/>
  <c r="AF582" i="5"/>
  <c r="AF519" i="5"/>
  <c r="AF615" i="5"/>
  <c r="AF707" i="5"/>
  <c r="AF686" i="5"/>
  <c r="AF576" i="5"/>
  <c r="AF53" i="5"/>
  <c r="AF226" i="5"/>
  <c r="AF457" i="5"/>
  <c r="AF96" i="5"/>
  <c r="AF253" i="5"/>
  <c r="AF16" i="5"/>
  <c r="AF200" i="5"/>
  <c r="AF594" i="5"/>
  <c r="AD691" i="5"/>
  <c r="AA384" i="5"/>
  <c r="AA696" i="5"/>
  <c r="AA518" i="5"/>
  <c r="AE108" i="5"/>
  <c r="AD119" i="5"/>
  <c r="AA489" i="5"/>
  <c r="AA403" i="5"/>
  <c r="AA373" i="5"/>
  <c r="AA474" i="5"/>
  <c r="AA419" i="5"/>
  <c r="AD31" i="5"/>
  <c r="AD69" i="5"/>
  <c r="AA522" i="5"/>
  <c r="AE69" i="5"/>
  <c r="AD482" i="5"/>
  <c r="AD21" i="5"/>
  <c r="AA521" i="5"/>
  <c r="AA598" i="5"/>
  <c r="AD183" i="5"/>
  <c r="AA613" i="5"/>
  <c r="AD208" i="5"/>
  <c r="AE156" i="5"/>
  <c r="AA49" i="5"/>
  <c r="AD30" i="5"/>
  <c r="AD124" i="5"/>
  <c r="AE297" i="5"/>
  <c r="AE525" i="5"/>
  <c r="AD521" i="5"/>
  <c r="AD297" i="5"/>
  <c r="AD3" i="5"/>
  <c r="AD75" i="5"/>
  <c r="AE343" i="5"/>
  <c r="AD88" i="5"/>
  <c r="AD343" i="5"/>
  <c r="AE141" i="5"/>
  <c r="AA468" i="5"/>
  <c r="AD469" i="5"/>
  <c r="AD141" i="5"/>
  <c r="AD518" i="5"/>
  <c r="AD156" i="5"/>
  <c r="AD38" i="5"/>
  <c r="AE710" i="5"/>
  <c r="AD55" i="5"/>
  <c r="AD680" i="5"/>
  <c r="AE518" i="5"/>
  <c r="AD60" i="5"/>
  <c r="AE680" i="5"/>
  <c r="AA283" i="5"/>
  <c r="AA599" i="5"/>
  <c r="AA458" i="5"/>
  <c r="AD80" i="5"/>
  <c r="AE80" i="5"/>
  <c r="AE283" i="5"/>
  <c r="AD540" i="5"/>
  <c r="AD425" i="5"/>
  <c r="AE494" i="5"/>
  <c r="AD169" i="5"/>
  <c r="AE226" i="5"/>
  <c r="AE87" i="5"/>
  <c r="AD37" i="5"/>
  <c r="AE84" i="5"/>
  <c r="AD226" i="5"/>
  <c r="AE454" i="5"/>
  <c r="AA83" i="5"/>
  <c r="AE567" i="5"/>
  <c r="AE407" i="5"/>
  <c r="AD412" i="5"/>
  <c r="AA37" i="5"/>
  <c r="AE412" i="5"/>
  <c r="AD136" i="5"/>
  <c r="AE183" i="5"/>
  <c r="AD270" i="5"/>
  <c r="AD48" i="5"/>
  <c r="AE193" i="5"/>
  <c r="AE62" i="5"/>
  <c r="AD23" i="5"/>
  <c r="AD62" i="5"/>
  <c r="AE542" i="5"/>
  <c r="AD488" i="5"/>
  <c r="AA389" i="5"/>
  <c r="AD407" i="5"/>
  <c r="AD50" i="5"/>
  <c r="AD491" i="5"/>
  <c r="AD89" i="5"/>
  <c r="AD568" i="5"/>
  <c r="AE221" i="5"/>
  <c r="AE517" i="5"/>
  <c r="AE654" i="5"/>
  <c r="AD490" i="5"/>
  <c r="AE142" i="5"/>
  <c r="AE490" i="5"/>
  <c r="AA97" i="5"/>
  <c r="AA464" i="5"/>
  <c r="AD142" i="5"/>
  <c r="AE107" i="5"/>
  <c r="AE136" i="5"/>
  <c r="AD517" i="5"/>
  <c r="AE169" i="5"/>
  <c r="AE64" i="5"/>
  <c r="AD64" i="5"/>
  <c r="AD11" i="5"/>
  <c r="AE564" i="5"/>
  <c r="AA515" i="5"/>
  <c r="AE312" i="5"/>
  <c r="AD530" i="5"/>
  <c r="AE11" i="5"/>
  <c r="AD492" i="5"/>
  <c r="AA72" i="5"/>
  <c r="AE531" i="5"/>
  <c r="AE254" i="5"/>
  <c r="AE492" i="5"/>
  <c r="AD564" i="5"/>
  <c r="AE208" i="5"/>
  <c r="AD143" i="5"/>
  <c r="AE17" i="5"/>
  <c r="AD569" i="5"/>
  <c r="AA21" i="5"/>
  <c r="AE354" i="5"/>
  <c r="AE143" i="5"/>
  <c r="AA568" i="5"/>
  <c r="AE628" i="5"/>
  <c r="AD695" i="5"/>
  <c r="AE50" i="5"/>
  <c r="AE711" i="5"/>
  <c r="AD567" i="5"/>
  <c r="AE37" i="5"/>
  <c r="AD40" i="5"/>
  <c r="AE63" i="5"/>
  <c r="AA55" i="5"/>
  <c r="AD484" i="5"/>
  <c r="AE284" i="5"/>
  <c r="AE600" i="5"/>
  <c r="AD408" i="5"/>
  <c r="AD543" i="5"/>
  <c r="AD245" i="5"/>
  <c r="AD329" i="5"/>
  <c r="AE408" i="5"/>
  <c r="AD379" i="5"/>
  <c r="AE379" i="5"/>
  <c r="AE519" i="5"/>
  <c r="AE691" i="5"/>
  <c r="AE695" i="5"/>
  <c r="AD515" i="5"/>
  <c r="AA508" i="5"/>
  <c r="AD255" i="5"/>
  <c r="AD195" i="5"/>
  <c r="AA595" i="5"/>
  <c r="AD365" i="5"/>
  <c r="AD485" i="5"/>
  <c r="AE705" i="5"/>
  <c r="AD542" i="5"/>
  <c r="AE29" i="5"/>
  <c r="AA487" i="5"/>
  <c r="AD621" i="5"/>
  <c r="AD703" i="5"/>
  <c r="AD514" i="5"/>
  <c r="AD411" i="5"/>
  <c r="AE484" i="5"/>
  <c r="AE514" i="5"/>
  <c r="AE590" i="5"/>
  <c r="AD312" i="5"/>
  <c r="AE621" i="5"/>
  <c r="AE613" i="5"/>
  <c r="AE485" i="5"/>
  <c r="AA594" i="5"/>
  <c r="AD705" i="5"/>
  <c r="AD140" i="5"/>
  <c r="AE540" i="5"/>
  <c r="AD710" i="5"/>
  <c r="AE702" i="5"/>
  <c r="AD586" i="5"/>
  <c r="AE521" i="5"/>
  <c r="AD711" i="5"/>
  <c r="AD454" i="5"/>
  <c r="AD519" i="5"/>
  <c r="AE351" i="5"/>
  <c r="AD529" i="5"/>
  <c r="AE513" i="5"/>
  <c r="AD660" i="5"/>
  <c r="AE530" i="5"/>
  <c r="AD87" i="5"/>
  <c r="AD108" i="5"/>
  <c r="AE585" i="5"/>
  <c r="AE608" i="5"/>
  <c r="AD471" i="5"/>
  <c r="AE712" i="5"/>
  <c r="AD666" i="5"/>
  <c r="AD473" i="5"/>
  <c r="AE565" i="5"/>
  <c r="AD35" i="5"/>
  <c r="AE626" i="5"/>
  <c r="AD709" i="5"/>
  <c r="AD565" i="5"/>
  <c r="AE345" i="5"/>
  <c r="AE605" i="5"/>
  <c r="AE35" i="5"/>
  <c r="AE545" i="5"/>
  <c r="AD345" i="5"/>
  <c r="AD513" i="5"/>
  <c r="AD626" i="5"/>
  <c r="AA485" i="5"/>
  <c r="AD661" i="5"/>
  <c r="AE75" i="5"/>
  <c r="AD609" i="5"/>
  <c r="AE8" i="5"/>
  <c r="AA593" i="5"/>
  <c r="AD585" i="5"/>
  <c r="AD608" i="5"/>
  <c r="AD555" i="5"/>
  <c r="AD672" i="5"/>
  <c r="AD616" i="5"/>
  <c r="AE661" i="5"/>
  <c r="AD628" i="5"/>
  <c r="AE672" i="5"/>
  <c r="AE609" i="5"/>
  <c r="AE578" i="5"/>
  <c r="AE616" i="5"/>
  <c r="AE491" i="5"/>
  <c r="AD654" i="5"/>
  <c r="AE271" i="5"/>
  <c r="AE275" i="5"/>
  <c r="AD354" i="5"/>
  <c r="AD596" i="5"/>
  <c r="AE566" i="5"/>
  <c r="AE140" i="5"/>
  <c r="AE176" i="5"/>
  <c r="AE137" i="5"/>
  <c r="AA469" i="5"/>
  <c r="AE391" i="5"/>
  <c r="AE473" i="5"/>
  <c r="AE534" i="5"/>
  <c r="AE529" i="5"/>
  <c r="AD566" i="5"/>
  <c r="AD391" i="5"/>
  <c r="AE576" i="5"/>
  <c r="AD534" i="5"/>
  <c r="AD137" i="5"/>
  <c r="AD32" i="5"/>
  <c r="AD271" i="5"/>
  <c r="AD383" i="5"/>
  <c r="AD325" i="5"/>
  <c r="AE392" i="5"/>
  <c r="AD184" i="5"/>
  <c r="AE325" i="5"/>
  <c r="AE134" i="5"/>
  <c r="AD612" i="5"/>
  <c r="AE709" i="5"/>
  <c r="AD545" i="5"/>
  <c r="AE673" i="5"/>
  <c r="AE562" i="5"/>
  <c r="AD673" i="5"/>
  <c r="AE669" i="5"/>
  <c r="AE456" i="5"/>
  <c r="AE162" i="5"/>
  <c r="AD346" i="5"/>
  <c r="AE642" i="5"/>
  <c r="AE520" i="5"/>
  <c r="AA423" i="5"/>
  <c r="AD148" i="5"/>
  <c r="AD669" i="5"/>
  <c r="AD522" i="5"/>
  <c r="AA591" i="5"/>
  <c r="AD162" i="5"/>
  <c r="AD392" i="5"/>
  <c r="AE346" i="5"/>
  <c r="AD573" i="5"/>
  <c r="AD520" i="5"/>
  <c r="AE596" i="5"/>
  <c r="AE148" i="5"/>
  <c r="AE650" i="5"/>
  <c r="AE573" i="5"/>
  <c r="AE569" i="5"/>
  <c r="AE515" i="5"/>
  <c r="AE555" i="5"/>
  <c r="AE696" i="5"/>
  <c r="AE522" i="5"/>
  <c r="AD562" i="5"/>
  <c r="AE206" i="5"/>
  <c r="AD173" i="5"/>
  <c r="AD694" i="5"/>
  <c r="AE685" i="5"/>
  <c r="AE713" i="5"/>
  <c r="AE236" i="5"/>
  <c r="AE303" i="5"/>
  <c r="AD237" i="5"/>
  <c r="AD617" i="5"/>
  <c r="AE701" i="5"/>
  <c r="AE330" i="5"/>
  <c r="AD504" i="5"/>
  <c r="AE133" i="5"/>
  <c r="AD206" i="5"/>
  <c r="AD472" i="5"/>
  <c r="AE223" i="5"/>
  <c r="AD303" i="5"/>
  <c r="AE471" i="5"/>
  <c r="AE237" i="5"/>
  <c r="AE178" i="5"/>
  <c r="AE474" i="5"/>
  <c r="AD330" i="5"/>
  <c r="AE703" i="5"/>
  <c r="AE617" i="5"/>
  <c r="AD337" i="5"/>
  <c r="AE477" i="5"/>
  <c r="AD632" i="5"/>
  <c r="AD332" i="5"/>
  <c r="AE536" i="5"/>
  <c r="AD712" i="5"/>
  <c r="AE337" i="5"/>
  <c r="AD477" i="5"/>
  <c r="AD474" i="5"/>
  <c r="AE614" i="5"/>
  <c r="AA467" i="5"/>
  <c r="AD479" i="5"/>
  <c r="AD481" i="5"/>
  <c r="AE570" i="5"/>
  <c r="AE632" i="5"/>
  <c r="AD532" i="5"/>
  <c r="AA639" i="5"/>
  <c r="AE568" i="5"/>
  <c r="AD470" i="5"/>
  <c r="AD171" i="5"/>
  <c r="AE479" i="5"/>
  <c r="AE470" i="5"/>
  <c r="AE488" i="5"/>
  <c r="AD431" i="5"/>
  <c r="AD656" i="5"/>
  <c r="AE317" i="5"/>
  <c r="AD536" i="5"/>
  <c r="AD570" i="5"/>
  <c r="AE599" i="5"/>
  <c r="AD599" i="5"/>
  <c r="AD572" i="5"/>
  <c r="AE242" i="5"/>
  <c r="AD591" i="5"/>
  <c r="AD651" i="5"/>
  <c r="AD170" i="5"/>
  <c r="AD696" i="5"/>
  <c r="AD589" i="5"/>
  <c r="AD697" i="5"/>
  <c r="AD611" i="5"/>
  <c r="AD707" i="5"/>
  <c r="AD577" i="5"/>
  <c r="AE653" i="5"/>
  <c r="AD690" i="5"/>
  <c r="AE447" i="5"/>
  <c r="AE574" i="5"/>
  <c r="AE196" i="5"/>
  <c r="AD590" i="5"/>
  <c r="AE690" i="5"/>
  <c r="AE445" i="5"/>
  <c r="AE611" i="5"/>
  <c r="AE707" i="5"/>
  <c r="AD693" i="5"/>
  <c r="AE591" i="5"/>
  <c r="AA549" i="5"/>
  <c r="AE693" i="5"/>
  <c r="AE260" i="5"/>
  <c r="AE698" i="5"/>
  <c r="AE610" i="5"/>
  <c r="AE706" i="5"/>
  <c r="AD447" i="5"/>
  <c r="AD254" i="5"/>
  <c r="AD386" i="5"/>
  <c r="AD683" i="5"/>
  <c r="AD576" i="5"/>
  <c r="AD678" i="5"/>
  <c r="AE694" i="5"/>
  <c r="AE572" i="5"/>
  <c r="AD313" i="5"/>
  <c r="AE126" i="5"/>
  <c r="AD435" i="5"/>
  <c r="AD663" i="5"/>
  <c r="AD706" i="5"/>
  <c r="AE655" i="5"/>
  <c r="AE589" i="5"/>
  <c r="AA560" i="5"/>
  <c r="AE697" i="5"/>
  <c r="AE651" i="5"/>
  <c r="AE335" i="5"/>
  <c r="AE658" i="5"/>
  <c r="AE195" i="5"/>
  <c r="AD260" i="5"/>
  <c r="AD698" i="5"/>
  <c r="AE73" i="5"/>
  <c r="AE629" i="5"/>
  <c r="AD353" i="5"/>
  <c r="AD398" i="5"/>
  <c r="AE165" i="5"/>
  <c r="AD601" i="5"/>
  <c r="AD630" i="5"/>
  <c r="AE688" i="5"/>
  <c r="AD649" i="5"/>
  <c r="AE219" i="5"/>
  <c r="AE633" i="5"/>
  <c r="AD603" i="5"/>
  <c r="AE644" i="5"/>
  <c r="AD188" i="5"/>
  <c r="AD655" i="5"/>
  <c r="AE152" i="5"/>
  <c r="AE151" i="5"/>
  <c r="AE481" i="5"/>
  <c r="AD592" i="5"/>
  <c r="AE612" i="5"/>
  <c r="AE677" i="5"/>
  <c r="AE577" i="5"/>
  <c r="AD610" i="5"/>
  <c r="AA579" i="5"/>
  <c r="AE615" i="5"/>
  <c r="AE496" i="5"/>
  <c r="AE235" i="5"/>
  <c r="AE469" i="5"/>
  <c r="AE336" i="5"/>
  <c r="AD646" i="5"/>
  <c r="AE146" i="5"/>
  <c r="AE556" i="5"/>
  <c r="AD639" i="5"/>
  <c r="AE583" i="5"/>
  <c r="AE647" i="5"/>
  <c r="AD644" i="5"/>
  <c r="AD335" i="5"/>
  <c r="AD537" i="5"/>
  <c r="AE478" i="5"/>
  <c r="AD73" i="5"/>
  <c r="AD629" i="5"/>
  <c r="AE5" i="5"/>
  <c r="AE708" i="5"/>
  <c r="AE157" i="5"/>
  <c r="AE547" i="5"/>
  <c r="AD496" i="5"/>
  <c r="AE340" i="5"/>
  <c r="AD466" i="5"/>
  <c r="AE472" i="5"/>
  <c r="AE637" i="5"/>
  <c r="AE692" i="5"/>
  <c r="AD664" i="5"/>
  <c r="AE649" i="5"/>
  <c r="AE646" i="5"/>
  <c r="AD670" i="5"/>
  <c r="AE639" i="5"/>
  <c r="AE603" i="5"/>
  <c r="AE704" i="5"/>
  <c r="AD152" i="5"/>
  <c r="AD677" i="5"/>
  <c r="AE524" i="5"/>
  <c r="AE618" i="5"/>
  <c r="AE548" i="5"/>
  <c r="AD457" i="5"/>
  <c r="AD96" i="5"/>
  <c r="AD665" i="5"/>
  <c r="AE42" i="5"/>
  <c r="AE660" i="5"/>
  <c r="AD688" i="5"/>
  <c r="AE674" i="5"/>
  <c r="AD583" i="5"/>
  <c r="AD704" i="5"/>
  <c r="AD627" i="5"/>
  <c r="AE627" i="5"/>
  <c r="AE535" i="5"/>
  <c r="AD548" i="5"/>
  <c r="AE329" i="5"/>
  <c r="AD71" i="5"/>
  <c r="AD631" i="5"/>
  <c r="AD340" i="5"/>
  <c r="AD648" i="5"/>
  <c r="AE664" i="5"/>
  <c r="AE670" i="5"/>
  <c r="AE584" i="5"/>
  <c r="AD614" i="5"/>
  <c r="AD151" i="5"/>
  <c r="AE173" i="5"/>
  <c r="AE684" i="5"/>
  <c r="AD615" i="5"/>
  <c r="AD157" i="5"/>
  <c r="AD547" i="5"/>
  <c r="AE665" i="5"/>
  <c r="AE476" i="5"/>
  <c r="AE71" i="5"/>
  <c r="AE631" i="5"/>
  <c r="AD5" i="5"/>
  <c r="AD708" i="5"/>
  <c r="AE45" i="5"/>
  <c r="AE657" i="5"/>
  <c r="AE668" i="5"/>
  <c r="AE645" i="5"/>
  <c r="AE638" i="5"/>
  <c r="AD633" i="5"/>
  <c r="AE643" i="5"/>
  <c r="AE174" i="5"/>
  <c r="AD524" i="5"/>
  <c r="AD685" i="5"/>
  <c r="AD613" i="5"/>
  <c r="AE158" i="5"/>
  <c r="AE96" i="5"/>
  <c r="AD640" i="5"/>
  <c r="AD600" i="5"/>
  <c r="AE601" i="5"/>
  <c r="AE630" i="5"/>
  <c r="AE46" i="5"/>
  <c r="AE656" i="5"/>
  <c r="AD45" i="5"/>
  <c r="AD657" i="5"/>
  <c r="AD451" i="5"/>
  <c r="AD625" i="5"/>
  <c r="AE648" i="5"/>
  <c r="AD220" i="5"/>
  <c r="AD668" i="5"/>
  <c r="AD645" i="5"/>
  <c r="AD146" i="5"/>
  <c r="AD556" i="5"/>
  <c r="AD602" i="5"/>
  <c r="AD584" i="5"/>
  <c r="AD643" i="5"/>
  <c r="AD641" i="5"/>
  <c r="AD196" i="5"/>
  <c r="AD650" i="5"/>
  <c r="AE666" i="5"/>
  <c r="AE592" i="5"/>
  <c r="AD158" i="5"/>
  <c r="AD637" i="5"/>
  <c r="AD692" i="5"/>
  <c r="AE466" i="5"/>
  <c r="AD336" i="5"/>
  <c r="AE451" i="5"/>
  <c r="AE625" i="5"/>
  <c r="AD187" i="5"/>
  <c r="AE602" i="5"/>
  <c r="AE641" i="5"/>
  <c r="AE175" i="5"/>
  <c r="AE537" i="5"/>
  <c r="AD535" i="5"/>
  <c r="AE532" i="5"/>
  <c r="AD642" i="5"/>
  <c r="AD578" i="5"/>
  <c r="AE356" i="5"/>
  <c r="AE426" i="5"/>
  <c r="AE262" i="5"/>
  <c r="AD368" i="5"/>
  <c r="AD455" i="5"/>
  <c r="AE467" i="5"/>
  <c r="AE468" i="5"/>
  <c r="AE453" i="5"/>
  <c r="AD262" i="5"/>
  <c r="AD164" i="5"/>
  <c r="AE409" i="5"/>
  <c r="AD227" i="5"/>
  <c r="AE457" i="5"/>
  <c r="AD74" i="5"/>
  <c r="AD193" i="5"/>
  <c r="AD284" i="5"/>
  <c r="AE464" i="5"/>
  <c r="AE431" i="5"/>
  <c r="AD315" i="5"/>
  <c r="AD445" i="5"/>
  <c r="AA479" i="5"/>
  <c r="AE194" i="5"/>
  <c r="AD322" i="5"/>
  <c r="AD356" i="5"/>
  <c r="AD264" i="5"/>
  <c r="AD458" i="5"/>
  <c r="AE300" i="5"/>
  <c r="AE74" i="5"/>
  <c r="AD399" i="5"/>
  <c r="AD139" i="5"/>
  <c r="AE458" i="5"/>
  <c r="AD246" i="5"/>
  <c r="AD232" i="5"/>
  <c r="AD464" i="5"/>
  <c r="AE289" i="5"/>
  <c r="AE465" i="5"/>
  <c r="AD268" i="5"/>
  <c r="AE186" i="5"/>
  <c r="AE399" i="5"/>
  <c r="AD194" i="5"/>
  <c r="AE322" i="5"/>
  <c r="AE380" i="5"/>
  <c r="AE232" i="5"/>
  <c r="AD465" i="5"/>
  <c r="AE374" i="5"/>
  <c r="AE268" i="5"/>
  <c r="AD186" i="5"/>
  <c r="AE315" i="5"/>
  <c r="AD467" i="5"/>
  <c r="AD468" i="5"/>
  <c r="AE188" i="5"/>
  <c r="AD235" i="5"/>
  <c r="AE307" i="5"/>
  <c r="AE424" i="5"/>
  <c r="AD289" i="5"/>
  <c r="AD302" i="5"/>
  <c r="AD116" i="5"/>
  <c r="AE227" i="5"/>
  <c r="AD453" i="5"/>
  <c r="AE139" i="5"/>
  <c r="AD223" i="5"/>
  <c r="AD278" i="5"/>
  <c r="AD658" i="5"/>
  <c r="AD339" i="5"/>
  <c r="AD163" i="5"/>
  <c r="AE39" i="5"/>
  <c r="AE659" i="5"/>
  <c r="AE418" i="5"/>
  <c r="AE331" i="5"/>
  <c r="AE581" i="5"/>
  <c r="AE102" i="5"/>
  <c r="AE452" i="5"/>
  <c r="AD373" i="5"/>
  <c r="AD582" i="5"/>
  <c r="AD400" i="5"/>
  <c r="AD462" i="5"/>
  <c r="AD424" i="5"/>
  <c r="AE367" i="5"/>
  <c r="AE131" i="5"/>
  <c r="AE455" i="5"/>
  <c r="AD130" i="5"/>
  <c r="AD604" i="5"/>
  <c r="AD9" i="5"/>
  <c r="AD635" i="5"/>
  <c r="AD290" i="5"/>
  <c r="AE261" i="5"/>
  <c r="AD674" i="5"/>
  <c r="AE323" i="5"/>
  <c r="AE579" i="5"/>
  <c r="AD686" i="5"/>
  <c r="AD185" i="5"/>
  <c r="AD26" i="5"/>
  <c r="AD598" i="5"/>
  <c r="AA491" i="5"/>
  <c r="AE138" i="5"/>
  <c r="AE282" i="5"/>
  <c r="AE435" i="5"/>
  <c r="AE678" i="5"/>
  <c r="AE588" i="5"/>
  <c r="AD91" i="5"/>
  <c r="AD662" i="5"/>
  <c r="AD165" i="5"/>
  <c r="AD574" i="5"/>
  <c r="AD397" i="5"/>
  <c r="AD461" i="5"/>
  <c r="AD418" i="5"/>
  <c r="AD123" i="5"/>
  <c r="AE324" i="5"/>
  <c r="AE580" i="5"/>
  <c r="AD395" i="5"/>
  <c r="AD459" i="5"/>
  <c r="AE288" i="5"/>
  <c r="AE54" i="5"/>
  <c r="AE164" i="5"/>
  <c r="AD541" i="5"/>
  <c r="AD317" i="5"/>
  <c r="AD326" i="5"/>
  <c r="AD579" i="5"/>
  <c r="AE686" i="5"/>
  <c r="AE427" i="5"/>
  <c r="AD138" i="5"/>
  <c r="AD384" i="5"/>
  <c r="AE187" i="5"/>
  <c r="AD682" i="5"/>
  <c r="AE675" i="5"/>
  <c r="AE299" i="5"/>
  <c r="AD587" i="5"/>
  <c r="AD588" i="5"/>
  <c r="AE339" i="5"/>
  <c r="AE163" i="5"/>
  <c r="AE606" i="5"/>
  <c r="AE652" i="5"/>
  <c r="AD79" i="5"/>
  <c r="AD597" i="5"/>
  <c r="AD102" i="5"/>
  <c r="AD452" i="5"/>
  <c r="AE363" i="5"/>
  <c r="AE582" i="5"/>
  <c r="AD430" i="5"/>
  <c r="AD463" i="5"/>
  <c r="AE429" i="5"/>
  <c r="AE184" i="5"/>
  <c r="AE365" i="5"/>
  <c r="AE273" i="5"/>
  <c r="AD427" i="5"/>
  <c r="AE267" i="5"/>
  <c r="AD676" i="5"/>
  <c r="AD300" i="5"/>
  <c r="AD593" i="5"/>
  <c r="AD360" i="5"/>
  <c r="AD605" i="5"/>
  <c r="AD618" i="5"/>
  <c r="AD653" i="5"/>
  <c r="AE91" i="5"/>
  <c r="AE662" i="5"/>
  <c r="AD153" i="5"/>
  <c r="AD12" i="5"/>
  <c r="AD571" i="5"/>
  <c r="AD426" i="5"/>
  <c r="AE16" i="5"/>
  <c r="AE640" i="5"/>
  <c r="AE100" i="5"/>
  <c r="AE671" i="5"/>
  <c r="AE68" i="5"/>
  <c r="AE448" i="5"/>
  <c r="AE368" i="5"/>
  <c r="AE220" i="5"/>
  <c r="AE123" i="5"/>
  <c r="AE604" i="5"/>
  <c r="AE9" i="5"/>
  <c r="AE635" i="5"/>
  <c r="AD679" i="5"/>
  <c r="AE679" i="5"/>
  <c r="AE185" i="5"/>
  <c r="AD456" i="5"/>
  <c r="AD595" i="5"/>
  <c r="AD292" i="5"/>
  <c r="AE587" i="5"/>
  <c r="AD478" i="5"/>
  <c r="AE539" i="5"/>
  <c r="AE586" i="5"/>
  <c r="AD277" i="5"/>
  <c r="AE153" i="5"/>
  <c r="AE79" i="5"/>
  <c r="AE597" i="5"/>
  <c r="AE12" i="5"/>
  <c r="AE571" i="5"/>
  <c r="AD416" i="5"/>
  <c r="AE369" i="5"/>
  <c r="AE430" i="5"/>
  <c r="AE463" i="5"/>
  <c r="AD100" i="5"/>
  <c r="AD671" i="5"/>
  <c r="AD429" i="5"/>
  <c r="AD396" i="5"/>
  <c r="AD460" i="5"/>
  <c r="AD68" i="5"/>
  <c r="AD448" i="5"/>
  <c r="AD14" i="5"/>
  <c r="AD638" i="5"/>
  <c r="AE7" i="5"/>
  <c r="AE634" i="5"/>
  <c r="AE92" i="5"/>
  <c r="AE663" i="5"/>
  <c r="AE298" i="5"/>
  <c r="AE310" i="5"/>
  <c r="AD198" i="5"/>
  <c r="AE266" i="5"/>
  <c r="AD684" i="5"/>
  <c r="AE676" i="5"/>
  <c r="AD689" i="5"/>
  <c r="AD282" i="5"/>
  <c r="AD299" i="5"/>
  <c r="AD296" i="5"/>
  <c r="AE683" i="5"/>
  <c r="AD606" i="5"/>
  <c r="AD652" i="5"/>
  <c r="AD39" i="5"/>
  <c r="AD659" i="5"/>
  <c r="AE10" i="5"/>
  <c r="AE636" i="5"/>
  <c r="AE276" i="5"/>
  <c r="AE575" i="5"/>
  <c r="AD199" i="5"/>
  <c r="AE593" i="5"/>
  <c r="AE296" i="5"/>
  <c r="AD594" i="5"/>
  <c r="AD351" i="5"/>
  <c r="AE398" i="5"/>
  <c r="AD10" i="5"/>
  <c r="AD636" i="5"/>
  <c r="AE416" i="5"/>
  <c r="AD276" i="5"/>
  <c r="AD575" i="5"/>
  <c r="AD293" i="5"/>
  <c r="AD298" i="5"/>
  <c r="AD376" i="5"/>
  <c r="AD261" i="5"/>
  <c r="AE198" i="5"/>
  <c r="AD219" i="5"/>
  <c r="AE225" i="5"/>
  <c r="AE689" i="5"/>
  <c r="AE595" i="5"/>
  <c r="AD269" i="5"/>
  <c r="AE301" i="5"/>
  <c r="AE682" i="5"/>
  <c r="AD713" i="5"/>
  <c r="AE302" i="5"/>
  <c r="AD667" i="5"/>
  <c r="AE594" i="5"/>
  <c r="AE277" i="5"/>
  <c r="AE397" i="5"/>
  <c r="AE461" i="5"/>
  <c r="AD331" i="5"/>
  <c r="AD581" i="5"/>
  <c r="AE400" i="5"/>
  <c r="AE462" i="5"/>
  <c r="AD367" i="5"/>
  <c r="AD324" i="5"/>
  <c r="AD580" i="5"/>
  <c r="AE395" i="5"/>
  <c r="AE459" i="5"/>
  <c r="AE376" i="5"/>
  <c r="AE396" i="5"/>
  <c r="AE460" i="5"/>
  <c r="AD7" i="5"/>
  <c r="AD634" i="5"/>
  <c r="AD310" i="5"/>
  <c r="AD285" i="5"/>
  <c r="AD390" i="5"/>
  <c r="AD647" i="5"/>
  <c r="AE417" i="5"/>
  <c r="AE26" i="5"/>
  <c r="AE598" i="5"/>
  <c r="AD225" i="5"/>
  <c r="AE384" i="5"/>
  <c r="AE291" i="5"/>
  <c r="AE292" i="5"/>
  <c r="AA478" i="5"/>
  <c r="AE667" i="5"/>
  <c r="AD110" i="5"/>
  <c r="AD221" i="5"/>
  <c r="AD111" i="5"/>
  <c r="AD44" i="5"/>
  <c r="AD51" i="5"/>
  <c r="AE70" i="5"/>
  <c r="AD172" i="5"/>
  <c r="AD174" i="5"/>
  <c r="AD311" i="5"/>
  <c r="AD314" i="5"/>
  <c r="AD41" i="5"/>
  <c r="AD238" i="5"/>
  <c r="AE13" i="5"/>
  <c r="AD273" i="5"/>
  <c r="AD93" i="5"/>
  <c r="AE58" i="5"/>
  <c r="AE36" i="5"/>
  <c r="AE280" i="5"/>
  <c r="AE105" i="5"/>
  <c r="AD19" i="5"/>
  <c r="AE274" i="5"/>
  <c r="AE332" i="5"/>
  <c r="AD222" i="5"/>
  <c r="AD288" i="5"/>
  <c r="AD94" i="5"/>
  <c r="AD147" i="5"/>
  <c r="AD46" i="5"/>
  <c r="AD54" i="5"/>
  <c r="AE177" i="5"/>
  <c r="AE170" i="5"/>
  <c r="AD114" i="5"/>
  <c r="AE224" i="5"/>
  <c r="AD348" i="5"/>
  <c r="AE40" i="5"/>
  <c r="AE41" i="5"/>
  <c r="AE245" i="5"/>
  <c r="AE147" i="5"/>
  <c r="AE111" i="5"/>
  <c r="AD357" i="5"/>
  <c r="AE93" i="5"/>
  <c r="AD342" i="5"/>
  <c r="AE99" i="5"/>
  <c r="AD18" i="5"/>
  <c r="AD224" i="5"/>
  <c r="AD105" i="5"/>
  <c r="AE20" i="5"/>
  <c r="AE279" i="5"/>
  <c r="AA126" i="5"/>
  <c r="AE222" i="5"/>
  <c r="AE31" i="5"/>
  <c r="AE311" i="5"/>
  <c r="AE314" i="5"/>
  <c r="AE348" i="5"/>
  <c r="AD36" i="5"/>
  <c r="AE114" i="5"/>
  <c r="AD358" i="5"/>
  <c r="AD251" i="5"/>
  <c r="AE171" i="5"/>
  <c r="AD327" i="5"/>
  <c r="AE269" i="5"/>
  <c r="AD126" i="5"/>
  <c r="AE23" i="5"/>
  <c r="AD207" i="5"/>
  <c r="AD210" i="5"/>
  <c r="AE122" i="5"/>
  <c r="AD16" i="5"/>
  <c r="AE229" i="5"/>
  <c r="AD77" i="5"/>
  <c r="AE342" i="5"/>
  <c r="AD267" i="5"/>
  <c r="AE18" i="5"/>
  <c r="AD279" i="5"/>
  <c r="AE124" i="5"/>
  <c r="AD352" i="5"/>
  <c r="AE110" i="5"/>
  <c r="AD197" i="5"/>
  <c r="AD200" i="5"/>
  <c r="AD122" i="5"/>
  <c r="AD13" i="5"/>
  <c r="AE352" i="5"/>
  <c r="AE347" i="5"/>
  <c r="AD229" i="5"/>
  <c r="AE77" i="5"/>
  <c r="AD92" i="5"/>
  <c r="AE241" i="5"/>
  <c r="AE313" i="5"/>
  <c r="AE19" i="5"/>
  <c r="AE172" i="5"/>
  <c r="AE161" i="5"/>
  <c r="AD8" i="5"/>
  <c r="AE326" i="5"/>
  <c r="AE48" i="5"/>
  <c r="AE207" i="5"/>
  <c r="AE210" i="5"/>
  <c r="AE350" i="5"/>
  <c r="AE197" i="5"/>
  <c r="AE200" i="5"/>
  <c r="AE238" i="5"/>
  <c r="AE44" i="5"/>
  <c r="AD57" i="5"/>
  <c r="AD347" i="5"/>
  <c r="AE88" i="5"/>
  <c r="AD113" i="5"/>
  <c r="AE199" i="5"/>
  <c r="AE278" i="5"/>
  <c r="AE327" i="5"/>
  <c r="AD161" i="5"/>
  <c r="AE270" i="5"/>
  <c r="AD309" i="5"/>
  <c r="AD319" i="5"/>
  <c r="AE255" i="5"/>
  <c r="AD205" i="5"/>
  <c r="AD215" i="5"/>
  <c r="AD619" i="5"/>
  <c r="AD620" i="5"/>
  <c r="AD240" i="5"/>
  <c r="AD250" i="5"/>
  <c r="AD623" i="5"/>
  <c r="AD624" i="5"/>
  <c r="AD125" i="5"/>
  <c r="AD135" i="5"/>
  <c r="AD306" i="5"/>
  <c r="AD316" i="5"/>
  <c r="AE285" i="5"/>
  <c r="AD242" i="5"/>
  <c r="AD56" i="5"/>
  <c r="AD121" i="5"/>
  <c r="AE49" i="5"/>
  <c r="AD364" i="5"/>
  <c r="AD497" i="5"/>
  <c r="AD507" i="5"/>
  <c r="AE67" i="5"/>
  <c r="AE344" i="5"/>
  <c r="AD323" i="5"/>
  <c r="AD248" i="5"/>
  <c r="AD258" i="5"/>
  <c r="AE406" i="5"/>
  <c r="AE389" i="5"/>
  <c r="AE533" i="5"/>
  <c r="AE106" i="5"/>
  <c r="AD99" i="5"/>
  <c r="AE15" i="5"/>
  <c r="AE118" i="5"/>
  <c r="AD417" i="5"/>
  <c r="AE4" i="5"/>
  <c r="AE552" i="5"/>
  <c r="AE560" i="5"/>
  <c r="AE60" i="5"/>
  <c r="AE103" i="5"/>
  <c r="AD409" i="5"/>
  <c r="AD149" i="5"/>
  <c r="AD159" i="5"/>
  <c r="AD436" i="5"/>
  <c r="AD446" i="5"/>
  <c r="AD333" i="5"/>
  <c r="AD437" i="5"/>
  <c r="AE290" i="5"/>
  <c r="AE129" i="5"/>
  <c r="AE32" i="5"/>
  <c r="AD419" i="5"/>
  <c r="AE115" i="5"/>
  <c r="AE402" i="5"/>
  <c r="AE24" i="5"/>
  <c r="AE293" i="5"/>
  <c r="AD67" i="5"/>
  <c r="AE480" i="5"/>
  <c r="AE563" i="5"/>
  <c r="AD247" i="5"/>
  <c r="AD257" i="5"/>
  <c r="AE144" i="5"/>
  <c r="AE154" i="5"/>
  <c r="AD393" i="5"/>
  <c r="AD403" i="5"/>
  <c r="AD423" i="5"/>
  <c r="AD440" i="5"/>
  <c r="AD450" i="5"/>
  <c r="AE145" i="5"/>
  <c r="AE155" i="5"/>
  <c r="AD699" i="5"/>
  <c r="AD700" i="5"/>
  <c r="AE528" i="5"/>
  <c r="AE538" i="5"/>
  <c r="AE181" i="5"/>
  <c r="AE191" i="5"/>
  <c r="AE52" i="5"/>
  <c r="AE357" i="5"/>
  <c r="AE541" i="5"/>
  <c r="AE56" i="5"/>
  <c r="AD413" i="5"/>
  <c r="AD420" i="5"/>
  <c r="AE523" i="5"/>
  <c r="AE167" i="5"/>
  <c r="AD101" i="5"/>
  <c r="AE59" i="5"/>
  <c r="AD49" i="5"/>
  <c r="AD53" i="5"/>
  <c r="AE497" i="5"/>
  <c r="AE507" i="5"/>
  <c r="AE501" i="5"/>
  <c r="AE511" i="5"/>
  <c r="AE375" i="5"/>
  <c r="AE385" i="5"/>
  <c r="AE66" i="5"/>
  <c r="AD344" i="5"/>
  <c r="AE61" i="5"/>
  <c r="AD104" i="5"/>
  <c r="AE434" i="5"/>
  <c r="AE444" i="5"/>
  <c r="AD428" i="5"/>
  <c r="AD438" i="5"/>
  <c r="AE433" i="5"/>
  <c r="AE443" i="5"/>
  <c r="AD410" i="5"/>
  <c r="AD4" i="5"/>
  <c r="AD86" i="5"/>
  <c r="AD20" i="5"/>
  <c r="AE436" i="5"/>
  <c r="AE446" i="5"/>
  <c r="AD687" i="5"/>
  <c r="AD675" i="5"/>
  <c r="AD320" i="5"/>
  <c r="AD109" i="5"/>
  <c r="AD321" i="5"/>
  <c r="AE482" i="5"/>
  <c r="AE34" i="5"/>
  <c r="AD34" i="5"/>
  <c r="AE89" i="5"/>
  <c r="AD134" i="5"/>
  <c r="AD401" i="5"/>
  <c r="AD525" i="5"/>
  <c r="AE475" i="5"/>
  <c r="AE393" i="5"/>
  <c r="AE403" i="5"/>
  <c r="AE205" i="5"/>
  <c r="AE215" i="5"/>
  <c r="AD150" i="5"/>
  <c r="AD160" i="5"/>
  <c r="AD203" i="5"/>
  <c r="AD213" i="5"/>
  <c r="AE551" i="5"/>
  <c r="AE559" i="5"/>
  <c r="AD201" i="5"/>
  <c r="AD211" i="5"/>
  <c r="AE544" i="5"/>
  <c r="AD476" i="5"/>
  <c r="AD489" i="5"/>
  <c r="AD493" i="5"/>
  <c r="AD503" i="5"/>
  <c r="AE432" i="5"/>
  <c r="AE442" i="5"/>
  <c r="AD63" i="5"/>
  <c r="AD528" i="5"/>
  <c r="AD538" i="5"/>
  <c r="AD531" i="5"/>
  <c r="AD405" i="5"/>
  <c r="AD42" i="5"/>
  <c r="AE101" i="5"/>
  <c r="AE120" i="5"/>
  <c r="AD361" i="5"/>
  <c r="AD500" i="5"/>
  <c r="AD510" i="5"/>
  <c r="AD61" i="5"/>
  <c r="AE248" i="5"/>
  <c r="AE258" i="5"/>
  <c r="AD168" i="5"/>
  <c r="AE182" i="5"/>
  <c r="AE192" i="5"/>
  <c r="AD84" i="5"/>
  <c r="AE439" i="5"/>
  <c r="AE449" i="5"/>
  <c r="AE358" i="5"/>
  <c r="AE231" i="5"/>
  <c r="AE86" i="5"/>
  <c r="AD380" i="5"/>
  <c r="AD249" i="5"/>
  <c r="AD259" i="5"/>
  <c r="AD350" i="5"/>
  <c r="AD402" i="5"/>
  <c r="AD131" i="5"/>
  <c r="AE320" i="5"/>
  <c r="AE272" i="5"/>
  <c r="AE441" i="5"/>
  <c r="AD33" i="5"/>
  <c r="AE321" i="5"/>
  <c r="AE43" i="5"/>
  <c r="AD180" i="5"/>
  <c r="AD190" i="5"/>
  <c r="AD563" i="5"/>
  <c r="AD546" i="5"/>
  <c r="AD554" i="5"/>
  <c r="AE378" i="5"/>
  <c r="AE388" i="5"/>
  <c r="AE373" i="5"/>
  <c r="AE383" i="5"/>
  <c r="AD371" i="5"/>
  <c r="AD381" i="5"/>
  <c r="AE440" i="5"/>
  <c r="AE450" i="5"/>
  <c r="AE94" i="5"/>
  <c r="AD394" i="5"/>
  <c r="AD404" i="5"/>
  <c r="AE246" i="5"/>
  <c r="AE150" i="5"/>
  <c r="AE160" i="5"/>
  <c r="AD551" i="5"/>
  <c r="AD559" i="5"/>
  <c r="AE549" i="5"/>
  <c r="AE557" i="5"/>
  <c r="AD544" i="5"/>
  <c r="AD204" i="5"/>
  <c r="AD214" i="5"/>
  <c r="AD328" i="5"/>
  <c r="AD338" i="5"/>
  <c r="AE489" i="5"/>
  <c r="AE359" i="5"/>
  <c r="AE306" i="5"/>
  <c r="AE316" i="5"/>
  <c r="AE493" i="5"/>
  <c r="AE503" i="5"/>
  <c r="AD90" i="5"/>
  <c r="AE252" i="5"/>
  <c r="AD233" i="5"/>
  <c r="AD243" i="5"/>
  <c r="AD85" i="5"/>
  <c r="AE622" i="5"/>
  <c r="AD498" i="5"/>
  <c r="AD508" i="5"/>
  <c r="AD239" i="5"/>
  <c r="AD234" i="5"/>
  <c r="AD244" i="5"/>
  <c r="AE295" i="5"/>
  <c r="AE305" i="5"/>
  <c r="AE97" i="5"/>
  <c r="AD66" i="5"/>
  <c r="AE366" i="5"/>
  <c r="AE104" i="5"/>
  <c r="AE362" i="5"/>
  <c r="AD434" i="5"/>
  <c r="AD444" i="5"/>
  <c r="AE428" i="5"/>
  <c r="AE438" i="5"/>
  <c r="AD533" i="5"/>
  <c r="AE14" i="5"/>
  <c r="AD78" i="5"/>
  <c r="AD256" i="5"/>
  <c r="AD550" i="5"/>
  <c r="AD558" i="5"/>
  <c r="AE377" i="5"/>
  <c r="AE387" i="5"/>
  <c r="AD231" i="5"/>
  <c r="AE82" i="5"/>
  <c r="AD95" i="5"/>
  <c r="AE132" i="5"/>
  <c r="AE333" i="5"/>
  <c r="AE281" i="5"/>
  <c r="AD475" i="5"/>
  <c r="AD486" i="5"/>
  <c r="AD272" i="5"/>
  <c r="AD115" i="5"/>
  <c r="AE209" i="5"/>
  <c r="AD133" i="5"/>
  <c r="AE264" i="5"/>
  <c r="AE113" i="5"/>
  <c r="AD132" i="5"/>
  <c r="AD441" i="5"/>
  <c r="AE543" i="5"/>
  <c r="AE294" i="5"/>
  <c r="AE304" i="5"/>
  <c r="AE28" i="5"/>
  <c r="AE499" i="5"/>
  <c r="AE509" i="5"/>
  <c r="AE502" i="5"/>
  <c r="AE512" i="5"/>
  <c r="AD372" i="5"/>
  <c r="AD382" i="5"/>
  <c r="AD308" i="5"/>
  <c r="AD318" i="5"/>
  <c r="AE218" i="5"/>
  <c r="AE228" i="5"/>
  <c r="AE394" i="5"/>
  <c r="AE404" i="5"/>
  <c r="AE201" i="5"/>
  <c r="AE211" i="5"/>
  <c r="AE411" i="5"/>
  <c r="AD359" i="5"/>
  <c r="AD28" i="5"/>
  <c r="AD432" i="5"/>
  <c r="AD442" i="5"/>
  <c r="AD43" i="5"/>
  <c r="AE72" i="5"/>
  <c r="AE233" i="5"/>
  <c r="AE243" i="5"/>
  <c r="AE202" i="5"/>
  <c r="AE212" i="5"/>
  <c r="AE405" i="5"/>
  <c r="AD65" i="5"/>
  <c r="AE57" i="5"/>
  <c r="AE239" i="5"/>
  <c r="AE234" i="5"/>
  <c r="AE244" i="5"/>
  <c r="AE361" i="5"/>
  <c r="AD97" i="5"/>
  <c r="AD501" i="5"/>
  <c r="AD511" i="5"/>
  <c r="AD265" i="5"/>
  <c r="AE487" i="5"/>
  <c r="AE168" i="5"/>
  <c r="AD362" i="5"/>
  <c r="AE76" i="5"/>
  <c r="AD355" i="5"/>
  <c r="AD117" i="5"/>
  <c r="AE230" i="5"/>
  <c r="AD377" i="5"/>
  <c r="AD387" i="5"/>
  <c r="AD439" i="5"/>
  <c r="AD449" i="5"/>
  <c r="AE251" i="5"/>
  <c r="AD217" i="5"/>
  <c r="AD82" i="5"/>
  <c r="AD25" i="5"/>
  <c r="AE249" i="5"/>
  <c r="AE259" i="5"/>
  <c r="AD52" i="5"/>
  <c r="AE95" i="5"/>
  <c r="AD483" i="5"/>
  <c r="AD506" i="5"/>
  <c r="AE216" i="5"/>
  <c r="AD216" i="5"/>
  <c r="AD127" i="5"/>
  <c r="AD281" i="5"/>
  <c r="AE527" i="5"/>
  <c r="AE33" i="5"/>
  <c r="AE130" i="5"/>
  <c r="AD178" i="5"/>
  <c r="AE112" i="5"/>
  <c r="AA133" i="5"/>
  <c r="AD112" i="5"/>
  <c r="AE483" i="5"/>
  <c r="AE486" i="5"/>
  <c r="AE51" i="5"/>
  <c r="AE415" i="5"/>
  <c r="AE422" i="5"/>
  <c r="AD218" i="5"/>
  <c r="AD228" i="5"/>
  <c r="AD499" i="5"/>
  <c r="AD509" i="5"/>
  <c r="AE401" i="5"/>
  <c r="AE179" i="5"/>
  <c r="AE189" i="5"/>
  <c r="AD253" i="5"/>
  <c r="AD263" i="5"/>
  <c r="AE203" i="5"/>
  <c r="AE213" i="5"/>
  <c r="AE349" i="5"/>
  <c r="AE125" i="5"/>
  <c r="AE135" i="5"/>
  <c r="AD17" i="5"/>
  <c r="AD433" i="5"/>
  <c r="AD443" i="5"/>
  <c r="AD202" i="5"/>
  <c r="AD212" i="5"/>
  <c r="AE85" i="5"/>
  <c r="AE498" i="5"/>
  <c r="AE508" i="5"/>
  <c r="AD166" i="5"/>
  <c r="AD283" i="5"/>
  <c r="AD334" i="5"/>
  <c r="AD295" i="5"/>
  <c r="AD305" i="5"/>
  <c r="AE364" i="5"/>
  <c r="AE98" i="5"/>
  <c r="AE370" i="5"/>
  <c r="AE265" i="5"/>
  <c r="AD487" i="5"/>
  <c r="AD366" i="5"/>
  <c r="AE500" i="5"/>
  <c r="AE510" i="5"/>
  <c r="AE117" i="5"/>
  <c r="AE550" i="5"/>
  <c r="AE558" i="5"/>
  <c r="AD70" i="5"/>
  <c r="AD552" i="5"/>
  <c r="AD560" i="5"/>
  <c r="AE217" i="5"/>
  <c r="AE25" i="5"/>
  <c r="AE47" i="5"/>
  <c r="AE553" i="5"/>
  <c r="AE561" i="5"/>
  <c r="AE425" i="5"/>
  <c r="AE506" i="5"/>
  <c r="AD480" i="5"/>
  <c r="AD129" i="5"/>
  <c r="AD607" i="5"/>
  <c r="AD81" i="5"/>
  <c r="AD681" i="5"/>
  <c r="AD274" i="5"/>
  <c r="AD27" i="5"/>
  <c r="AE386" i="5"/>
  <c r="AD209" i="5"/>
  <c r="AD241" i="5"/>
  <c r="AD369" i="5"/>
  <c r="AE437" i="5"/>
  <c r="AE699" i="5"/>
  <c r="AE700" i="5"/>
  <c r="AD378" i="5"/>
  <c r="AD388" i="5"/>
  <c r="AD294" i="5"/>
  <c r="AD304" i="5"/>
  <c r="AD415" i="5"/>
  <c r="AD422" i="5"/>
  <c r="AD495" i="5"/>
  <c r="AD505" i="5"/>
  <c r="AD502" i="5"/>
  <c r="AD512" i="5"/>
  <c r="AE371" i="5"/>
  <c r="AE381" i="5"/>
  <c r="AD539" i="5"/>
  <c r="AD375" i="5"/>
  <c r="AD385" i="5"/>
  <c r="AE516" i="5"/>
  <c r="AE526" i="5"/>
  <c r="AD701" i="5"/>
  <c r="AD702" i="5"/>
  <c r="AE253" i="5"/>
  <c r="AE263" i="5"/>
  <c r="AE619" i="5"/>
  <c r="AE620" i="5"/>
  <c r="AE240" i="5"/>
  <c r="AE250" i="5"/>
  <c r="AD349" i="5"/>
  <c r="AE372" i="5"/>
  <c r="AE382" i="5"/>
  <c r="AE204" i="5"/>
  <c r="AE214" i="5"/>
  <c r="AE328" i="5"/>
  <c r="AE338" i="5"/>
  <c r="AE414" i="5"/>
  <c r="AE421" i="5"/>
  <c r="AE423" i="5"/>
  <c r="AE90" i="5"/>
  <c r="AD549" i="5"/>
  <c r="AD557" i="5"/>
  <c r="AD291" i="5"/>
  <c r="AD301" i="5"/>
  <c r="AD72" i="5"/>
  <c r="AE360" i="5"/>
  <c r="AD252" i="5"/>
  <c r="AE65" i="5"/>
  <c r="AD622" i="5"/>
  <c r="AE334" i="5"/>
  <c r="AD58" i="5"/>
  <c r="AD230" i="5"/>
  <c r="AE413" i="5"/>
  <c r="AE420" i="5"/>
  <c r="AD370" i="5"/>
  <c r="AE81" i="5"/>
  <c r="AD406" i="5"/>
  <c r="AE341" i="5"/>
  <c r="AD29" i="5"/>
  <c r="AD106" i="5"/>
  <c r="AE355" i="5"/>
  <c r="AE78" i="5"/>
  <c r="AD118" i="5"/>
  <c r="AE83" i="5"/>
  <c r="AD103" i="5"/>
  <c r="AD47" i="5"/>
  <c r="AE149" i="5"/>
  <c r="AE159" i="5"/>
  <c r="AE419" i="5"/>
  <c r="AE687" i="5"/>
  <c r="AD176" i="5"/>
  <c r="AE287" i="5"/>
  <c r="AD374" i="5"/>
  <c r="AD494" i="5"/>
  <c r="AE681" i="5"/>
  <c r="AD22" i="5"/>
  <c r="AD24" i="5"/>
  <c r="AE27" i="5"/>
  <c r="AE109" i="5"/>
  <c r="AE256" i="5"/>
  <c r="AD266" i="5"/>
  <c r="AE128" i="5"/>
  <c r="AE180" i="5"/>
  <c r="AE190" i="5"/>
  <c r="AE546" i="5"/>
  <c r="AE554" i="5"/>
  <c r="AE247" i="5"/>
  <c r="AE257" i="5"/>
  <c r="AD144" i="5"/>
  <c r="AD154" i="5"/>
  <c r="AE309" i="5"/>
  <c r="AE319" i="5"/>
  <c r="AE495" i="5"/>
  <c r="AE505" i="5"/>
  <c r="AD516" i="5"/>
  <c r="AD526" i="5"/>
  <c r="AD179" i="5"/>
  <c r="AD189" i="5"/>
  <c r="AD363" i="5"/>
  <c r="AE623" i="5"/>
  <c r="AE624" i="5"/>
  <c r="AD145" i="5"/>
  <c r="AD155" i="5"/>
  <c r="AD414" i="5"/>
  <c r="AD421" i="5"/>
  <c r="AD181" i="5"/>
  <c r="AD191" i="5"/>
  <c r="AA291" i="5"/>
  <c r="AA301" i="5"/>
  <c r="AE121" i="5"/>
  <c r="AD523" i="5"/>
  <c r="AD167" i="5"/>
  <c r="AD120" i="5"/>
  <c r="AD59" i="5"/>
  <c r="AE53" i="5"/>
  <c r="AD98" i="5"/>
  <c r="AD280" i="5"/>
  <c r="AD236" i="5"/>
  <c r="AD389" i="5"/>
  <c r="AD341" i="5"/>
  <c r="AD76" i="5"/>
  <c r="AD182" i="5"/>
  <c r="AD192" i="5"/>
  <c r="AD15" i="5"/>
  <c r="AE410" i="5"/>
  <c r="AE390" i="5"/>
  <c r="AD83" i="5"/>
  <c r="AE308" i="5"/>
  <c r="AE318" i="5"/>
  <c r="AD553" i="5"/>
  <c r="AD561" i="5"/>
  <c r="AE353" i="5"/>
  <c r="AD287" i="5"/>
  <c r="AE127" i="5"/>
  <c r="AD175" i="5"/>
  <c r="AE22" i="5"/>
  <c r="AE286" i="5"/>
  <c r="AD286" i="5"/>
  <c r="AD177" i="5"/>
  <c r="AE504" i="5"/>
  <c r="AE116" i="5"/>
  <c r="AD527" i="5"/>
  <c r="AE607" i="5"/>
  <c r="AD128" i="5"/>
  <c r="AE30" i="5"/>
  <c r="AE166" i="5"/>
  <c r="AD275" i="5"/>
  <c r="AE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tc={72494B9E-81CA-403E-9C4D-DA5F3B570A94}</author>
  </authors>
  <commentList>
    <comment ref="A224" authorId="0" shapeId="0" xr:uid="{72494B9E-81CA-403E-9C4D-DA5F3B570A94}">
      <text>
        <t>[Threaded comment]
Your version of Excel allows you to read this threaded comment; however, any edits to it will get removed if the file is opened in a newer version of Excel. Learn more: https://go.microsoft.com/fwlink/?linkid=870924
Comment:
    Not included in Hijma et al. subm</t>
      </text>
    </comment>
  </commentList>
</comments>
</file>

<file path=xl/sharedStrings.xml><?xml version="1.0" encoding="utf-8"?>
<sst xmlns="http://schemas.openxmlformats.org/spreadsheetml/2006/main" count="38134" uniqueCount="3090">
  <si>
    <t>Category</t>
  </si>
  <si>
    <t>#</t>
  </si>
  <si>
    <t>Column heading</t>
  </si>
  <si>
    <t>Data, interpretation, or comment</t>
  </si>
  <si>
    <t>Units</t>
  </si>
  <si>
    <t>A. Identifier/original citation</t>
  </si>
  <si>
    <t>Unique sample ID</t>
  </si>
  <si>
    <t>Data</t>
  </si>
  <si>
    <t>n/a</t>
  </si>
  <si>
    <t>1*</t>
  </si>
  <si>
    <t>Labidnr</t>
  </si>
  <si>
    <t>Reference</t>
  </si>
  <si>
    <t>year dated</t>
  </si>
  <si>
    <t>References additional, correction notes</t>
  </si>
  <si>
    <t xml:space="preserve">sample name </t>
  </si>
  <si>
    <t>14c notes</t>
  </si>
  <si>
    <t>Comment</t>
  </si>
  <si>
    <t xml:space="preserve">B. Fields related to geographic location </t>
  </si>
  <si>
    <t>Region code</t>
  </si>
  <si>
    <t>Interpretation</t>
  </si>
  <si>
    <t>Classification</t>
  </si>
  <si>
    <t>Sub-region</t>
  </si>
  <si>
    <t>Latitude</t>
  </si>
  <si>
    <t>degrees</t>
  </si>
  <si>
    <t>Longitude</t>
  </si>
  <si>
    <t>5*</t>
  </si>
  <si>
    <t>RD_X</t>
  </si>
  <si>
    <t>m</t>
  </si>
  <si>
    <t>6*</t>
  </si>
  <si>
    <t>RD_Y</t>
  </si>
  <si>
    <t>C. Fields related to horizontal position of RSL</t>
  </si>
  <si>
    <t>Dating method</t>
  </si>
  <si>
    <t xml:space="preserve">Corrected age </t>
  </si>
  <si>
    <r>
      <rPr>
        <vertAlign val="superscript"/>
        <sz val="12"/>
        <color theme="1"/>
        <rFont val="Arial "/>
      </rPr>
      <t>14</t>
    </r>
    <r>
      <rPr>
        <sz val="12"/>
        <color theme="1"/>
        <rFont val="Arial "/>
      </rPr>
      <t>C a BP</t>
    </r>
  </si>
  <si>
    <t>Corrected age uncertainty</t>
  </si>
  <si>
    <r>
      <rPr>
        <vertAlign val="superscript"/>
        <sz val="12"/>
        <color theme="1"/>
        <rFont val="Arial "/>
      </rPr>
      <t>14</t>
    </r>
    <r>
      <rPr>
        <sz val="12"/>
        <color theme="1"/>
        <rFont val="Arial "/>
      </rPr>
      <t xml:space="preserve">C a </t>
    </r>
  </si>
  <si>
    <t>Age</t>
  </si>
  <si>
    <t>cal a BP</t>
  </si>
  <si>
    <t>Calculated Data</t>
  </si>
  <si>
    <t>Age                   (cal a BP)</t>
  </si>
  <si>
    <t>Age 2σ Uncertainty +</t>
  </si>
  <si>
    <t>cal a</t>
  </si>
  <si>
    <t>Age 2σ Uncertainty +              (cal a)</t>
  </si>
  <si>
    <t xml:space="preserve">Age 2σ Uncertainty - </t>
  </si>
  <si>
    <t>Age 2σ Uncertainty  -                (cal a)</t>
  </si>
  <si>
    <t>10*</t>
  </si>
  <si>
    <t>OxCal modelled Age (cal a BP)</t>
  </si>
  <si>
    <t>11*</t>
  </si>
  <si>
    <t>OxCal modelled Age 2σ Uncertainty +              (cal a)</t>
  </si>
  <si>
    <t>12*</t>
  </si>
  <si>
    <t>OxCal modelled Age 2σ Uncertainty  -                (cal a)</t>
  </si>
  <si>
    <t>D.1 Fields related to stratigraphy from which the sample was obtained</t>
  </si>
  <si>
    <t>Geological Logging</t>
  </si>
  <si>
    <t>Dated facies and indicator</t>
  </si>
  <si>
    <t>Overburden facies (nearest layer)</t>
  </si>
  <si>
    <t>Dated material</t>
  </si>
  <si>
    <t>Underlying facies (nearest layer)</t>
  </si>
  <si>
    <t>Tendency</t>
  </si>
  <si>
    <t>Sample depth/Overburden thickness</t>
  </si>
  <si>
    <t>Depth to consolidated substrate</t>
  </si>
  <si>
    <t>Sample depth/ Overburden thickness (m)</t>
  </si>
  <si>
    <t>Intercalated</t>
  </si>
  <si>
    <t>yes/no</t>
  </si>
  <si>
    <t>Depth to consolidated substrate (m)</t>
  </si>
  <si>
    <t>D.2 Fields related to uncertainties in determining the depth of a sample in a core or section</t>
  </si>
  <si>
    <t>Sampling method</t>
  </si>
  <si>
    <t xml:space="preserve">Sample thickness </t>
  </si>
  <si>
    <t>Sample thickness type</t>
  </si>
  <si>
    <t>Corrected sample thickness</t>
  </si>
  <si>
    <t>Sample thickness (m)</t>
  </si>
  <si>
    <t>Sample thickness uncertainty</t>
  </si>
  <si>
    <t xml:space="preserve">Lookup Data </t>
  </si>
  <si>
    <t>Sampling uncertainty</t>
  </si>
  <si>
    <t>Corrected sample thickness (m)</t>
  </si>
  <si>
    <t>Core shortening/stretching uncertainty</t>
  </si>
  <si>
    <t>Sample thickness uncertainty       (m)</t>
  </si>
  <si>
    <t>Non-vertical drilling uncertainty</t>
  </si>
  <si>
    <t xml:space="preserve">Sampling uncertainty    (m) </t>
  </si>
  <si>
    <t xml:space="preserve">D.3 Fields related to uncertainties in determining the absolute elevation of a core or section </t>
  </si>
  <si>
    <t>Tidal uncertainty</t>
  </si>
  <si>
    <t xml:space="preserve">Core shortening/stretching uncertainty      (m) </t>
  </si>
  <si>
    <t xml:space="preserve">Water depth uncertainty </t>
  </si>
  <si>
    <t xml:space="preserve">Non-vertical drilling uncertainty      (m) </t>
  </si>
  <si>
    <t>Leveling uncertainty</t>
  </si>
  <si>
    <t>Tidal uncertainty (m)</t>
  </si>
  <si>
    <t>(d)GPS or RTK uncertainty</t>
  </si>
  <si>
    <t>Water depth uncertainty           (m)</t>
  </si>
  <si>
    <t>Benchmark uncertainty</t>
  </si>
  <si>
    <t>Leveling uncertainty (m)</t>
  </si>
  <si>
    <t>Vegetation zone uncertainty</t>
  </si>
  <si>
    <t>(d)GPS or RTK uncertainty (m)</t>
  </si>
  <si>
    <t>Map uncertainty</t>
  </si>
  <si>
    <t>Benchmark uncertainty (m)</t>
  </si>
  <si>
    <t>DEM uncertainty</t>
  </si>
  <si>
    <t>Vegetation zone uncertainty (m)</t>
  </si>
  <si>
    <t>Orthometric sample elevation</t>
  </si>
  <si>
    <t>Map uncertainty (m)</t>
  </si>
  <si>
    <t xml:space="preserve">Orthometric datum or MSL epoch </t>
  </si>
  <si>
    <t>DEM uncertainty (m)</t>
  </si>
  <si>
    <t>Sample elevation</t>
  </si>
  <si>
    <t>m MSL</t>
  </si>
  <si>
    <t>Orthometric sample elevation (m)</t>
  </si>
  <si>
    <t>Sample elevation type</t>
  </si>
  <si>
    <t>Sample elevation uncertainty +</t>
  </si>
  <si>
    <t>Sample elevation (m MSL)</t>
  </si>
  <si>
    <t>Sample elevation uncertainty -</t>
  </si>
  <si>
    <t>D.4 Tidal datums</t>
  </si>
  <si>
    <t xml:space="preserve">MLWS </t>
  </si>
  <si>
    <t>MLWN</t>
  </si>
  <si>
    <t>MLLW</t>
  </si>
  <si>
    <t>MLW</t>
  </si>
  <si>
    <t>MTL</t>
  </si>
  <si>
    <t>Sample elevation uncertainty + (m)</t>
  </si>
  <si>
    <t>MHW</t>
  </si>
  <si>
    <t>Sample elevation uncertainty - (m)</t>
  </si>
  <si>
    <t>MHHW</t>
  </si>
  <si>
    <t>MLWS (m MSL)</t>
  </si>
  <si>
    <t>MHWN</t>
  </si>
  <si>
    <t>MLWN (m MSL)</t>
  </si>
  <si>
    <t>MHWS</t>
  </si>
  <si>
    <t>MLLW (m MSL)</t>
  </si>
  <si>
    <t>HAT</t>
  </si>
  <si>
    <t>MLW    (m MSL)</t>
  </si>
  <si>
    <t>D.5 Fields related to uncertainties associate with the sample's indicative meaning</t>
  </si>
  <si>
    <t>Type</t>
  </si>
  <si>
    <t>MTL     (m MSL)</t>
  </si>
  <si>
    <t>Primary indicator type</t>
  </si>
  <si>
    <t xml:space="preserve"> MHW      (m MSL)</t>
  </si>
  <si>
    <t>Secondary indicator type</t>
  </si>
  <si>
    <t>MHHW (m MSL)</t>
  </si>
  <si>
    <t>Supporting evidence</t>
  </si>
  <si>
    <t>MHWN (m MSL)</t>
  </si>
  <si>
    <t xml:space="preserve">Sample indicative meaning </t>
  </si>
  <si>
    <t>MHWS (m MSL)</t>
  </si>
  <si>
    <t>Reference water level</t>
  </si>
  <si>
    <t>HAT    (m MSL)</t>
  </si>
  <si>
    <t xml:space="preserve">Indicative range uncertainty </t>
  </si>
  <si>
    <t>RWL modeling uncertainty</t>
  </si>
  <si>
    <t>IR modeling uncertainty</t>
  </si>
  <si>
    <t>Paleotide-corrected RWL (if any)</t>
  </si>
  <si>
    <t>Paleotide-corrected indicative range (if any)</t>
  </si>
  <si>
    <t xml:space="preserve">m </t>
  </si>
  <si>
    <t>Paleo indicative range change uncertainty (if any)</t>
  </si>
  <si>
    <t>Reference water level   (m MSL)</t>
  </si>
  <si>
    <t>D.6 Fields used to account for effects of sediment compaction and tectonics on sample elevation</t>
  </si>
  <si>
    <t>Compaction correction (if any)</t>
  </si>
  <si>
    <t>Indicative range uncertainty  (m)</t>
  </si>
  <si>
    <t>Compaction correction uncertainty (if any)</t>
  </si>
  <si>
    <t>(paleo)RWL  modeling uncertainty (m)</t>
  </si>
  <si>
    <t>66A</t>
  </si>
  <si>
    <t>Tectonic correction (if any)</t>
  </si>
  <si>
    <t>IR modeling uncertainty (m)</t>
  </si>
  <si>
    <t>67A</t>
  </si>
  <si>
    <t>Tectonic correction uncertainty (if any)</t>
  </si>
  <si>
    <t>Paleotide-corrected RWL      (m MSL) (if any)</t>
  </si>
  <si>
    <t>66B</t>
  </si>
  <si>
    <t>Human-induced subsidence (m)</t>
  </si>
  <si>
    <t>Paleotide-corrected indicative range          (m)           (if any)</t>
  </si>
  <si>
    <t>67B</t>
  </si>
  <si>
    <t>Human-induced subsidence uncertainty (m)</t>
  </si>
  <si>
    <t>Paleo indicative range change uncertainty    (m)             (if any)</t>
  </si>
  <si>
    <t>D.7 Fields use to calculate the past position and uncertainty of RSL from each sample</t>
  </si>
  <si>
    <t>68*</t>
  </si>
  <si>
    <t>Compaction correction (m)</t>
  </si>
  <si>
    <t>69*</t>
  </si>
  <si>
    <t xml:space="preserve">GWL uncertainty + (m)            </t>
  </si>
  <si>
    <t>Compaction correction uncertainty (m)</t>
  </si>
  <si>
    <t>70*</t>
  </si>
  <si>
    <t xml:space="preserve">Corrected GWL uncertainty - (m)          </t>
  </si>
  <si>
    <t>Tectonic correction (m)</t>
  </si>
  <si>
    <t>RSL 2σ Uncertainty +</t>
  </si>
  <si>
    <t>Tectonic correction uncertainty (m)</t>
  </si>
  <si>
    <t xml:space="preserve">RSL 2σ Uncertainty - </t>
  </si>
  <si>
    <t>71*</t>
  </si>
  <si>
    <t>Corrected Z-GW       (m)</t>
  </si>
  <si>
    <t>72*</t>
  </si>
  <si>
    <t>Corrected GWL uncertainty + (m)</t>
  </si>
  <si>
    <t>73*</t>
  </si>
  <si>
    <t>Corrected GWL uncertainty - (m)</t>
  </si>
  <si>
    <t>Corrected RSL (if any)</t>
  </si>
  <si>
    <t>RSL (m)</t>
  </si>
  <si>
    <t>Corrected RSL uncertainty + (if any)</t>
  </si>
  <si>
    <t>RSL 2σ Uncertainty + (m)</t>
  </si>
  <si>
    <t>Corrected RSL uncertainty - (if any)</t>
  </si>
  <si>
    <t>RSL 2σ Uncertainty - (m)</t>
  </si>
  <si>
    <t>Correction type (if any)</t>
  </si>
  <si>
    <t xml:space="preserve">E. Additional notes </t>
  </si>
  <si>
    <t>Reject</t>
  </si>
  <si>
    <t>Why rejected?</t>
  </si>
  <si>
    <t xml:space="preserve">Modelled MHWS amplitude </t>
  </si>
  <si>
    <t>Corrected RSL       (m)           (if any)</t>
  </si>
  <si>
    <t>Notes related to interpreted palaeo-tidal conditions</t>
  </si>
  <si>
    <t>*</t>
  </si>
  <si>
    <t>FBE-text</t>
  </si>
  <si>
    <t>Corrected RSL uncertainty + (m)                 (if any)</t>
  </si>
  <si>
    <t>FBE-value</t>
  </si>
  <si>
    <t>Corrected RSL uncertainty - (m)              (if any)</t>
  </si>
  <si>
    <t>pMHW-text</t>
  </si>
  <si>
    <t>Correction type            (if any)</t>
  </si>
  <si>
    <t>pMHW-value</t>
  </si>
  <si>
    <t>Lookup Data</t>
  </si>
  <si>
    <t>pMWH-unit</t>
  </si>
  <si>
    <t>Concatenate FBE&amp;pMHW</t>
  </si>
  <si>
    <t>Notes</t>
  </si>
  <si>
    <t>paleo_Tidal_region</t>
  </si>
  <si>
    <t>Remarks_palaeo-tides</t>
  </si>
  <si>
    <t>Notes related to background subsidence vertical land movement (VLM)</t>
  </si>
  <si>
    <t>VLM_rate</t>
  </si>
  <si>
    <t>m/kyr</t>
  </si>
  <si>
    <t>VLM_err</t>
  </si>
  <si>
    <t>mean_rate</t>
  </si>
  <si>
    <t>min_rate</t>
  </si>
  <si>
    <t>max_rate</t>
  </si>
  <si>
    <t>D.6 Fields used to account for effects of sediment compaction, tectonics and man-induced subsidence on sample elevation</t>
  </si>
  <si>
    <t>Notes related to palaeo-tidal conditions</t>
  </si>
  <si>
    <r>
      <t>Corrected age       (</t>
    </r>
    <r>
      <rPr>
        <b/>
        <vertAlign val="superscript"/>
        <sz val="12"/>
        <color theme="1"/>
        <rFont val="Arial"/>
        <family val="2"/>
      </rPr>
      <t>14</t>
    </r>
    <r>
      <rPr>
        <b/>
        <sz val="12"/>
        <color theme="1"/>
        <rFont val="Arial"/>
        <family val="2"/>
      </rPr>
      <t>C a BP)</t>
    </r>
  </si>
  <si>
    <r>
      <t>Corrected age uncertainty (</t>
    </r>
    <r>
      <rPr>
        <b/>
        <vertAlign val="superscript"/>
        <sz val="12"/>
        <color theme="1"/>
        <rFont val="Arial"/>
        <family val="2"/>
      </rPr>
      <t>14</t>
    </r>
    <r>
      <rPr>
        <b/>
        <sz val="12"/>
        <color theme="1"/>
        <rFont val="Arial"/>
        <family val="2"/>
      </rPr>
      <t>C a)</t>
    </r>
  </si>
  <si>
    <t>OxCal modelled Age                   (cal a BP)</t>
  </si>
  <si>
    <t>Poz-00000a</t>
  </si>
  <si>
    <t>4</t>
  </si>
  <si>
    <t>Poz-25xxxx-a</t>
  </si>
  <si>
    <t>Zuid-Holland</t>
  </si>
  <si>
    <t>1 = Radiocarbon</t>
  </si>
  <si>
    <t>macrofossils (Roots, charcoal Alnus, Cenoccocum geophillum (soil fungus), wood - Basal Peat)</t>
  </si>
  <si>
    <t>nd</t>
  </si>
  <si>
    <t>Positive</t>
  </si>
  <si>
    <t>Estimated</t>
  </si>
  <si>
    <t>NAP</t>
  </si>
  <si>
    <t>Midpoint</t>
  </si>
  <si>
    <t>5 = Sedimentary (e.g., deltaic, estuarine, wetland, lacustrine, marine facies)</t>
  </si>
  <si>
    <t>Fen-wood peat</t>
  </si>
  <si>
    <t>Botanical</t>
  </si>
  <si>
    <t>GWL</t>
  </si>
  <si>
    <t>FBE=</t>
  </si>
  <si>
    <t>pMHW=</t>
  </si>
  <si>
    <t>Hoek van Holland</t>
  </si>
  <si>
    <t>Poz-00000c</t>
  </si>
  <si>
    <t>5</t>
  </si>
  <si>
    <t>Poz-25xxxx-c</t>
  </si>
  <si>
    <t>macrofossils (Charcoal (Salix?), roots - Basal Peat)</t>
  </si>
  <si>
    <t>Poz-00000b</t>
  </si>
  <si>
    <t>1B</t>
  </si>
  <si>
    <t>Poz-25xxxx-b</t>
  </si>
  <si>
    <t>macrofossils (Roots, charcoal Alnus, Cenoccocum geophillum (soil fungus) - Basal Peat)</t>
  </si>
  <si>
    <t>Beta-263555</t>
  </si>
  <si>
    <t>Vos &amp; Nieuwhof (2021)</t>
  </si>
  <si>
    <t>Vos (2015a)</t>
  </si>
  <si>
    <t>Achlum</t>
  </si>
  <si>
    <t>Waddenzee West</t>
  </si>
  <si>
    <t>Scrobicularia plana</t>
  </si>
  <si>
    <t>Brackish mollusca (Scrobicularia plana)</t>
  </si>
  <si>
    <t>Mollusca; bivalve</t>
  </si>
  <si>
    <t>MHW-0.33</t>
  </si>
  <si>
    <t>Terschelling</t>
  </si>
  <si>
    <t>Vos&amp;Nieuwhof use tidal correction of 0.9 m</t>
  </si>
  <si>
    <t>Beta-407533</t>
  </si>
  <si>
    <t>Aalbersberg (2018)</t>
  </si>
  <si>
    <t>Quik et al. (2021)</t>
  </si>
  <si>
    <t>Matsloot-Roderwolde</t>
  </si>
  <si>
    <t>Waddenzee East</t>
  </si>
  <si>
    <t>base basal peat (Charred grassy plantmaterial)</t>
  </si>
  <si>
    <t>Handcore</t>
  </si>
  <si>
    <t>Undifferentiated peat</t>
  </si>
  <si>
    <t>GWL-0.2</t>
  </si>
  <si>
    <t>Type 3 ULD (this paper): no RSLR constraining indicative meaning</t>
  </si>
  <si>
    <t>Unknown compaction of underlying layers</t>
  </si>
  <si>
    <t>Huibertgat/Eemshaven</t>
  </si>
  <si>
    <t>Beta-424045</t>
  </si>
  <si>
    <t>base basal peat (Wood)</t>
  </si>
  <si>
    <t>Beta-424046</t>
  </si>
  <si>
    <t>Beta-424054</t>
  </si>
  <si>
    <t>base basal peat (Charred Grassy Plants)</t>
  </si>
  <si>
    <t>Measured</t>
  </si>
  <si>
    <t>Type 2 ULD (this paper): no RSLR constraining indicative meaning</t>
  </si>
  <si>
    <t>Beta-424057</t>
  </si>
  <si>
    <t>base basal peat (Seeds, fruits, charred grassy plantmaterial)</t>
  </si>
  <si>
    <t>Beta-431607</t>
  </si>
  <si>
    <t>base basal peat (Fruits of Rhynchospora Alba)</t>
  </si>
  <si>
    <t>Fen peat</t>
  </si>
  <si>
    <t>GWL-0.3</t>
  </si>
  <si>
    <t>DRT-00050</t>
  </si>
  <si>
    <t>Kooistra (2012) in Hamburg et al. (2012:299-340)</t>
  </si>
  <si>
    <t>N23/N307  Stam25</t>
  </si>
  <si>
    <t>Flevoland</t>
  </si>
  <si>
    <t>5 = Other: Dendrochronology</t>
  </si>
  <si>
    <t>oak stub (Quercus wood - oak stub youngest rings)</t>
  </si>
  <si>
    <t>Peat</t>
  </si>
  <si>
    <t>Coversand with palaeosol, archeological find layer</t>
  </si>
  <si>
    <t>Excavation</t>
  </si>
  <si>
    <t>Tree death due to GW rise</t>
  </si>
  <si>
    <t>UtC-14221</t>
  </si>
  <si>
    <t>Hijma et al. (2009)</t>
  </si>
  <si>
    <t>A4Leiden-NM1 B39H9277</t>
  </si>
  <si>
    <t>TBM (basal peat) (19 Alnus glutinosa (fruits),6 Alnus glutinosa (budscales), 2 Lycopus europaeus, 1/2 Solanum dulcamara)</t>
  </si>
  <si>
    <t>Coversand</t>
  </si>
  <si>
    <t>Mechanical core</t>
  </si>
  <si>
    <t>GrA-02423</t>
  </si>
  <si>
    <t>Meijles et al. (2018:#6)</t>
  </si>
  <si>
    <t>Legacy data RGD/CIO archives. Hijma et al. (subm.: #131)</t>
  </si>
  <si>
    <t>Noordzee L15-88-058</t>
  </si>
  <si>
    <t>peat with sand (base basal peat)</t>
  </si>
  <si>
    <t>Basal peat</t>
  </si>
  <si>
    <t>Pleistocene sand</t>
  </si>
  <si>
    <t>Offshore mechanical core</t>
  </si>
  <si>
    <t>Sedimentological/botanical</t>
  </si>
  <si>
    <t>GrA-02424</t>
  </si>
  <si>
    <t>Meijles et al. (2018:#5)</t>
  </si>
  <si>
    <t>Legacy data/RGD/CIO archives</t>
  </si>
  <si>
    <t>Noordzee L15-88-058 (extract)</t>
  </si>
  <si>
    <t>base basal peat (peat with sand)</t>
  </si>
  <si>
    <t>GrA-02717</t>
  </si>
  <si>
    <t>Gorzenveld</t>
  </si>
  <si>
    <t>macrofossils (Carex peat with Menyanthes trifoliata and Betula - Basisveen)</t>
  </si>
  <si>
    <t>UtC-14223</t>
  </si>
  <si>
    <t>A4Leiden-NM10 B30F0518</t>
  </si>
  <si>
    <t>TBM (basal peat) (2 Alisma plantago aquatica, 3 Alnus glutinosa (1 male catskin seed, 2 budscales), 2 Berula erecta, 4 Carex sp. (4 biconvex nutlets), 1 Epilobium, 2 Hypericum perforatum, 1 Oenanthe aquatica, 2 Pimpinella)</t>
  </si>
  <si>
    <t>Peat, grading into gyttja</t>
  </si>
  <si>
    <t>UtC-14222</t>
  </si>
  <si>
    <t>A4Leiden-NM2 B30H0276</t>
  </si>
  <si>
    <t>TBM (basal peat) (2 Alisma plantago aquatica, 1 Berula erecta, 2.5 Carex sp. (1 perichynium, 1 nutlet, 0.5 triconvex nutlet), 1 Cladium mariscus, 1 Oenanthe aquatica, 1 Ranunculus acris/repes (nutlet))</t>
  </si>
  <si>
    <t>MHW-0.3</t>
  </si>
  <si>
    <t>GrA-04308</t>
  </si>
  <si>
    <t>Berendsen et al. (2007); Van de Plassche et al. (2010)</t>
  </si>
  <si>
    <t>Hijma &amp; Cohen (2019) [#1]</t>
  </si>
  <si>
    <t>Barendrecht 1</t>
  </si>
  <si>
    <t>TBM (sand) - Fen-wood (2 Abscission, 2 Urtica, 1 Coleoptera)</t>
  </si>
  <si>
    <t>Pleistocene sand (inland  dune)</t>
  </si>
  <si>
    <t>GrA-04183</t>
  </si>
  <si>
    <t>Hijma &amp; Cohen (2019) [#51]</t>
  </si>
  <si>
    <t>Barendrecht 10</t>
  </si>
  <si>
    <t>TBM (wood peat) (2 Scirpus, 5 Alnus, 3 Alisma pl. aq.)</t>
  </si>
  <si>
    <t>GrA-07114</t>
  </si>
  <si>
    <t>Barendrecht 10/B</t>
  </si>
  <si>
    <t>TBM (wood peat) (1 Alnus gl. 1 Typha, 1 Bud, 1 Atriplex, 3 Alisma)</t>
  </si>
  <si>
    <t>Top</t>
  </si>
  <si>
    <t>GrA-07126</t>
  </si>
  <si>
    <t>Barendrecht 10/O</t>
  </si>
  <si>
    <t>TBM (wood peat) (1 Bud, 5 Bud scales, 2 Alisma, 5 Urtica)</t>
  </si>
  <si>
    <t>GrA-05207</t>
  </si>
  <si>
    <t>Hijma &amp; Cohen (2019) [#2]</t>
  </si>
  <si>
    <t>Barendrecht 13</t>
  </si>
  <si>
    <t>TBM (wood peat) (1 Cornus sang.)</t>
  </si>
  <si>
    <t>GrA-05237</t>
  </si>
  <si>
    <t>Hijma &amp; Cohen (2019) [#3]</t>
  </si>
  <si>
    <t>Barendrecht 16</t>
  </si>
  <si>
    <t>TBM (wood peat) (3 Alisma, 2 Typha, 1 Alnus, 1 Solanum)</t>
  </si>
  <si>
    <t>GrA-05215</t>
  </si>
  <si>
    <t>Hijma &amp; Cohen (2019) [#4]</t>
  </si>
  <si>
    <t>Barendrecht 19</t>
  </si>
  <si>
    <t>TBM (sandy peat) - Fen-wood (1 Alnus cone)</t>
  </si>
  <si>
    <t>GrA-05208</t>
  </si>
  <si>
    <t>Hijma &amp; Cohen (2019) [#5]</t>
  </si>
  <si>
    <t>Barendrecht 22</t>
  </si>
  <si>
    <t>TBM (from wood peat) (2 Cornus, 2 Solanum 2 Alnus gl. 1 Atriplex)</t>
  </si>
  <si>
    <t>UtC-10755</t>
  </si>
  <si>
    <t>Cohen et al. (2012)</t>
  </si>
  <si>
    <t>Legacy data UU (Cohen)</t>
  </si>
  <si>
    <t>Achterdijk-1</t>
  </si>
  <si>
    <t>Clayey peat bed</t>
  </si>
  <si>
    <t>GrN-04175</t>
  </si>
  <si>
    <t>RGD Report 984; Bosch &amp; Kok 1994: 89</t>
  </si>
  <si>
    <t>Achthoven IV</t>
  </si>
  <si>
    <t>Phragmites peat (Phragmites peat on Wijchen) (Bulk sample; conventional dating)</t>
  </si>
  <si>
    <t>UtC-10290</t>
  </si>
  <si>
    <t>Cohen (2003:Fig 4.3); Cohen (2005:Fig. 3)</t>
  </si>
  <si>
    <t>Alblas99-01</t>
  </si>
  <si>
    <t>TBM (clayey peat) (15 Carex sp. fragments nuts, 3 Alnus glutinosa nuts, Alisma plantago aquatica fruits, 2 Potentilla fruits, 1 Carex rostrata nut, 1 Oenanthe aquatica mericarp, 1 Urtica dioica fruit, 1 Lycopus europaeus mericarp; from clayey peat)</t>
  </si>
  <si>
    <t>GrN-02821</t>
  </si>
  <si>
    <t>Bosch &amp; Kok (1994: 89)</t>
  </si>
  <si>
    <t>RGD Report 1086</t>
  </si>
  <si>
    <t>Alblasserdam 3 (orig. 4)</t>
  </si>
  <si>
    <t>Gro-2821 ____; Vogel &amp; Waterbolk (1963) Gro to GrN correction: 340+/-12</t>
  </si>
  <si>
    <t>Gyttja (On Wijchen) (Bulk sample; conventional dating)</t>
  </si>
  <si>
    <t>Gyttja</t>
  </si>
  <si>
    <t>GWL-0.75</t>
  </si>
  <si>
    <t>GrN-18969</t>
  </si>
  <si>
    <t>Legacy data Leiden (Verbruggen); RWL cf. Cohen, 2005</t>
  </si>
  <si>
    <t>Almkerk 1</t>
  </si>
  <si>
    <t>Charcoal</t>
  </si>
  <si>
    <t>4 = Archaeological</t>
  </si>
  <si>
    <t>Charcoal bed traced along dune flank</t>
  </si>
  <si>
    <t>GWL-0.5</t>
  </si>
  <si>
    <t>GrA-04315</t>
  </si>
  <si>
    <t>UU199507069</t>
  </si>
  <si>
    <t>Barendrecht 23</t>
  </si>
  <si>
    <t>TBM (peat)</t>
  </si>
  <si>
    <t>coring</t>
  </si>
  <si>
    <t>GrN-19327</t>
  </si>
  <si>
    <t>Berendsen &amp; Stouthamer (2001)</t>
  </si>
  <si>
    <t>Almkerk 2</t>
  </si>
  <si>
    <t>GrN-08914</t>
  </si>
  <si>
    <t>Van de Plassche (1982: 104)</t>
  </si>
  <si>
    <t>Alphen aan de Rijn</t>
  </si>
  <si>
    <t>Wood peat (Bulk sample; conventional dating)</t>
  </si>
  <si>
    <t>GrN-01619</t>
  </si>
  <si>
    <t>Jelgersma (1961; p.43 #26)</t>
  </si>
  <si>
    <t>'Gro-2619' a typo in Jelgersma (1961); Van de Plassche (1982: 104 #40)</t>
  </si>
  <si>
    <t>Alphen/ Boskoop</t>
  </si>
  <si>
    <t>Gro-1619 6850 +/-100; Vogel &amp; Waterbolk (1963) Gro to GrN correction: 240+/-10</t>
  </si>
  <si>
    <t>peat (Base of Basal Peat) (Bulk sample; conventional dating)</t>
  </si>
  <si>
    <t>GrN-18919</t>
  </si>
  <si>
    <t>Arkel I-3a</t>
  </si>
  <si>
    <t>Alnus-Phragmites peat (alkali residue) (Bulk sample; conventional dating)</t>
  </si>
  <si>
    <t>GrA-13683</t>
  </si>
  <si>
    <t>Hijma &amp; Cohen (2019) [#6]</t>
  </si>
  <si>
    <t>Barendrecht 24</t>
  </si>
  <si>
    <t>TBM (wood peat) (8 Carex acuta nuts, 4 Rubus fruticosus endocarp, 2 Buds, 96 Bud scales, 7 Abscission layers)</t>
  </si>
  <si>
    <t>GrN-18920</t>
  </si>
  <si>
    <t>Legacy data UU (Tornqvist)</t>
  </si>
  <si>
    <t>Alnus-Phragmites peat (alkali extract) (Bulk sample; conventional dating)</t>
  </si>
  <si>
    <t>GrA-13685</t>
  </si>
  <si>
    <t>Hijma &amp; Cohen (2019) [#7]</t>
  </si>
  <si>
    <t>Barendrecht 26</t>
  </si>
  <si>
    <t>TBM (wood peat) (3 Alnus glutinosa nuts, 3 Carex sp. nuts,  1 Rubus fruticosus endocarp, 65 Bud scales, 33 Abscission layers)</t>
  </si>
  <si>
    <t>GrA-05326</t>
  </si>
  <si>
    <t>UU199507059</t>
  </si>
  <si>
    <t>Barendrecht 27</t>
  </si>
  <si>
    <t>GrN-18290</t>
  </si>
  <si>
    <t>Arkel I-3a??</t>
  </si>
  <si>
    <t>Alnus-Phragmites peat (alkaliextract) (Bulk sample; conventional dating)</t>
  </si>
  <si>
    <t>GrA-10299</t>
  </si>
  <si>
    <t>Varwijk &amp; De Langen (2018)</t>
  </si>
  <si>
    <t>Winsum</t>
  </si>
  <si>
    <t>GrA-04181</t>
  </si>
  <si>
    <t>Berendsen et al. (2007)</t>
  </si>
  <si>
    <t>Hijma &amp; Cohen (2019) [#52]</t>
  </si>
  <si>
    <t>Barendrecht 4</t>
  </si>
  <si>
    <t>TBM (wood peat) (2 Alnus gl. 1 Alnus bud)</t>
  </si>
  <si>
    <t>GrA-07129</t>
  </si>
  <si>
    <t>Barendrecht 4/B</t>
  </si>
  <si>
    <t>TBM (wood peat) (1 Bud, 3 Bud cales, 1 Atriplex, 6 Abscission)</t>
  </si>
  <si>
    <t>GrA-07134</t>
  </si>
  <si>
    <t>Barendrecht 4/O</t>
  </si>
  <si>
    <t>TBM (wood peat) (4 Urtica, 14 Bud scales, 1 Abscission)</t>
  </si>
  <si>
    <t>GrA-14583</t>
  </si>
  <si>
    <t>Nieuwhof &amp; Vos (2006)</t>
  </si>
  <si>
    <t>Dongjum</t>
  </si>
  <si>
    <t>GrA-17228</t>
  </si>
  <si>
    <t>Makaske et al. (2002; #13)</t>
  </si>
  <si>
    <t xml:space="preserve">Makaske et al. (2003; #12) </t>
  </si>
  <si>
    <t>Almere OF-A191</t>
  </si>
  <si>
    <t>Noted as GrN in WikiWFS database, but is GrA-nr (from original publication)</t>
  </si>
  <si>
    <t>macrofossils (Carex acute/nigra, Betula, insects - Basal Peat)</t>
  </si>
  <si>
    <t>GrA-17303</t>
  </si>
  <si>
    <t>Makaske et al. (2002; #14)</t>
  </si>
  <si>
    <t xml:space="preserve">Makaske et al. (2003; #10) </t>
  </si>
  <si>
    <t>Almere OF-C158</t>
  </si>
  <si>
    <t>macrofossils (Betula, insects - Basal peat)</t>
  </si>
  <si>
    <t>GrA-17807</t>
  </si>
  <si>
    <t>Peins-Oost</t>
  </si>
  <si>
    <t>GrN-05217</t>
  </si>
  <si>
    <t>De Jong &amp; Van Regteren Altena (1972)</t>
  </si>
  <si>
    <t>De Mulder &amp; Bosch (1982); Westerhoff et al. (1987)</t>
  </si>
  <si>
    <t>Alkmaar de Heul</t>
  </si>
  <si>
    <t>Noord-Holland</t>
  </si>
  <si>
    <t>Base of sandy peat on beach plain (Bulk sample; conventional dating)</t>
  </si>
  <si>
    <t>On beach dune, formed at MHW (no FBE)</t>
  </si>
  <si>
    <t>GrA-29795</t>
  </si>
  <si>
    <t>Brinkkemper et al. (2006)</t>
  </si>
  <si>
    <t>Mieden 1</t>
  </si>
  <si>
    <t>Top basal peat (Eriophorum)</t>
  </si>
  <si>
    <t>Marine clay</t>
  </si>
  <si>
    <t>Too high above consolidated surface; too much compaction uncertainty</t>
  </si>
  <si>
    <t>GrA-29796</t>
  </si>
  <si>
    <t>Mieden 5</t>
  </si>
  <si>
    <t>Top basal peat (Eriophorum, Sphagnum)</t>
  </si>
  <si>
    <t>GrA-29797</t>
  </si>
  <si>
    <t>Mieden 8</t>
  </si>
  <si>
    <t>base basal peat (not recorded (NR))</t>
  </si>
  <si>
    <t>Pleistocene sand (aeolian coversand)</t>
  </si>
  <si>
    <t>GrA-29799</t>
  </si>
  <si>
    <t>Mieden 10</t>
  </si>
  <si>
    <t>base basal peat (Molinia)</t>
  </si>
  <si>
    <t>GrA-29862</t>
  </si>
  <si>
    <t>Mieden 2</t>
  </si>
  <si>
    <t>Top basal peat (Sphagnum)</t>
  </si>
  <si>
    <t>GrA-29863</t>
  </si>
  <si>
    <t>Mieden 3</t>
  </si>
  <si>
    <t>GrA-29864</t>
  </si>
  <si>
    <t>Mieden 4</t>
  </si>
  <si>
    <t>GrA-29866</t>
  </si>
  <si>
    <t>Mieden 6</t>
  </si>
  <si>
    <t>Middle basal peat layer (Bryophyta)</t>
  </si>
  <si>
    <t>GrA-29867</t>
  </si>
  <si>
    <t>Mieden 7</t>
  </si>
  <si>
    <t>Top basal peat (Molinia)</t>
  </si>
  <si>
    <t>Clay</t>
  </si>
  <si>
    <t>GrA-29868</t>
  </si>
  <si>
    <t>Mieden 9</t>
  </si>
  <si>
    <t>GrA-30040</t>
  </si>
  <si>
    <t>Mieden 13</t>
  </si>
  <si>
    <t>base basal peat (Stem Epidermis, Quaking Bog)</t>
  </si>
  <si>
    <t>Bogpeat</t>
  </si>
  <si>
    <t>GrA-30042</t>
  </si>
  <si>
    <t>Mieden 14</t>
  </si>
  <si>
    <t>GrA-30043</t>
  </si>
  <si>
    <t>Mieden 20</t>
  </si>
  <si>
    <t>base basal peat (Carex acuta, moss)</t>
  </si>
  <si>
    <t>GrA-30044</t>
  </si>
  <si>
    <t>Mieden 22</t>
  </si>
  <si>
    <t>base basal peat (Carex Rostrata, Carex Acuta)</t>
  </si>
  <si>
    <t>GrA-04182</t>
  </si>
  <si>
    <t>Hijma &amp; Cohen (2019) [#53]</t>
  </si>
  <si>
    <t>Barendrecht 7</t>
  </si>
  <si>
    <t>TBM (wood peat) (2 Scirpus, 2 Carex, 4 Alnus gl. 3 Oenanthe)</t>
  </si>
  <si>
    <t>GrN-01160</t>
  </si>
  <si>
    <t>Jelgersma (1961:43 #19)</t>
  </si>
  <si>
    <t>Van de Plassche (1982:24-25 #33); Berendsen et al. (2007); Hijma &amp; Cohen (2019) [#61]</t>
  </si>
  <si>
    <t>Barendrecht I</t>
  </si>
  <si>
    <t>Fen-wood peat (Bulk sample; conventional dating)</t>
  </si>
  <si>
    <t>GrA-30182</t>
  </si>
  <si>
    <t>Mieden 11</t>
  </si>
  <si>
    <t>base basal peat (Menyanthes, Epidermis)</t>
  </si>
  <si>
    <t>GrA-30185</t>
  </si>
  <si>
    <t>Mieden 12</t>
  </si>
  <si>
    <t>base basal peat (Stem Epidermis, Raised Bog)</t>
  </si>
  <si>
    <t>GrA-30186</t>
  </si>
  <si>
    <t>Mieden 16</t>
  </si>
  <si>
    <t>base basal peat (Stem Epidermis, Woodland bog)</t>
  </si>
  <si>
    <t>GrA-30187</t>
  </si>
  <si>
    <t>Mieden 15</t>
  </si>
  <si>
    <t>base basal peat (Stem Epidermis, undefined)</t>
  </si>
  <si>
    <t>GrA-30188</t>
  </si>
  <si>
    <t>Mieden 17</t>
  </si>
  <si>
    <t>base basal peat (Carex, Menyanthes, Alnus seeds)</t>
  </si>
  <si>
    <t>GrA-30190</t>
  </si>
  <si>
    <t>Mieden 18</t>
  </si>
  <si>
    <t>base basal peat (Carex seeds)</t>
  </si>
  <si>
    <t>GrA-30191</t>
  </si>
  <si>
    <t>Mieden 19</t>
  </si>
  <si>
    <t>GrA-30192</t>
  </si>
  <si>
    <t>Mieden 21</t>
  </si>
  <si>
    <t>GrA-30194</t>
  </si>
  <si>
    <t>Mieden 23</t>
  </si>
  <si>
    <t>base basal peat (Carex Acuta)</t>
  </si>
  <si>
    <t>GrN-01145</t>
  </si>
  <si>
    <t>Legacy data RGD (Jelgersma): 0.36 below Gro-1160; Hijma &amp; Cohen (2019) [#62]</t>
  </si>
  <si>
    <t>Barendrecht IV</t>
  </si>
  <si>
    <t>Vogel &amp; Waterbolk (1963) Gro to GrN correction: 240+/-10</t>
  </si>
  <si>
    <t>GrN-01151</t>
  </si>
  <si>
    <t>Jelgersma (1961:43 #20)</t>
  </si>
  <si>
    <t>Van de Plassche (1982:24-25 #34); Berendsen et al. (2007); Hijma &amp; Cohen (2019) [#12]</t>
  </si>
  <si>
    <t>Barendrecht V</t>
  </si>
  <si>
    <t>GrA-34959</t>
  </si>
  <si>
    <t>Archol report 138 / ADC report 2576</t>
  </si>
  <si>
    <t>De Slaper B4-2 38-46</t>
  </si>
  <si>
    <t>macrofossils (Calluna twigs)</t>
  </si>
  <si>
    <t>Coring</t>
  </si>
  <si>
    <t>GrA-34961</t>
  </si>
  <si>
    <t>De Slaper B4-2 29-37</t>
  </si>
  <si>
    <t>macrofossils (Terrestrial seeds)</t>
  </si>
  <si>
    <t>GrA-34963</t>
  </si>
  <si>
    <t>De Slaper B4-2 53.5-55.5</t>
  </si>
  <si>
    <t>Coversand with Ah topsoil</t>
  </si>
  <si>
    <t>GrA-35488</t>
  </si>
  <si>
    <t>De Slaper B1-1 73-75</t>
  </si>
  <si>
    <t>bulk sediment (peat)</t>
  </si>
  <si>
    <t>GrA-38083</t>
  </si>
  <si>
    <t>1187-B02-1; BX3627</t>
  </si>
  <si>
    <t>macrofossils (humic loams)</t>
  </si>
  <si>
    <t>Detritus Peat</t>
  </si>
  <si>
    <t>loam</t>
  </si>
  <si>
    <t>brook-channel gyttja</t>
  </si>
  <si>
    <t>GrA-38091</t>
  </si>
  <si>
    <t>1194-B01-6; BX3650</t>
  </si>
  <si>
    <t>macrofossils (detrital peat)</t>
  </si>
  <si>
    <t>Black layered peat</t>
  </si>
  <si>
    <t>valley-drowning gyttja</t>
  </si>
  <si>
    <t>GWL-1.2</t>
  </si>
  <si>
    <t>Water depth unknown. Samples are LLD for inland river gradient</t>
  </si>
  <si>
    <t>GrA-38092</t>
  </si>
  <si>
    <t>1194-B01-7; BX3654</t>
  </si>
  <si>
    <t>Humic sand local river valley</t>
  </si>
  <si>
    <t>GrA-38095</t>
  </si>
  <si>
    <t>1187-B02-2; BX3630</t>
  </si>
  <si>
    <t>macrofossils (gyttja)</t>
  </si>
  <si>
    <t>gyttja</t>
  </si>
  <si>
    <t>GrA-39303</t>
  </si>
  <si>
    <t>Elevation: Hamburg &amp; Knippenberg (2006:30)</t>
  </si>
  <si>
    <t>Put 59 Coup 92 Layer 5030</t>
  </si>
  <si>
    <t>Coversand with Ah topsoil, archaeology</t>
  </si>
  <si>
    <t>GrA-39304</t>
  </si>
  <si>
    <t>1187-B02-3; BX3632</t>
  </si>
  <si>
    <t>GrA-39652</t>
  </si>
  <si>
    <t>Put 33 Coup 106 cell 1006 Layer 5060</t>
  </si>
  <si>
    <t>macrofossils (fern rhizome fragm.)</t>
  </si>
  <si>
    <t>GrA-39670</t>
  </si>
  <si>
    <t>Put 66 Coup 2 Layer 5060 M2</t>
  </si>
  <si>
    <t>GrA-39671</t>
  </si>
  <si>
    <t>Put 66 Coup 2 Layer 5060 M1</t>
  </si>
  <si>
    <t>GrN-19163</t>
  </si>
  <si>
    <t>Tornqvist (1993:138)</t>
  </si>
  <si>
    <t>Arkel I-3b</t>
  </si>
  <si>
    <t>GrN-01140</t>
  </si>
  <si>
    <t>Jelgersma (1961:43 #21)</t>
  </si>
  <si>
    <t>Van de Plassche (1982:24-25 #36); Berendsen et al. (2007); Hijma &amp; Cohen (2019) [#13]</t>
  </si>
  <si>
    <t xml:space="preserve">Barendrecht VI </t>
  </si>
  <si>
    <t>GrN-01146</t>
  </si>
  <si>
    <t>Jelgersma (1961:43 #23)</t>
  </si>
  <si>
    <t>Van de Plassche (1982:24-25 #38); Berendsen et al. (2007); Hijma &amp; Cohen (2019) [#14]</t>
  </si>
  <si>
    <t xml:space="preserve">Barendrecht VII </t>
  </si>
  <si>
    <t>GrN-01144</t>
  </si>
  <si>
    <t>Jelgersma (1961:43 #22)</t>
  </si>
  <si>
    <t>Van de Plassche (1982:24-25 #37); Berendsen et al. (2007); Hijma &amp; Cohen (2019) [#63]</t>
  </si>
  <si>
    <t>Barendrecht VIII</t>
  </si>
  <si>
    <t>GrA-42326</t>
  </si>
  <si>
    <t>Legacy data UU (Cohen, Hoek, Stouthamer)</t>
  </si>
  <si>
    <t>Oene M1</t>
  </si>
  <si>
    <t>Wood (wood peat)</t>
  </si>
  <si>
    <t>coversand / brook valley</t>
  </si>
  <si>
    <t>Arkel I-3b (alkali extract)</t>
  </si>
  <si>
    <t>Alnus-Phragmites basal peat  (Bulk sample; conventional dating)</t>
  </si>
  <si>
    <t>Floodbasin muds</t>
  </si>
  <si>
    <t>Palaeovalley floodplain clay (with paleosol)</t>
  </si>
  <si>
    <t>GrN-01147</t>
  </si>
  <si>
    <t>Jelgersma (1961:43 #24)</t>
  </si>
  <si>
    <t>Van de Plassche (1982:24-25 #39); Berendsen et al. (2007); Hijma &amp; Cohen (2019) [#15]</t>
  </si>
  <si>
    <t>Barendrecht X</t>
  </si>
  <si>
    <t>GrA-42516</t>
  </si>
  <si>
    <t>Herxen M3-2</t>
  </si>
  <si>
    <t>GrN-18936</t>
  </si>
  <si>
    <t xml:space="preserve">Arkel I-4 </t>
  </si>
  <si>
    <t>Vegetation horizon Wijchen Mb (Bulk sample; conventional dating)</t>
  </si>
  <si>
    <t>Palaeovalley fluvial sands</t>
  </si>
  <si>
    <t>Wijchen Mb. Palaeosol A-horizon</t>
  </si>
  <si>
    <t>Pedological</t>
  </si>
  <si>
    <t>GWL+0.1</t>
  </si>
  <si>
    <t>GrA-49486</t>
  </si>
  <si>
    <t>Garnwerd B07A0150 M2a</t>
  </si>
  <si>
    <t>macrofossils (End basal peat lagoonal clay)</t>
  </si>
  <si>
    <t>Lacustrine/lagoonal mud</t>
  </si>
  <si>
    <t>MHW-0.2</t>
  </si>
  <si>
    <t>GrA-49487</t>
  </si>
  <si>
    <t>Zeerijp B07E0102 M1a+b</t>
  </si>
  <si>
    <t>Clayey top of Basal Peat, just under lagoon deposits; macrofossils (1.5 Scirpus lacustris; 2.5 leaf frags; 1 Typha; 0.25 Cladium mariscus; 1 Carex. Sieved level also contained: some Acari, much Cyperaceae fibers, much charcoal)</t>
  </si>
  <si>
    <t>Clayey fen peat</t>
  </si>
  <si>
    <t>MSL-0.5</t>
  </si>
  <si>
    <t>GrA-49504</t>
  </si>
  <si>
    <t>This paper</t>
  </si>
  <si>
    <t>Adorp B07A0151 M2</t>
  </si>
  <si>
    <t>macrofossils (Lagoon, storm deposits, peat layers - halfway Basalpeat sequence)</t>
  </si>
  <si>
    <t>Lagoonal mud with sandy stormsurge beds</t>
  </si>
  <si>
    <t>GrA-49510</t>
  </si>
  <si>
    <t>Hijma et al. (subm.: #134)</t>
  </si>
  <si>
    <t>Zeerijp B07E0102 M2</t>
  </si>
  <si>
    <t>macrofossils (V3 on VZ H0 with E-grain. Base of Basisveen on soil)</t>
  </si>
  <si>
    <t>Pleistocene cover sand with paleosol</t>
  </si>
  <si>
    <t>GrA-49512</t>
  </si>
  <si>
    <t>Adorp B07A0151 M1b</t>
  </si>
  <si>
    <t>macrofossils (Base of Basisveen on indistinct soil)</t>
  </si>
  <si>
    <t>Pleistocene cover sand with indistinct paleosol</t>
  </si>
  <si>
    <t>GrN-01148</t>
  </si>
  <si>
    <t>Jelgersma (1961:43 #25)</t>
  </si>
  <si>
    <t>Van de Plassche (1980; 1982:24-25); Berendsen et al. (2007); Hijma &amp; Cohen (2019) [#16]</t>
  </si>
  <si>
    <t>Barendrecht XII</t>
  </si>
  <si>
    <t>GrA-49566</t>
  </si>
  <si>
    <t>This paper / Legacy data UU/TNO (Cohen)</t>
  </si>
  <si>
    <t>Hijma et al. (subm.: #5a)</t>
  </si>
  <si>
    <t>Vierhuizen B06F0162 Hazelnut</t>
  </si>
  <si>
    <t>macrofossils (Corylus nut (half) in peat)</t>
  </si>
  <si>
    <t>GrA-49568</t>
  </si>
  <si>
    <t>Hijma et al. (subm.: #5)</t>
  </si>
  <si>
    <t>Vierhuizen B06F0162 M2</t>
  </si>
  <si>
    <t>macrofossils (Top of Basal Peat. Peat has lose structure.)</t>
  </si>
  <si>
    <t>GrM-32833</t>
  </si>
  <si>
    <t>Legacy data UU (Cohen), sampled 2016-17. Archeodienst report 857:App 4,7; B1008</t>
  </si>
  <si>
    <t xml:space="preserve">Blankenburg B08-Scheur A </t>
  </si>
  <si>
    <t>Nuphar cf. lutea z 1 (o); Alnus glutinosa v 2 (o); Betula pendula/pubescens v 1 (o); Lycopus europaeus v 1 (o); Urtica dioica v 1 (o); Mentha aquatica/arvensis v 1 (o); Alisma plantago v 2 (o); Carex sp. V 1 (o)</t>
  </si>
  <si>
    <t>Vibrocore</t>
  </si>
  <si>
    <t>measured</t>
  </si>
  <si>
    <t>GrM-32834</t>
  </si>
  <si>
    <t xml:space="preserve">Blankenburg B08-Scheur B </t>
  </si>
  <si>
    <t>Lycopus europaeus v 1 (o); Mentha aquatica/arvensis v 1 (o); Alnus glutinosa v 1 (o); Poaceae car 1 (o); Carex sp. V 16 frgm (o); Alisma plantago v 1 (o); Papaveraceae z 1 (o)</t>
  </si>
  <si>
    <t>GrN-08798</t>
  </si>
  <si>
    <t>Van de Plassche (1982:104)</t>
  </si>
  <si>
    <t>Hijma &amp; Cohen (2019) [#21]</t>
  </si>
  <si>
    <t>Bolnes 1</t>
  </si>
  <si>
    <t>Alder roots in dune sand -Fen wood (Bulk sample; conventional dating)</t>
  </si>
  <si>
    <t>GrA-49582</t>
  </si>
  <si>
    <t>Hijma et al. (subm.: #135)</t>
  </si>
  <si>
    <t>Vierhuizen B06F0162 M1a</t>
  </si>
  <si>
    <t>macrofossils (Base of Basal Peat)</t>
  </si>
  <si>
    <t>GrN-08929</t>
  </si>
  <si>
    <t>Hijma &amp; Cohen (2019) [#70]</t>
  </si>
  <si>
    <t>Bolnes 10.1</t>
  </si>
  <si>
    <t>GrN-08928</t>
  </si>
  <si>
    <t>Hijma &amp; Cohen (2019) [#71]</t>
  </si>
  <si>
    <t>Bolnes 10.2</t>
  </si>
  <si>
    <t>GrN-08927</t>
  </si>
  <si>
    <t>Hijma &amp; Cohen (2019) [#72]</t>
  </si>
  <si>
    <t>Bolnes 11</t>
  </si>
  <si>
    <t>GrN-08912</t>
  </si>
  <si>
    <t>Bolnes 12</t>
  </si>
  <si>
    <t>GrN-08913</t>
  </si>
  <si>
    <t>Bolnes 13</t>
  </si>
  <si>
    <t>x-10000a</t>
  </si>
  <si>
    <t>Kirby and Oele (1975); Ward et al. (2006)</t>
  </si>
  <si>
    <t>Hijma &amp; Cohen (2019) [#66]</t>
  </si>
  <si>
    <t>Southern Bight (Dover transgression path)</t>
  </si>
  <si>
    <t>Undifferentiated</t>
  </si>
  <si>
    <t>Weichselian basin sediment</t>
  </si>
  <si>
    <t>Dredged</t>
  </si>
  <si>
    <t>MSL</t>
  </si>
  <si>
    <t>x-10000b</t>
  </si>
  <si>
    <t>Hijma &amp; Cohen (2019) [#67]</t>
  </si>
  <si>
    <t>GiF-01614</t>
  </si>
  <si>
    <t>Morzadec-Kerfourn &amp; Delibrias (1972); Delibrias et al. (1974); Kiden et al. (2002); Ward et al. (2006)</t>
  </si>
  <si>
    <t>Hijma &amp; Cohen (2019) [#68]</t>
  </si>
  <si>
    <t>Sand</t>
  </si>
  <si>
    <t>KIA-40438</t>
  </si>
  <si>
    <t>Slupik et al. (2013)</t>
  </si>
  <si>
    <t>Hijma &amp; Cohen (2019) [#69]</t>
  </si>
  <si>
    <t>Scheldt area (Schouwen)</t>
  </si>
  <si>
    <t>Zeeland</t>
  </si>
  <si>
    <t>Intertidal/subtidal sands</t>
  </si>
  <si>
    <t>Pleistocene sand (cover sand)</t>
  </si>
  <si>
    <t>Suction core</t>
  </si>
  <si>
    <t>Estimated by original author</t>
  </si>
  <si>
    <t>Facies description</t>
  </si>
  <si>
    <t>Westkapelle</t>
  </si>
  <si>
    <t>GrA-58275</t>
  </si>
  <si>
    <t>Meijles et al. (2018:#19)</t>
  </si>
  <si>
    <t>Legacy data/CIO archives</t>
  </si>
  <si>
    <t>Noordhorn I</t>
  </si>
  <si>
    <t>base basal peat (peat, unclassified)</t>
  </si>
  <si>
    <t>GrA-65092</t>
  </si>
  <si>
    <t>Wommels</t>
  </si>
  <si>
    <t>Clayey peat</t>
  </si>
  <si>
    <t>GrM-30382</t>
  </si>
  <si>
    <t>IJsselmeer-V26</t>
  </si>
  <si>
    <t>base basal peat (Twigs)</t>
  </si>
  <si>
    <t>peat</t>
  </si>
  <si>
    <t>Pleistocene coversand</t>
  </si>
  <si>
    <t>GrM-30556</t>
  </si>
  <si>
    <t>Urk 26-999</t>
  </si>
  <si>
    <t>Pleistocene coversand dune</t>
  </si>
  <si>
    <t>GrM-30557</t>
  </si>
  <si>
    <t>IJsselmeer-V10</t>
  </si>
  <si>
    <t>base basal peat (alder catkin)</t>
  </si>
  <si>
    <t>GrM-30558</t>
  </si>
  <si>
    <t>Oostvaardersplassen</t>
  </si>
  <si>
    <t>handcore</t>
  </si>
  <si>
    <t>GrM-30801</t>
  </si>
  <si>
    <t>IJsselmeer-V8</t>
  </si>
  <si>
    <t>base basal peat (Twigs + 2 seeds)</t>
  </si>
  <si>
    <t>GrM-32823</t>
  </si>
  <si>
    <t>Legacy data UU (Cohen, Van Asselen), sampled 2008</t>
  </si>
  <si>
    <t xml:space="preserve">Cellemuiden UU200856111 M1a </t>
  </si>
  <si>
    <t>Slightly sandy peat (Oenanthe aquatica v 2 (o); Alnus glutinosa v 4 (o); Betula pendula/pubescens v 2 (o))</t>
  </si>
  <si>
    <t>GrM-32824</t>
  </si>
  <si>
    <t xml:space="preserve">Cellemuiden UU200856102 M1b </t>
  </si>
  <si>
    <t>Fen peat on dune</t>
  </si>
  <si>
    <t>Botanical / stratigraphical</t>
  </si>
  <si>
    <t>GWL-0.1</t>
  </si>
  <si>
    <t>GrM-32825</t>
  </si>
  <si>
    <t>Legacy data UU/TNO (Cohen), sampled 2009</t>
  </si>
  <si>
    <t xml:space="preserve">Bantega B16A1292 M1  </t>
  </si>
  <si>
    <t>Top basal peat (Carex sp. v 2 (v); Carex sp. v 1+11 frgm (o))</t>
  </si>
  <si>
    <t>GrM-32826</t>
  </si>
  <si>
    <t xml:space="preserve">Bantega B16A1292 M2 </t>
  </si>
  <si>
    <t>base basal peat (Carex sp. v 7 frgm (o); Ranunculus cf. flammula v 2 (o))</t>
  </si>
  <si>
    <t>GrM-32827</t>
  </si>
  <si>
    <t xml:space="preserve">Bantega B16A1292 M3 </t>
  </si>
  <si>
    <t>Top paleo soil (Carex sp. v 2+25 frgm (o); Cyperaceae v 1+1 frgm (v))</t>
  </si>
  <si>
    <t>GrN-04565</t>
  </si>
  <si>
    <t>Jelgersma et al. (1970)</t>
  </si>
  <si>
    <t>Amsterdamse Waterleidingduinen 4</t>
  </si>
  <si>
    <t>Sandy gyttja in Old Dunes (Bulk sample; conventional dating)</t>
  </si>
  <si>
    <t>GrN-04772</t>
  </si>
  <si>
    <t>Amsterdamse Waterleidingduinen A21/9</t>
  </si>
  <si>
    <t>Peat on lowest part Old Dunes (Bulk sample; conventional dating)</t>
  </si>
  <si>
    <t>GrN-00824</t>
  </si>
  <si>
    <t>Du Burck (1960;1972); Ente et al. (1975)</t>
  </si>
  <si>
    <t>De Mulder &amp; Bosch (1982)</t>
  </si>
  <si>
    <t>Anna Paulowna II</t>
  </si>
  <si>
    <t>Vogel &amp; Waterbolk (1963) Gro to GrN correction: 0+/-20</t>
  </si>
  <si>
    <t>Top Basal Peat (Bulk sample; conventional dating)</t>
  </si>
  <si>
    <t>GrN-10225</t>
  </si>
  <si>
    <t>Baambrugge IV</t>
  </si>
  <si>
    <t>Sandy peat (Bulk sample; conventional dating)</t>
  </si>
  <si>
    <t>GrN-08916</t>
  </si>
  <si>
    <t>Hijma &amp; Cohen (2019) [#73]</t>
  </si>
  <si>
    <t>Bolnes 14</t>
  </si>
  <si>
    <t>GrN-08917</t>
  </si>
  <si>
    <t>Hijma &amp; Cohen (2019) [#74]</t>
  </si>
  <si>
    <t>Bolnes 15</t>
  </si>
  <si>
    <t>GrN-01618</t>
  </si>
  <si>
    <t>Jelgersma (1961;p.43 #50)</t>
  </si>
  <si>
    <t>RGD Pal. Bot. rap. 282 (Zagwijn, 1961)</t>
  </si>
  <si>
    <t>Boring Nieuw Wetering</t>
  </si>
  <si>
    <t>Gro-1618 8460 +/-110; Vogel &amp; Waterbolk (1963) Gro to GrN correction: 240+/-10</t>
  </si>
  <si>
    <t>Fen peat - Basal Peat (Bulk sample; conventional dating)</t>
  </si>
  <si>
    <t>GrN-01131</t>
  </si>
  <si>
    <t>Jelgersma (1961:29-31)</t>
  </si>
  <si>
    <t>Burgervlotbrug 1</t>
  </si>
  <si>
    <t>Gro-1131 5310+/-65; Vogel &amp; Waterbolk (1963) Gro to GrN correction: 240+/-10</t>
  </si>
  <si>
    <t>Top of Basal Peat (Bulk sample; conventional dating)</t>
  </si>
  <si>
    <t>Old tidal flat depositions (clay)</t>
  </si>
  <si>
    <t>GrN-01123</t>
  </si>
  <si>
    <t xml:space="preserve">Jelgersma (1961:29-31;p.43 #11); </t>
  </si>
  <si>
    <t>De Mulder &amp; Bosch (1982), Van de Plassche (1982:28 #24 - his ?7610-40+/-60 incorrect?)</t>
  </si>
  <si>
    <t>Burgervlotbrug 2</t>
  </si>
  <si>
    <t>Gro-1123 7310+/-65; Vogel &amp; Waterbolk (1963) Gro to GrN correction: 240+/-10</t>
  </si>
  <si>
    <t>Base of Basal Peat (Bulk sample; conventional dating)</t>
  </si>
  <si>
    <t>GrM-32837</t>
  </si>
  <si>
    <t>base basal peat (Twig/bark 7 frgm (o))</t>
  </si>
  <si>
    <t>GrM-33192</t>
  </si>
  <si>
    <t xml:space="preserve">Legacy data UU/TNO (Cohen), sampled April 2009, TNO </t>
  </si>
  <si>
    <t>Top basal peat (Bark 10 frgm (o))</t>
  </si>
  <si>
    <t>GrM-33193</t>
  </si>
  <si>
    <t xml:space="preserve">Durgerdam B25E2098 M1a </t>
  </si>
  <si>
    <t>base basal peat (Alnus glutinosa infr 1 (o); Carex sp. v 1 (o))</t>
  </si>
  <si>
    <t>GrM-33460</t>
  </si>
  <si>
    <t xml:space="preserve">Durgerdam B25E2098 M2a </t>
  </si>
  <si>
    <t>Top basal peat (Plant stem 4 frgm (v))</t>
  </si>
  <si>
    <t>GrN-05084</t>
  </si>
  <si>
    <t>Egmond watertoren I</t>
  </si>
  <si>
    <t>GrN-14280</t>
  </si>
  <si>
    <t>Koster et al. (2017)</t>
  </si>
  <si>
    <t>TNO-GSN database (1987)</t>
  </si>
  <si>
    <t>Enkhuizen 1-VII</t>
  </si>
  <si>
    <t>Organic deposit (Basal Peat) (Bulk sample; conventional dating)</t>
  </si>
  <si>
    <t>GrN-10247</t>
  </si>
  <si>
    <t>De Jong (1986)</t>
  </si>
  <si>
    <t>RGD Pal. Lab. Rap. 1009</t>
  </si>
  <si>
    <t>Heilooërbosch I</t>
  </si>
  <si>
    <t>GrN-02274</t>
  </si>
  <si>
    <t>Jelgersma (1961;p.43 #31)</t>
  </si>
  <si>
    <t>RGD Pal. Lab. Rap. 232 (de Jong)</t>
  </si>
  <si>
    <t>IJmuiden (offshore)</t>
  </si>
  <si>
    <t>Gro-2274 8070+/-100; Vogel &amp; Waterbolk (1963) Gro to GrN correction: 100+/-30</t>
  </si>
  <si>
    <t>Phragmites peat (Basal Peat) (Bulk sample; conventional dating)</t>
  </si>
  <si>
    <t>UtC-02432</t>
  </si>
  <si>
    <t>IJmuiden [ Vb-92014-346 ]</t>
  </si>
  <si>
    <t>GrN-01062</t>
  </si>
  <si>
    <t>Jelgersma (1961:29-30)</t>
  </si>
  <si>
    <t>Ente et al. (1975); De Mulder &amp; Bosch (1982)</t>
  </si>
  <si>
    <t>Koegras I 4</t>
  </si>
  <si>
    <t>Gro-1062 4630+/-100; Vogel &amp; Waterbolk (1963) Gro to GrN correction: 240+/-10</t>
  </si>
  <si>
    <t>Transgressive tidal muds</t>
  </si>
  <si>
    <t>A larger compaction correction is used in original publication</t>
  </si>
  <si>
    <t>GrN-00455</t>
  </si>
  <si>
    <t>Jelgersma (1961:29-30;p.43 #8)</t>
  </si>
  <si>
    <t>De Mulder &amp; Bosch (1982); Van de Plassche (1982:28 #21)</t>
  </si>
  <si>
    <t>Koegras I 5</t>
  </si>
  <si>
    <t>Gro-455 6320+/-185; Vogel &amp; Waterbolk (1963) Gro to GrN correction: 0+/-20</t>
  </si>
  <si>
    <t>Base basal peat (Bulk sample; conventional dating)</t>
  </si>
  <si>
    <t>GrN-01060</t>
  </si>
  <si>
    <t>Jelgersma (1961:29-30;p.43 #10)</t>
  </si>
  <si>
    <t>Koegras II 1</t>
  </si>
  <si>
    <t>Gro-1060 4750+/-50; Vogel &amp; Waterbolk (1963) Gro to GrN correction: 240+/-10</t>
  </si>
  <si>
    <t>GrN-01060-62</t>
  </si>
  <si>
    <t>Gro-1060-62 combined 4720+/-50</t>
  </si>
  <si>
    <t>GrN-00476</t>
  </si>
  <si>
    <t>Jelgersma (1961:29-30;p.43 #9)</t>
  </si>
  <si>
    <t>De Mulder &amp; Bosch (1982); Van de Plassche (1982:28 #22)</t>
  </si>
  <si>
    <t xml:space="preserve">Koegras II 2 </t>
  </si>
  <si>
    <t>Gro-476 4925+/-190; Vogel &amp; Waterbolk (1963) Gro to GrN correction: 0+/-20</t>
  </si>
  <si>
    <t>GrN-01569</t>
  </si>
  <si>
    <t>Jelgersma (1961;p.43 #34)</t>
  </si>
  <si>
    <t xml:space="preserve">RGD Pal. Lab. Rap. 1179 (De Jong, 1992) </t>
  </si>
  <si>
    <t>Lisse 2nd shore flat</t>
  </si>
  <si>
    <t>peat (Phragmites peat on beach plain)  (Bulk sample; conventional dating)</t>
  </si>
  <si>
    <t>GrA-25958</t>
  </si>
  <si>
    <t>Van Smeerdijk D. (2004), Jacobs &amp; Dorst (2005)</t>
  </si>
  <si>
    <t>M35</t>
  </si>
  <si>
    <t>Bulk (Peaty soil on beachplain/ Oude Duinen; Cenococcum geophilum, monocotylen roots, insect remains, Galeopsis spec., Persicaria lapathifolia, Scirpus tabernaemontani, Urtica dioica)</t>
  </si>
  <si>
    <t>GrN-18937</t>
  </si>
  <si>
    <t>Arkel I-5 (Alkali extract)</t>
  </si>
  <si>
    <t>GrN-00187</t>
  </si>
  <si>
    <t>Jelgersma (1961;p.43 #42)</t>
  </si>
  <si>
    <t>Van de Plassche (1982:28-29 #56); Kiden (1995:26 #23)</t>
  </si>
  <si>
    <t>Groede</t>
  </si>
  <si>
    <t>Gro-187 5100+/-180; Vogel &amp; Waterbolk (1963) Gro to GrN correction: 0+/-20</t>
  </si>
  <si>
    <t>Peat (Bulk sample; conventional dating)</t>
  </si>
  <si>
    <t>GrN-18921</t>
  </si>
  <si>
    <t>Arkel I-5 (residu)</t>
  </si>
  <si>
    <t>GrN-18933</t>
  </si>
  <si>
    <t>Törnqvist (1993: 138)</t>
  </si>
  <si>
    <t>Bazeldijk II-1</t>
  </si>
  <si>
    <t>Slightly clayey Alnus peat (Bulk sample; conventional dating)</t>
  </si>
  <si>
    <t>GrN-18929</t>
  </si>
  <si>
    <t>Benschop II-2</t>
  </si>
  <si>
    <t>Phragmites peat (Bulk sample; conventional dating)</t>
  </si>
  <si>
    <t>GrN-14899</t>
  </si>
  <si>
    <t>TNO-GSN database (1988)</t>
  </si>
  <si>
    <t>Middelie 5</t>
  </si>
  <si>
    <t>Peat (Basal Peat on humic sand) (Bulk sample; conventional dating)</t>
  </si>
  <si>
    <t>GrM-32828</t>
  </si>
  <si>
    <t>Legacy data UU/TNO (Cohen), cored 2002, sampled 2007</t>
  </si>
  <si>
    <t>Offshore IJmuiden 321DW02 M1</t>
  </si>
  <si>
    <t>Top basal peat (Schoenoplectus sp. v 11 frgm (o); Mentha aquatica/arvensis v 4 (o))</t>
  </si>
  <si>
    <t>UtC-11759</t>
  </si>
  <si>
    <t>Cohen (2003:168)</t>
  </si>
  <si>
    <t>Berghem-2</t>
  </si>
  <si>
    <t>Seeds (peat) (Seeds)</t>
  </si>
  <si>
    <t>GrN-18971</t>
  </si>
  <si>
    <t>Bergstoep I</t>
  </si>
  <si>
    <t>GrN-09273</t>
  </si>
  <si>
    <t>Legacy data RGD (Van de Plassche)</t>
  </si>
  <si>
    <t>Bolnes 16</t>
  </si>
  <si>
    <t>GrN-08799</t>
  </si>
  <si>
    <t>Hijma &amp; Cohen (2019) [#22]</t>
  </si>
  <si>
    <t>Bolnes 2</t>
  </si>
  <si>
    <t>Oak roots in dune sand - Fen wood (Bulk sample; conventional dating)</t>
  </si>
  <si>
    <t>GrN-08431</t>
  </si>
  <si>
    <t>Bolnes 4</t>
  </si>
  <si>
    <t>GrN-00405</t>
  </si>
  <si>
    <t>Jelgersma (1961;p.43 #37)</t>
  </si>
  <si>
    <t>Van de Plassche (1982:28-29 #51); Kiden (1995:26 #18)</t>
  </si>
  <si>
    <t xml:space="preserve">Ritthem </t>
  </si>
  <si>
    <t>Gro-405 5720+/-120; Vogel &amp; Waterbolk (1963) Gro to GrN correction: 0+/-20</t>
  </si>
  <si>
    <t>GrM-32829</t>
  </si>
  <si>
    <t>Offshore IJmuiden 321DW02 M2</t>
  </si>
  <si>
    <t>base basal peat (Oenanthe cf. aquatica v 1 (o); Apiaceae v 1 (o); Cyperaceae 1+4 frgm (o); tree bud 1 frgm (o); plant stem 1 frgm (o))</t>
  </si>
  <si>
    <t>GrM-32831</t>
  </si>
  <si>
    <t>Offshore IJmuiden 321DW02 M3</t>
  </si>
  <si>
    <t>Loam underneath basal peat (Wood 3 frgm (o))</t>
  </si>
  <si>
    <t>GrN-00606</t>
  </si>
  <si>
    <t>Jelgersma (1961;p.43 #7)</t>
  </si>
  <si>
    <t>Meijles et al. (2018:#16)</t>
  </si>
  <si>
    <t>Ternaard</t>
  </si>
  <si>
    <t xml:space="preserve">* 13C error corrections (45 BP; pre 1962); </t>
  </si>
  <si>
    <t>base basal peat (Eriophorum peat) (Bulk sample; conventional dating)</t>
  </si>
  <si>
    <t>Sphagnum and Eriophorum peat</t>
  </si>
  <si>
    <t>GrN-00621</t>
  </si>
  <si>
    <t>Farmsum B1</t>
  </si>
  <si>
    <t>Gro-637 6420 +/-145; Vogel &amp; Waterbolk (1963) Gro to GrN correction: 0+/-20</t>
  </si>
  <si>
    <t>fen-wood peat (base basal peat) (Bulk sample; conventional dating)</t>
  </si>
  <si>
    <t>Fen wood and fen peat</t>
  </si>
  <si>
    <t>GrN-08432</t>
  </si>
  <si>
    <t>Bolnes 5</t>
  </si>
  <si>
    <t>GrN-08433</t>
  </si>
  <si>
    <t>Bolnes 6</t>
  </si>
  <si>
    <t>GrN-00637</t>
  </si>
  <si>
    <t>Farmsum B2</t>
  </si>
  <si>
    <t>Gro-637 5250 +/-120; Vogel &amp; Waterbolk (1963) Gro to GrN correction: 0+/-20</t>
  </si>
  <si>
    <t>clayey fen peat (? Basal peat) (Bulk sample; conventional dating)</t>
  </si>
  <si>
    <t>GrM-32832</t>
  </si>
  <si>
    <t>Offshore IJmuiden Q07-262 M1</t>
  </si>
  <si>
    <t>Humic clay / basal peat (Ranunculus acris/repens v 1+1 frgm (o); Mentha aquatica/arvensis v 1 (o); Betula pendula/pubescens v 2 (o); Ranunculus sp. v 1 frgm (o); Carex sp. v 1 frgm (o); Cyperaceae v 4 frgm (o))</t>
  </si>
  <si>
    <t>GrN-04935</t>
  </si>
  <si>
    <t>Overveen III</t>
  </si>
  <si>
    <t>gyttja. Filling in beach plain. &gt;taq Calais IV (Bulk sample; conventional dating)</t>
  </si>
  <si>
    <t>GrN-01042</t>
  </si>
  <si>
    <t>Jelgersma (1961;p.43 #43)</t>
  </si>
  <si>
    <t>Kiden (1995:26 #17</t>
  </si>
  <si>
    <t xml:space="preserve">Oude Stoof 3-1 </t>
  </si>
  <si>
    <t>Gro-1042 5530+/-100; Vogel &amp; Waterbolk (1963) Gro to GrN correction: 240+/-10</t>
  </si>
  <si>
    <t>GrN-01045</t>
  </si>
  <si>
    <t>Jelgersma (1961;p.43 #45)</t>
  </si>
  <si>
    <t>Kiden (1995:26 #12)</t>
  </si>
  <si>
    <t xml:space="preserve">Perkpolder </t>
  </si>
  <si>
    <t>Gro-1042 6000+/-70; Vogel &amp; Waterbolk (1963) Gro to GrN correction: 240+/-10</t>
  </si>
  <si>
    <t>GrN-01048</t>
  </si>
  <si>
    <t>Jelgersma (1961;p.43 #44)</t>
  </si>
  <si>
    <t>Kiden (1995:26 #14) - his 5890 ± 55 incorrect(?)</t>
  </si>
  <si>
    <t xml:space="preserve">Oude Stoof 4-1  </t>
  </si>
  <si>
    <t>Gro-1048 5455+/-55; Vogel &amp; Waterbolk (1963) Gro to GrN correction: 240+/-10</t>
  </si>
  <si>
    <t>GrN-01150</t>
  </si>
  <si>
    <t xml:space="preserve">RGD Pal. Lab. Rap. 1178; De Jong J. (1992) </t>
  </si>
  <si>
    <t>Ruigenhoek (1)</t>
  </si>
  <si>
    <t>Phragmites peat on beach plain on Dunkirk 0 (Bulk sample; conventional dating)</t>
  </si>
  <si>
    <t>GrN-01153</t>
  </si>
  <si>
    <t xml:space="preserve">De Jong J. (1992) </t>
  </si>
  <si>
    <t>RGD Pal. Lab. Rap. 1178</t>
  </si>
  <si>
    <t>Ruigenhoek (2)</t>
  </si>
  <si>
    <t>GrM-33191</t>
  </si>
  <si>
    <t xml:space="preserve">Legacy data UU/TNO (Cohen), sampled May 2009, TNO </t>
  </si>
  <si>
    <t xml:space="preserve">Rustenburg B19E1130 M1a </t>
  </si>
  <si>
    <t>base basal peat (amorph; wood peat) (Schoenoplectus cf. tabernaemontani v 8 (o))</t>
  </si>
  <si>
    <t>GrM-32835</t>
  </si>
  <si>
    <t xml:space="preserve">Rustenburg B19E1130 M2b </t>
  </si>
  <si>
    <t>reed peat  (Leaf remains(?) 7 frgm (o))</t>
  </si>
  <si>
    <t>GrN-00792</t>
  </si>
  <si>
    <t>Zagwijn (1961); Jelgersma (1961;p.43 #51)</t>
  </si>
  <si>
    <t>RGD Pal. Lab. Rap. 283</t>
  </si>
  <si>
    <t>Sassenheim: Zandsloot I Ps 7</t>
  </si>
  <si>
    <t>Phragmites peat (Peat - Basal Peat) (Bulk sample; conventional dating)</t>
  </si>
  <si>
    <t>GrN-01088</t>
  </si>
  <si>
    <t>Jelgersma (1961;p.43 #4)</t>
  </si>
  <si>
    <t>Van de Plassche (1982:28 #17); Meijles et al. (2018: #32)</t>
  </si>
  <si>
    <t>Winschoten 515</t>
  </si>
  <si>
    <t>Gro-1088 4110+/-75; Vogel &amp; Waterbolk (1963) Gro to GrN correction: 240+/-10</t>
  </si>
  <si>
    <t>fen peat (base basal peat) (Bulk sample; conventional dating)</t>
  </si>
  <si>
    <t>GrN-01089</t>
  </si>
  <si>
    <t>Jelgersma (1961;p.43 #6)</t>
  </si>
  <si>
    <t>Meijles et al. (2018:#36)</t>
  </si>
  <si>
    <t>Winschoten 512</t>
  </si>
  <si>
    <t>base basal peat (fen peat) (Bulk sample; conventional dating)</t>
  </si>
  <si>
    <t>GrN-01090</t>
  </si>
  <si>
    <t>Jelgersma (1961;p.43 #5)</t>
  </si>
  <si>
    <t>Van de Plassche (1982:28 #18); Meijles et al. (2018: #35)</t>
  </si>
  <si>
    <t>Winschoten 513b</t>
  </si>
  <si>
    <t>Gro-1090 3110+/-60; Vogel &amp; Waterbolk (1963) Gro to GrN correction: 240+/-10</t>
  </si>
  <si>
    <t>GrN-01091</t>
  </si>
  <si>
    <t>Jelgersma (1961;p.43 #3)</t>
  </si>
  <si>
    <t>Van de Plassche (1982:28 #16); Meijles et al. (2018: #26)</t>
  </si>
  <si>
    <t>Winschoten 518</t>
  </si>
  <si>
    <t>Gro-1088 4810+/-65; Vogel &amp; Waterbolk (1963) Gro to GrN correction: 240+/-10</t>
  </si>
  <si>
    <t>GrN-01112</t>
  </si>
  <si>
    <t>Jelgersma (1961;p.43 #40)</t>
  </si>
  <si>
    <t>Kiden (1995:26 #9)</t>
  </si>
  <si>
    <t>Waarde</t>
  </si>
  <si>
    <t>Gro-1112 6130 +/- 85; Vogel &amp; Waterbolk (1963) Gro to GrN correction: 240+/-10</t>
  </si>
  <si>
    <t>Peat / organic soil (Bulk sample; conventional dating)</t>
  </si>
  <si>
    <t>GrN-01120</t>
  </si>
  <si>
    <t>Kiden (1995:26 #16)</t>
  </si>
  <si>
    <t>Legacy data RGD</t>
  </si>
  <si>
    <t>Oude Stoof 4-2</t>
  </si>
  <si>
    <t>GrN-01121</t>
  </si>
  <si>
    <t>Kiden (1995:26 #21)</t>
  </si>
  <si>
    <t>Oude Stoof 3-2</t>
  </si>
  <si>
    <t>GrN-10921</t>
  </si>
  <si>
    <t>De Jong (1989)</t>
  </si>
  <si>
    <t>RGD Pal. Lab. Rap. 1067</t>
  </si>
  <si>
    <t>Schalkwijk Haarlem</t>
  </si>
  <si>
    <t>Alnus peat with Phragmites</t>
  </si>
  <si>
    <t>Beach plain sand with strong humic layer</t>
  </si>
  <si>
    <t>GrN-01129</t>
  </si>
  <si>
    <t>Kiden (1995:26 #19)</t>
  </si>
  <si>
    <t>Oude Stoof 4-3</t>
  </si>
  <si>
    <t>GrN-13722</t>
  </si>
  <si>
    <t>Phragmites peat</t>
  </si>
  <si>
    <t>GrM-33165</t>
  </si>
  <si>
    <t xml:space="preserve">Scharwoude B19E1129 M1 </t>
  </si>
  <si>
    <t>Top basal peat (wood/peat 1 frgm (o))</t>
  </si>
  <si>
    <t>GrN-08434</t>
  </si>
  <si>
    <t>Bolnes 7</t>
  </si>
  <si>
    <t>GrN-08931</t>
  </si>
  <si>
    <t>Hijma &amp; Cohen (2019) [#77]</t>
  </si>
  <si>
    <t>Bolnes 8</t>
  </si>
  <si>
    <t>GrN-08930</t>
  </si>
  <si>
    <t>Hijma &amp; Cohen (2019) [#78]</t>
  </si>
  <si>
    <t>Bolnes 9</t>
  </si>
  <si>
    <t>UtC-14939</t>
  </si>
  <si>
    <t>Hijma et al. (2009:section B-B')</t>
  </si>
  <si>
    <t>Construction pit RDAMCS-M10B</t>
  </si>
  <si>
    <t>Seeds (peaty clay) (28 Mentha, 1 Stachys palustris, 12 Carex sp. (trigonous), 0.25 Ranunculus lingua, 1 Cirsium/Carduus sp., 1 Umbelliferae indet.)</t>
  </si>
  <si>
    <t>UtC-14940</t>
  </si>
  <si>
    <t>Hijma &amp; Cohen (2010;2019) [#10]</t>
  </si>
  <si>
    <t>Construction pit RDAMCS-M11B</t>
  </si>
  <si>
    <t>Seeds (basal peat) (Fen peat) (2 Alisma plantago-aquatica, 3 Scirpus lacustris, 1 Ranunculus lingua, 1 Berula erecta)</t>
  </si>
  <si>
    <t>Deltaic floodbasin clay</t>
  </si>
  <si>
    <t>Palaeovalley floodplain clay-loam</t>
  </si>
  <si>
    <t>UtC-14941</t>
  </si>
  <si>
    <t>Hijma &amp; Cohen (2019) [#11]</t>
  </si>
  <si>
    <t>Construction pit RDAMCS-M12A</t>
  </si>
  <si>
    <t>Wood (wood peat) (Alnus: 1 fruit, 1 twig, 1 budscale, 5 male cone remains)</t>
  </si>
  <si>
    <t>Subaquous floodbasin deposits (clayey gyttja)</t>
  </si>
  <si>
    <t>GrM-32836</t>
  </si>
  <si>
    <t xml:space="preserve">Scharwoude B19E1129 M2a </t>
  </si>
  <si>
    <t>base basal peat (Leaf/bark 6 frgm (o))</t>
  </si>
  <si>
    <t>GrN-16282</t>
  </si>
  <si>
    <t>Vos (1992); Kiden (1995) [2]</t>
  </si>
  <si>
    <t>Hijma &amp; Cohen (2019) [#93]</t>
  </si>
  <si>
    <t>Scheldt area (Tholen)</t>
  </si>
  <si>
    <t>Fen peat (Bulk sample; conventional dating)</t>
  </si>
  <si>
    <t>GrN-04773</t>
  </si>
  <si>
    <t>De Jong (1992)</t>
  </si>
  <si>
    <t>Schoorl Strand Boring III No.I</t>
  </si>
  <si>
    <t>Phragmites peat, imbedded between sand (top) and humic clay - end of Calais, but slightly young (Bulk sample; conventional dating)</t>
  </si>
  <si>
    <t>GrN-16937</t>
  </si>
  <si>
    <t>Vos (1992); Kiden (1995) [4]</t>
  </si>
  <si>
    <t>Hijma &amp; Cohen (2019) [#94]</t>
  </si>
  <si>
    <t>Anna Jacobapolder</t>
  </si>
  <si>
    <t>GrN-00192</t>
  </si>
  <si>
    <t>Jelgersma (1961:32;p.43 #14)</t>
  </si>
  <si>
    <t>Van de Plassche (1980; 1982:24-25 #28)</t>
  </si>
  <si>
    <t xml:space="preserve">Brandwijk 2 </t>
  </si>
  <si>
    <t>Gro-192 2830+/-135; Vogel &amp; Waterbolk (1963) Gro to GrN correction: 0+/-20</t>
  </si>
  <si>
    <t>GrN-05668</t>
  </si>
  <si>
    <t>Westerhoff et al. (1987); RGD  Pal. Lab. Rap. 1161 (De Jong, 1992)</t>
  </si>
  <si>
    <t>Schoorl strandboring I no.III</t>
  </si>
  <si>
    <t>Sandy peat - peat in Calais (or beach?). End of Calais IV B (Bulk sample; conventional dating)</t>
  </si>
  <si>
    <t>GrN-01571</t>
  </si>
  <si>
    <t>Jelgersma (1961;p.43 #41)</t>
  </si>
  <si>
    <t>Van de Plassche (1982:28 #55); Kiden (1995:26 #15)</t>
  </si>
  <si>
    <t>Ellewoutsdijk</t>
  </si>
  <si>
    <t>Gro-1571 5580 +/-70; Vogel &amp; Waterbolk (1963) Gro to GrN correction: 240+/-10</t>
  </si>
  <si>
    <t>GrN-01580</t>
  </si>
  <si>
    <t>Jelgersma (1961;p.43 #39)</t>
  </si>
  <si>
    <t>Van de Plassche (1982:28 #53); Kiden (1996:26 #5)</t>
  </si>
  <si>
    <t>Veere</t>
  </si>
  <si>
    <t>Gro-1580 6970 +/-90; Vogel &amp; Waterbolk (1963) Gro to GrN correction: 240+/-10</t>
  </si>
  <si>
    <t>GrN-05669</t>
  </si>
  <si>
    <t>Schoorl strandboring IV</t>
  </si>
  <si>
    <t>Top of peaty sand bed below clay (Bulk sample; conventional dating)</t>
  </si>
  <si>
    <t>GrN-00191</t>
  </si>
  <si>
    <t>Jelgersma (1961:32;p.43 #15)</t>
  </si>
  <si>
    <t>Van de Plassche (1980; 1982:24-25 #29)</t>
  </si>
  <si>
    <t>Brandwijk 4</t>
  </si>
  <si>
    <t>Gro-191 4590+/-150; Vogel &amp; Waterbolk (1963) Gro to GrN correction: 0+/-20</t>
  </si>
  <si>
    <t>GrN-15010</t>
  </si>
  <si>
    <t>Legacy data Den Haag archaeology/CIO archives (P.J.W.M. Schulten)</t>
  </si>
  <si>
    <t>Den Haag: Bronovo 1</t>
  </si>
  <si>
    <t>Peat, situated on top of Old Dunes deposits (Bulk sample; conventional dating)</t>
  </si>
  <si>
    <t>GrM-33461</t>
  </si>
  <si>
    <t xml:space="preserve">Slotermeer B25D1220 M1a </t>
  </si>
  <si>
    <t>Too young/too deep; unkown compaction?</t>
  </si>
  <si>
    <t>GrN-01626</t>
  </si>
  <si>
    <t>Jelgersma (1961;p.43 #38)</t>
  </si>
  <si>
    <t>Middelburg</t>
  </si>
  <si>
    <t>Gro-1626 6525+/-60; Vogel &amp; Waterbolk (1963) Gro to GrN correction: 240+/-10</t>
  </si>
  <si>
    <t>GrM-34119</t>
  </si>
  <si>
    <t xml:space="preserve">Slotermeer B25D1220 M2a </t>
  </si>
  <si>
    <t>base basal peat (Twig/bark 1 frgm (o))</t>
  </si>
  <si>
    <t>GrN-00203</t>
  </si>
  <si>
    <t>Jelgersma (1961:32;p.43 #16)</t>
  </si>
  <si>
    <t>Van de Plassche (1980; 1982:24-25 #30)</t>
  </si>
  <si>
    <t>Brandwijk 5</t>
  </si>
  <si>
    <t>Gro-203 6050+/-200; Vogel &amp; Waterbolk (1963) Gro to GrN correction: 0+/-20</t>
  </si>
  <si>
    <t>GrN-15012</t>
  </si>
  <si>
    <t>Den Haag: Grote Kerk</t>
  </si>
  <si>
    <t>GrN-00275</t>
  </si>
  <si>
    <t>De Jong &amp; Zagwijn (1983)</t>
  </si>
  <si>
    <t>Eskampolder (Hengelolaan) Prof. IV 1st shore flat</t>
  </si>
  <si>
    <t>Woodpeat (Bulk sample; conventional dating)</t>
  </si>
  <si>
    <t>Old dunes, sand</t>
  </si>
  <si>
    <t>intercalated/not basal</t>
  </si>
  <si>
    <t>GrN-01135</t>
  </si>
  <si>
    <t xml:space="preserve">St. Maartensvlotbrug 2 </t>
  </si>
  <si>
    <t>Base of Basal peat (Bulk sample; conventional dating)</t>
  </si>
  <si>
    <t>GrN-02283</t>
  </si>
  <si>
    <t>Jelgersma (1961;p.43 #47)</t>
  </si>
  <si>
    <t>Van de Plassche (1982:28 #61); Kiden (1995:26 #1); Hijma &amp; Cohen (2019) [#60]</t>
  </si>
  <si>
    <t>Bouwlust</t>
  </si>
  <si>
    <t>Gro-2283 7750+/-100; Vogel &amp; Waterbolk (1963) Gro to GrN correction: 100+/-30</t>
  </si>
  <si>
    <t>GrN-00189</t>
  </si>
  <si>
    <t>Van de Plassche (1980; 1982:24-25)</t>
  </si>
  <si>
    <t>Brandwijk 6.1</t>
  </si>
  <si>
    <t>Gro-189 5665+/-200; Vogel &amp; Waterbolk (1963) Gro to GrN correction: 0+/-20</t>
  </si>
  <si>
    <t>clay</t>
  </si>
  <si>
    <t>GrN-00201</t>
  </si>
  <si>
    <t>Jelgersma (1961:32;p.43 #17)</t>
  </si>
  <si>
    <t>Van de Plassche (1980; 1982:24-25 #31)</t>
  </si>
  <si>
    <t xml:space="preserve">Brandwijk 6.2 </t>
  </si>
  <si>
    <t>Gro-201 7540+/-170; Vogel &amp; Waterbolk (1963) Gro to GrN correction: 0+/-20</t>
  </si>
  <si>
    <t>GrN-00186</t>
  </si>
  <si>
    <t>Jelgersma (1961:32;p.43 #18)</t>
  </si>
  <si>
    <t>Van de Plassche (1980, 1982:24-25 #32)</t>
  </si>
  <si>
    <t xml:space="preserve">Brandwijk 8 </t>
  </si>
  <si>
    <t>Gro-186 7240+/-210; Vogel &amp; Waterbolk (1963) Gro to GrN correction: 0+/-20</t>
  </si>
  <si>
    <t>GrN-19073</t>
  </si>
  <si>
    <t>Brandwijk Het Kerkhof 3</t>
  </si>
  <si>
    <t>GrN-01633</t>
  </si>
  <si>
    <t>Jelgersma (1961;p.43 #52)</t>
  </si>
  <si>
    <t>St. Maartensvlotbrug 3</t>
  </si>
  <si>
    <t>Gro-1633 5960+/-100; Vogel &amp; Waterbolk (1963) Gro to GrN correction: 240+/-10</t>
  </si>
  <si>
    <t>GrN-01624</t>
  </si>
  <si>
    <t>St. Maartensvlotbrug 4</t>
  </si>
  <si>
    <t>Gro-1624 _____; Vogel &amp; Waterbolk (1963) Gro to GrN correction: 240+/-10</t>
  </si>
  <si>
    <t>GrN-01054</t>
  </si>
  <si>
    <t>Jelgersma (1961:30;p.43 #13)</t>
  </si>
  <si>
    <t xml:space="preserve">Uitgeest 1 </t>
  </si>
  <si>
    <t>Undifferentiated peat. Bulk (Bulk sample; conventional dating)</t>
  </si>
  <si>
    <t>GrN-01057</t>
  </si>
  <si>
    <t>Jelgersma (1961:30)</t>
  </si>
  <si>
    <t xml:space="preserve">Uitgeest 2 </t>
  </si>
  <si>
    <t>Gro-1057 7540+/-75; Vogel &amp; Waterbolk (1963) Gro to GrN correction: 240+/-10</t>
  </si>
  <si>
    <t>GrN-05067</t>
  </si>
  <si>
    <t>Ente et al. (1986);  RGD Pal. Lab. Rap. 1052 (De Jong, 1988); Roeleveld &amp; Gotje (1993).</t>
  </si>
  <si>
    <t>Swifterbant H 46</t>
  </si>
  <si>
    <t xml:space="preserve"> Wood Carex peat on Pleistocene dune, underlying Calais II - Basal Peat (Bulk sample; conventional dating)</t>
  </si>
  <si>
    <t>GrN-00181</t>
  </si>
  <si>
    <t>Van Straaten (1954:#1)</t>
  </si>
  <si>
    <t>Van Straaten (1957:94; 158-175: W subsection P), Van de Plassche (1982:19-20)</t>
  </si>
  <si>
    <t xml:space="preserve">Velsen 1 </t>
  </si>
  <si>
    <t xml:space="preserve">Gro-181: ?7485+/-150; Vogel &amp; Waterbolk (1963) Gro to GrN correction: 0+/-20 </t>
  </si>
  <si>
    <t>Shell pairs of Cerastoderma glaucum (= Cardium edule var. paludosa) from top part of Hydrobia-clay; transgressive muds</t>
  </si>
  <si>
    <t>Wormer Mb. subtidal inlet sands</t>
  </si>
  <si>
    <t>Velsen Clay' transgressive muds</t>
  </si>
  <si>
    <t>NAP1954</t>
  </si>
  <si>
    <t>Brackish mollusca (Cerastoderma)</t>
  </si>
  <si>
    <t>Mollusca; bivalve; gatropoda</t>
  </si>
  <si>
    <t>MSL-0.4</t>
  </si>
  <si>
    <t>GrN-00161</t>
  </si>
  <si>
    <t>Jelgersma (1961)</t>
  </si>
  <si>
    <t>Van de Plassche (1982:28 #26). Location: Van Straaten (1957: NE subsection E)</t>
  </si>
  <si>
    <t>Velsen 1b</t>
  </si>
  <si>
    <t>Gro-161: 7745+/-200; Vogel &amp; Waterbolk (1963) Gro to GrN correction: 0+/-20</t>
  </si>
  <si>
    <t>Alnus roots  (Bulk sample; conventional dating)</t>
  </si>
  <si>
    <t>GrN-00194</t>
  </si>
  <si>
    <t>Van Straaten (1954:#2)</t>
  </si>
  <si>
    <t>Van Straaten (1957:94; 158-175 -  W subsection P); Van de Plassche (1982:19-20)</t>
  </si>
  <si>
    <t>Velsen 2</t>
  </si>
  <si>
    <t>Gro-194: 7195+/-230; Vogel &amp; Waterbolk (1963) Gro to GrN correction: 0+/-20</t>
  </si>
  <si>
    <t>GrN-00200</t>
  </si>
  <si>
    <t>Van Straaten (1954:#3)</t>
  </si>
  <si>
    <t>Van Straaten (1957:94; 158-175 -  SW subsection R); Van de Plassche (1982:19-20)</t>
  </si>
  <si>
    <t>Velsen 3</t>
  </si>
  <si>
    <t>Gro-200: 7240+/-240; Vogel &amp; Waterbolk (1963) Gro to GrN correction: 0+/-20</t>
  </si>
  <si>
    <t>GrN-06738</t>
  </si>
  <si>
    <t>Meijles et al. (2018:#25)</t>
  </si>
  <si>
    <t>Noorddijk II</t>
  </si>
  <si>
    <t>base basal peat (peat, unclassified) (Bulk sample; conventional dating)</t>
  </si>
  <si>
    <t>GrN-06989</t>
  </si>
  <si>
    <t>De Jong (1984)</t>
  </si>
  <si>
    <t>Meijles et al. (2018: #37); Vermeersen et al. (2018)</t>
  </si>
  <si>
    <t>Vlieland Strand I</t>
  </si>
  <si>
    <t>sandy peat (base of peat) (Bulk sample; conventional dating)</t>
  </si>
  <si>
    <t>Beach sand</t>
  </si>
  <si>
    <t>GrN-07258</t>
  </si>
  <si>
    <t>Meijles et al. (2018: #40); Vermeersen et al. (2018)</t>
  </si>
  <si>
    <t>Terschelling Rijsplak I/1</t>
  </si>
  <si>
    <t>Phragmites peat (base of peat) (Bulk sample; conventional dating)</t>
  </si>
  <si>
    <t>GrN-07260</t>
  </si>
  <si>
    <t>Meijles et al. (2018:#41)</t>
  </si>
  <si>
    <t>Terschelling Rijsplak II/2</t>
  </si>
  <si>
    <t>base of peat (sandy peat) (Bulk sample; conventional dating)</t>
  </si>
  <si>
    <t>GrN-07265</t>
  </si>
  <si>
    <t>Meijles et al. (2018: #47); Vermeersen et al. (2018)</t>
  </si>
  <si>
    <t>Terschelling Hee</t>
  </si>
  <si>
    <t>peat, unclassified (top sand) (Bulk sample; conventional dating)</t>
  </si>
  <si>
    <t>GrN-07562</t>
  </si>
  <si>
    <t>Griede (1978)</t>
  </si>
  <si>
    <t>Meijles et al. (2018:#20)</t>
  </si>
  <si>
    <t>Tergracht</t>
  </si>
  <si>
    <t>GrN-07565</t>
  </si>
  <si>
    <t>Meijles et al. (2018:#2)</t>
  </si>
  <si>
    <t>Bollingawier IV</t>
  </si>
  <si>
    <t>GrN-07568</t>
  </si>
  <si>
    <t>Meijles et al. (2018:#12)</t>
  </si>
  <si>
    <t>Hallum VI</t>
  </si>
  <si>
    <t>GrN-07641</t>
  </si>
  <si>
    <t>Meijles et al. (2018:#21)</t>
  </si>
  <si>
    <t>Engwierumer Polder V</t>
  </si>
  <si>
    <t>peat, unclassified (base basal peat) (Bulk sample; conventional dating)</t>
  </si>
  <si>
    <t>GrN-07644</t>
  </si>
  <si>
    <t>Meijles et al. (2018:#30)</t>
  </si>
  <si>
    <t>Stiens VI</t>
  </si>
  <si>
    <t>GrN-21460</t>
  </si>
  <si>
    <t>RGD 1995; Hijma &amp; Cohen (2010) [#19]</t>
  </si>
  <si>
    <t>Hijma &amp; Cohen (2019) [#20]</t>
  </si>
  <si>
    <t>Europort Area (Maasvlakte)</t>
  </si>
  <si>
    <t>Lagoonal clay</t>
  </si>
  <si>
    <t>GrA-55001</t>
  </si>
  <si>
    <t>Vos (2013); Vos &amp; Cohen (2014); Vos et al. (2015)</t>
  </si>
  <si>
    <t>Hijma &amp; Cohen (2019) [#100]</t>
  </si>
  <si>
    <t>Europort Area (Yangtzehaven)</t>
  </si>
  <si>
    <t>Humic clay</t>
  </si>
  <si>
    <t>Offshore core</t>
  </si>
  <si>
    <t>GrA-55018</t>
  </si>
  <si>
    <t>Hijma &amp; Cohen (2019) [#101]</t>
  </si>
  <si>
    <t>Floodplain clay-loam</t>
  </si>
  <si>
    <t>GrA-55016</t>
  </si>
  <si>
    <t>Hijma &amp; Cohen (2019) [#102]</t>
  </si>
  <si>
    <t>Aeolian river dune</t>
  </si>
  <si>
    <t>GrA-55038</t>
  </si>
  <si>
    <t>Hijma &amp; Cohen (2019) [#103]</t>
  </si>
  <si>
    <t>GrA-55010</t>
  </si>
  <si>
    <t>Hijma &amp; Cohen (2019) [#95]</t>
  </si>
  <si>
    <t>Upper estuarine flood-basin deposit</t>
  </si>
  <si>
    <t>GrA-55012</t>
  </si>
  <si>
    <t>Hijma &amp; Cohen (2019) [#96]</t>
  </si>
  <si>
    <t>GrA-54926</t>
  </si>
  <si>
    <t>Hijma &amp; Cohen (2019) [#97]</t>
  </si>
  <si>
    <t>GrA-54928</t>
  </si>
  <si>
    <t>Hijma &amp; Cohen (2019) [#98]</t>
  </si>
  <si>
    <t>GrA-54924</t>
  </si>
  <si>
    <t>Hijma &amp; Cohen (2019) [#99]</t>
  </si>
  <si>
    <t>GrN-07830</t>
  </si>
  <si>
    <t>Hijma &amp; Cohen (2019) [#79]</t>
  </si>
  <si>
    <t>Hillegersberg H1</t>
  </si>
  <si>
    <t>GrN-07842</t>
  </si>
  <si>
    <t>Hijma &amp; Cohen (2019) [#80]</t>
  </si>
  <si>
    <t>Hillegersberg H10</t>
  </si>
  <si>
    <t>GrN-07843</t>
  </si>
  <si>
    <t>Hijma &amp; Cohen (2019) [#81]</t>
  </si>
  <si>
    <t>Hillegersberg H11</t>
  </si>
  <si>
    <t>GrN-07844</t>
  </si>
  <si>
    <t>Hijma &amp; Cohen (2019) [#82]</t>
  </si>
  <si>
    <t>Hillegersberg H12</t>
  </si>
  <si>
    <t>GrN-07845</t>
  </si>
  <si>
    <t>Hijma &amp; Cohen (2019) [#25]</t>
  </si>
  <si>
    <t>Hillegersberg H13</t>
  </si>
  <si>
    <t>MHW-0.1</t>
  </si>
  <si>
    <t>GrN-07846</t>
  </si>
  <si>
    <t>Hijma &amp; Cohen (2019) [#83]</t>
  </si>
  <si>
    <t>Hillegersberg H14</t>
  </si>
  <si>
    <t>GrN-07848</t>
  </si>
  <si>
    <t>Hijma &amp; Cohen (2019) [#84]</t>
  </si>
  <si>
    <t>Hillegersberg H15</t>
  </si>
  <si>
    <t>GrN-07849</t>
  </si>
  <si>
    <t>Hijma &amp; Cohen (2019) [#26]</t>
  </si>
  <si>
    <t>Hillegersberg H16</t>
  </si>
  <si>
    <t>GrN-07850</t>
  </si>
  <si>
    <t>Hijma &amp; Cohen (2019) [#27]</t>
  </si>
  <si>
    <t>Hillegersberg H17</t>
  </si>
  <si>
    <t>GrN-07852</t>
  </si>
  <si>
    <t>Hijma &amp; Cohen (2019) [#85]</t>
  </si>
  <si>
    <t>Hillegersberg H18</t>
  </si>
  <si>
    <t>GrN-07853</t>
  </si>
  <si>
    <t>Hijma &amp; Cohen (2019) [#28]</t>
  </si>
  <si>
    <t>Hillegersberg H19</t>
  </si>
  <si>
    <t>GrN-07831</t>
  </si>
  <si>
    <t>Hijma &amp; Cohen (2019) [#86]</t>
  </si>
  <si>
    <t>Hillegersberg H2</t>
  </si>
  <si>
    <t>GrN-07855</t>
  </si>
  <si>
    <t>Hijma &amp; Cohen (2019) [#87]</t>
  </si>
  <si>
    <t>Hillegersberg H20</t>
  </si>
  <si>
    <t>GrN-00154</t>
  </si>
  <si>
    <t>Van Straaten (1954:#4)</t>
  </si>
  <si>
    <t>Van Straaten (1957:94; 158-175 NW subsection D); Van de Plassche (1982:19-20)</t>
  </si>
  <si>
    <t>Velsen 4</t>
  </si>
  <si>
    <t>Gro-154: 6905+/-200; Vogel &amp; Waterbolk (1963) Gro to GrN correction: 0+/-20</t>
  </si>
  <si>
    <t>Shell pairs of Cerastoderma glaucum (= Cardium edule var. paludosa) from base of Hydrobia-clay; transgressive muds</t>
  </si>
  <si>
    <t>GrN-00075</t>
  </si>
  <si>
    <t>Van Straaten (1954:#5)</t>
  </si>
  <si>
    <t>Bennema (1954); Van Straaten (1957:94 NE subsection E); Van de Plassche (1982:#2)</t>
  </si>
  <si>
    <t>Velsen 5</t>
  </si>
  <si>
    <t>Gro-75: 7200+/-200;  Vogel &amp; Waterbolk (1963) Gro to GrN correction: 0+/-20</t>
  </si>
  <si>
    <t>Piece of wood (probably Alnus) in fen peat (Bulk sample; conventional dating)</t>
  </si>
  <si>
    <t>(1) Bennema (1954) and Van de Plassche (1982) apply more decompaction; they arrive at MSL -14.5+/-0.5 and MHW -14.25+/-0.25 m. (2) Bayesian calibration KMC using dates of overlying mollusca LLD (Marine20.14c)</t>
  </si>
  <si>
    <t>GrN-19074</t>
  </si>
  <si>
    <t>Brandwijk Het Kerkhof 4</t>
  </si>
  <si>
    <t>GrN-08398</t>
  </si>
  <si>
    <t>Meijles et al. (2018:#18)</t>
  </si>
  <si>
    <t>Dokkum WP73-1</t>
  </si>
  <si>
    <t>GrN-07856</t>
  </si>
  <si>
    <t>Hijma &amp; Cohen (2019) [#29]</t>
  </si>
  <si>
    <t>Hillegersberg H21</t>
  </si>
  <si>
    <t>GrN-07857</t>
  </si>
  <si>
    <t>Hijma &amp; Cohen (2019) [#30]</t>
  </si>
  <si>
    <t>Hillegersberg H22</t>
  </si>
  <si>
    <t>GrN-07859</t>
  </si>
  <si>
    <t>Hijma &amp; Cohen (2019) [#36]</t>
  </si>
  <si>
    <t>Hillegersberg H23</t>
  </si>
  <si>
    <t>GrN-07832</t>
  </si>
  <si>
    <t>Hijma &amp; Cohen (2019) [#88]</t>
  </si>
  <si>
    <t>Hillegersberg H3</t>
  </si>
  <si>
    <t>GrN-07833</t>
  </si>
  <si>
    <t>Hijma &amp; Cohen (2019) [#89]</t>
  </si>
  <si>
    <t>Hillegersberg H4</t>
  </si>
  <si>
    <t>GrN-07834</t>
  </si>
  <si>
    <t>Hijma &amp; Cohen (2019) [#31]</t>
  </si>
  <si>
    <t>Hillegersberg H5</t>
  </si>
  <si>
    <t>GrN-07835</t>
  </si>
  <si>
    <t>Hijma &amp; Cohen (2019) [#32]</t>
  </si>
  <si>
    <t>Hillegersberg H6</t>
  </si>
  <si>
    <t>GrN-07838</t>
  </si>
  <si>
    <t>Hijma &amp; Cohen (2019) [#33]</t>
  </si>
  <si>
    <t>Hillegersberg H7</t>
  </si>
  <si>
    <t>GrN-07840</t>
  </si>
  <si>
    <t>Hijma &amp; Cohen (2019) [#34]</t>
  </si>
  <si>
    <t>Hillegersberg H8</t>
  </si>
  <si>
    <t>GrN-07841</t>
  </si>
  <si>
    <t>Hijma &amp; Cohen (2019) [#35]</t>
  </si>
  <si>
    <t>Hillegersberg H9</t>
  </si>
  <si>
    <t>GrN-19076</t>
  </si>
  <si>
    <t>Brandwijk Het Kerkhof 6</t>
  </si>
  <si>
    <t>GrN-19683</t>
  </si>
  <si>
    <t>Brandwijk: Donk van Pierhagen 1</t>
  </si>
  <si>
    <t>GrN-12468</t>
  </si>
  <si>
    <t>Hofstede et al. (1989: Fig. 2)</t>
  </si>
  <si>
    <t>Cohen (2003:52-53); Cohen et al. (2005:#15)</t>
  </si>
  <si>
    <t>Broek-I</t>
  </si>
  <si>
    <t>Strongly humic clay (Bulk sample; conventional dating)</t>
  </si>
  <si>
    <t>UtC-09173</t>
  </si>
  <si>
    <t>Van de Plassche et al. (2010)</t>
  </si>
  <si>
    <t xml:space="preserve">Legacy data UU &amp; VU (Berendsen, Hoek, Van Ree) Memo ICG-2 </t>
  </si>
  <si>
    <t>Bruin-1</t>
  </si>
  <si>
    <t>TBM (peat) (5 Alnus glutinosa nuts, 1 Scirpus lacustris nut, 2 Polygonum nuts, 1 Atriplex nut, 1 Carex sp. nut, 8 Urtica dioica fruits, 3 Buds, 30 Bud scales (peat))</t>
  </si>
  <si>
    <t>GrA-12024</t>
  </si>
  <si>
    <t>Van de Plassche et al. (2010:5-6)</t>
  </si>
  <si>
    <t>Hijma &amp; Cohen (2019) [#37]</t>
  </si>
  <si>
    <t>Hillegersberg HR4</t>
  </si>
  <si>
    <t>macrofossils from peat - Fen-wood (Alnus bud scales, Juncus, Typha, Lythrum and Urtica seeds.)</t>
  </si>
  <si>
    <t>UtC-13817</t>
  </si>
  <si>
    <t>Legacy data UU (Cohen, Gouw)</t>
  </si>
  <si>
    <t>HSL-Zuid-K19</t>
  </si>
  <si>
    <t>TM (brackish silty gyttja)</t>
  </si>
  <si>
    <t>UtC-13825</t>
  </si>
  <si>
    <t>HSL-Zuid-K20</t>
  </si>
  <si>
    <t>TM (peat)</t>
  </si>
  <si>
    <t>GrN-00631</t>
  </si>
  <si>
    <t>Jelgersma (1961;p.43 #36)</t>
  </si>
  <si>
    <t>Kijkduin coring 2 (Strandveen: 4th shore flat)</t>
  </si>
  <si>
    <t>Gro-631 1420+/60; Vogel &amp; Waterbolk (1963) Gro to GrN correction: 0+/-20</t>
  </si>
  <si>
    <t>Gyttja-like Phragmites peat (Bulk sample; conventional dating)</t>
  </si>
  <si>
    <t>UtC-09136</t>
  </si>
  <si>
    <t>Bruin-2</t>
  </si>
  <si>
    <t>TBM (peat) (27 Urtica dioica fruits, 1 Carex acuta nut (peat))</t>
  </si>
  <si>
    <t>UtC-09137</t>
  </si>
  <si>
    <t>Bruin-4</t>
  </si>
  <si>
    <t>TBM (peat) (2 Alisma plantago aquatica fruits, 16 Bud scales (peat))</t>
  </si>
  <si>
    <t>UtC-09174</t>
  </si>
  <si>
    <t>Bruin-5</t>
  </si>
  <si>
    <t>TBM (peat) (4 Solanum dulcamara seeds, 7 Urtica dioica fruits, 1 Carex acuta nut, 1 Scirpus lacustris nut, 1 Typha fruit, 1 Alisma plantago aquatica fruit, 47 Bud scales, 1 Bud, 1 leaf fragment (peat))</t>
  </si>
  <si>
    <t>UtC-14354</t>
  </si>
  <si>
    <t>Culemborg, CB-I, Zeedijk VI</t>
  </si>
  <si>
    <t>Alnus fruit (slightly clayey peat) (36 Urtica dioica, 6 Oenanthe aquatica, 2 Solanum dulcamara, 4 Alnus fruits)</t>
  </si>
  <si>
    <t>UtC-14350</t>
  </si>
  <si>
    <t>Culemborg, CB-II, Lange Avontuur V</t>
  </si>
  <si>
    <t>TBM (peat) (5.5 Alnus fruits, 3 biconvex Carex nutlets, 1 trigonous Carex nutlet, 2 Alismo plantago-aquatica, 1 Phragmites australis, 1,25 Stachys palustris, 1 Mentha aquatica, 1 Oenanthe aquatica)</t>
  </si>
  <si>
    <t>GrN-18928</t>
  </si>
  <si>
    <t>Dalem III-1</t>
  </si>
  <si>
    <t>Strongly clayey Alnus peat (Bulk sample; conventional dating)</t>
  </si>
  <si>
    <t>GrN-18103</t>
  </si>
  <si>
    <t>Weerts &amp; Berendsen (1995: 201)</t>
  </si>
  <si>
    <t>De Hoevens IV</t>
  </si>
  <si>
    <t>Clayey peat (Bulk sample; conventional dating)</t>
  </si>
  <si>
    <t>GrN-08424</t>
  </si>
  <si>
    <t>Van de Plassche (1982: 64)</t>
  </si>
  <si>
    <t>De Meern (DM1)</t>
  </si>
  <si>
    <t>GrN-08425</t>
  </si>
  <si>
    <t>De Meern (DM2)</t>
  </si>
  <si>
    <t>GrN-08426</t>
  </si>
  <si>
    <t>De Meern (DM3)</t>
  </si>
  <si>
    <t>GrN-08427</t>
  </si>
  <si>
    <t>De Meern (DM4)</t>
  </si>
  <si>
    <t>Clayey amorphous organic material (Bulk sample; conventional dating)</t>
  </si>
  <si>
    <t>UtC-10021</t>
  </si>
  <si>
    <t>De Treeft 01</t>
  </si>
  <si>
    <t>TBM (peaty clay) (6 Alnus glutinosa nuts, 4 Urtica dioica fruits, 1 Solanum dulcamara seed, 3 Leaf remains, 98 Bud scales, 4 Buds)</t>
  </si>
  <si>
    <t>UtC-10022</t>
  </si>
  <si>
    <t>De Treeft 02</t>
  </si>
  <si>
    <t>TBM (slightly humic clay) (3 Alnus glutinosa nuts, 1 Alisma plantago aquatica fruit, 1 Typha fruit, 1 Lycopus europaeus mericarp, 2 Buds, 91 Bud scales)</t>
  </si>
  <si>
    <t>UtC-10023</t>
  </si>
  <si>
    <t>De Treeft 03</t>
  </si>
  <si>
    <t>TBM (slightly humic clay) (16 Alnus glutinosa nuts, 2 Alisma plantago aquatica fruit, 1 Typha fruit, 4 Urtica dioica fruits, 1 Carex riparia nut, 1 Oenanthe aquatica mericarp, 1 Buds, 11 Bud scales, 4 Leaf remains)</t>
  </si>
  <si>
    <t>UtC-10024</t>
  </si>
  <si>
    <t>De Treeft 04</t>
  </si>
  <si>
    <t>TBM (humic clay) (2 Alnus glutinosa cones, 11 Alnus glutinosa nuts, 10 Bud scales)</t>
  </si>
  <si>
    <t>UtC-10025</t>
  </si>
  <si>
    <t>De Treeft 05</t>
  </si>
  <si>
    <t>TBM (clayey peat) (2 Solanum dulcamara seeds, 4 Alisma plantago aquatica fruits, 1 Oenanthe aquatica mericarp, 39 Bud scales)</t>
  </si>
  <si>
    <t>UtC-13503</t>
  </si>
  <si>
    <t>Van Asselen (2010: App. 4)</t>
  </si>
  <si>
    <t>Legacy data UU (Stouthamer)</t>
  </si>
  <si>
    <t>De Treeft-4</t>
  </si>
  <si>
    <t>TM (wood peat) (1 Umbelliferae indet., 15 Alisma plantago aquatica, 11 Alnus glutinosa fruit, 1 male catlin axis, 4 female catlin axis, 2 twigs, 10 budscale, 1 Berula erecta, 2 Mentha aquatica, 1,5 Ranunculis acris/repens)</t>
  </si>
  <si>
    <t>UtC-10016</t>
  </si>
  <si>
    <t>De Woerd 01</t>
  </si>
  <si>
    <t>TBM (clayey peat) (29 Bud scales, 2 Buds, 10 Leaf remains, 2 Alnus glutinosa nuts, 1 Carex rostrata nut (incl. utriculus))</t>
  </si>
  <si>
    <t>beta-247583</t>
  </si>
  <si>
    <t>Vos et al. (2011)</t>
  </si>
  <si>
    <t>Kop van Beer M1</t>
  </si>
  <si>
    <t>amorphous basal peat (selected organic matrix)</t>
  </si>
  <si>
    <t>palaeo offshore MHW (pMHW)=</t>
  </si>
  <si>
    <t>beta-247584</t>
  </si>
  <si>
    <t>Hijma &amp; Cohen (2019) [#105]</t>
  </si>
  <si>
    <t>Kop van Beer M2</t>
  </si>
  <si>
    <t>beta-247585</t>
  </si>
  <si>
    <t>Hijma &amp; Cohen (2019) [#106]</t>
  </si>
  <si>
    <t>Kop van Beer M3</t>
  </si>
  <si>
    <t>Tidal-channel sand</t>
  </si>
  <si>
    <t>GrA-42422</t>
  </si>
  <si>
    <t>Hijma &amp; Cohen (2019: #19)</t>
  </si>
  <si>
    <t>Korendijk B43B0660 M2</t>
  </si>
  <si>
    <t>TM - Fen-wood</t>
  </si>
  <si>
    <t>Backbarrier tidal channel deposits (clay-laminated sand)</t>
  </si>
  <si>
    <t>Aeolian cover sand</t>
  </si>
  <si>
    <t>GrA-49578</t>
  </si>
  <si>
    <t>Hijma &amp; Cohen (2019: #17)</t>
  </si>
  <si>
    <t>Korendijk-2 B43E1166 M1</t>
  </si>
  <si>
    <t>Base of basal peat - Fen-wood (macrofossils)</t>
  </si>
  <si>
    <t>GrN-08862</t>
  </si>
  <si>
    <t>Van de Plassche (1982: 113)</t>
  </si>
  <si>
    <t>Leidschendam 1</t>
  </si>
  <si>
    <t>GrN-08863</t>
  </si>
  <si>
    <t>Leidschendam 2</t>
  </si>
  <si>
    <t>GrN-08864</t>
  </si>
  <si>
    <t>Leidschendam 3</t>
  </si>
  <si>
    <t>GrN-08865</t>
  </si>
  <si>
    <t>Leidschendam 4</t>
  </si>
  <si>
    <t>GrN-08866</t>
  </si>
  <si>
    <t>Leidschendam 5</t>
  </si>
  <si>
    <t>GrN-00635</t>
  </si>
  <si>
    <t>Legacy data RGD (Jelgersma)</t>
  </si>
  <si>
    <t>Loosduinen coring 4 (duinpannetje)</t>
  </si>
  <si>
    <t>Coarse detritusgyttja (&gt; start wet phase) (Bulk sample; conventional dating)</t>
  </si>
  <si>
    <t>GrN-08411</t>
  </si>
  <si>
    <t>Van de Plassche (1982:116)</t>
  </si>
  <si>
    <t>Maaldrift-M11-181</t>
  </si>
  <si>
    <t>Shell doublets (Cerastoderma)</t>
  </si>
  <si>
    <t>GrN-08414</t>
  </si>
  <si>
    <t>Maaldrift-M1-174</t>
  </si>
  <si>
    <t>Sandy wood peat (Bulk sample; conventional dating)</t>
  </si>
  <si>
    <t>GrN-08910</t>
  </si>
  <si>
    <t>Van de Plassche (1982: 116)</t>
  </si>
  <si>
    <t>Maaldrift-M12-182</t>
  </si>
  <si>
    <t>Slightly clayey fen-wood peat (Bulk sample; conventional dating)</t>
  </si>
  <si>
    <t>UtC-10017</t>
  </si>
  <si>
    <t>De Woerd 02</t>
  </si>
  <si>
    <t>TBM (clayey peat) (105 Bud scales, 2 Buds, 1 Alnus glutinosa nut, 1 Scirpus lacustris nut, 2 Urtica dioica fruits)</t>
  </si>
  <si>
    <t>UtC-10018</t>
  </si>
  <si>
    <t>De Woerd 03</t>
  </si>
  <si>
    <t>TBM (clayey peat) (2 Carex rostrata nuts, 1 Carex acuta nut, 1 Carex sp. nut, 25 Bud scales, 4 Leaf remains)</t>
  </si>
  <si>
    <t>GrN-08415</t>
  </si>
  <si>
    <t>Maaldrift-M2-175</t>
  </si>
  <si>
    <t>GrN-08416</t>
  </si>
  <si>
    <t>Maaldrift-M3-176</t>
  </si>
  <si>
    <t>GrN-08417</t>
  </si>
  <si>
    <t>Maaldrift-M4-177</t>
  </si>
  <si>
    <t>GrN-08418</t>
  </si>
  <si>
    <t>Maaldrift-M5-178</t>
  </si>
  <si>
    <t>Clayey wood peat (Bulk sample; conventional dating)</t>
  </si>
  <si>
    <t>GrN-08419</t>
  </si>
  <si>
    <t>Maaldrift-M6-179</t>
  </si>
  <si>
    <t>Clayey organic material (Bulk sample; conventional dating)</t>
  </si>
  <si>
    <t>GrN-08420</t>
  </si>
  <si>
    <t>Maaldrift-M7-180</t>
  </si>
  <si>
    <t>Clayey Carex-Phragmites peat (Bulk sample; conventional dating)</t>
  </si>
  <si>
    <t>GrN-21607</t>
  </si>
  <si>
    <t>Maassluis B37B00226</t>
  </si>
  <si>
    <t>Clayey Peat (Bulk sample; conventional dating)</t>
  </si>
  <si>
    <t>UtC-15404</t>
  </si>
  <si>
    <t>Hijma &amp; Cohen (2010:#20)</t>
  </si>
  <si>
    <t>Hijma &amp; Cohen (2019) [#9]</t>
  </si>
  <si>
    <t>Maasvlakte 2</t>
  </si>
  <si>
    <t>Seeds (fen peat) (2 Alysma, 3 Mentha, Stacchus panustris, 2 Typha, 1 Berula, 2 flat Carex)</t>
  </si>
  <si>
    <t>UtC-10019</t>
  </si>
  <si>
    <t>De Woerd 04</t>
  </si>
  <si>
    <t>TBM (clayey peat) (19 Carex rostrata nuts,  Bud scales)</t>
  </si>
  <si>
    <t>UtC-10020</t>
  </si>
  <si>
    <t>De Woerd 05</t>
  </si>
  <si>
    <t>TBM (clayey peat) (1 Alnus glutinosa nut, 22 Bud scales, 2 Buds)</t>
  </si>
  <si>
    <t>UtC-10015</t>
  </si>
  <si>
    <t>De Woerd 06</t>
  </si>
  <si>
    <t>TBM (peat) (6 Carex rostrata nuts, 7 Carex rostrata fragments, 5 Carex rostrata utriculus)</t>
  </si>
  <si>
    <t>UtC-10014</t>
  </si>
  <si>
    <t>De Woerd 08</t>
  </si>
  <si>
    <t>TBM (peat) (1 Solanum dulcamara seed, 7 Alisma plantago aquatica fruits, 4 Urtica dioica fruits, 3 Oenanthe aquatica mericarps, 4 Alnus glutinosa nuts, 1 Scirpus lacustris nut, 3 Leaf remains)</t>
  </si>
  <si>
    <t>UtC-14219</t>
  </si>
  <si>
    <t>Deest 3</t>
  </si>
  <si>
    <t>TBM (strongly clayey peat)</t>
  </si>
  <si>
    <t>UtC-15346</t>
  </si>
  <si>
    <t>Hijma &amp; Cohen (2010:#21)</t>
  </si>
  <si>
    <t>Seeds (wood peat) (5 Scirpus, 4 Carex rostrata / vesicuria)</t>
  </si>
  <si>
    <t>UtC-14572</t>
  </si>
  <si>
    <t xml:space="preserve">Legacy data UU (Cohen, Van Asch) </t>
  </si>
  <si>
    <t>Dekzand W DZW-21</t>
  </si>
  <si>
    <t>Scirpus macrofossils (peat) (Scirpus seeds)</t>
  </si>
  <si>
    <t>GrN-09424</t>
  </si>
  <si>
    <t>Meijles et al. (2018: #43); Vermeersen et al. (2018)</t>
  </si>
  <si>
    <t>Vlieland Strand III</t>
  </si>
  <si>
    <t>sandy peat (top sand) (Bulk sample; conventional dating)</t>
  </si>
  <si>
    <t>UtC-14571</t>
  </si>
  <si>
    <t>Dekzand W DZW-37</t>
  </si>
  <si>
    <t>Alnus macrofossils (basal peat) (Alnus seeds)</t>
  </si>
  <si>
    <t>UtC-06950</t>
  </si>
  <si>
    <t>Delwijnen II 257</t>
  </si>
  <si>
    <t>TBM (peat) (26 Carex rostrata (Peat overlying PERDS))</t>
  </si>
  <si>
    <t>UtC-06979</t>
  </si>
  <si>
    <t>Delwijnen III 258</t>
  </si>
  <si>
    <t>TBM and 4 Coleoptera (peat) (3 Carex sp., 2 Typha, 1 Rubus fruticosus, 1 Urtica dioica, 4 Coleoptera (Peat overlying PERDS))</t>
  </si>
  <si>
    <t>UtC-06980</t>
  </si>
  <si>
    <t>Delwijnen IV 259</t>
  </si>
  <si>
    <t>TBM and 1 Coleoptera (peat) (7 Abscission layers, 1 Ranunculus sp., 1 Coleoptera (Peat overlying PERDS))</t>
  </si>
  <si>
    <t>UtC-06951</t>
  </si>
  <si>
    <t>Delwijnen V 260</t>
  </si>
  <si>
    <t>TBM and 6 Coleoptera (peat) (4 Abscission layers, 4 Bud scales, 6 Coleoptera (Peat overlying PERDS))</t>
  </si>
  <si>
    <t>GrN-13726</t>
  </si>
  <si>
    <t>De Jong (1990)</t>
  </si>
  <si>
    <t>RGD  Pal. Lab. Rap. 974a</t>
  </si>
  <si>
    <t>Den Bosch Hambakenweg</t>
  </si>
  <si>
    <t>Admixed with sand, most likely date too old - Basal peat (Bulk sample; conventional dating)</t>
  </si>
  <si>
    <t>UtC-06981</t>
  </si>
  <si>
    <t>Den Duyl I 261</t>
  </si>
  <si>
    <t>TBM and 5 Coleoptera (peat) (3 Abscission layers, 1 Typha, 5 Coleoptera (Peat overlying PERDS))</t>
  </si>
  <si>
    <t>UtC-06952</t>
  </si>
  <si>
    <t>Den Duyl II 262</t>
  </si>
  <si>
    <t>TBM (peat) (5 Polygonum, 5 Alnus glutinosa, 3 Carex sp., 2 Alisma plantago aquatica, 5 leaf fragments, 19 Abscission layers (Peat overlying PERDS))</t>
  </si>
  <si>
    <t>GrN-0007X</t>
  </si>
  <si>
    <t>Van Straaten (1954:251)</t>
  </si>
  <si>
    <t>Van Straaten (1957:94; 158-175 - SW subsection X); Van de Plassche (1982:22; Fig.10)</t>
  </si>
  <si>
    <t>Velsen 6a</t>
  </si>
  <si>
    <t>(Gro-7x: 3850+/-150)</t>
  </si>
  <si>
    <t>lower tidal flat (shell pairs of Scrobicularia plana bivalve doublet, in-viva position 0.25 cm below contemp surface)</t>
  </si>
  <si>
    <t>upper tidal flat</t>
  </si>
  <si>
    <t>lower tidal flat</t>
  </si>
  <si>
    <t>GrN-0007Y</t>
  </si>
  <si>
    <t xml:space="preserve">Velsen 6b </t>
  </si>
  <si>
    <t xml:space="preserve">(Gro-7y: 4095+/-190) </t>
  </si>
  <si>
    <t>GrN-00165</t>
  </si>
  <si>
    <t>Van de Plassche (1982:28 #25). Location: Van Straaten (1957: NE subsection E)</t>
  </si>
  <si>
    <t xml:space="preserve">Velsen I </t>
  </si>
  <si>
    <t>Gro-165 8040+/-230; Vogel &amp; Waterbolk (1963) Gro to GrN correction: 0+/-20</t>
  </si>
  <si>
    <t>peat (sandy peat - Basal Peat in tunnelpit at Velsen) (Bulk sample; conventional dating)</t>
  </si>
  <si>
    <t>GrM-34104</t>
  </si>
  <si>
    <t xml:space="preserve">Vijfhuizen B25C1116 M1a </t>
  </si>
  <si>
    <t>base basal peat (Schoenoplectus cf. tabernaemontani v 5 (o); cf. Bolboschoenus maritimus v 2 (o))</t>
  </si>
  <si>
    <t>GrN-10248</t>
  </si>
  <si>
    <t>Meijles et al. (2018: #38); Vermeersen et al. (2018)</t>
  </si>
  <si>
    <t>Vlieland Strand IV/2</t>
  </si>
  <si>
    <t>peat slightly sandy with Pragmites remains (base of peat) (Bulk sample; conventional dating)</t>
  </si>
  <si>
    <t>UtC-06953</t>
  </si>
  <si>
    <t>Den Duyl III 263</t>
  </si>
  <si>
    <t>TBM (peat) (2 Alnus glutinosa, 1 Oenanthe aquatica, 1 Carex sp., 1 Ranunculus sp., 5 leaf fragments, 2 Bud scales, 21 Abscission layers (Peat overlying PERDS))</t>
  </si>
  <si>
    <t>GrN-19682</t>
  </si>
  <si>
    <t>Donk van de Jong 1</t>
  </si>
  <si>
    <t>GrN-18970</t>
  </si>
  <si>
    <t>Donk Zijdeweg 2</t>
  </si>
  <si>
    <t>GWL-0.4</t>
  </si>
  <si>
    <t>UtC-10184</t>
  </si>
  <si>
    <t>Cohen (2003:111-122, Fig. 5.2)</t>
  </si>
  <si>
    <t>Dreumel 03</t>
  </si>
  <si>
    <t>TBM (clayey peat) (1 Alnus glutinosa cone, 9 Alnus glutinosa nuts, 75 Bud scales, 2 Buds, 30 Leaf remains; from clayey peat)</t>
  </si>
  <si>
    <t>UtC-10186</t>
  </si>
  <si>
    <t>Dreumel 05</t>
  </si>
  <si>
    <t>TBM (humic clay) (10 Buds, 290 Bud scales, Leaf remains; from humic clay)</t>
  </si>
  <si>
    <t>UtC-10187</t>
  </si>
  <si>
    <t>Dreumel 06</t>
  </si>
  <si>
    <t>TBM (clayey peat) (19 Oenanthe aquatica mericarps, 2 Buds, 35 Bud scales; from clayey peat)</t>
  </si>
  <si>
    <t>UtC-11127</t>
  </si>
  <si>
    <t>Cohen (2003:111-112, Fig. 5.3)</t>
  </si>
  <si>
    <t>Dreumel-09</t>
  </si>
  <si>
    <t>Clayey peat (10 Alnus glutinosa nuts; 3 Carex riparia nuts; 4 Alisma plantago aquatica fruits; 1 leaf remains; 1 Bud scale)</t>
  </si>
  <si>
    <t>UtC-11128</t>
  </si>
  <si>
    <t>Dreumel-10</t>
  </si>
  <si>
    <t>Clayey peat (6 Carex rostrata nuts; 5 Carex acuta nuts; 7 Scirpus lacustris nuts; 13 Alisma plantago aquatica fruits)</t>
  </si>
  <si>
    <t>UtC-10754</t>
  </si>
  <si>
    <t>Dreumel-7</t>
  </si>
  <si>
    <t>GrM-33573</t>
  </si>
  <si>
    <t xml:space="preserve">Vijfhuizen B25C1116 M2a </t>
  </si>
  <si>
    <t>Top basal peat (Leaf remains 2 frgm (o); stems 2 frgm (o))</t>
  </si>
  <si>
    <t>UtC-14291</t>
  </si>
  <si>
    <t>Autin (2008)</t>
  </si>
  <si>
    <t>Driel</t>
  </si>
  <si>
    <t>TBM (humic clay) (seeds)</t>
  </si>
  <si>
    <t>GrN-21720</t>
  </si>
  <si>
    <t>Legacy data UU (Berendsen)</t>
  </si>
  <si>
    <t>Dussen 1</t>
  </si>
  <si>
    <t>GrN-21721</t>
  </si>
  <si>
    <t>Dussen 2</t>
  </si>
  <si>
    <t>UtC-07804</t>
  </si>
  <si>
    <t>Dussen-Oude Straat II-268</t>
  </si>
  <si>
    <t>TBM (sandy peat) (1 Carex riparia, 2 Carex sp., 1 Mentha, leaf fragments)</t>
  </si>
  <si>
    <t>GrN-21718</t>
  </si>
  <si>
    <t>Eethen 4</t>
  </si>
  <si>
    <t>GrN-02822</t>
  </si>
  <si>
    <t>Giessen-Oudekerk 4</t>
  </si>
  <si>
    <t>GrN-10872</t>
  </si>
  <si>
    <t>Van Dijk et al. (1991)</t>
  </si>
  <si>
    <t>Van Asselen et al. (2017)</t>
  </si>
  <si>
    <t>Goudriaan 1</t>
  </si>
  <si>
    <t>GrN-19681</t>
  </si>
  <si>
    <t>GrN-10879</t>
  </si>
  <si>
    <t>Goudriaan 10</t>
  </si>
  <si>
    <t>GrN-10880</t>
  </si>
  <si>
    <t>Goudriaan 11</t>
  </si>
  <si>
    <t>GrN-10884</t>
  </si>
  <si>
    <t>Goudriaan 2</t>
  </si>
  <si>
    <t>GrN-11969</t>
  </si>
  <si>
    <t>Bakker (1992)</t>
  </si>
  <si>
    <t>Meijles et al. (2018:#34)</t>
  </si>
  <si>
    <t>Heveskesklooster</t>
  </si>
  <si>
    <t>base basal peat (sandy peat) (Bulk sample; conventional dating)</t>
  </si>
  <si>
    <t>estimated</t>
  </si>
  <si>
    <t>GrN-10874</t>
  </si>
  <si>
    <t>Goudriaan 4</t>
  </si>
  <si>
    <t>GrN-10876</t>
  </si>
  <si>
    <t>Goudriaan 6</t>
  </si>
  <si>
    <t>GrN-10877</t>
  </si>
  <si>
    <t>Goudriaan 7</t>
  </si>
  <si>
    <t>GrN-10232</t>
  </si>
  <si>
    <t>Vreeland 2/VI</t>
  </si>
  <si>
    <t>Peat with wood (Bulk sample; conventional dating)</t>
  </si>
  <si>
    <t>GrN-14270</t>
  </si>
  <si>
    <t>Wieringermeer: Waardweg III</t>
  </si>
  <si>
    <t>Peat (Basal Peat) (Bulk sample; conventional dating)</t>
  </si>
  <si>
    <t>GrN-10878</t>
  </si>
  <si>
    <t>Goudriaan 8</t>
  </si>
  <si>
    <t>GrN-10245</t>
  </si>
  <si>
    <t>RGD Pal. Lab. Rap. 814a</t>
  </si>
  <si>
    <t>Zwaagdijk III</t>
  </si>
  <si>
    <t>UtC-15344</t>
  </si>
  <si>
    <t>Hijma &amp; Cohen (2010:#18)</t>
  </si>
  <si>
    <t>Hijma &amp; Cohen (2019) [#8]</t>
  </si>
  <si>
    <t>Maasvlakte 2 [ B43 ]</t>
  </si>
  <si>
    <t>1 catkin alnus (wood peat) (1 Alnus catkin)</t>
  </si>
  <si>
    <t>GrN-01623</t>
  </si>
  <si>
    <t>Jelgersma (1961;p.43 #33)</t>
  </si>
  <si>
    <t>Oestgeest: Hofdijck 1st shore flat</t>
  </si>
  <si>
    <t>Gro-1623 4000 +/-75; Vogel &amp; Waterbolk (1963) Gro to GrN correction: 240+/-10</t>
  </si>
  <si>
    <t>peat (Peat on shoreflat) (Bulk sample; conventional dating)</t>
  </si>
  <si>
    <t>GrN-15126</t>
  </si>
  <si>
    <t>Roeleveld &amp; Gotjé (1993) in Gotjé (1993)</t>
  </si>
  <si>
    <t>Schokland 1 A</t>
  </si>
  <si>
    <t>Phragmites-sedge peat - Basal Peat (Bulk sample; conventional dating)</t>
  </si>
  <si>
    <t>GrN-15127</t>
  </si>
  <si>
    <t>Schokland 3 A</t>
  </si>
  <si>
    <t>Sedge peat - Basal Peat (Bulk sample; conventional dating)</t>
  </si>
  <si>
    <t>GrN-15128</t>
  </si>
  <si>
    <t>Schokland 5 A</t>
  </si>
  <si>
    <t>Detritus (Bulk sample; conventional dating)</t>
  </si>
  <si>
    <t>GrN-15129</t>
  </si>
  <si>
    <t>Schokland 5 B</t>
  </si>
  <si>
    <t>Very sandy peat - Basal Peat (Bulk sample; conventional dating)</t>
  </si>
  <si>
    <t>GrN-15130</t>
  </si>
  <si>
    <t>Schokland 6</t>
  </si>
  <si>
    <t>Juncus peat - Basal Peat (Bulk sample; conventional dating)</t>
  </si>
  <si>
    <t>GrN-15131</t>
  </si>
  <si>
    <t>Schokland 7</t>
  </si>
  <si>
    <t>Carr peat (Sedge peat (Zeggebroekveen)) - Basal Peat (Bulk sample; conventional dating)</t>
  </si>
  <si>
    <t>GrN-15132</t>
  </si>
  <si>
    <t>Schokland 8</t>
  </si>
  <si>
    <t>GrN-15133</t>
  </si>
  <si>
    <t>Schokland 9</t>
  </si>
  <si>
    <t>GrA-49576</t>
  </si>
  <si>
    <t>Ooltgensplaat 2 B43G1172 M2a</t>
  </si>
  <si>
    <t>macrofossils (Wood peat, many leaves. Basal Peat)</t>
  </si>
  <si>
    <t>UtC-14224</t>
  </si>
  <si>
    <t>Busschers et al. (2007); Hijma et al. (2009)</t>
  </si>
  <si>
    <t>Portugaal-P07</t>
  </si>
  <si>
    <t>TM (Alnus) (Alnus seeds)</t>
  </si>
  <si>
    <t>GrN-02180</t>
  </si>
  <si>
    <t>Jelgersma (1961;p.43 #29)</t>
  </si>
  <si>
    <t>RGD report 1086 (Zagwijn)</t>
  </si>
  <si>
    <t>Rhoon</t>
  </si>
  <si>
    <t>Gro-2180 7600+/-75; Vogel &amp; Waterbolk (1963) Gro to GrN correction: 340+/-12</t>
  </si>
  <si>
    <t>Alnus peat (Basal Peat overlying Wijchen Member) (Bulk sample; conventional dating)</t>
  </si>
  <si>
    <t>Thin clay layer (Preboral-Boral age)</t>
  </si>
  <si>
    <t>UtC-15338</t>
  </si>
  <si>
    <t>Ridderkerk</t>
  </si>
  <si>
    <t>TBM (peat) (Populus bud, 20 Popo budscales, Frangula alnus, Salix calyptra)</t>
  </si>
  <si>
    <t>GrN-08907</t>
  </si>
  <si>
    <t>Rijksdorp-R3-190</t>
  </si>
  <si>
    <t>Sedge peat, sandy (Bulk sample; conventional dating)</t>
  </si>
  <si>
    <t>GrN-08908</t>
  </si>
  <si>
    <t>Rijksdorp-R4-190</t>
  </si>
  <si>
    <t>Clayey Phragmites-Carex peat (Bulk sample; conventional dating)</t>
  </si>
  <si>
    <t>UtC-15340</t>
  </si>
  <si>
    <t>Rijsoord</t>
  </si>
  <si>
    <t>1 Alnus catkin (peat) (1 Alnus catkin)</t>
  </si>
  <si>
    <t>GrA-32037</t>
  </si>
  <si>
    <t>Hijma et al. (2009); Hijma &amp; Cohen (2010) [#1]</t>
  </si>
  <si>
    <t>Hijma &amp; Cohen (2019) [#56]</t>
  </si>
  <si>
    <t>GrA-32101</t>
  </si>
  <si>
    <t>Hijma et al. (2009); Hijma &amp; Cohen (2010) [#2]</t>
  </si>
  <si>
    <t>Hijma &amp; Cohen (2019) [#57]</t>
  </si>
  <si>
    <t>GrA-30066</t>
  </si>
  <si>
    <t>Hijma et al. (2009); Hijma &amp; Cohen (2010) [#6]</t>
  </si>
  <si>
    <t>Hijma &amp; Cohen (2019) [#58], wrongly noted as GrN in Hijma &amp; Cohen 2010</t>
  </si>
  <si>
    <t>GrA-30067</t>
  </si>
  <si>
    <t>Hijma et al. (2009); Hijma &amp; Cohen (2010) [#7]</t>
  </si>
  <si>
    <t>Hijma &amp; Cohen (2019) [#59], wrongly noted as GrN in Hijma &amp; Cohen 2010</t>
  </si>
  <si>
    <t>GrN-16947</t>
  </si>
  <si>
    <t>RGD report 10XX (De Jong)</t>
  </si>
  <si>
    <t>Rotterdam LGM</t>
  </si>
  <si>
    <t>Peat on R/KF (Bulk sample; conventional dating)</t>
  </si>
  <si>
    <t>GrN-02177</t>
  </si>
  <si>
    <t>Jelgersma (1961:29-30;p.43 #30)</t>
  </si>
  <si>
    <t>Unpublished (Zagwijn, Geol Survey); report 1086</t>
  </si>
  <si>
    <t>Rotterdam, Rdam Oost-West profiel, Rotterdam</t>
  </si>
  <si>
    <t>Gro-2177 7790+/-70; Vogel &amp; Waterbolk (1963) Gro to GrN correction: 340+/-12</t>
  </si>
  <si>
    <t>basal peat (Bulk sample; conventional dating)</t>
  </si>
  <si>
    <t>UtC-15342</t>
  </si>
  <si>
    <t>Hijma &amp; Cohen (2019) [#55]</t>
  </si>
  <si>
    <t>Schiedam</t>
  </si>
  <si>
    <t>Seeds (fluvial humic deposits) (Gyttja) (Mentha, Stacchus, Scirpus lacustris)</t>
  </si>
  <si>
    <t>Sandy fluvial channel deposits</t>
  </si>
  <si>
    <t>GrA-42323</t>
  </si>
  <si>
    <t>Hijma (2009: section C-C'; App 2:62); Hijma &amp; Cohen (2019) [#65]</t>
  </si>
  <si>
    <t>TM - (Gyttja) (Alisma plantago-aquatica +++; 7 trigonous Carex sp.; 2 Oenanthe aquatica; 5 Berula erecta; 5 Mentha aquarita/arvensis; 2 Stachys palustris; 1 Lycopus europaeus)</t>
  </si>
  <si>
    <t>Ackermann-core</t>
  </si>
  <si>
    <t>GrA-42324</t>
  </si>
  <si>
    <t>Hijma &amp; Cohen (2019)</t>
  </si>
  <si>
    <t>GrN-15930</t>
  </si>
  <si>
    <t>RGD report 1058</t>
  </si>
  <si>
    <t>Schipluiden IV-2</t>
  </si>
  <si>
    <t>Organic deposit (residue) - Clay, strongly humic; base paleosol (Bulk sample; conventional dating)</t>
  </si>
  <si>
    <t>GrN-21465</t>
  </si>
  <si>
    <t>Van Heteren et al. (2002)</t>
  </si>
  <si>
    <t>Hijma &amp; Cohen (2019) [#90]</t>
  </si>
  <si>
    <t>Gyttja (Humic clay) (Bulk sample; conventional dating)</t>
  </si>
  <si>
    <t>Organic clay</t>
  </si>
  <si>
    <t>GrN-21466</t>
  </si>
  <si>
    <t>Hijma &amp; Cohen (2019) [#91]</t>
  </si>
  <si>
    <t>Fluvial sand</t>
  </si>
  <si>
    <t>GrN-10885</t>
  </si>
  <si>
    <t>Goudriaan 9</t>
  </si>
  <si>
    <t>GrN-21464</t>
  </si>
  <si>
    <t>Hijma &amp; Cohen (2019) [#92]</t>
  </si>
  <si>
    <t>Gyttja (Bulk sample; conventional dating)</t>
  </si>
  <si>
    <t>GrN-15290</t>
  </si>
  <si>
    <t>Van de Plassche et al. 2010: Fig.5a; Hijma &amp; Cohen (2019) [#38]</t>
  </si>
  <si>
    <t>Vlaardingen 1</t>
  </si>
  <si>
    <t>Peat (wood peat?) (Bulk sample; conventional dating)</t>
  </si>
  <si>
    <t>Begemann</t>
  </si>
  <si>
    <t>GrN-15301</t>
  </si>
  <si>
    <t>Berendsen &amp; Stouthamer (2001), Cohen (2003): unpublished (van de Plassche)</t>
  </si>
  <si>
    <t>Vlaardingen 10</t>
  </si>
  <si>
    <t>GrN-15302</t>
  </si>
  <si>
    <t>Berendsen &amp; Stouthamer (2001), Cohen (2003): unpublished (van de Plassche); Hijma &amp; Cohen (2019) [#39]</t>
  </si>
  <si>
    <t>Vlaardingen 12</t>
  </si>
  <si>
    <t>GrN-15303</t>
  </si>
  <si>
    <t>Van de Plassche et al. (2010:Fig 5b)</t>
  </si>
  <si>
    <t>Berendsen &amp; Stouthamer (2001), Cohen (2003): unpublished (van de Plassche); Hijma &amp; Cohen (2019) [#40]</t>
  </si>
  <si>
    <t>Vlaardingen 13</t>
  </si>
  <si>
    <t>GrN-08737</t>
  </si>
  <si>
    <t>Van de Plassche (1982:64)</t>
  </si>
  <si>
    <t>Harmelen (H1)</t>
  </si>
  <si>
    <t>Phragmites-Carex peat with wood remains (Bulk sample; conventional dating)</t>
  </si>
  <si>
    <t>Vos (1992)</t>
  </si>
  <si>
    <t>Stavenisse</t>
  </si>
  <si>
    <t>GrN-15305</t>
  </si>
  <si>
    <t>Berendsen &amp; Stouthamer (2001), Cohen (2003): unpublished (van de Plassche); Hijma &amp; Cohen (2019) [#41]</t>
  </si>
  <si>
    <t>Vlaardingen 15.1</t>
  </si>
  <si>
    <t>GrN-16366</t>
  </si>
  <si>
    <t>N.O.P. Blauwe Stenen I</t>
  </si>
  <si>
    <t>Sedge peat with Betula - Basal Peat (Bulk sample; conventional dating)</t>
  </si>
  <si>
    <t>GrN-16367</t>
  </si>
  <si>
    <t>N.O.P. Blauwe Stenen II</t>
  </si>
  <si>
    <t>GrN-16368</t>
  </si>
  <si>
    <t>N.O.P. Blauwe Stenen III</t>
  </si>
  <si>
    <t>GrN-16369</t>
  </si>
  <si>
    <t>N.O.P. Blauwe Stenen IV</t>
  </si>
  <si>
    <t>GrN-16370</t>
  </si>
  <si>
    <t>N.O.P. Blauwe Stenen V</t>
  </si>
  <si>
    <t>GrN-16371</t>
  </si>
  <si>
    <t>N.O.P. Blauwe Stenen VI</t>
  </si>
  <si>
    <t>GrN-16372</t>
  </si>
  <si>
    <t>N.O.P. Blauwe Stenen VII</t>
  </si>
  <si>
    <t>GrN-16373</t>
  </si>
  <si>
    <t>N.O.P. Blauwe Stenen IX</t>
  </si>
  <si>
    <t>GrN-16374</t>
  </si>
  <si>
    <t>Gotjé (1993)</t>
  </si>
  <si>
    <t>Schokland 1 (305/306/307)</t>
  </si>
  <si>
    <t>Alnus/ Carex peat - Basal Peat (Bulk sample; conventional dating)</t>
  </si>
  <si>
    <t>GrN-16381</t>
  </si>
  <si>
    <t>Schokland 1 B</t>
  </si>
  <si>
    <t>Pragmites-sedge peat - Basal Peat (Bulk sample; conventional dating)</t>
  </si>
  <si>
    <t>GrN-16382</t>
  </si>
  <si>
    <t>Schokland 3 B</t>
  </si>
  <si>
    <t>Sedgepeat - Basal Peat (Bulk sample; conventional dating)</t>
  </si>
  <si>
    <t>GrN-16588</t>
  </si>
  <si>
    <t>RGD report 10XX (De Jong, 1989)</t>
  </si>
  <si>
    <t>Ibisweg V (extract)</t>
  </si>
  <si>
    <t>Sandy Basal Peat (Bulk sample; conventional dating)</t>
  </si>
  <si>
    <t>GrN-16705</t>
  </si>
  <si>
    <t>Groenendijk (1997:60)</t>
  </si>
  <si>
    <t>Nieuwe Pekela-Onstwedderweg</t>
  </si>
  <si>
    <t>base basal peat (Carbonaceous Gyttja) (Bulk sample; conventional dating)</t>
  </si>
  <si>
    <t>coversand</t>
  </si>
  <si>
    <t>GrN-15306</t>
  </si>
  <si>
    <t>Vlaardingen 15.2</t>
  </si>
  <si>
    <t>GrN-16938</t>
  </si>
  <si>
    <t>Kiden (1995)</t>
  </si>
  <si>
    <t>Organic soil (A-horizon) (Bulk sample; conventional dating)</t>
  </si>
  <si>
    <t>Palaeosol A-horizon</t>
  </si>
  <si>
    <t>GrN-16941</t>
  </si>
  <si>
    <t>Kreekrak</t>
  </si>
  <si>
    <t>Slightly sandy phragmites peat (Bulk sample; conventional dating)</t>
  </si>
  <si>
    <t>GrN-16942</t>
  </si>
  <si>
    <t>Sandy organic soil (A-horizon) (Bulk sample; conventional dating)</t>
  </si>
  <si>
    <t>GrN-16946</t>
  </si>
  <si>
    <t>Scherpenisse</t>
  </si>
  <si>
    <t>GrN-15307</t>
  </si>
  <si>
    <t>Van de Plassche et al. (2010: Fig 5c)</t>
  </si>
  <si>
    <t>Berendsen &amp; Stouthamer (2001), Cohen (2003): unpublished (van de Plassche); Hijma &amp; Cohen (2019) [#42]</t>
  </si>
  <si>
    <t>Vlaardingen 16.1</t>
  </si>
  <si>
    <t>GrN-17135</t>
  </si>
  <si>
    <t>OEW kern 421</t>
  </si>
  <si>
    <t>Top Carex peat - Basal Peat (Bulk sample; conventional dating)</t>
  </si>
  <si>
    <t>Detritus/Alnus peat</t>
  </si>
  <si>
    <t>Detritus covering Pleistocene loam</t>
  </si>
  <si>
    <t>GrN-17208</t>
  </si>
  <si>
    <t>De Groot et al. (1996)</t>
  </si>
  <si>
    <t>Meijles et al. (2018:#42); Vermeersen et al. (2018)</t>
  </si>
  <si>
    <t>Vlieland, Kaap Bol I</t>
  </si>
  <si>
    <t>peat little sandy (top sand) (Bulk sample; conventional dating)</t>
  </si>
  <si>
    <t>GrN-17232</t>
  </si>
  <si>
    <t>Makaske et al. (2002)</t>
  </si>
  <si>
    <t>Legacy data RGD; De Jong &amp; Cleveringa (1990) RGD report XXXX</t>
  </si>
  <si>
    <t>Eemnes II</t>
  </si>
  <si>
    <t>Phragmites peat, sandy at basis - Holland peat/ basal peat?) (Bulk sample; conventional dating)</t>
  </si>
  <si>
    <t>GrN-17235</t>
  </si>
  <si>
    <t>Eemdijk III</t>
  </si>
  <si>
    <t>Underlying Eem river deposits - Holland peat/ basal peat? (Bulk sample; conventional dating)</t>
  </si>
  <si>
    <t>GrN-17592</t>
  </si>
  <si>
    <t>Meijles et al. (2018:#44); Vermeersen et al. (2018)</t>
  </si>
  <si>
    <t>Terschelling, Paradijs 1</t>
  </si>
  <si>
    <t>clay, humic (residu) (top clay) (Bulk sample; conventional dating)</t>
  </si>
  <si>
    <t>GrN-17594</t>
  </si>
  <si>
    <t>Meijles et al. (2018:#46); Vermeersen et al. (2018)</t>
  </si>
  <si>
    <t>Terschelling, Paradijs 2/II</t>
  </si>
  <si>
    <t>peat, little clayey (top sand) (Bulk sample; conventional dating)</t>
  </si>
  <si>
    <t>GrN-17597</t>
  </si>
  <si>
    <t>Meijles et al. (2018:#43); Vermeersen et al. (2018)</t>
  </si>
  <si>
    <t>Vlieland, Dellewal III</t>
  </si>
  <si>
    <t>gyttja, little sandy (top sand) (Bulk sample; conventional dating)</t>
  </si>
  <si>
    <t>GrN-17869</t>
  </si>
  <si>
    <t>Meijles et al. (2018:#3)</t>
  </si>
  <si>
    <t>Scheemda</t>
  </si>
  <si>
    <t>GrN-17891</t>
  </si>
  <si>
    <t>Meijles et al. (2018:#38)</t>
  </si>
  <si>
    <t>Korengarst</t>
  </si>
  <si>
    <t>sandy peat (base basal peat) (Bulk sample; conventional dating)</t>
  </si>
  <si>
    <t>GrN-17934</t>
  </si>
  <si>
    <t>Woldring et al. (2005)</t>
  </si>
  <si>
    <t>Meijles et al. (2018:#23)</t>
  </si>
  <si>
    <t>Thesinge</t>
  </si>
  <si>
    <t>GrN-17980</t>
  </si>
  <si>
    <t>Meijles et al. (2018:#29)</t>
  </si>
  <si>
    <t>Hoogkerk Oost a</t>
  </si>
  <si>
    <t>GrN-17981</t>
  </si>
  <si>
    <t>Meijles et al. (2018:#33)</t>
  </si>
  <si>
    <t>Hoogkerk Oost b</t>
  </si>
  <si>
    <t>GrN-18021</t>
  </si>
  <si>
    <t>Meijles et al. (2018:#28)</t>
  </si>
  <si>
    <t>Schaaphok</t>
  </si>
  <si>
    <t>GrN-18055</t>
  </si>
  <si>
    <t>Wildervank-Zandplas I</t>
  </si>
  <si>
    <t>base basal peat (Hypnacaea) (Bulk sample; conventional dating)</t>
  </si>
  <si>
    <t>GrN-08738</t>
  </si>
  <si>
    <t>Harmelen (H2)</t>
  </si>
  <si>
    <t>Phragmites-Carex peat (Bulk sample; conventional dating)</t>
  </si>
  <si>
    <t>GrN-18285</t>
  </si>
  <si>
    <t>Van der Spek (1994)</t>
  </si>
  <si>
    <t>Meijles et al. (2018:#9)</t>
  </si>
  <si>
    <t>Molengat 1</t>
  </si>
  <si>
    <t>wood peat (base basal peat) (Bulk sample; conventional dating)</t>
  </si>
  <si>
    <t>Offshore Mechanical core</t>
  </si>
  <si>
    <t>GrN-18286</t>
  </si>
  <si>
    <t>Meijles et al. (2018:#10)</t>
  </si>
  <si>
    <t>Molengat 2</t>
  </si>
  <si>
    <t>mor, sandy (base basal peat) (Bulk sample; conventional dating)</t>
  </si>
  <si>
    <t>GrN-08739</t>
  </si>
  <si>
    <t>Harmelen (H3)</t>
  </si>
  <si>
    <t>Clayey Phragmites peat (Bulk sample; conventional dating)</t>
  </si>
  <si>
    <t>GrN-08915</t>
  </si>
  <si>
    <t>Hazerswoude</t>
  </si>
  <si>
    <t>Reed peat (Bulk sample; conventional dating)</t>
  </si>
  <si>
    <t>UtC-14289</t>
  </si>
  <si>
    <t>Hedel III</t>
  </si>
  <si>
    <t>TBM (humic clay) (1 Sium latifolium, leaf fragments)</t>
  </si>
  <si>
    <t>UtC-11991</t>
  </si>
  <si>
    <t>Heldam 8</t>
  </si>
  <si>
    <t>Peat (1 Alisma plantago-aquatica seed, 15 Alnus fruits, 2 Cicuta virosa seeds, 1 Cruciferae seed, 3 Juncus seeds, 2 Lythrum salicaria seeds, 9 Mentha aquatica seeds, 3 Ranunculus flammula seeds, 7 Typha latifolia/angustifolia seeds.)</t>
  </si>
  <si>
    <t>UtC-10211</t>
  </si>
  <si>
    <t>Herwijnen-01</t>
  </si>
  <si>
    <t>TBM (peat) (69 Alisma plantago aquatica, fruits, 21 Oenanthe aquatica mericarps, 4 Alnus glutinosa nuts, 13 Polygonum sp. Fruits, 3 Carex sp. fragments nuts, 5 Urtica dioica fruits, 7 Leaf remains, 1 Bud scale; from peat)</t>
  </si>
  <si>
    <t>UtC-07808</t>
  </si>
  <si>
    <t>Het Wild 272</t>
  </si>
  <si>
    <t>TBM (peat) (12 Alnus glutinosa, 3 leaf fragments)</t>
  </si>
  <si>
    <t>GrN-09153</t>
  </si>
  <si>
    <t>Berendsen (1982:138, 162)</t>
  </si>
  <si>
    <t>Hoonkom-Leebrug IV</t>
  </si>
  <si>
    <t>GrN-15360</t>
  </si>
  <si>
    <t>Teunissen 1990: 82</t>
  </si>
  <si>
    <t>Horssen-Laagveld 5</t>
  </si>
  <si>
    <t>GrN-08758</t>
  </si>
  <si>
    <t>Houtdijken (Hd1.2)</t>
  </si>
  <si>
    <t>Amorphous peat with wood remains (Bulk sample; conventional dating)</t>
  </si>
  <si>
    <t>GrN-08759</t>
  </si>
  <si>
    <t>Houtdijken (Hd2)</t>
  </si>
  <si>
    <t>Phragmites-Carex peat with piece of wood (Bulk sample; conventional dating)</t>
  </si>
  <si>
    <t>GrN-15936</t>
  </si>
  <si>
    <t>Teunissen (1990: 86)</t>
  </si>
  <si>
    <t>Houten-Oudwulverbroek</t>
  </si>
  <si>
    <t>GrN-09157</t>
  </si>
  <si>
    <t>Berendsen (1982:138)</t>
  </si>
  <si>
    <t>Kamerik III</t>
  </si>
  <si>
    <t>GrN-08710</t>
  </si>
  <si>
    <t>Berendsen (1982:136)</t>
  </si>
  <si>
    <t>Kockengen</t>
  </si>
  <si>
    <t>GrN-08599</t>
  </si>
  <si>
    <t>Kom Kromme Rijn</t>
  </si>
  <si>
    <t>UtC-10206</t>
  </si>
  <si>
    <t>KrRijn99-01</t>
  </si>
  <si>
    <t>TBM (clayey peat) (Charcoal, 1 Oenanthe aquatica mericarp)</t>
  </si>
  <si>
    <t>UtC-10207</t>
  </si>
  <si>
    <t>KrRijn99-02</t>
  </si>
  <si>
    <t>TBM (peat) (3 Oenanthe aquatica mericarps, 22 Urtica dioica fruits, 6 Alnus glutinosa nuts, 3 Carex acuta nuts, 2 Alisma plantago aquatica fruits, 1 Abscission layer)</t>
  </si>
  <si>
    <t>UtC-10208</t>
  </si>
  <si>
    <t>KrRijn99-03</t>
  </si>
  <si>
    <t>TBM (peat) (57 Bud scales, 6 Abscission layers, 1 Leaf remains, 1 Alnus glutinosa nut, 1 Carex rostrata nut)</t>
  </si>
  <si>
    <t>UtC-10288</t>
  </si>
  <si>
    <t>KrRijn99-04</t>
  </si>
  <si>
    <t>TBM (peat) (2 Mentha aquatica mericarps, 1 Scirpus nut, 2 Alisma plantago aquatica fruits, 170 Typha fruits)</t>
  </si>
  <si>
    <t>GrN-19078</t>
  </si>
  <si>
    <t>RWL cf. Cohen, 2005</t>
  </si>
  <si>
    <t>Kweldamdonk 1</t>
  </si>
  <si>
    <t>GrN-19079</t>
  </si>
  <si>
    <t>Kweldamdonk 2</t>
  </si>
  <si>
    <t>GrN-19080</t>
  </si>
  <si>
    <t>Kweldamdonk 3</t>
  </si>
  <si>
    <t>GrN-11689</t>
  </si>
  <si>
    <t>Leerdam 1 (NwSchaik)</t>
  </si>
  <si>
    <t>Peaty clay (Bulk sample; conventional dating)</t>
  </si>
  <si>
    <t>GrN-11690</t>
  </si>
  <si>
    <t>Leerdam 2 (NwSchaik)</t>
  </si>
  <si>
    <t>GrN-11694</t>
  </si>
  <si>
    <t>Leerdam 3 (NwSchaik)</t>
  </si>
  <si>
    <t>GrN-11691</t>
  </si>
  <si>
    <t>Leerdam 4 (NwSchaik)</t>
  </si>
  <si>
    <t>GrN-11692</t>
  </si>
  <si>
    <t>Leerdam 5 (NwSchaik)</t>
  </si>
  <si>
    <t>GrN-11693</t>
  </si>
  <si>
    <t>Leerdam 6 (NwSchaik)</t>
  </si>
  <si>
    <t>GrN-18972</t>
  </si>
  <si>
    <t>Lekkerkerk I</t>
  </si>
  <si>
    <t>GrN-01196</t>
  </si>
  <si>
    <t>Legacy data StiBoKa (pers com. Hoeksema)</t>
  </si>
  <si>
    <t>Lienden</t>
  </si>
  <si>
    <t>Wooden root remains (top WM) (Bulk sample; conventional dating)</t>
  </si>
  <si>
    <t>GrN-08756</t>
  </si>
  <si>
    <t>Van de Plassche 1982: 58; Berendsen 1982:142-143</t>
  </si>
  <si>
    <t>Linschoten - Reijerscop I (L1.2)</t>
  </si>
  <si>
    <t>GrN-08755</t>
  </si>
  <si>
    <t>Linschoten - Reijerscop II (L1.1)</t>
  </si>
  <si>
    <t>Peaty sand (podzol, A0A00) (Bulk sample; conventional dating)</t>
  </si>
  <si>
    <t>GrN-19581</t>
  </si>
  <si>
    <t>Vos (1999)</t>
  </si>
  <si>
    <t>Vos &amp; Gerrets (2005), Vos &amp; Nieuwhof (2021)</t>
  </si>
  <si>
    <t>Wijnaldum</t>
  </si>
  <si>
    <t>GrN-08757</t>
  </si>
  <si>
    <t>Linschoten (L2)</t>
  </si>
  <si>
    <t>Phragmites-Carex peat with A0(0) material (Bulk sample; conventional dating)</t>
  </si>
  <si>
    <t>UtC-14570</t>
  </si>
  <si>
    <t>Linschoten LIN-12</t>
  </si>
  <si>
    <t>TM (peat) (Cocktail: Scirpus, Ranunculus, Galium)</t>
  </si>
  <si>
    <t>UtC-14569</t>
  </si>
  <si>
    <t>Linschoten LIN-7</t>
  </si>
  <si>
    <t>Scirpus macrofossils (basal peat) (Scirpus seeds)</t>
  </si>
  <si>
    <t>GrN-09155</t>
  </si>
  <si>
    <t>Loerik IV</t>
  </si>
  <si>
    <t>GrN-20276</t>
  </si>
  <si>
    <t>Gapinge</t>
  </si>
  <si>
    <t>Sandy peat, some phragmites (Bulk sample; conventional dating)</t>
  </si>
  <si>
    <t>GrN-15288</t>
  </si>
  <si>
    <t>Van de Plassche et al. 2010; Hijma &amp; Cohen (2019) [#43]</t>
  </si>
  <si>
    <t>Vlaardingen 17</t>
  </si>
  <si>
    <t>GrN-15289</t>
  </si>
  <si>
    <t>Van de Plassche et al. 2010; Hijma &amp; Cohen (2019) [#44]</t>
  </si>
  <si>
    <t>Vlaardingen 18</t>
  </si>
  <si>
    <t>GrN-21610</t>
  </si>
  <si>
    <t>Kiden &amp; Vos (2012)</t>
  </si>
  <si>
    <t>Feerwerd IIIA</t>
  </si>
  <si>
    <t>wood peat with wood remains (base basal peat) (Bulk sample; conventional dating)</t>
  </si>
  <si>
    <t>GrN-21613</t>
  </si>
  <si>
    <t>Groot Wetsinge III</t>
  </si>
  <si>
    <t>UtC-10291</t>
  </si>
  <si>
    <t>Lopikerkapel-01</t>
  </si>
  <si>
    <t>TBM (clayey peat) (12 Alnus glutinosa nuts, 6 Leaf remains, 1 Bud scale; from clayey peat)</t>
  </si>
  <si>
    <t>GrN-08709</t>
  </si>
  <si>
    <t>Lopikerkom</t>
  </si>
  <si>
    <t>UtC-10289</t>
  </si>
  <si>
    <t>LvHA99-01</t>
  </si>
  <si>
    <t>TBM (phragmintes peat) (5 Alnus glutinosa nuts, 15 Carex acuta nuts, 2 Juncus seeds, 1 Bud scale)</t>
  </si>
  <si>
    <t>GrN-22251</t>
  </si>
  <si>
    <t>Zuidelijk Flevoland KZ&amp;NZ VII</t>
  </si>
  <si>
    <t>Phragmites carex peat - Basal Peat (Bulk sample; conventional dating)</t>
  </si>
  <si>
    <t>GrN-22257</t>
  </si>
  <si>
    <t>Zuidelijk Flevoland KZ&amp;NZ XIII</t>
  </si>
  <si>
    <t xml:space="preserve"> Alnus Betula peat - Basal Peat (Bulk sample; conventional dating)</t>
  </si>
  <si>
    <t>GrN-23922</t>
  </si>
  <si>
    <t>Hefswal III</t>
  </si>
  <si>
    <t>GrN-23923</t>
  </si>
  <si>
    <t>Meijles et al. (2018:#7)</t>
  </si>
  <si>
    <t>Omtadaburgh</t>
  </si>
  <si>
    <t>GrN-23928</t>
  </si>
  <si>
    <t>Meijles et al. (2018:#17)</t>
  </si>
  <si>
    <t>Legacy data RGD/CIO archives</t>
  </si>
  <si>
    <t>Appingedam V</t>
  </si>
  <si>
    <t>clayey peat (base basal peat) (Bulk sample; conventional dating)</t>
  </si>
  <si>
    <t>GrN-23931</t>
  </si>
  <si>
    <t>Meijles et al. (2018:#8)</t>
  </si>
  <si>
    <t>Valom I</t>
  </si>
  <si>
    <t>GrN-24506</t>
  </si>
  <si>
    <t>Meijles et al. (2018:#31)</t>
  </si>
  <si>
    <t>Birdaard-Roomschotel III</t>
  </si>
  <si>
    <t>amorphous peat with sand (base basal peat) (Bulk sample; conventional dating)</t>
  </si>
  <si>
    <t>GrN-25939</t>
  </si>
  <si>
    <t>Makaske et al. (2002; #12)</t>
  </si>
  <si>
    <t xml:space="preserve">Makaske et al. (2003; #15) </t>
  </si>
  <si>
    <t>Almere OF-B182</t>
  </si>
  <si>
    <t>macrofossils (Willow - Basal Peat)  (Bulk sample; conventional dating)</t>
  </si>
  <si>
    <t>GrN-26214</t>
  </si>
  <si>
    <t>Meijles et al. (2018:#27)</t>
  </si>
  <si>
    <t>Wetsingermaar I</t>
  </si>
  <si>
    <t>GrN-27025</t>
  </si>
  <si>
    <t>Kooistra et al. (2006)</t>
  </si>
  <si>
    <t>Zwolle II</t>
  </si>
  <si>
    <t>Peat (Base Peat on Sand) (Bulk sample; conventional dating)</t>
  </si>
  <si>
    <t>GrN-29641</t>
  </si>
  <si>
    <t>Vos et al. (2008)</t>
  </si>
  <si>
    <t>Midlaren</t>
  </si>
  <si>
    <t>base basal peat (peat) (Bulk sample; conventional dating)</t>
  </si>
  <si>
    <t>GrN-30128</t>
  </si>
  <si>
    <t>Meijles et al. (2018:#1)</t>
  </si>
  <si>
    <t>Rijpmakanaal</t>
  </si>
  <si>
    <t>base basal peat (gyttja) (Bulk sample; conventional dating)</t>
  </si>
  <si>
    <t>GrN-32146</t>
  </si>
  <si>
    <t>Meijles et al. (2018:#22)</t>
  </si>
  <si>
    <t>Meerstad I</t>
  </si>
  <si>
    <t>GrN-32801</t>
  </si>
  <si>
    <t>Meijles et al. (2018:#4)</t>
  </si>
  <si>
    <t>Meerstad</t>
  </si>
  <si>
    <t>Hv-6321</t>
  </si>
  <si>
    <t>Barckhausen (1984)</t>
  </si>
  <si>
    <t xml:space="preserve"> Behre (2003/2007: #17); Baeteman et al. (2011: Fig. 3); Hijma et al. (subm.: #167)</t>
  </si>
  <si>
    <t>2Wadden Sea-Ems</t>
  </si>
  <si>
    <t>Marine (estuarine) muds</t>
  </si>
  <si>
    <t>Ems floodplain deposits</t>
  </si>
  <si>
    <t>Core</t>
  </si>
  <si>
    <t>NN</t>
  </si>
  <si>
    <t>IRPA-00710</t>
  </si>
  <si>
    <t>Zeesluis Hingene-Wintham</t>
  </si>
  <si>
    <t>Wood peat (basal peat)</t>
  </si>
  <si>
    <t>IRPA-00712</t>
  </si>
  <si>
    <t>Wood peat</t>
  </si>
  <si>
    <t>IRPA-00713</t>
  </si>
  <si>
    <t>Oosterweel</t>
  </si>
  <si>
    <t>IRPA-00741</t>
  </si>
  <si>
    <t>IRPA-00769</t>
  </si>
  <si>
    <t>Berendrechtsluis</t>
  </si>
  <si>
    <t>IRPA-00770</t>
  </si>
  <si>
    <t>IRPA-00771</t>
  </si>
  <si>
    <t>IRPA-00772</t>
  </si>
  <si>
    <t>KIA-37977</t>
  </si>
  <si>
    <t xml:space="preserve">De Moor et al. (2009) </t>
  </si>
  <si>
    <t>Hanzelijn Nieuwe Land VIII</t>
  </si>
  <si>
    <t>Boring 14</t>
  </si>
  <si>
    <t>Detritus gyttja</t>
  </si>
  <si>
    <t>GWL-2</t>
  </si>
  <si>
    <t>Detritus gyttja in paleo-lake level</t>
  </si>
  <si>
    <t>KIA-37978</t>
  </si>
  <si>
    <t>Boring 13</t>
  </si>
  <si>
    <t>KIA-37980</t>
  </si>
  <si>
    <t>Hanzelijn Nieuwe Land I/II</t>
  </si>
  <si>
    <t>Boring 4-2</t>
  </si>
  <si>
    <t>macrofossils (Cladium peat)</t>
  </si>
  <si>
    <t>Lagoonal mud</t>
  </si>
  <si>
    <t>KIA-37981</t>
  </si>
  <si>
    <t>macrofossils (Carex peat)</t>
  </si>
  <si>
    <t>KIA-37982</t>
  </si>
  <si>
    <t>Hanzelijn Nieuwe Land VI</t>
  </si>
  <si>
    <t>Boring 8-M2</t>
  </si>
  <si>
    <t>KIA-38640</t>
  </si>
  <si>
    <t>Brijker &amp; Van Zijverden (2009)</t>
  </si>
  <si>
    <t>ADC report 1858</t>
  </si>
  <si>
    <t>Zwolle Westenholte B67 348-352</t>
  </si>
  <si>
    <t>macrofossils (11 fruits of Alnus glutinosa; 1 fruit of Polygonum aviculare; 1 fruit of Carex sp.; 1 fruit of Oenanthe aquatica)</t>
  </si>
  <si>
    <t>Loam</t>
  </si>
  <si>
    <t>MHW-0.75</t>
  </si>
  <si>
    <t>KIA-38642</t>
  </si>
  <si>
    <t>Zwolle Westenholte B68 390-395</t>
  </si>
  <si>
    <t>macrofossils (4,5 fruits of Alnus glutinosa; 1 fruit of Carex sp.; 1 fruit of Urtica dioica; 2 buds of Salix sp.; 1 fruit of Oenanthe aquatica)</t>
  </si>
  <si>
    <t>Possibly intercalated / overlying channel fill. Samples are LLD for inland river gradient</t>
  </si>
  <si>
    <t>KIA-38646</t>
  </si>
  <si>
    <t>Zwolle Westenholte B70 280-285</t>
  </si>
  <si>
    <t>macrofossils (3 fruits of Alnus glutinosa; 1 fruit of Carex hirta/riparia; 1 fruit of Urtica dioica; 1 fruit of Galeopsis sp.)</t>
  </si>
  <si>
    <t>GrN-15291</t>
  </si>
  <si>
    <t>Berendsen &amp; Stouthamer (2001), Cohen (2003): unpublished (van de Plassche); Hijma &amp; Cohen (2019) [#45]</t>
  </si>
  <si>
    <t>Vlaardingen 3</t>
  </si>
  <si>
    <t>KIA-41246</t>
  </si>
  <si>
    <t>Osinga &amp; Hekman (2011)</t>
  </si>
  <si>
    <t>Hanzelijn Oude Land XV</t>
  </si>
  <si>
    <t>MN-2</t>
  </si>
  <si>
    <t>macrofossils (wood: Pinus twig)</t>
  </si>
  <si>
    <t>Coversand with palaeosol</t>
  </si>
  <si>
    <t>KIA-41247</t>
  </si>
  <si>
    <t>MN-9</t>
  </si>
  <si>
    <t>macrofossils (wood: Pinus frag.)</t>
  </si>
  <si>
    <t>KIA-41248</t>
  </si>
  <si>
    <t>Hanzelijn Oude Land XIV</t>
  </si>
  <si>
    <t>MN-19</t>
  </si>
  <si>
    <t>macrofossils (wood: Pine bark)</t>
  </si>
  <si>
    <t>KIA-41249</t>
  </si>
  <si>
    <t>MN-20</t>
  </si>
  <si>
    <t>macrofossils (wood: Quercus frag.)</t>
  </si>
  <si>
    <t>KIA-43244</t>
  </si>
  <si>
    <t>AL3Z23-K-B16</t>
  </si>
  <si>
    <t>macrofossils (Alnus basal peat)</t>
  </si>
  <si>
    <t>KIA-43750</t>
  </si>
  <si>
    <t>Candel et al. (2017)</t>
  </si>
  <si>
    <t>Quik et al. (2021); Makaske &amp; Maas (2023)</t>
  </si>
  <si>
    <t>Kappersbult 3; Drentsche Aa</t>
  </si>
  <si>
    <t>base basal peat (Seeds)</t>
  </si>
  <si>
    <t>KIA-43751</t>
  </si>
  <si>
    <t>Kappersbult 5; Drentsche Aa</t>
  </si>
  <si>
    <t>KIA-43752</t>
  </si>
  <si>
    <t>Kappersbult 7; Drentsche Aa</t>
  </si>
  <si>
    <t>base basal peat (Buds)</t>
  </si>
  <si>
    <t>KIA-43753</t>
  </si>
  <si>
    <t>Kappersbult 9; Drentsche Aa</t>
  </si>
  <si>
    <t>base basal peat (Reed)</t>
  </si>
  <si>
    <t>KIA-43754</t>
  </si>
  <si>
    <t>Kappersbult 10; Drentsche Aa</t>
  </si>
  <si>
    <t>KIA-43755</t>
  </si>
  <si>
    <t>Kappersbult 12; Drentsche Aa</t>
  </si>
  <si>
    <t>GrN-15775</t>
  </si>
  <si>
    <t>Vlaardingen 32</t>
  </si>
  <si>
    <t>GrN-15292</t>
  </si>
  <si>
    <t>Berendsen &amp; Stouthamer (2001), Cohen (2003): unpublished (van de Plassche); Hijma &amp; Cohen (2019) [#46]</t>
  </si>
  <si>
    <t>Vlaardingen 4</t>
  </si>
  <si>
    <t>GrN-15293</t>
  </si>
  <si>
    <t>Berendsen &amp; Stouthamer (2001), Cohen (2003): unpublished (van de Plassche); Hijma &amp; Cohen (2019) [#47]</t>
  </si>
  <si>
    <t>Vlaardingen 5</t>
  </si>
  <si>
    <t>Poz-20196</t>
  </si>
  <si>
    <t>Lohof &amp; Alders (2008:42)</t>
  </si>
  <si>
    <t>ADC report 680; Lohof et al. (2009)</t>
  </si>
  <si>
    <t>Hattemerbroek Bedrijventerrein Noord Pit 8-1 V54 8-11</t>
  </si>
  <si>
    <t>macrofossils (Peat, carex, grasses - Basal Peat waterlogged seeds of diverse plant species: Eleocharis palustris/uniglumis 3x, Ranunculus flammula 13x, Betula pubescens/pendula 1x, Potentilla erecta 2x)</t>
  </si>
  <si>
    <t>Poz-20197</t>
  </si>
  <si>
    <t>Lohof &amp; Alders (2008: 42)</t>
  </si>
  <si>
    <t>Hattemerbroek Bedrijventerrein Noord Pit 8-1 V54 20</t>
  </si>
  <si>
    <t>macrofossils</t>
  </si>
  <si>
    <t>Poz-20198</t>
  </si>
  <si>
    <t>Hattemerbroek Bedrijventerrein Noord Pit 8-1 V54 31-32</t>
  </si>
  <si>
    <t>Poz-25153</t>
  </si>
  <si>
    <t>Van der Linden (2008) in Van Lil (2008)</t>
  </si>
  <si>
    <t>BIAXiaal 365; ADC report 1577</t>
  </si>
  <si>
    <t>N23-FLEV7  B250A</t>
  </si>
  <si>
    <t>base gyttjaic basal peat (Cladium, Alnus, Menyanthes - Basal Peat)</t>
  </si>
  <si>
    <t>water-displaced coversand</t>
  </si>
  <si>
    <t>in-situ coversand</t>
  </si>
  <si>
    <t>GWL-3</t>
  </si>
  <si>
    <t>Detritus in paleo-lake</t>
  </si>
  <si>
    <t>Poz-25157</t>
  </si>
  <si>
    <t>N23-FLEV7 B359A</t>
  </si>
  <si>
    <t>base basal peat (macrofossils of herbaceous vegetation)</t>
  </si>
  <si>
    <t>5 cm gyttjaic organics, then coversand with paleosol</t>
  </si>
  <si>
    <t>GrN-15294</t>
  </si>
  <si>
    <t>Vlaardingen 6</t>
  </si>
  <si>
    <t>GrN-15295</t>
  </si>
  <si>
    <t>Berendsen &amp; Stouthamer (2001), Cohen (2003): unpublished (van de Plassche); Hijma &amp; Cohen (2019) [#48]</t>
  </si>
  <si>
    <t>Vlaardingen 7.1</t>
  </si>
  <si>
    <t>GrN-15296</t>
  </si>
  <si>
    <t>Vlaardingen 7.2</t>
  </si>
  <si>
    <t>Poz-56932</t>
  </si>
  <si>
    <t xml:space="preserve">Nicolay et al. (2018) </t>
  </si>
  <si>
    <t>Firdgum</t>
  </si>
  <si>
    <t>Poz-56936</t>
  </si>
  <si>
    <t>Vos &amp; Van Zijverden (2008) 2018?</t>
  </si>
  <si>
    <t>Dronrijp-Oost</t>
  </si>
  <si>
    <t>Poz-56942</t>
  </si>
  <si>
    <t>Dronrijp-Zuid</t>
  </si>
  <si>
    <t>Poz-58776</t>
  </si>
  <si>
    <t>Vos &amp; Varwijk (2017)</t>
  </si>
  <si>
    <t>Saksenoord</t>
  </si>
  <si>
    <t>Cerastoderma edule</t>
  </si>
  <si>
    <t>Brackish mollusca (Cerastoderma edule)</t>
  </si>
  <si>
    <t>Poz-85533</t>
  </si>
  <si>
    <t>Van Dinter (2018:125)</t>
  </si>
  <si>
    <t>ADC monograph 24 / report 4525</t>
  </si>
  <si>
    <t>Kampen IJssel river bed b57 M2</t>
  </si>
  <si>
    <t>macrofossils from peat bed (Alnus glutinosa catkin 1, v 8; 4 Oenanthe aquatica)</t>
  </si>
  <si>
    <t>Poz-85534</t>
  </si>
  <si>
    <t>Kampen IJssel river bed b62 M1</t>
  </si>
  <si>
    <t>macrofossils base residual channel (Calluna flowers 9; 1 bud; 1 Mentha aquatica; 1 Silene dioica)</t>
  </si>
  <si>
    <t>Poz-85535</t>
  </si>
  <si>
    <t>Kampen IJssel river bed b68 M1</t>
  </si>
  <si>
    <t>macrofossils from peat bed (Alnus glutinosa catkin 2, v 10)</t>
  </si>
  <si>
    <t>SUERC-36820</t>
  </si>
  <si>
    <t>Bouman &amp; Bos (2012) in Hamburg et al. (2012:299-340)</t>
  </si>
  <si>
    <t>N23/N307  1513-16</t>
  </si>
  <si>
    <t>peat, decimeters above base (Alnus - Basal peat)</t>
  </si>
  <si>
    <t>SUERC-36821</t>
  </si>
  <si>
    <t>SUERC-36822</t>
  </si>
  <si>
    <t>N23/N307  41</t>
  </si>
  <si>
    <t>basal peat (Betula, gyttja - Basal peat)</t>
  </si>
  <si>
    <t>SUERC-38080</t>
  </si>
  <si>
    <t>Bouman &amp; Bos (2012) in Hamburg et al. (2012:369-374)</t>
  </si>
  <si>
    <t>Two samples above give older ages &amp; age-depth position too young</t>
  </si>
  <si>
    <t>SUERC-38081</t>
  </si>
  <si>
    <t>N23/N307  43</t>
  </si>
  <si>
    <t>basal peat</t>
  </si>
  <si>
    <t>SUERC-38082</t>
  </si>
  <si>
    <t>N23/N307  47/48</t>
  </si>
  <si>
    <t>SUERC-38083</t>
  </si>
  <si>
    <t>N23/N307  46</t>
  </si>
  <si>
    <t>base basal peat (Betula - Basal peat)</t>
  </si>
  <si>
    <t>Ua-36465</t>
  </si>
  <si>
    <t>Boring 4</t>
  </si>
  <si>
    <t>macrofossils (Alnus, Quercus, Corylus, Pinus - Top Ah Pleistocene)</t>
  </si>
  <si>
    <t>Rooted A horizon in water-displaced coversand</t>
  </si>
  <si>
    <t>Ua-36466</t>
  </si>
  <si>
    <t>Boring 8-M1</t>
  </si>
  <si>
    <t>macrofossils (Alnus - Top Ah Pleistocene)</t>
  </si>
  <si>
    <t>Ua-36469</t>
  </si>
  <si>
    <t>Boring 12</t>
  </si>
  <si>
    <t>Peaty coversand</t>
  </si>
  <si>
    <t>Ua-36470</t>
  </si>
  <si>
    <t>Boring 16?</t>
  </si>
  <si>
    <t>macrofossils (Wood peat)</t>
  </si>
  <si>
    <t>Ua-36471</t>
  </si>
  <si>
    <t>Boring 17</t>
  </si>
  <si>
    <t>macrofossils (Alnus-Betula-Populus peat)</t>
  </si>
  <si>
    <t>Coversand, trampled surface</t>
  </si>
  <si>
    <t>Ua-36472</t>
  </si>
  <si>
    <t>Hanzelijn Nieuwe Land IX</t>
  </si>
  <si>
    <t>Boring 18-M2</t>
  </si>
  <si>
    <t>macrofossils (Cladium-Betula-Alnus peat)</t>
  </si>
  <si>
    <t>Ua-36473</t>
  </si>
  <si>
    <t>Boring 18-M1</t>
  </si>
  <si>
    <t>macrofossils (Carex - Basal peat)</t>
  </si>
  <si>
    <t>Ua-44506</t>
  </si>
  <si>
    <t xml:space="preserve">De Moor et al. (2013)  </t>
  </si>
  <si>
    <t>2012-003-20C14</t>
  </si>
  <si>
    <t>macrofossils (3 Carex spp., 59 Cladium mariscus, 14 Hydrocotyle vulgaris, 2 Juncus spp., 1 Lycopus europaeus, 2 Mentha aquatica, 50+ Cenococcumcf. Geophilum - Basal Peat)</t>
  </si>
  <si>
    <t>Ua-44510</t>
  </si>
  <si>
    <t>De Moor et al. (2013)</t>
  </si>
  <si>
    <t>2012-003-26C14</t>
  </si>
  <si>
    <t>macrofossils (9 Betula sp., 23 Xarex spp., 1 cf. Nuphar Iutea, 2 Ranunculus repens, 1 Tilia sp., 2 Typha sp., 50+ Cenococcum cf. geophilum - Basal Peat)</t>
  </si>
  <si>
    <t>GrN-08097</t>
  </si>
  <si>
    <t>RGD Pal. Lab. Rap. 814 (Zagwijn &amp; De Jong 1978); Westerhoff et al. (1987)</t>
  </si>
  <si>
    <t>Zwaagdijk-Oost I</t>
  </si>
  <si>
    <t>Very humic clay-gyttja (base Velsen Mb) (Bulk sample; conventional dating)</t>
  </si>
  <si>
    <t>Brackish transgressive muds</t>
  </si>
  <si>
    <t>UtC-10209</t>
  </si>
  <si>
    <t>LvHA99-02</t>
  </si>
  <si>
    <t>TBM (clayey peat) (1 Alnus glutinosa cone, 3 Alnus glutinosa nuts, 3 Carex rostrata nuts, 19 Alisma plantago aquatica fruits, 1 Lycopus europaeus mericarp)</t>
  </si>
  <si>
    <t>UtC-10210</t>
  </si>
  <si>
    <t>LvHA99-04</t>
  </si>
  <si>
    <t>TBM (peat) (26 Oenanthe aquatica mericarps, 24 Alnus glutinosa nuts, 21 Alisma plantago aquatica fruits, 6 Lycopus europaeus mericarps, 12 Leaf remains, 1 Bud, 6 Bud scales)</t>
  </si>
  <si>
    <t>UtC-10189</t>
  </si>
  <si>
    <t>Cohen (2003:111-122, Fig. 5.6, App. 3)</t>
  </si>
  <si>
    <t>Maren 01</t>
  </si>
  <si>
    <t>TBM (peat) (57 Carex rostrata fragments &amp; nuts, 8 Alisma plantago aquatica fruits; from peat)</t>
  </si>
  <si>
    <t>UtC-10188</t>
  </si>
  <si>
    <t>Maren 02</t>
  </si>
  <si>
    <t>TBM (peaty clay) (36 Carex rostrata, fragments &amp; nuts, 1 Solanum dulcamara, seed, 1 Lycopus europaeus mericarp; from peat)</t>
  </si>
  <si>
    <t>UtC-10190</t>
  </si>
  <si>
    <t>Maren 03</t>
  </si>
  <si>
    <t>TBM (peaty clay) (91 Carex rostrata fragments &amp; nuts, 6 Alnus glutinosa nuts, 7 Carex acuta nuts, 3 Oenanthe aquatica mericarps, 1 Solanum dulcamara seed; from peat)</t>
  </si>
  <si>
    <t>UtC-10191</t>
  </si>
  <si>
    <t>Maren 04</t>
  </si>
  <si>
    <t>TBM (clayey peat) (10 Alnus glutinosa nuts, 9 Alisma plantago aquatica fruits, 22 Scirpus lacustris nuts, 1 Solanum dulcamara seed, 1 Carex rostrata nut, 4 Carex acuta nuts, 3 Oenanthe aquatica mericarps, 1 Urtica dioica fruit, 1 Bud scales, 10 Abscission layers; from peat)</t>
  </si>
  <si>
    <t>UtC-05049</t>
  </si>
  <si>
    <t>RAM 79</t>
  </si>
  <si>
    <t>Hooge Vaart-A27 B1</t>
  </si>
  <si>
    <t>Phragmites peat - Basal Peat</t>
  </si>
  <si>
    <t>UtC-05050</t>
  </si>
  <si>
    <t>Hooge Vaart-A27 B2</t>
  </si>
  <si>
    <t>UtC-05055</t>
  </si>
  <si>
    <t>Hooge Vaart-A27 B7</t>
  </si>
  <si>
    <t>UtC-05056</t>
  </si>
  <si>
    <t>Hooge Vaart-A27 B6</t>
  </si>
  <si>
    <t>UtC-05699</t>
  </si>
  <si>
    <t>Gotjé (1997b)</t>
  </si>
  <si>
    <t>Hooge Vaart Laag 2</t>
  </si>
  <si>
    <t>macrofossils (Alnus peat and detritus- Basal Peat)</t>
  </si>
  <si>
    <t>UtC-05700</t>
  </si>
  <si>
    <t>Hooge Vaart Laag 1</t>
  </si>
  <si>
    <t>macrofossils (Oak remains on drowning Pleistocene surface)</t>
  </si>
  <si>
    <t>UtC-10192</t>
  </si>
  <si>
    <t>Maren 05</t>
  </si>
  <si>
    <t>TBM (peaty clay) (180 Bud scales, 8 Buds, 15 Leaf remains; from peat)</t>
  </si>
  <si>
    <t>UtC-10193</t>
  </si>
  <si>
    <t>Maren 07</t>
  </si>
  <si>
    <t>TBM (clayey peat) (Charcoal, 1 Urtica dioica fruit, 1 Abscission layer; from peat)</t>
  </si>
  <si>
    <t>GrN-08600</t>
  </si>
  <si>
    <t>Mastwijk</t>
  </si>
  <si>
    <t>UtC-10748</t>
  </si>
  <si>
    <t>Cohen (2003:52-53: Fig. 3.6); Cohen et al. (2005)</t>
  </si>
  <si>
    <t>Maurik-2 (01A)</t>
  </si>
  <si>
    <t>UtC-10792</t>
  </si>
  <si>
    <t>Cohen (2003: 52-53, Fig. 3.6)</t>
  </si>
  <si>
    <t>Maurik-4 (03A)</t>
  </si>
  <si>
    <t>UtC-10750</t>
  </si>
  <si>
    <t>Maurik-5</t>
  </si>
  <si>
    <t>UtC-10751</t>
  </si>
  <si>
    <t>Maurik-6</t>
  </si>
  <si>
    <t>GrN-08762</t>
  </si>
  <si>
    <t>Meye (M1)</t>
  </si>
  <si>
    <t>Phragmites(-Carex) peat with sand at base (Bulk sample; conventional dating)</t>
  </si>
  <si>
    <t>GrN-08763</t>
  </si>
  <si>
    <t>Meye (M2)</t>
  </si>
  <si>
    <t>Phragmites(-Carex) peat with piece of wood (Bulk sample; conventional dating)</t>
  </si>
  <si>
    <t>UtC-09090</t>
  </si>
  <si>
    <t>Alterra report 478</t>
  </si>
  <si>
    <t>ZFC082A-466Z</t>
  </si>
  <si>
    <t>macrofossils (Erica Tetralix, Calluna Vulgaris, Sphagnum - Basal Peat)</t>
  </si>
  <si>
    <t>UtC-09091</t>
  </si>
  <si>
    <t>ZFC068-520NE/ ZFC068-520HO</t>
  </si>
  <si>
    <t>macrofossils (Peat - Basal Peat; weighted mean two samples)</t>
  </si>
  <si>
    <t>UtC-09096</t>
  </si>
  <si>
    <t>ZFC084-565BU</t>
  </si>
  <si>
    <t>macrofossils (Peat - Basal Peat)</t>
  </si>
  <si>
    <t>UtC-09097</t>
  </si>
  <si>
    <t>ZFC074C-626</t>
  </si>
  <si>
    <t>UtC-09098</t>
  </si>
  <si>
    <t>ZFC089C-569K/ ZFC089C-569B</t>
  </si>
  <si>
    <t>UtC-09100</t>
  </si>
  <si>
    <t>ZFC096-609B</t>
  </si>
  <si>
    <t>UtC-09101</t>
  </si>
  <si>
    <t>ZFC095-672B</t>
  </si>
  <si>
    <t>UtC-09102</t>
  </si>
  <si>
    <t>ZFC100-708</t>
  </si>
  <si>
    <t>UtC-09103</t>
  </si>
  <si>
    <t>ZFC101-756B</t>
  </si>
  <si>
    <t>UtC-09109</t>
  </si>
  <si>
    <t>ZFC053-934BU/ ZFC053-934R/ ZFC053-934HT</t>
  </si>
  <si>
    <t>macrofossils (Peat - Basal Peat; weighted mean three samples)</t>
  </si>
  <si>
    <t>UtC-09113</t>
  </si>
  <si>
    <t>ZFC057-919HT/ ZFC057-919BU</t>
  </si>
  <si>
    <t>UtC-14225</t>
  </si>
  <si>
    <t xml:space="preserve">Legacy data UU (Stouthamer, Cohen, Van Asch) </t>
  </si>
  <si>
    <t>Middelkoop</t>
  </si>
  <si>
    <t>Alnus seeds (basal peat) (Alnus glutinosa fruits, male and female catskinscales)</t>
  </si>
  <si>
    <t>GrN-08304</t>
  </si>
  <si>
    <t>Molenaarsgraaf</t>
  </si>
  <si>
    <t>GrN-08933</t>
  </si>
  <si>
    <t>Van der Woude (1981:62)</t>
  </si>
  <si>
    <t>Bosch &amp; Kok (1994:87)</t>
  </si>
  <si>
    <t>Peaty gyttja (Bulk sample; conventional dating)</t>
  </si>
  <si>
    <t>GrN-09189</t>
  </si>
  <si>
    <t>GrA-42321</t>
  </si>
  <si>
    <t>Montfoort M1</t>
  </si>
  <si>
    <t>UtC-14230</t>
  </si>
  <si>
    <t>Nesselande-M5c1</t>
  </si>
  <si>
    <t>Alisma seeds (peat) (Cornus seeds)</t>
  </si>
  <si>
    <t>UtC-14231</t>
  </si>
  <si>
    <t>Nesselande-M5c2</t>
  </si>
  <si>
    <t>Cornus seeds (peat) (Alisma seeds)</t>
  </si>
  <si>
    <t>UtC-14232</t>
  </si>
  <si>
    <t>Nesselande-M5c3</t>
  </si>
  <si>
    <t>Rorippa seeds (peat) (Roripa seeds)</t>
  </si>
  <si>
    <t>UtC-14217</t>
  </si>
  <si>
    <t>Opheusden 5</t>
  </si>
  <si>
    <t>TBM (humic clay to strongly clayey peat)</t>
  </si>
  <si>
    <t>GrA-42416</t>
  </si>
  <si>
    <t>Van Asselen (2010: Fig. 5.4 #98)</t>
  </si>
  <si>
    <t>OR-I Veldwijk 1.5</t>
  </si>
  <si>
    <t>TBM (peat) (4 Berula erecta, 16 flat Carex, 3 Alnus, 1 Lythrum, 0.33 triangular Carex, 1 embryo carex)</t>
  </si>
  <si>
    <t>GrA-43068</t>
  </si>
  <si>
    <t>Van Asselen (2010: Fig. 5.4 #103)</t>
  </si>
  <si>
    <t>OR-II Veldwijk 2.5</t>
  </si>
  <si>
    <t>TBM (peat) (2.5 Scirpus lacustris, 1 Galium, 5 Berula erecta, 11 (2 coaled) budscales, 1 Eupatorium cannabinum, 2.5 platte Carex, 0.33 triangular Carex)</t>
  </si>
  <si>
    <t>GrA-07122</t>
  </si>
  <si>
    <t>UU199508052</t>
  </si>
  <si>
    <t>Oud Alblas 1</t>
  </si>
  <si>
    <t>GrA-07125</t>
  </si>
  <si>
    <t>Oud Alblas 10</t>
  </si>
  <si>
    <t>TBM (sand) (3 Carex riparia, 1 Carex rostrata)</t>
  </si>
  <si>
    <t>GrA-07123</t>
  </si>
  <si>
    <t>Oud Alblas 2</t>
  </si>
  <si>
    <t>TBM (wood peat) (9 Urtica, 1 Carex sp.)</t>
  </si>
  <si>
    <t>GrA-06511</t>
  </si>
  <si>
    <t>Oud Alblas 3</t>
  </si>
  <si>
    <t>TBM (wood peat) (1 Alnus gl. 26 Urtica dioica, 17 Bud scales, 3 Lythrum salicaria, 1 Bud)</t>
  </si>
  <si>
    <t>GrA-07113</t>
  </si>
  <si>
    <t>Oud Alblas 4</t>
  </si>
  <si>
    <t>TBM (wood peat) (4 Urtica dioica, 3 Cruciferae sp., 1 Rumex aquatica, 1 Frangula alnus)</t>
  </si>
  <si>
    <t>GrA-06512</t>
  </si>
  <si>
    <t>Oud Alblas 5</t>
  </si>
  <si>
    <t>TBMs (wood peat) (1 Alnus gl. Pieces of Cornus sanguinea.)</t>
  </si>
  <si>
    <t>GrA-06514</t>
  </si>
  <si>
    <t>Oud Alblas 6</t>
  </si>
  <si>
    <t>TBM (wood peat) (1 Alisma plantago aquatica, 1 Abscission layer, 12 Carex cf acuta, 4 Frangula alnus)</t>
  </si>
  <si>
    <t>GrA-07128</t>
  </si>
  <si>
    <t>Oud Alblas 7</t>
  </si>
  <si>
    <t>TBM (wood peat) (37 Urtica dioica, 1 Solanum dulcamara, 2 Alnus glutinosa 1 Carex sp.)</t>
  </si>
  <si>
    <t>GrA-06513</t>
  </si>
  <si>
    <t>Oud Alblas 8</t>
  </si>
  <si>
    <t>TBM (wood peat) (1 Cornus sanguinea, 1 Alnus gl. cone, 1 Carex riparia, 1 Solanum dulcamara)</t>
  </si>
  <si>
    <t>GrA-07124</t>
  </si>
  <si>
    <t>Oud Alblas 9</t>
  </si>
  <si>
    <t>TBM (sand) (3 Solanum dulcamara,  1 Carex riparia, 5 Carex acuta, 3 Carex rostrata.)</t>
  </si>
  <si>
    <t>GrN-18974</t>
  </si>
  <si>
    <t>Oud Alblas I</t>
  </si>
  <si>
    <t>GrN-18935</t>
  </si>
  <si>
    <t>Oud Zuilen I-2</t>
  </si>
  <si>
    <t>Carex peat (Bulk sample; conventional dating)</t>
  </si>
  <si>
    <t>GrN-18923</t>
  </si>
  <si>
    <t>Oude Zederik II-1a</t>
  </si>
  <si>
    <t>Phragmites peat (alkali residue) (Bulk sample; conventional dating)</t>
  </si>
  <si>
    <t>GrN-19165</t>
  </si>
  <si>
    <t>Oude Zederik II-1b</t>
  </si>
  <si>
    <t>Phragmites peat (alkali extract) (Bulk sample; conventional dating)</t>
  </si>
  <si>
    <t>GrN-08712</t>
  </si>
  <si>
    <t>Overlangbroek</t>
  </si>
  <si>
    <t>UtC-09138</t>
  </si>
  <si>
    <t xml:space="preserve">Legacy data UU &amp; VU (Berendsen, Hoek, Van Ree) Memo ICG-1 </t>
  </si>
  <si>
    <t>Polderweg (Giessendam ICG-1)</t>
  </si>
  <si>
    <t>TBM (peat) (2 Alnus glutinosa nuts, 14 Urtica dioica fruits, 1 Alisma plantago aquatica fruit, 5 Bud scales, 1 leaf fragment, 2 Abscission layers (peat))</t>
  </si>
  <si>
    <t>UtC-09261</t>
  </si>
  <si>
    <t>Polderweg (Giessendam ICG-10)</t>
  </si>
  <si>
    <t>TBM (peat) (9 Alnus glutinosa nuts, 1 Solanum dulcamara seed, 1 Carex rostrata nut, 2 Carex sp. nuts, 60 Bud scales (peat))</t>
  </si>
  <si>
    <t>UtC-09175</t>
  </si>
  <si>
    <t>Polderweg (Giessendam ICG-2)</t>
  </si>
  <si>
    <t>TBM (peat) (1 Oenanthe aquatica mericarp, 1 Carex sp. fruit, 1 Typha fruit, 1 Bud, 46 Bud scales (peat))</t>
  </si>
  <si>
    <t>UtC-09176</t>
  </si>
  <si>
    <t>Polderweg (Giessendam ICG-3)</t>
  </si>
  <si>
    <t>TBM (peat) (3 Urtica dioica fruits, 5 Buds, 105 Bud scales (peat))</t>
  </si>
  <si>
    <t>UtC-09177</t>
  </si>
  <si>
    <t>Polderweg (Giessendam ICG-6)</t>
  </si>
  <si>
    <t>TBM (peat) (1 Alnus glutinosa cone, 8 Alnus glutinosa nuts, 9 Scirpus lacustris nuts, 1 Oenanthe aquatica mericarp, 2 Buds, 80 Bud scales (peat))</t>
  </si>
  <si>
    <t>UtC-09178</t>
  </si>
  <si>
    <t>Polderweg (Giessendam ICG-7)</t>
  </si>
  <si>
    <t>TBM (peat) (9 Solanum dulcamara seeds, 1 Carex rostrata nut, 2 Carex sp. nuts, 2 Atriplex nuts, 3 Scirpus lacustris nuts, 2 Stellaria seeds, 150 Urtica dioica fruits, 12 Bud scales (peat))</t>
  </si>
  <si>
    <t>GrA-09799</t>
  </si>
  <si>
    <t>Legacy data Betuwelijn (J. Mol)</t>
  </si>
  <si>
    <t>Polderweg 11/919</t>
  </si>
  <si>
    <t>Quercus nuts (peat) (Quercus nuts)</t>
  </si>
  <si>
    <t>GrN-09408</t>
  </si>
  <si>
    <t>RGD Report 885</t>
  </si>
  <si>
    <t>Polsbroek VI</t>
  </si>
  <si>
    <t>Slightly clayey Phragmites peat (Phragmites peat on Wijchen?) (Bulk sample; conventional dating)</t>
  </si>
  <si>
    <t>GrN-04059</t>
  </si>
  <si>
    <t>Verbraeck (1984: 204, 220)</t>
  </si>
  <si>
    <t>RGD Report 343</t>
  </si>
  <si>
    <t>Puiflijk I</t>
  </si>
  <si>
    <t>Alnus peat (Bulk sample; conventional dating)</t>
  </si>
  <si>
    <t>UtC-14286</t>
  </si>
  <si>
    <t>Regterweide III</t>
  </si>
  <si>
    <t>TBM (humic clay to strongly clayey peat) (Alnus mix: 2 twigs, 19 male catkin scales, 2.5 fruits, 1 female catkin scales)</t>
  </si>
  <si>
    <t>GrN-19328</t>
  </si>
  <si>
    <t>Rietveld 2</t>
  </si>
  <si>
    <t>GrN-19329</t>
  </si>
  <si>
    <t>Rietveld 3</t>
  </si>
  <si>
    <t>MHW-0.4</t>
  </si>
  <si>
    <t>GrN-19330</t>
  </si>
  <si>
    <t>Rietveld 4</t>
  </si>
  <si>
    <t>GrN-19678</t>
  </si>
  <si>
    <t>Schaikse donk 1</t>
  </si>
  <si>
    <t>GrN-08711</t>
  </si>
  <si>
    <t>Schalkwijk</t>
  </si>
  <si>
    <t>GrN-18973</t>
  </si>
  <si>
    <t>Schoonenburgsche heuvel I</t>
  </si>
  <si>
    <t>GrN-01831</t>
  </si>
  <si>
    <t>Legacy data StiBoKa (L.J. Pons)</t>
  </si>
  <si>
    <t>Tielerwaard I</t>
  </si>
  <si>
    <t>Gro-1831 ____;  Vogel &amp; Waterbolk (1963) Gro to GrN correction: 240+/-10</t>
  </si>
  <si>
    <t>UtC-10259</t>
  </si>
  <si>
    <t>Velddriel99-01</t>
  </si>
  <si>
    <t>TBM (peat) (24 Scirpus lacustris nuts, 3 Carex sp. Nuts, 3 Oenanthe aquatica mericarps, Alisma plantago aquatica fruits, 1 Alnus glutinosa nut; from peat)</t>
  </si>
  <si>
    <t>GrN-12602</t>
  </si>
  <si>
    <t>Legacy data KUN (Teunissen); Makaske et al. (2008)</t>
  </si>
  <si>
    <t>Velperbroek</t>
  </si>
  <si>
    <t>Peat (&lt;10cm thick peat bed on top of Pleistocene gravally sand, grading upward into humic clay (field observation of Makaske)) (Bulk sample; conventional dating)</t>
  </si>
  <si>
    <t>GrN-14412</t>
  </si>
  <si>
    <t>Teunissen 1988: 42;  Teunissen 1990: 107</t>
  </si>
  <si>
    <t>Velperbroek Circuit</t>
  </si>
  <si>
    <t>UtC-14281</t>
  </si>
  <si>
    <t>Voetakkers VI</t>
  </si>
  <si>
    <t>TBM (humic clay) (3 Oenanthe aquatica, 25 Lyhtrum, 12 Carex (tri), 2 Scirpus lacustris, 3 Mentha aquatica, 0.5 Stachys palustris, 1 Berula erecta, 1 Lycopus europaeus)</t>
  </si>
  <si>
    <t>UtC-14357</t>
  </si>
  <si>
    <t>Waardenburg III</t>
  </si>
  <si>
    <t>TBM (humic clay peat) (1 Solanum dulcamara, 0.1 Oenanthe aquatica, 0.1 Sparganium spec., leaf fragments)</t>
  </si>
  <si>
    <t>UtC-13809</t>
  </si>
  <si>
    <t xml:space="preserve">Legacy data UU (Stouthamer); </t>
  </si>
  <si>
    <t>WG Wijngaarden-18</t>
  </si>
  <si>
    <t>Alnus TM (Alnus peat) (1 Umbelliferae indet., 1 Alnus glutinosa fruit, 3/4 male catlin axis, 0.5 Carex sp. biconvex nutlet, 1 Lythrum salicaria, 1 Mentha aquatica, 4 Phragmites australis, 2.5 Sium latifolium, 0.5 Sparganium erectum, 3 Typha)</t>
  </si>
  <si>
    <t>UtC-13810</t>
  </si>
  <si>
    <t>WG Wijngaarden-19</t>
  </si>
  <si>
    <t>Betula erecta TM (peat) (24 Betula erecta)</t>
  </si>
  <si>
    <t>GrN-09564</t>
  </si>
  <si>
    <t>Wijngaarden 1</t>
  </si>
  <si>
    <t>Amorphous slightly clayey peat (Bulk sample; conventional dating)</t>
  </si>
  <si>
    <t>GrN-09558</t>
  </si>
  <si>
    <t>Wijngaarden 2</t>
  </si>
  <si>
    <t>GrN-09559</t>
  </si>
  <si>
    <t>Wijngaarden 3</t>
  </si>
  <si>
    <t>GrN-09560</t>
  </si>
  <si>
    <t>Wijngaarden 4</t>
  </si>
  <si>
    <t>UtC-12787</t>
  </si>
  <si>
    <t>Van Smeerdijk (2003) in De Boer &amp; Van Holk (2003)</t>
  </si>
  <si>
    <t>Zwaanpad_vnr392</t>
  </si>
  <si>
    <t>GrN-09561</t>
  </si>
  <si>
    <t>Wijngaarden 5</t>
  </si>
  <si>
    <t>GrN-09562</t>
  </si>
  <si>
    <t>Wijngaarden 6</t>
  </si>
  <si>
    <t>UtC-13788</t>
  </si>
  <si>
    <t>Beetgumermolen</t>
  </si>
  <si>
    <t>GrN-09563</t>
  </si>
  <si>
    <t>Wijngaarden 7</t>
  </si>
  <si>
    <t>GrN-10096</t>
  </si>
  <si>
    <t>Wijngaarden 8</t>
  </si>
  <si>
    <t>UtC-13511</t>
  </si>
  <si>
    <t>WO De Woerd-2</t>
  </si>
  <si>
    <t>TM (Phragmites peat) (0,5 Carex, Stachys, 5 Mentha, 2,5 Oenanthe aquatica)</t>
  </si>
  <si>
    <t>GrN-11475</t>
  </si>
  <si>
    <t>Cohen (2003)/Cohen et al. (2005:#16)</t>
  </si>
  <si>
    <t>Zandberg 2</t>
  </si>
  <si>
    <t>Strongly clayey peat (Bulk sample; conventional dating)</t>
  </si>
  <si>
    <t>GrN-11474</t>
  </si>
  <si>
    <t>Zandberg 3</t>
  </si>
  <si>
    <t>GrN-15297</t>
  </si>
  <si>
    <t>Vlaardingen 8.1</t>
  </si>
  <si>
    <t>GrN-15298</t>
  </si>
  <si>
    <t>Vlaardingen 8.2</t>
  </si>
  <si>
    <t>UtC-14098</t>
  </si>
  <si>
    <t>Van Smeerdijk (2006)</t>
  </si>
  <si>
    <t>Almere 1649AKA</t>
  </si>
  <si>
    <t>macrofossils (Alnus; two samples from same depth, ten yrs deviation - Basak Peat)</t>
  </si>
  <si>
    <t>UtC-14106</t>
  </si>
  <si>
    <t>Schrijer et al. (2006)</t>
  </si>
  <si>
    <t>Tzummarum</t>
  </si>
  <si>
    <t>GrN-11473</t>
  </si>
  <si>
    <t>Cohen (2003)/Cohen et al. (2005:#17)</t>
  </si>
  <si>
    <t>Zandberg 4</t>
  </si>
  <si>
    <t>GrN-11472</t>
  </si>
  <si>
    <t>Cohen (2003)/Cohen et al. (2005:#18)</t>
  </si>
  <si>
    <t>Zandberg 5</t>
  </si>
  <si>
    <t>GrN-15299</t>
  </si>
  <si>
    <t>Vlaardingen 9.1</t>
  </si>
  <si>
    <t>GrN-15300</t>
  </si>
  <si>
    <t>Berendsen &amp; Stouthamer (2001), Cohen (2003): unpublished (van de Plassche); Hijma &amp; Cohen (2019) [#49]</t>
  </si>
  <si>
    <t>Vlaardingen 9.2</t>
  </si>
  <si>
    <t>GrA-42322</t>
  </si>
  <si>
    <t>Hijma &amp; Cohen (2019: #64)</t>
  </si>
  <si>
    <t>Vlaardingen M1</t>
  </si>
  <si>
    <t>TM - (Fen peat) (2,5 Carex kaf; 1,25 Lycopus europaeus; 7 Carex rostrata/vesicaria; 1 Alisma plantago-aquatica; 1 Berula erecta; 1 Phragmites; 2 scirpus lacustris; 1/2 Stachys palustris (freshs?); 1 Mentha aquatica/arvensis (fresh?))</t>
  </si>
  <si>
    <t>GrN-08412</t>
  </si>
  <si>
    <t>Voorschoten-1</t>
  </si>
  <si>
    <t>GrN-11471</t>
  </si>
  <si>
    <t>Cohen (2003)/Cohen et al. (2005:#19)</t>
  </si>
  <si>
    <t>Zandberg 6</t>
  </si>
  <si>
    <t>UtC-03944</t>
  </si>
  <si>
    <t>Törnqvist et al. (1998)</t>
  </si>
  <si>
    <t>Cohen (2003/2005:#22)</t>
  </si>
  <si>
    <t>Zandberg I-1</t>
  </si>
  <si>
    <t>5 Alisma plantago-aquatica fruits (5 Alisma plantago-aquatica fruits)</t>
  </si>
  <si>
    <t>UtC-03945</t>
  </si>
  <si>
    <t>Cohen (2003/2005:#23)</t>
  </si>
  <si>
    <t>Zandberg II-1</t>
  </si>
  <si>
    <t>2 Carex sp.nuts (2 Carex sp.nuts)</t>
  </si>
  <si>
    <t>UtC-03946</t>
  </si>
  <si>
    <t>Cohen (2003/2005:#24)</t>
  </si>
  <si>
    <t>Zandberg III-1</t>
  </si>
  <si>
    <t>TBM (1 Carex rostrata nut, 1 Carex sp. nut, 1 Solanum dulcamara seed)</t>
  </si>
  <si>
    <t>UtC-03947</t>
  </si>
  <si>
    <t>Cohen (2003/2005:#25)</t>
  </si>
  <si>
    <t>Zandberg V-1</t>
  </si>
  <si>
    <t>TBM (17 Ranunculus sceleratus fruits)</t>
  </si>
  <si>
    <t>UtC-03948</t>
  </si>
  <si>
    <t>Cohen (2003/2005:#26)</t>
  </si>
  <si>
    <t>Zandberg VI-1</t>
  </si>
  <si>
    <t>14 Alnus glutinosa nuts (14 Alnus glutinosa nuts)</t>
  </si>
  <si>
    <t>UtC-04164</t>
  </si>
  <si>
    <t>Cohen (2003/2005:#60)</t>
  </si>
  <si>
    <t>Zandberg VI-2</t>
  </si>
  <si>
    <t>35 Alnus glutinosa nuts (35 Alnus glutinosa nuts)</t>
  </si>
  <si>
    <t>GrN-08761</t>
  </si>
  <si>
    <t>Zegveld (Z1)</t>
  </si>
  <si>
    <t>Phragmites peat with pieces of wood (Bulk sample; conventional dating)</t>
  </si>
  <si>
    <t>GrN-08760</t>
  </si>
  <si>
    <t>Zegveld (Z2)</t>
  </si>
  <si>
    <t>Phragmites peat with piece of bark (Bulk sample; conventional dating)</t>
  </si>
  <si>
    <t>GrN-19081</t>
  </si>
  <si>
    <t>Zevender Hoogt 1</t>
  </si>
  <si>
    <t>UtC-11756</t>
  </si>
  <si>
    <t>Van Asselen et al. (2017:Fig. 3 #3)</t>
  </si>
  <si>
    <t>Legacy data UU (Cohen); Cohen et al. (2012);</t>
  </si>
  <si>
    <t>Zevender-1A</t>
  </si>
  <si>
    <t>drowned woody vegetation (wood (bark fragments))</t>
  </si>
  <si>
    <t>proximal overbank clay Cabauw river system</t>
  </si>
  <si>
    <t>Inland-dune sand with soil</t>
  </si>
  <si>
    <t>Drowned vegetation</t>
  </si>
  <si>
    <t>UtC-11757</t>
  </si>
  <si>
    <t>Van Asselen et al. (2017:Fig. 3 #2)</t>
  </si>
  <si>
    <t>Zevender-1B</t>
  </si>
  <si>
    <t>drowned woody  vegetation (wood (root fragments))</t>
  </si>
  <si>
    <t>UtC-13812</t>
  </si>
  <si>
    <t>Van Asselen et al. (2017:Fig. 3 #5)</t>
  </si>
  <si>
    <t>Zevender-3</t>
  </si>
  <si>
    <t>TM (wood peat) (21 Urtica dioica)</t>
  </si>
  <si>
    <t>UtC-13813</t>
  </si>
  <si>
    <t>Van Asselen et al. (2017:Fig. 3 #4)</t>
  </si>
  <si>
    <t>Zevender-5</t>
  </si>
  <si>
    <t>TM (peat) (13 Rubus)</t>
  </si>
  <si>
    <t>UtC-13814</t>
  </si>
  <si>
    <t>Van Asselen et al. (2017:Fig. 3 #1)</t>
  </si>
  <si>
    <t>Zevender-7</t>
  </si>
  <si>
    <t>TM (wood peat) (4 Alisma, 3 Alnus, 2 buds)</t>
  </si>
  <si>
    <t>GrN-08413</t>
  </si>
  <si>
    <t>Voorschoten-2</t>
  </si>
  <si>
    <t>GrA-49579</t>
  </si>
  <si>
    <t>Wassenaar B30G4682 M1a</t>
  </si>
  <si>
    <t>macrofossils from weakly layered reed-peat, very top of basal peat layer</t>
  </si>
  <si>
    <t>GrA-49530</t>
  </si>
  <si>
    <t>Hijma &amp; Cohen (2019: #18)</t>
  </si>
  <si>
    <t>Wassenaar B30G4682 M2b</t>
  </si>
  <si>
    <t>macrofossils from basal peat, a bit sandy - Fen-wood ()</t>
  </si>
  <si>
    <t>Basal peat, grading to phragmites peat</t>
  </si>
  <si>
    <t>GrN-08909</t>
  </si>
  <si>
    <t>Wassenaar-1</t>
  </si>
  <si>
    <t>Slightly clayey Sedge peat (Bulk sample; conventional dating)</t>
  </si>
  <si>
    <t>GrN-08911</t>
  </si>
  <si>
    <t>Wassenaar-2-188</t>
  </si>
  <si>
    <t>Clayey Sedge peat (Bulk sample; conventional dating)</t>
  </si>
  <si>
    <t>GrN-08926</t>
  </si>
  <si>
    <t>Wassenaar-3-189</t>
  </si>
  <si>
    <t>Clayey sedge peat (Bulk sample; conventional dating)</t>
  </si>
  <si>
    <t>GrN-00228</t>
  </si>
  <si>
    <t>Jelgersma (1961;p.43 #27)</t>
  </si>
  <si>
    <t>Willemstad I</t>
  </si>
  <si>
    <t>GrN-00240</t>
  </si>
  <si>
    <t>Jelgersma (1961;p.43 #28)</t>
  </si>
  <si>
    <t>Van de Plassche (1982:34 #43)</t>
  </si>
  <si>
    <t>Willemstad II</t>
  </si>
  <si>
    <t>x-00000b</t>
  </si>
  <si>
    <t>Hamburg &amp; Knippenberg (2006:27)</t>
  </si>
  <si>
    <t>Archol report 54; Lohof et al. (2009)</t>
  </si>
  <si>
    <t>Hattemerbroek IVO Pit 8 Vlak 1  V2225</t>
  </si>
  <si>
    <t>Lab-code not in publications</t>
  </si>
  <si>
    <t>charcoal in A horizon (charcoal)</t>
  </si>
  <si>
    <t>Drowned Podzol Ah</t>
  </si>
  <si>
    <t>x-00000c</t>
  </si>
  <si>
    <t>Hattemerbroek IVO Pit 8 Vlak 91 V2297</t>
  </si>
  <si>
    <t>macrofossils (Peat - Basal peat IJssel)</t>
  </si>
  <si>
    <t>Poz-36913</t>
  </si>
  <si>
    <t>Vos (2013); Vos et al. (2015); Hijma &amp; Cohen (2019) [#104]</t>
  </si>
  <si>
    <t>Yangtzehaven B37A0653 M3</t>
  </si>
  <si>
    <t>basal peat (Fen peat) (amorphous peat bulk sediment)</t>
  </si>
  <si>
    <t>(Clayey) peat</t>
  </si>
  <si>
    <t>Poz-36943</t>
  </si>
  <si>
    <t>Vos (2013); Vos et al. (2015); Hijma &amp; Cohen (2019) [#50]</t>
  </si>
  <si>
    <t>Yangtzehaven B37A0653 M4</t>
  </si>
  <si>
    <t xml:space="preserve">Gyttja on peat; Fine matrix </t>
  </si>
  <si>
    <t>Gyttja on fen peat</t>
  </si>
  <si>
    <t>UtC-15337</t>
  </si>
  <si>
    <t>Zoeterwoude</t>
  </si>
  <si>
    <t>Aster tripolium (wood peat) (Aster tripolium)</t>
  </si>
  <si>
    <t>GrN-08098</t>
  </si>
  <si>
    <t>RGD Pal. Lab. Rap. 814 (Zagwijn &amp; De Jong 1978); Zagwijn (1986); Westerhoff et al. (1987)</t>
  </si>
  <si>
    <t>Zwaagdijk-Oost II</t>
  </si>
  <si>
    <t>Base Basal peat - Phragmites peat (Bulk sample; conventional dating)</t>
  </si>
  <si>
    <t>Age 2σ Uncertainty -              (cal a)</t>
  </si>
  <si>
    <t>Sample depth/overburden thickness (m)</t>
  </si>
  <si>
    <t>Depth to consolidated substrate   (m)</t>
  </si>
  <si>
    <t>Sample elevation      (m)</t>
  </si>
  <si>
    <t>Elevation datum (m)</t>
  </si>
  <si>
    <t>Corrected RSL       (m)</t>
  </si>
  <si>
    <t>Corrected RSL uncertainty + (m)</t>
  </si>
  <si>
    <t>Corrected RSL uncertainty - (m)</t>
  </si>
  <si>
    <t xml:space="preserve">Correction type </t>
  </si>
  <si>
    <t>Why reject?</t>
  </si>
  <si>
    <t>38a</t>
  </si>
  <si>
    <t>38b</t>
  </si>
  <si>
    <t>Laboratory code</t>
  </si>
  <si>
    <t>Number of subsamples</t>
  </si>
  <si>
    <r>
      <t>Age        (</t>
    </r>
    <r>
      <rPr>
        <b/>
        <vertAlign val="superscript"/>
        <sz val="12"/>
        <color theme="1"/>
        <rFont val="Arial"/>
        <family val="2"/>
      </rPr>
      <t>14</t>
    </r>
    <r>
      <rPr>
        <b/>
        <sz val="12"/>
        <color theme="1"/>
        <rFont val="Arial"/>
        <family val="2"/>
      </rPr>
      <t>C a BP)</t>
    </r>
  </si>
  <si>
    <r>
      <t>Age uncertainty (</t>
    </r>
    <r>
      <rPr>
        <b/>
        <vertAlign val="superscript"/>
        <sz val="12"/>
        <color theme="1"/>
        <rFont val="Arial"/>
        <family val="2"/>
      </rPr>
      <t>14</t>
    </r>
    <r>
      <rPr>
        <b/>
        <sz val="12"/>
        <color theme="1"/>
        <rFont val="Arial"/>
        <family val="2"/>
      </rPr>
      <t>C a)</t>
    </r>
  </si>
  <si>
    <r>
      <t>Bulk error (</t>
    </r>
    <r>
      <rPr>
        <b/>
        <vertAlign val="superscript"/>
        <sz val="12"/>
        <color theme="1"/>
        <rFont val="Arial"/>
        <family val="2"/>
      </rPr>
      <t>14</t>
    </r>
    <r>
      <rPr>
        <b/>
        <sz val="12"/>
        <color theme="1"/>
        <rFont val="Arial"/>
        <family val="2"/>
      </rPr>
      <t>C a)</t>
    </r>
  </si>
  <si>
    <r>
      <t>δ</t>
    </r>
    <r>
      <rPr>
        <b/>
        <vertAlign val="superscript"/>
        <sz val="12"/>
        <color theme="1"/>
        <rFont val="Arial"/>
        <family val="2"/>
      </rPr>
      <t>13</t>
    </r>
    <r>
      <rPr>
        <b/>
        <sz val="12"/>
        <color theme="1"/>
        <rFont val="Arial"/>
        <family val="2"/>
      </rPr>
      <t>C (‰)</t>
    </r>
  </si>
  <si>
    <t>Assumed or measured </t>
  </si>
  <si>
    <r>
      <t>Isotopic fractionation correction (</t>
    </r>
    <r>
      <rPr>
        <b/>
        <vertAlign val="superscript"/>
        <sz val="12"/>
        <color theme="1"/>
        <rFont val="Arial"/>
        <family val="2"/>
      </rPr>
      <t>14</t>
    </r>
    <r>
      <rPr>
        <b/>
        <sz val="12"/>
        <color theme="1"/>
        <rFont val="Arial"/>
        <family val="2"/>
      </rPr>
      <t>C a)</t>
    </r>
  </si>
  <si>
    <r>
      <t>Isotopic fractionation uncertainty (</t>
    </r>
    <r>
      <rPr>
        <b/>
        <vertAlign val="superscript"/>
        <sz val="12"/>
        <color theme="1"/>
        <rFont val="Arial"/>
        <family val="2"/>
      </rPr>
      <t>14</t>
    </r>
    <r>
      <rPr>
        <b/>
        <sz val="12"/>
        <color theme="1"/>
        <rFont val="Arial"/>
        <family val="2"/>
      </rPr>
      <t>C a)</t>
    </r>
  </si>
  <si>
    <r>
      <t>Corrected age (</t>
    </r>
    <r>
      <rPr>
        <b/>
        <vertAlign val="superscript"/>
        <sz val="12"/>
        <color theme="1"/>
        <rFont val="Arial"/>
        <family val="2"/>
      </rPr>
      <t>14</t>
    </r>
    <r>
      <rPr>
        <b/>
        <sz val="12"/>
        <color theme="1"/>
        <rFont val="Arial"/>
        <family val="2"/>
      </rPr>
      <t>C a BP)</t>
    </r>
  </si>
  <si>
    <r>
      <t>ΔR (</t>
    </r>
    <r>
      <rPr>
        <b/>
        <vertAlign val="superscript"/>
        <sz val="12"/>
        <color theme="1"/>
        <rFont val="Arial"/>
        <family val="2"/>
      </rPr>
      <t>14</t>
    </r>
    <r>
      <rPr>
        <b/>
        <sz val="12"/>
        <color theme="1"/>
        <rFont val="Arial"/>
        <family val="2"/>
      </rPr>
      <t>C a)</t>
    </r>
  </si>
  <si>
    <r>
      <t>Reservoir age uncertainty (</t>
    </r>
    <r>
      <rPr>
        <b/>
        <vertAlign val="superscript"/>
        <sz val="12"/>
        <color theme="1"/>
        <rFont val="Arial"/>
        <family val="2"/>
      </rPr>
      <t>14</t>
    </r>
    <r>
      <rPr>
        <b/>
        <sz val="12"/>
        <color theme="1"/>
        <rFont val="Arial"/>
        <family val="2"/>
      </rPr>
      <t>C a)</t>
    </r>
  </si>
  <si>
    <t>Calibration software</t>
  </si>
  <si>
    <t>Oxcal 4.3</t>
  </si>
  <si>
    <t>OxCal 4.3</t>
  </si>
  <si>
    <t>OxCal 4.4</t>
  </si>
  <si>
    <t>Sandy peat</t>
  </si>
  <si>
    <t>FBE</t>
  </si>
  <si>
    <t>pMHW with FBE included</t>
  </si>
  <si>
    <t>Station</t>
  </si>
  <si>
    <t>&lt;7500</t>
  </si>
  <si>
    <t>10-8.3</t>
  </si>
  <si>
    <t>8.3-6.8</t>
  </si>
  <si>
    <t>8.3-5.1</t>
  </si>
  <si>
    <t>IJmuiden/Den Helder</t>
  </si>
  <si>
    <t xml:space="preserve">Waddenzee Oost </t>
  </si>
  <si>
    <t>Berendsen (1982)</t>
  </si>
  <si>
    <t>Bosch &amp; Kok (1994)</t>
  </si>
  <si>
    <t>Bouman &amp; Bos (2012) in Hamburg et al. (2012)</t>
  </si>
  <si>
    <t>Busschers et al. (2007)</t>
  </si>
  <si>
    <t>Gotjé (1997a)</t>
  </si>
  <si>
    <t>Groenendijk (1997)</t>
  </si>
  <si>
    <t>Hamburg &amp; Knippenberg (2006)</t>
  </si>
  <si>
    <t>Hijma &amp; Cohen (2010)</t>
  </si>
  <si>
    <t>Hofstede et al. (1989)</t>
  </si>
  <si>
    <t>Kiden (1989)</t>
  </si>
  <si>
    <t>Lohof &amp; Alders (2008)</t>
  </si>
  <si>
    <t>Meijles et al. (2018)</t>
  </si>
  <si>
    <t>Teunissen (1988)</t>
  </si>
  <si>
    <t>Teunissen (1990)</t>
  </si>
  <si>
    <t>Törnqvist (1993)</t>
  </si>
  <si>
    <t>Van Asselen (2010)</t>
  </si>
  <si>
    <t>Van de Plassche (1980)</t>
  </si>
  <si>
    <t>Van de Plassche (1982)</t>
  </si>
  <si>
    <t>Van der Woude (1981)</t>
  </si>
  <si>
    <t>Van Dinter (2018)</t>
  </si>
  <si>
    <t>Van Dinter et al. (2017)</t>
  </si>
  <si>
    <t>Van Lil, R.: Aanleg N23 tussen Lelystad en Dronten, 2008.</t>
  </si>
  <si>
    <t>Veldkamp (1996)</t>
  </si>
  <si>
    <t>Verbraeck (1984)</t>
  </si>
  <si>
    <t>Weerts &amp; Berendsen (1995)</t>
  </si>
  <si>
    <t>Zagwijn (1961)</t>
  </si>
  <si>
    <t>Van de Meene (1994:191)</t>
  </si>
  <si>
    <t>Van de Meene (1994)</t>
  </si>
  <si>
    <t>MSL-0.33</t>
  </si>
  <si>
    <t>Jelgersma (1961;p.43 #2); Van de Plassche (1982:28 #15); Meijles et al. (2018:#24)</t>
  </si>
  <si>
    <t>Jelgersma (1961;p.43 #1); Van de Plassche (1982:28 #14)</t>
  </si>
  <si>
    <t>Jelgersma (1960)</t>
  </si>
  <si>
    <t>Location</t>
  </si>
  <si>
    <t>pMHW (m)</t>
  </si>
  <si>
    <t>year
(BP)</t>
  </si>
  <si>
    <t>year (ka BP)</t>
  </si>
  <si>
    <t>Rates (m/yr)</t>
  </si>
  <si>
    <t>Region</t>
  </si>
  <si>
    <t>Tidal</t>
  </si>
  <si>
    <t>slumped position suspected; Note in Cohen (2003:52); Cohen et al. (2005:Table 1)</t>
  </si>
  <si>
    <t>Note Meijles et al. (2018); Sample inconsistent in depth, as on the original sample forms taken from the Isotope lab archives (1983/1984) two different values (1.60 and 2.14 m – NAP, resp) were noted. The sample was taken near Heveskesklooster, which depth range was well documented by Cappers (1993/1994). The range however incorporated both values as possible. Therefore, the average of both values was added to the database with the range (+/- 0.27 m) incorporated in the vertical uncertainty calculation.</t>
  </si>
  <si>
    <t>Too young or translocated; see note in Berendsen et al. (2007) in which it was published</t>
  </si>
  <si>
    <t>Too high above consolidated surface; too much compaction uncertainty; Was accepted in Hijma and Cohen (2019), but they also noted a large compaction uncertainty</t>
  </si>
  <si>
    <t>Duplicate of GrN-15305</t>
  </si>
  <si>
    <t>Duplicate of GrN-15306</t>
  </si>
  <si>
    <t>Duplicate of GrN-15296</t>
  </si>
  <si>
    <t>Duplicate of GrN-15297</t>
  </si>
  <si>
    <t>Duplicate of GrN-15298</t>
  </si>
  <si>
    <t>Duplicate of GrN-15295</t>
  </si>
  <si>
    <t>Possible root contamination according to Van de Plassche (1982)</t>
  </si>
  <si>
    <t>Duplicate of GrN-15300</t>
  </si>
  <si>
    <t>Duplicate of GrN-15299</t>
  </si>
  <si>
    <t>ULD type 2/3 (this paper/dataset): Remove for RSLR-only usage</t>
  </si>
  <si>
    <t>Depth noted as 5.02 m in Jelgersma (1961) and Meijles et al. (2018), but should be deeper according to original publication (-5.8m) and Van de Plassche (1982) (see also Fig. 8 in Jelgersma 1961). Therefore we followed the depths given by Van de Plassche (1982)</t>
  </si>
  <si>
    <t>Too young/too deep; unkown compaction</t>
  </si>
  <si>
    <t>Fen-bog peat</t>
  </si>
  <si>
    <t>contra Van Dijk et al. (1991); Note in Cohen (2003:52); Cohen et al. (2005:Table 1); Type 2 ULD (this paper): no RSLR constraining indicative meaning</t>
  </si>
  <si>
    <t>Detritus in paleo-lake; Age-depth position too young</t>
  </si>
  <si>
    <t>Too old and too shallow compared to Maren series</t>
  </si>
  <si>
    <t>Too young/too deep; uncertainty in tectonic correction or unknown compaction</t>
  </si>
  <si>
    <t>GrN-01132</t>
  </si>
  <si>
    <t>Gro-1132 ___; Vogel &amp; Waterbolk (1963) Gro to GrN correction: 240+/-10</t>
  </si>
  <si>
    <t>Offshore Vibrocore</t>
  </si>
  <si>
    <t>MSL-0.3</t>
  </si>
  <si>
    <t>GWL-0.6</t>
  </si>
  <si>
    <t>Top of sandy peat on marine sands (marine gully sands) (Bulk sample; conventional dating)</t>
  </si>
  <si>
    <t>Slightly sandy peat; Alnus peat with Phragmites, beach plain (Bulk sample; conventional dating)</t>
  </si>
  <si>
    <t>Phragmites peat, slightly clayish beachplain peat. Base of beachplain peat  (Bulk sample; conventional dating)</t>
  </si>
  <si>
    <t>Phragmites peat with wood fragments situated on alnus peat, beach plain (Bulk sample; conventional dating)</t>
  </si>
  <si>
    <t>Carex sp. v 1+1 frgm (o);  tree bud/scar  5 (o)</t>
  </si>
  <si>
    <t>Transition wood peat to Phragmites peat - Basal Peat</t>
  </si>
  <si>
    <t xml:space="preserve"> Top of sandy layer ("sterk zandige mor") directly under the Basal Peat; Ah horizon top Pleistocene? (Bulk sample; conventional dating)</t>
  </si>
  <si>
    <t>0/1</t>
  </si>
  <si>
    <t>Additional column specification</t>
  </si>
  <si>
    <t>13A</t>
  </si>
  <si>
    <t>13B</t>
  </si>
  <si>
    <t>2A</t>
  </si>
  <si>
    <t>2B</t>
  </si>
  <si>
    <t>2C</t>
  </si>
  <si>
    <t>2D</t>
  </si>
  <si>
    <t>OxCal 4.4, Marine 20</t>
  </si>
  <si>
    <t>Detritus gyttja on paleo-lake floor</t>
  </si>
  <si>
    <t>macrofossils (Alnus peat detritus)</t>
  </si>
  <si>
    <t>Detritus peat, decimeters above base (Alnus, Carex, Cladium - Basal peat)</t>
  </si>
  <si>
    <t>Detritus base basal peat (Alnus - Basal peat)</t>
  </si>
  <si>
    <t>Detritus base basal peat (Salix, Alnus, Betula, Carex, Cladium - Basal peat)</t>
  </si>
  <si>
    <t>Unpublished (Cohen)</t>
  </si>
  <si>
    <t>Legacy data UU (Cohen, Vos, Hijma)</t>
  </si>
  <si>
    <t>Not used in Cohen 2003/2005; contained charcoal</t>
  </si>
  <si>
    <t>Detritus in paleo-lake. Samples are LLD for inland river gradient</t>
  </si>
  <si>
    <t>Pooling with UtC-11756 as in Van Asselen et al. (2017)</t>
  </si>
  <si>
    <t>Hijma et al. (subm.: #6)</t>
  </si>
  <si>
    <t>Hijma et al. (subm.: #206)</t>
  </si>
  <si>
    <t>Jelgersma (1961:32 in text)</t>
  </si>
  <si>
    <t>Jelgersma (1961;p.43 #32?, Gro-nr. missing)</t>
  </si>
  <si>
    <t>Kiden (1995:26 #13)</t>
  </si>
  <si>
    <t>Kiden (1995:26 #20)</t>
  </si>
  <si>
    <t>Kiden (1995:26 #22)</t>
  </si>
  <si>
    <t>Kiden (1995:26 #24)</t>
  </si>
  <si>
    <t>Kiden (1995:26 #25)</t>
  </si>
  <si>
    <t>Kiden (1995:26 #26)</t>
  </si>
  <si>
    <t>Kiden (1995:26 #27)</t>
  </si>
  <si>
    <t>Kiden (1995:26 #28)</t>
  </si>
  <si>
    <t>Clayey top basal peat (Leaf fragments 7 (o))</t>
  </si>
  <si>
    <t>Vos &amp; Waldus (2012), Vos &amp; Nieuwhof (2021)</t>
  </si>
  <si>
    <t>This paper / Legacy data UU/TNO (Cohen, Hijma)</t>
  </si>
  <si>
    <t>Schiedam Rijnmond M2; B37E3413</t>
  </si>
  <si>
    <t>Schiedam Rijnmond M1; B37E3413</t>
  </si>
  <si>
    <t>Palaeovalley floodplain clay</t>
  </si>
  <si>
    <t>Cohen (2003:52-53); Cohen et al. (2005)</t>
  </si>
  <si>
    <t>De Moor J., Maurer A., Houchin R. &amp; Fritsch D. (2013)</t>
  </si>
  <si>
    <t>Törnqvist (1993: 137-138)</t>
  </si>
  <si>
    <t>Van der Woude (1981:60)</t>
  </si>
  <si>
    <t>Woldring et al. (2005) &amp; CIO archives</t>
  </si>
  <si>
    <t>new collected (De Wit, Familetto, Cohen, Huisman); Van den Brenk et al. (2023)</t>
  </si>
  <si>
    <t>new collected (De Wit, Hoek); RAAP report xxxx (in prep.)</t>
  </si>
  <si>
    <t>new collected (De Wit, Lexmond, Stouthamer)</t>
  </si>
  <si>
    <t xml:space="preserve">Cohen et al. (2012): Legacy data UU (Cohen, Hijma); </t>
  </si>
  <si>
    <t>Cohen et al. (2012): Legacy data UU (Cohen, Hijma)</t>
  </si>
  <si>
    <t xml:space="preserve">Diemen B25G2090 M1a </t>
  </si>
  <si>
    <t xml:space="preserve">Diemen B25G2090 M2a </t>
  </si>
  <si>
    <t>Bottom clayey reed peat</t>
  </si>
  <si>
    <t>Top clayey reed peat</t>
  </si>
  <si>
    <t>High above consolidated surface; Hijma and Cohen (2019), also noted a large compaction uncertainty</t>
  </si>
  <si>
    <t>Peaty A-horizon fluvial palaeosol within KWk; TM (1 Cornus sanguinea; 3 Solanum dulcamara; 1/10 Iris pseudacorus; 2 Salix buds; 1 Berula erecta; 1/2 trigonous Carex; 2 Lycopus europaeus; 1 mentha aquatica/arvensis; 1 Eupatorium cannabinum; 1 biconvex Carex sp.; 1/4 Menyathes trifoliata)</t>
  </si>
  <si>
    <t>MSL-0.75</t>
  </si>
  <si>
    <t>16*</t>
  </si>
  <si>
    <t>17*</t>
  </si>
  <si>
    <t>18*</t>
  </si>
  <si>
    <t>Intercalated; can be used as LLD or needs additional compaction corrections</t>
  </si>
  <si>
    <t>Blijdorp Bin 1 top</t>
  </si>
  <si>
    <t>Blijdorp Bin 1 base</t>
  </si>
  <si>
    <t>Blijdorp Bin 2 top</t>
  </si>
  <si>
    <t>Blijdorp Bin 2 base</t>
  </si>
  <si>
    <t>Z-GW (m)</t>
  </si>
  <si>
    <t>Gro-1140 4790+/-70; Vogel &amp; Waterbolk (1963) Gro to GrN correction: 240+/-10; vdP1980 listed 4990+/-70 applying a d13C correction</t>
  </si>
  <si>
    <t>Gro-1144 4410+/-70; Vogel &amp; Waterbolk (1963) Gro to GrN correction: 240+/-10; vdP1980 listed 4600+/-70 applying a d13C correction</t>
  </si>
  <si>
    <t>Gro-1146 4030+/-55; Vogel &amp; Waterbolk (1963) Gro to GrN correction: 240+/-10; vdP1980 listed 4230+/-55 applying a d13C correction</t>
  </si>
  <si>
    <t>Gro-1147 3660+/-70; Vogel &amp; Waterbolk (1963) Gro to GrN correction: 240+/-10; vdP1980 listed 3860+/-70 applying a d13C correction</t>
  </si>
  <si>
    <t>Gro-1148 3240+/-50; Vogel &amp; Waterbolk (1963) Gro to GrN correction: 240+/-10; vdP1980 listed 3440+/-50 applying a d13C correction</t>
  </si>
  <si>
    <t>Gro-1151 5340+/-60; Vogel &amp; Waterbolk (1963) Gro to GrN correction: 240+/-10; vdP1980 listed 5540+/-60 applying a d13C correction</t>
  </si>
  <si>
    <t>Gro-1160 5705+/-90; Vogel &amp; Waterbolk (1963) Gro to GrN correction: 240+/-10; vdP1980 listed 5920+/-60 applying a d13C correction</t>
  </si>
  <si>
    <t>On beach dune, formed at MHW (no FBE), collection date Oct-74</t>
  </si>
  <si>
    <t>Verbruggen (1992: 124)</t>
  </si>
  <si>
    <t>Verbruggen (1992)</t>
  </si>
  <si>
    <t>Van de Plassche (1995a); Hijma &amp; Cohen (2019) [#75]</t>
  </si>
  <si>
    <t>Van de Plassche (1995a); Hijma &amp; Cohen (2019) [#76]</t>
  </si>
  <si>
    <t>Van de Plassche (1995a); Hijma &amp; Cohen (2019) [#24]</t>
  </si>
  <si>
    <t>Van de Plassche (1995a); Hijma &amp; Cohen (2019) [#23]</t>
  </si>
  <si>
    <t>De Mulder &amp; Bosch (1982); Westerhoff et al. (1987); Van de Plassche (1982)</t>
  </si>
  <si>
    <t>Gro-1054 9315+/-70; Vogel &amp; Waterbolk (1963) Gro to GrN correction: 240+/-10; ; Van de Plassche (1982) - his ?9515+/-70 incorrect?</t>
  </si>
  <si>
    <t>71**</t>
  </si>
  <si>
    <t>72**</t>
  </si>
  <si>
    <t>73**</t>
  </si>
  <si>
    <t>Jelgersma (1961;p.43 #35)</t>
  </si>
  <si>
    <t>RGD  Pal. Lab. Rap. 1161 (De Jong, 1992)</t>
  </si>
  <si>
    <t>Makaske et al. (2002); Koster et al. (2017)</t>
  </si>
  <si>
    <t>Legacy data UU/TNO (Cohen, Hijma)</t>
  </si>
  <si>
    <t>Legacy data UU/TNO</t>
  </si>
  <si>
    <t>BIAXIaal 493</t>
  </si>
  <si>
    <t>Zagwijn &amp; De Jong (1982)</t>
  </si>
  <si>
    <t>Corrected RSL withBgTect (m) (if any)</t>
  </si>
  <si>
    <t>Corrected RSL withBgTect uncertainty + (m)                 (if any)</t>
  </si>
  <si>
    <t>Corrected RSL withBgTect uncertainty - (m)              (if any)</t>
  </si>
  <si>
    <t>Corrected RSL  withBgTect     (m)           (if any)</t>
  </si>
  <si>
    <t>(not corrected for Background Tectonics)</t>
  </si>
  <si>
    <t>MHW+0.1</t>
  </si>
  <si>
    <t>Rhine-Meuse delta inland</t>
  </si>
  <si>
    <t>Bulten et al. (2013:10)</t>
  </si>
  <si>
    <t>RGD report 895, 895ab; Van de Meene et al. 1988: 54?</t>
  </si>
  <si>
    <t>De Jong (1988)</t>
  </si>
  <si>
    <t>Gouw (2008); Gouw &amp; Erkens (2007)</t>
  </si>
  <si>
    <t>Louwe Kooijmans (1972)</t>
  </si>
  <si>
    <t>Legacy data UU (Berendsen, Van Dinter, Vis); Van Dinter (2017)</t>
  </si>
  <si>
    <t>Spek et al. (1997)</t>
  </si>
  <si>
    <t>Lohof et al. (2011)</t>
  </si>
  <si>
    <t>Lohof et al. (2011: 469, 484)</t>
  </si>
  <si>
    <t>Lohof et al. (2011; 2009:54, note 49)</t>
  </si>
  <si>
    <t>Van de Plassche (1980:179)</t>
  </si>
  <si>
    <t>Van de Plassche (1995)</t>
  </si>
  <si>
    <t>BIAXIaal 501; Timmerman (2011)</t>
  </si>
  <si>
    <t>Van der Linden (2010b)</t>
  </si>
  <si>
    <t>Van der Linden (2010a)</t>
  </si>
  <si>
    <t>Reference (primary)</t>
  </si>
  <si>
    <t>Nr of samples</t>
  </si>
  <si>
    <t>Regions</t>
  </si>
  <si>
    <t>Bibliography</t>
  </si>
  <si>
    <t>Source type</t>
  </si>
  <si>
    <r>
      <t>Archaeological professional reports</t>
    </r>
    <r>
      <rPr>
        <sz val="11"/>
        <color rgb="FF000000"/>
        <rFont val="Times New Roman"/>
        <family val="1"/>
      </rPr>
      <t> </t>
    </r>
  </si>
  <si>
    <t>Aalbersberg, G.: Het Natuurlijke Landschap van de Polder Matsloot-Roderwolde, Huisplaatsen in De Onlanden: De geschiedenis van een Drents veenweidegebied, 26–63, 2018.</t>
  </si>
  <si>
    <t>Bakker, J. A.: The Dutch hunebedden: megalithic tombs of the Funnel Beaker Culture, Berghahn Books, 1992.</t>
  </si>
  <si>
    <t xml:space="preserve">Barckhausen (1984) </t>
  </si>
  <si>
    <t>Waddenzee East (German side of Ems)</t>
  </si>
  <si>
    <r>
      <t>Geological professional reports</t>
    </r>
    <r>
      <rPr>
        <sz val="11"/>
        <color rgb="FF000000"/>
        <rFont val="Times New Roman"/>
        <family val="1"/>
      </rPr>
      <t> </t>
    </r>
  </si>
  <si>
    <t>Barckhausen, J.: Geologische Karte von Niedersachsen 1:25000, Blatt Nr. 2609 Emden NLfB Hannover, Niedersachsisches Landesamt für Bodenforschung, 1984.</t>
  </si>
  <si>
    <t>Rhine-Meuse delta inland, Zuid-Holland, Flevoland, Zeeland</t>
  </si>
  <si>
    <r>
      <t>Scientific publications</t>
    </r>
    <r>
      <rPr>
        <sz val="11"/>
        <color rgb="FF000000"/>
        <rFont val="Times New Roman"/>
        <family val="1"/>
      </rPr>
      <t> </t>
    </r>
  </si>
  <si>
    <t>Berendsen, H. J. A. and Stouthamer, E.: Palaeogeographic development of the Rhine-Meuse delta, The Netherlands / Henk J.A. Berendsen &amp; Esther Stouthamer., Koninklijke Van Gorcum, Assen, xi+268 pp., 2001.</t>
  </si>
  <si>
    <t>Berendsen, H. J. A.: De genese van het landschap in het Zuiden van de provincie Utrecht : een fysisch-geografische studie = The genesis of the Southern part of the province of Utrecht, the Netherlands, a study of physical geography, Universiteit Utrecht, Utrecht, 256 pp., 1982.</t>
  </si>
  <si>
    <t>Rhine-Meuse delta inland, Zuid-Holland</t>
  </si>
  <si>
    <t>Berendsen, H. J. A.: History of geological mapping of the Holocene Rhine-Meuse delta, the Netherlands, Netherlands Journal of Geosciences/Geologie en Mijnbouw, 86, 2007.</t>
  </si>
  <si>
    <t>Bosch, J. and Kok, H.: Toelichting bij de geologische kaart van Nederland 1: 50.000, Blad Gorinchem west (38W), 1994.</t>
  </si>
  <si>
    <t>Bouman, M. J. I. T. and Bos, J. A. A.: Bouman, M.J.I.T. &amp; Bos, J.A.A. (2012) in Hamburg, T. (Archol BV); Müller, A. (ADC ArcheoProjecten BV); Quadflieg, B. (Vestigia BV): Dronten Swifterbant N23 vindplaats 5 Opgraving., DANS Data Station Archaeology, 2012.</t>
  </si>
  <si>
    <t>Brijker, J. M. and Zijverden, W. K.: Zwolle, Westenholte dijkverlegging: een bureauonderzoek en inventariserend veldonderzoek in de vorm van een verkennend booronderzoek, ADC ArcheoProjecten, 2009.</t>
  </si>
  <si>
    <t>Brinkkemper, O., Bijkerk, W., Brongers, M., Jager, S., Kosian, M., Spek, T., and Van der Vaart, J.: Cultuur, Mens en Natuur in de Mieden, I. Biografie van de Mieden - Landschapsgeschiedenis van de miedengebieden bij Buitenpost, Surhuizum en Zwaagwesteinde (Noordoost-Friesland)., Rijksdienst voor Archeologie, Cultuurlandschap en Monumenten; Fryske Akademy; Altenburg &amp; Wymenga ecologisch onderzoek, Amersfoort/Leeuwarden/Veenwouden, 2006.</t>
  </si>
  <si>
    <t>Bulten et al. (2013)</t>
  </si>
  <si>
    <t>Bulten, E. E. B., Boonstra, Y. M., and Arnoldussen, S.: Bronovo, een Hilversumvindplaats aan zee: Gemeente Den Haag: bronstijd-en ijzertijdbewoning in de Haagse duinen, Gemeente Den Haag, Dienst Stadsbeheer, Afdeling Archeologie, 2013.</t>
  </si>
  <si>
    <t>Busschers, F. S., Kasse, C., van Balen, R. T., Vandenberghe, J., Cohen, K. M., Weerts, H. J. T., Wallinga, J., Johns, C., Cleveringa, P., and Bunnik, F. P. M.: Late Pleistocene evolution of the Rhine-Meuse system in the southern North Sea basin: imprints of climate change, sea-level oscillation and glacio-isostacy, Quaternary Science Reviews, 26, 3216–3248, https://doi.org/10.1016/j.quascirev.2007.07.013, 2007.</t>
  </si>
  <si>
    <t>Candel et al. (2017); Makaske &amp; Maas (2023)</t>
  </si>
  <si>
    <t>Candel, J. H. J., Makaske, B., Storms, J. E. A., and Wallinga, J.: Oblique aggradation: a novel explanation for sinuosity of low-energy streams in peat-filled valley systems, Earth Surface Processes and Landforms, 42, 2679–2696, https://doi.org/10.1002/esp.4100, 2017.</t>
  </si>
  <si>
    <t>Makaske, B. and Maas, G. J.: Different hydrological controls causing variable rates of Holocene peat growth in a lowland valley system, north-eastern Netherlands; implications for valley peatland restoration, The Holocene, 33, 960–974, https://doi.org/10.1177/09596836231169985, 2023.</t>
  </si>
  <si>
    <t>Cohen (2003); Cohen (2005); Cohen et al. (2005)</t>
  </si>
  <si>
    <t>Cohen, K. M.: Differential subsidence within a coastal prism: late-glacial-Holocene tectonics in the Rhine-Meuse delta, the Netherlands, Koninklijk Nederlands Aardrijkskundig Genootschap ; Faculteit Ruimtelijke Wetenschappen, Universiteit Utrecht, Amsterdam : Utrecht, 172 pp., 2003.</t>
  </si>
  <si>
    <t>Cohen, K. M.: 3D Geostatistical Interpolation and Geological Interpretation of Paleo-Groundwater Rise in the Holocene Coastal Prism in the Netherlands, in: River Deltas–Concepts, Models, and Examples, vol. 83, edited by: Giosan, L. and Bhattacharya, J. P., SEPM Society for Sedimentary Geology, 0, https://doi.org/10.2110/pec.05.83.0341, 2005.</t>
  </si>
  <si>
    <t>Cohen, K. M., Gouw, M. J. P., and Holten, J. P.: Fluvio-Deltaic Floodbasin Deposits Recording Differential Subsidence within a Coastal Prism (Central Rhine–Meuse Delta, The Netherlands), in: Fluvial Sedimentology VII, John Wiley &amp; Sons, Ltd, 295–320, https://doi.org/10.1002/9781444304350.ch17, 2005.</t>
  </si>
  <si>
    <t>Cohen et al. (2012) [database publication]</t>
  </si>
  <si>
    <t>Rhine-Meuse delta inland,Zuid-Holland, Flevoland</t>
  </si>
  <si>
    <t>Cohen, K. M., Stouthamer, E., Pierik, H. J., and Geurts, A. H.: Vernieuwd Digitaal Basisbestand Paleogeografie van de Rijn-Maas Delta: Beknopte toelichting bij het Digitaal Basisbestand Paleogeografie van de Rijn-Maas Delta, 2012.</t>
  </si>
  <si>
    <t>De Groot, T. A., Westerhoff, W., and Bosch, J.: Sea-level rise during the last 2000 years as recorded on the Frisian Islands (the Netherlands), Mededelingen Rijks Geologische Dienst, 57, 69–78, 1996.</t>
  </si>
  <si>
    <t>De Jong, J.: Age and vegetational history of the coastal dunes in the Frisian islands, the Netherlands, Geologie en Mijnbouw, 63, 269–275, 1984.</t>
  </si>
  <si>
    <t>De Jong, J.: RGD Pal. Lab. Rap. 1009 -Veldgegevens van ontsluitingen bij Heiloo en daarmee samenhangende resultaten van C14-ouderdomsbepalingen, Rijks Geologische Dienst, Haarlem, 1986.</t>
  </si>
  <si>
    <t>De Jong, J.: RGD Pal. Lab. Rap. 895, 895ab - Gegevens inzake te verrichten C14-ouderdomsbepaingen i.v.m. de genese van de Utrechtse Vecht en de Kromme Amstel, Rijks Geologische Dienst, Haarlem, 1988.</t>
  </si>
  <si>
    <t>De Jong, J.: RGD Pal. Lab. Rap. 1067 - Pollenanalytisch en C14-onderzoek aan strandvlakteveen uit het stadsdeel Schalkwijk onder Haarlem, Rijks Geologische Dienst, Haarlem, 1989.</t>
  </si>
  <si>
    <t>De Jong, J.: RGD  Pal. Lab. Rap. 974a - Uitkomst van een C14-bepaling aan veen afkomstig uit een bouwput aan de Hambakenweg te Den Bosch, Rijks Geologische Dienst, Haarlem, 1990.</t>
  </si>
  <si>
    <t>De Jong (1992a)</t>
  </si>
  <si>
    <t>De Jong, J.: RGD Pal. Lab. Rap. 1161 - Schoorl Strand; veldwaarnemingen en resultaten van pollenanalytisch- en C14-onderzoek, Rijks Geologische Dienst, Haarlem, 1992a.</t>
  </si>
  <si>
    <t>De Jong (1992b)</t>
  </si>
  <si>
    <t>De Jong, J.: RGD Pal. Lab. Rap. 1178 - Pollenanalytisch- en C14-onderzoek van een boring uit de strandvlakte te Ruigenhoek, Rijks Geologische Dienst, Haarlem, 1992b.</t>
  </si>
  <si>
    <t>De Moor et al. (2009)</t>
  </si>
  <si>
    <t>De Moor, J. J. W., Bos, J. A. A., Bouman, M., Moolhuizen, C., Exaltus, R. P., Maartense, F. P. A., and Van der Linden, T. J. M.: Definitief Archeologisch Onderzoek in het tracé van de Hanzelijn in het Nieuwe Land, Een interdisciplinaire geo-archeologische waardering van het begraven landschap van Oostelijk Flevoland, 2009.</t>
  </si>
  <si>
    <t>De Moor, J. J. W., Maurer, A. M., Houchin, R., and Fritzsch, D.: Almere Poort, Godendreef Verstoringsonderzoek 4J4K_I De Distel, https://doi.org/10.17026/dans-zpt-4yfk, 2013.</t>
  </si>
  <si>
    <r>
      <t xml:space="preserve">De Mulder &amp; Bosch (1982), including: </t>
    </r>
    <r>
      <rPr>
        <i/>
        <sz val="11"/>
        <color theme="1"/>
        <rFont val="Times New Roman"/>
        <family val="1"/>
      </rPr>
      <t xml:space="preserve">Du Burck </t>
    </r>
    <r>
      <rPr>
        <sz val="11"/>
        <color theme="1"/>
        <rFont val="Times New Roman"/>
        <family val="1"/>
      </rPr>
      <t>(1960, 1972)</t>
    </r>
    <r>
      <rPr>
        <i/>
        <sz val="11"/>
        <color theme="1"/>
        <rFont val="Times New Roman"/>
        <family val="1"/>
      </rPr>
      <t xml:space="preserve">; De Jong &amp; Van Regteren Altena </t>
    </r>
    <r>
      <rPr>
        <sz val="11"/>
        <color theme="1"/>
        <rFont val="Times New Roman"/>
        <family val="1"/>
      </rPr>
      <t>(1972)</t>
    </r>
    <r>
      <rPr>
        <i/>
        <sz val="11"/>
        <color theme="1"/>
        <rFont val="Times New Roman"/>
        <family val="1"/>
      </rPr>
      <t xml:space="preserve">; Ente et al. </t>
    </r>
    <r>
      <rPr>
        <sz val="11"/>
        <color theme="1"/>
        <rFont val="Times New Roman"/>
        <family val="1"/>
      </rPr>
      <t>(1975)</t>
    </r>
  </si>
  <si>
    <t>De Mulder, E. F. J. and Bosch, J. H. A.: Holocene stratigraphy, radiocarbon datings and paleogeography of central and northern North-Holland (The Netherlands)., Mededelingen - Rijks Geologische Dienst, 36, 111–160, 1982.</t>
  </si>
  <si>
    <t>Du Burck, P.: Enige beschouwingen over het ontstaan van de oudere zeeklei-afzettingen en het oppervlakte-veen in het noordelijk deel van Noord-Holland: uitgaande van stratigrafische gegevens en met behulp van enkele 14C bepalingen en palynologische analysen, STIBOKA, 1960.</t>
  </si>
  <si>
    <t>Du Burck, P.: De bodemgesteldheid van de Anna Paulownapolder en van de polder Het Koegras, STIBOKA, 1972.</t>
  </si>
  <si>
    <t>De Jong, J. and van Regteren Altena, J.: Enkele geologische en archeologische waarnemingen in Alkmaars oude stad - Alkmaar, van boederij tot middeleeuwse stad; Alkmaarse Studieën 1, 1972.</t>
  </si>
  <si>
    <t>Ente, P. J., Zagwijn, W. H., and Mook, W. G.: The Calais deposits in the vicinity of wieringen and the geogenisis of Northern North Holland, Geologie en Mijnbouw, 54, 1–14, 1975.</t>
  </si>
  <si>
    <t>De Wit et al. (2024) (This paper; 28 newly dated, 10 legacy data points)</t>
  </si>
  <si>
    <t>Rhine-Meuse inland delta, Waddenzee East, Noord-Holland, Flevoland, Zuid-Holland</t>
  </si>
  <si>
    <t>De Wit, K., Cohen, K. M., and Van de Wal, R. S. W.: HOLSEA-NL: Holocene water level and sea-level indicator dataset for the Netherlands, Earth Syst. Sci. Data Discuss. [preprint], https://doi.org/10.5194/essd-2024-271, in review, 2024.</t>
  </si>
  <si>
    <t>Gotjé (1993), including Roeleveld &amp; Gotjé (1993)</t>
  </si>
  <si>
    <t>Gotjé, W.: De Holocene laagveenontwikkeling in de randzone van de Nederlandse kustvlakte (Noordoostpolder), Vrije Universiteit, Amsterdam, 1993.</t>
  </si>
  <si>
    <t>Gotjé, W.: BIAXiaal 40 Het landschap in Zuidelijk Flevoland tussen 9500 en 4300 BP. Een landschapsreconstructie in het gebied Wet Bodembescherming., 1997a.</t>
  </si>
  <si>
    <t>Gotjé, W.: De vegetatie op en rond een Mesolithische en Vroeg Neolithische vindplaats, Een ecologisch onderzoek aan drie kernen op de vindplaats Hoge Vaart, BIAXiaal, 36, 1997b.</t>
  </si>
  <si>
    <t>Gouw, M. J. p.: Alluvial architecture of the Holocene Rhine–Meuse delta (the Netherlands), Sedimentology, 55, 1487–1516, https://doi.org/10.1111/j.1365-3091.2008.00954.x, 2008.</t>
  </si>
  <si>
    <t>Gouw, M. J. P. and Erkens, G.: Architecture of the Holocene Rhine-Meuse delta (the Netherlands) - A result of changing external controls, Netherlands Journal of Geosciences, 86, 23–54, https://doi.org/10.1017/S0016774600021302, 2007.</t>
  </si>
  <si>
    <t>Waddenzee West, Waddenzee East</t>
  </si>
  <si>
    <t>Griede, J. W.: Het ontstaan van Frieslands Noordhoek., Universiteit Amsterdam, 186 pp., 1978.</t>
  </si>
  <si>
    <t>Groenendijk, H., Mook-Kamps, E., and Elerie, J. N. H.: Op zoek naar de horizon: het landschap van Oost-Groningen en zijn bewoners tussen 8000 voor Chr. en 1000 na Chr, REGIO-PRojekt Uitgevers Groningen, 1997.</t>
  </si>
  <si>
    <t>Hamburg, T. and Knippenberg, S.: Proefsleuven op drie locaties binnen het tracé van de Hanzelijn ‘Oude Land,’ 2006.</t>
  </si>
  <si>
    <t>Hijma, M. P. and Cohen, K. M.: Timing and magnitude of the sea-level jump preluding the 8200 yr event, Geology, 38, 275–278, https://doi.org/10.1130/G30439.1, 2010.</t>
  </si>
  <si>
    <t>Hijma, M. P. and Cohen, K. M.: Holocene sea-level database for the Rhine-Meuse Delta, The Netherlands: Implications for the pre-8.2 ka sea-level jump, Quaternary Science Reviews, 214, 68–86, https://doi.org/10.1016/j.quascirev.2019.05.001, 2019.</t>
  </si>
  <si>
    <t>Hijma et al. (2009); Hijma (2009)</t>
  </si>
  <si>
    <t>Hijma, M. P., Cohen, K. M., Hoffmann, G., Spek, A. J. F. V. der, and Stouthamer, E.: From river valley to estuary: the evolution of the Rhine mouth in the early to middle Holocene (western Netherlands, Rhine-Meuse delta), Netherlands Journal of Geosciences, 88, 13–53, https://doi.org/10.1017/S0016774600000986, 2009.</t>
  </si>
  <si>
    <t>Hijma, M. P.: From river valley to estuary : the early-mid Holocene transgression of the Rhine-Meuse valley, The Netherlands, Dissertation, Utrecht University, Royal Dutch Geographical Society, 2009.</t>
  </si>
  <si>
    <t>Hofstede, J., Berendsen, H., and Janssen, C.: Holocene palaeogeography and palaeoecology of the fluvial area near Maurik (Neder-Betuwe, The Netherlands), Geologie en Mijnbouw, 68, 409–419, 1989.</t>
  </si>
  <si>
    <t>Jelgersma, S.: Die Palynologische und C14-Untersuchung einiger Torfprofile aus dem NS-Profil Meedhuizen-Farmsum, Das Ems-Estuarium (Nordsee). Verh. K. Ned. Geol.-Mijnb. k. Gen. Geol. Ser, 19, 25–32, 1960.</t>
  </si>
  <si>
    <t>Waddenzee West, Waddenzee East, Noord-Holland, Rhine-Meuse delta inland, Zuid-Holland, Zeeland</t>
  </si>
  <si>
    <t>Jelgersma, S.: Holocene sea-level changes in the Netherlands, Ph. D. dissertation, Leiden University, Leiden, 1961.</t>
  </si>
  <si>
    <t>Jelgersma, S., de Jong, S., Zagwijn, W., and van Regteren Altena, J.: The coastal dunes of the western Netherlands: geology, vegetational history and archeology, Rijks Geologische Dienst, 1970.</t>
  </si>
  <si>
    <t>Kiden, P. and Vos, P. C.: Holocene relative sea-level change and land movements in the northern Netherlands–a first assessment, in: 3rd IGCP588-Conference ‘Preparing for Coastal Change’Conference Program–Book of Abstracts. Christian-Albrechts-Universität zu Kiel (Kiel), 2012.</t>
  </si>
  <si>
    <t>Zeeland (incl. Belgian lower Scheldt)</t>
  </si>
  <si>
    <t>Kiden, P.: The Late Holocene evolution of the perimarine part of the River Scheldt, The Quaternary and Tertiary Geology of the Southern Bight, North Sea. Brussel: Belgische Geologische Dienst, 173–184, 1989.</t>
  </si>
  <si>
    <t>Kiden, P.: Holocene relative sea-level change and crustal movement in the southwestern Netherlands, Marine Geology, 124, 21–41, https://doi.org/10.1016/0025-3227(95)00030-3, 1995.</t>
  </si>
  <si>
    <t xml:space="preserve">Kooistra (2012) in Hamburg et al. (2012) </t>
  </si>
  <si>
    <t>Hamburg, T., Müller, A., and Quadflieg, B.: Dronten Swifterbant N23 vindplaats 5 Opgraving (V1), https://doi.org/10.17026/dans-zeh-g9g8, 2012.</t>
  </si>
  <si>
    <t>Kooistra, M. J., Kooistra, L. I., Van Rijn, P., and Sass-Klaassen, U.: Woodlands of the past—The excavation of wetland woods at Zwolle-Stadshagen (the Netherlands): Reconstruction of the wetland wood in its environmental context, Netherlands journal of geosciences, 85, 37–60, 2006.</t>
  </si>
  <si>
    <t>Noord-Holland, Zuid-Holland</t>
  </si>
  <si>
    <t>Koster, K., Stafleu, J., and Cohen, K. M.: Generic 3D interpolation of Holocene base-level rise and provision of accommodation space, developed for the Netherlands coastal plain and infilled palaeovalleys, Basin Res, 29, 775–797, https://doi.org/10.1111/bre.12202, 2017.</t>
  </si>
  <si>
    <t>Lohof, E. and Alders, P. G.: Hattemerbroek Bedrijventerrein Noord (2), https://doi.org/10.17026/dans-zyt-zzer, 2008.</t>
  </si>
  <si>
    <t>Lohof, E., Hamburg, T., and Flamman, J.: Steentijd opgespoord. Archeologisch onderzoek in het tracé van de Hanzelijn-Oude Land, Archol &amp; ADC-Archeoprojecten, Leiden &amp; Amersfoort (Archol report 138 &amp; ADC report 2576), 2011.</t>
  </si>
  <si>
    <t>Louwe Kooijmans, L.: The Rhine/Meuse Delta. Four studies on its prehistoric occupation and Holocene geology, Leiden University, Leiden, 1972.</t>
  </si>
  <si>
    <t>Makaske et al. (2002); Makaske et al. (2003)</t>
  </si>
  <si>
    <t>Makaske, B., Smeerdijk, D. G. van, Mulder, J. R., and Spek, T.: De stijging van de waterspiegel nabij Almere in de periode 5300-2300 v. Chr, Alterra, Wageningen, 2002.</t>
  </si>
  <si>
    <t>Makaske, B., Smeerdijk, D. G. V., Peeters, H., Mulder, J. R., and Spek, T.: Relative water-level rise in the Flevo lagoon (The Netherlands), 5300-2000 cal. yr BC: an evaluation of new and existing basal peat time-depth data, Netherlands Journal of Geosciences, 82, 115–131, https://doi.org/10.1017/S0016774600020680, 2003.</t>
  </si>
  <si>
    <t>Meijles, E. W., Kiden, P., Streurman, H.-J., Van der Plicht, J., Vos, P. C., Gehrels, W. R., and Kopp, R. E.: Holocene relative mean sea-level changes in the Wadden Sea area, northern Netherlands, Journal of Quaternary Science, 33, 905–923, https://doi.org/10.1002/jqs.3068, 2018.</t>
  </si>
  <si>
    <t>Morzadec-Kerfourn &amp; Delibrias (1972); Delibrias et al. (1974); Ward et al. (2006)</t>
  </si>
  <si>
    <t>Morzadec-Kerfourn, M. T. and Delibrias, G.: Analyses polliniques et datations radiocarbone des sediments quaternaires preleves en Manche centrale et orientale, Memoires du Bureau de Recherche Geologique et Miniere, 79, 160–5, 1972.</t>
  </si>
  <si>
    <t>Delibrias, G., Guillier, M. T., and Labeyrie, J.: Gif Natural Radiocarbon Measurements VIII, Radiocarbon, 16, 15–94, https://doi.org/10.1017/S0033822200001417, 1974.</t>
  </si>
  <si>
    <t>Ward, I., Larcombe, P., and Lillie, M.: The dating of Doggerland–post-glacial geochronology of the southern North Sea, Environmental Archaeology, 11, 207–218, 2006.</t>
  </si>
  <si>
    <t>Osinga, M. and Hekman, J. J.: Archeologisch onderzoek Hanzelijn deelgebieden XIV en XV, Grontmij, Assen, 2011.</t>
  </si>
  <si>
    <t>Slupik, A. A., Wesselingh, F. P., Mayhew, D. F., Janse, A. C., Dieleman, F. E., Strydonck, M. van, Kiden, P., Burger, A. W., and Reumer, J. W. F.: The role of a proto-Schelde River in the genesis of the southwestern Netherlands, inferred from the Quaternary successions and fossils in Moriaanshoofd Borehole (Zeeland, the Netherlands), Netherlands Journal of Geosciences, 92, 69–86, https://doi.org/10.1017/S0016774600000299, 2013.</t>
  </si>
  <si>
    <t>Spek, T., Bisdom, E. B. A., and van Smeerdijk, D. G.: Verdronken dekzandgronden in Zuidelijk Flevoland (archeologische opgraving `A27-Hoge Vaart’); een interdisciplinaire studie naar de veranderingen van bodem en landschap in het Mesolithicum en Vroeg-Neolithicum, Staring Centrum, Netherlands, 1997.</t>
  </si>
  <si>
    <t>Rhine-Meuse inland delta</t>
  </si>
  <si>
    <t>Teunissen, D.: De bewoningsgeschiedenis van Nijmegen en omgeving, haar relatie tot de landschapsbouw en haar weerspiegeling in palynologische gegevens. Mededelingen van de Afdeling Biogeologie van de Sectie Biologie van de Katholieke Universiteit van Nijmegen, 108 pp., 1988.</t>
  </si>
  <si>
    <t>Teunissen, D.: Palynologisch onderzoek in het oostelijk rivierengebied: een overzicht. Mededelingen van de Afdeling Biogeologie van de Sectie Biologie van de Katholieke Universiteit van Nijmegen 16, 161 pp., 1990.</t>
  </si>
  <si>
    <t>Törnqvist, T. E.: Holocene alternation of meandering and anastomosing fluvial systems in the Rhine-Meuse delta (central Netherlands) controlled by sea-level rise and subsoil erodibility, Journal of Sedimentary Research, 63, 683–693, 1993.</t>
  </si>
  <si>
    <r>
      <t xml:space="preserve">Törnqvist, T. E., Van Ree, M. H. M., Van ’T Veer, R., and Van Geel, B.: Improving Methodology for High-Resolution Reconstruction of Sea-Level Rise and Neotectonics by Paleoecological Analysis and AMS </t>
    </r>
    <r>
      <rPr>
        <vertAlign val="superscript"/>
        <sz val="10"/>
        <color theme="1"/>
        <rFont val="Times New Roman"/>
        <family val="1"/>
      </rPr>
      <t>14</t>
    </r>
    <r>
      <rPr>
        <sz val="10"/>
        <color theme="1"/>
        <rFont val="Times New Roman"/>
        <family val="1"/>
      </rPr>
      <t xml:space="preserve"> C Dating of Basal Peats, Quat. res., 49, 72–85, https://doi.org/10.1006/qres.1997.1938, 1998.</t>
    </r>
  </si>
  <si>
    <t>Van Asselen, S.: Peat compaction in deltas : implications for Holocene delta evolution, Dissertation, Koninklijk Nederlands Aardrijkskundig Genootschap, 2010.</t>
  </si>
  <si>
    <t>Van Asselen, S., Cohen, K. M., and Stouthamer, E.: The impact of avulsion on groundwater level and peat formation in delta floodbasins during the middle-Holocene transgression in the Rhine-Meuse delta, The Netherlands, The Holocene, 27, 1694–1706, https://doi.org/10.1177/0959683617702224, 2017.</t>
  </si>
  <si>
    <t>Van de Meene, J. W.: The shoreface-connected ridges along the central Dutch coast, 1994.</t>
  </si>
  <si>
    <t>Van de Plassche, O.: Compaction and Other Sources of Error in Obtaining Sea-Level Data: Some Results and Consequences, E&amp;G Quaternary Science Journal, 30, 171–182, https://doi.org/10.3285/eg.30.1.14, 1980.</t>
  </si>
  <si>
    <t>Rhine-Meuse inland delta, Zuid-Holland</t>
  </si>
  <si>
    <t>Van de Plassche, O.: Sea-level change and water-level movements in the Netherlands during the Holocene, Mededelingen Rijks Geologische Dienst, 36, 1–93, 1982.</t>
  </si>
  <si>
    <t>Van de Plassche, O.: Periodic clay deposition in a fringing peat swamp in the lower Rhine-Meuse river area, 5,400–3,400 cal BC, Journal of Coastal Research, 95–102, 1995.</t>
  </si>
  <si>
    <t>Van de Plassche, O., Makaske, B., Hoek, W. Z., Konert, M., and Van Der Plicht, J.: Mid-Holocene water-level changes in the lower Rhine-Meuse delta (western Netherlands): implications for the reconstruction of relative mean sea-level rise, palaeoriver-gradients and coastal evolution, Netherlands Journal of Geosciences, 89, 3–20, https://doi.org/10.1017/S0016774600000780, 2010.</t>
  </si>
  <si>
    <t>Van der Linden, M.: Palynologisch onderzoek aan een veen- en kleipakket uit het Laat-Mesolithicum bij Almere-De Vaart, BIAX, Zaandam, 2010a.</t>
  </si>
  <si>
    <t>Van der Linden, M.: Verlaten donken onder het veen? Paleoecologisch onderzoek aan een veenpakket bij Dinteloord, BIAX, Zaandam, 2010b.</t>
  </si>
  <si>
    <t>Van der Spek, A. J. F.: Large-scale evolution of Holocene tidal basins in the Netherlands, Universiteit Utrecht Faculteit Aardwetenschappen, 1994.</t>
  </si>
  <si>
    <t>Van der Woude, J. D.: Holocene paleoenvironmental evolution of a perimarine fluviatile area, Ph. D. dissertation, Vrije Universiteit Amsterdam, 1981.</t>
  </si>
  <si>
    <t>Van Dijk, G. J.: Holocene water level development in The Netherlands’ river area; implications for sea-level reconstruction, Geologie en Mijnbouw, 70, 311–326, 1991.</t>
  </si>
  <si>
    <t>Van Dinter, M.: Hoofdstuk 10 Fysische Geografie, p.119-133; in Waldus, W.B., (Ed.) (2018) De opgraving en lichting van de 15e eeuwse IJsselkogge, ADC monografie 24., ADC ArcheoProjecten, 2018.</t>
  </si>
  <si>
    <t>Van Dinter, M., Cohen, K. M., Hoek, W. Z., Stouthamer, E., Jansma, E., and Middelkoop, H.: Late Holocene lowland fluvial archives and geoarchaeology: Utrecht’s case study of Rhine river abandonment under Roman and Medieval settlement, Quaternary Science Reviews, 166, 227–265, https://doi.org/10.1016/j.quascirev.2016.12.003, 2017.</t>
  </si>
  <si>
    <t>Van Heteren, S., Van der Spek, A., and De Groot, T.: Architecture of a preserved Holocene tidal complex offshore the Rhine-Meuse river mouth, The Netherlands, Netherlands Institute of Applied Geoscience TNO - National Geological Survey, 2002.</t>
  </si>
  <si>
    <t xml:space="preserve">Van Smeerdijk (2003) </t>
  </si>
  <si>
    <t>Van Smeerdijk, D. G.: Pollenonderzoek aan materiaal uit de top van een Pleistocene dekzandrug in Almere Hout ten behoeve van de Cursus Archeologie, BIAX, Zaandam, 2003.</t>
  </si>
  <si>
    <t>Van Smeerdijk (2004)</t>
  </si>
  <si>
    <t>Van Smeerdijk, D. G.: Palynologisch onderzoek en 14C AMS datering van een venige laag uit de locatie Ripperda-complex in Haarlem, BIAX, Zaandam, 2004.</t>
  </si>
  <si>
    <t>Van Smeerdijk, D. G.: Palynologisch onderzoek en datering van de overgang van het pleistocene zand naar het afdekkende veen bij de Noorderplassen-West in Almere., BIAX, Zaandam, 2006.</t>
  </si>
  <si>
    <t>Van Straaten (1954); Van Straaten and De Jong (1957); Bennema (1954)</t>
  </si>
  <si>
    <t>Van Straaten, L. M. J. U.: Radiocarbon datings and changes of sea level at Velzen (Netherlands), Geologie en Mijnbouw (NW. SER.), 16, 247–253, 1954.</t>
  </si>
  <si>
    <t>Van Straaten, L. M. J. U. and De Jong, J.: The excavation at Velsen. A Detailed Study of Upper-Pleistocene and Holocene Stratigraphy, Verh. Kon. Ned. Geol.-Mijnbouwk. Gen., Geol. Ser., Deel XVII, Tweede Stuk, 93–99, 1957.</t>
  </si>
  <si>
    <t>Bennema, J.: Bodem-en zeespiegelbewegingen in het Nederlandse kustgebied, Wageningen University and Research, 1954.</t>
  </si>
  <si>
    <t>Veldkamp, M. A.: Pollenanalytische en C14-dateringen van de boring Maassluis 37B/226. Palaeobotanie Kenozoïcum 1255A, Rijks Geologische Dienst, Haarlem, 1996.</t>
  </si>
  <si>
    <t>Verbraeck, A.: Toelichtingen bij de Geologische kaart van Nederland 1: 50.000, Blad Tiel West (39 W) en Blad Tiel Oost (39 O). Rijks Geologische Dienst (Haarlem), 1984.</t>
  </si>
  <si>
    <t>Verbruggen, M.: Geoarchaeological prospection of the Rommertsdonk, Analecta Praehistorica Leidensia 25: The end of our third decade: Papers written on the occasion of the 30th anniversary of the Institutte of prehistory, volume I, 25, 119–128, 1992.</t>
  </si>
  <si>
    <t xml:space="preserve">Vos &amp; Nieuwhof (2021), including: Vos (1999); Vos &amp; Gerrets (2005); Schrijer et al. (2006); Nieuwhof &amp; Vos (2006); Vos &amp; Van Zijverden (2008); Vos &amp; Waldus (2012); Vos (2015a) (2015); Vos &amp; Varwijk (2017); Nicolay et al. (2018); Varwijk &amp; De Langen (2018)     </t>
  </si>
  <si>
    <t>Vos, P. C. and Nieuwhof, A.: Late-Holocene sea-level reconstruction (1200 BC–AD 100) in the Westergo terp region of the northern Netherlands, Netherlands Journal of Geosciences, 100, e3, https://doi.org/10.1017/njg.2021.1, 2021.</t>
  </si>
  <si>
    <t>Vos, P. C.: The Subatlantic evolution of the coastal area around the Wijnaldum-Tjitsma terp. With a contribution by B.A.M. Baardman. In: Besteman, J.C., Bos, J.M., Gerrets, D.A., Heidinga, H.A. &amp; De Koning, J. (eds): The Excavations at Wijnaldum. Reports on Frisia in Roman and Medieval times. Volume I., Balkema (Rotterdam/Brookfield), 33–72 pp., 1999.</t>
  </si>
  <si>
    <t>Vos, P. C. and Gerrets, D. A.: Archaeology: a major tool in the reconstruction of the coastal evolution of Westergo (northern Netherlands), Quaternary International, 133, 61–75, 2005.</t>
  </si>
  <si>
    <t>Schrijer, E., Lohof, E., and Waldus, W. B.: Tzummarum, rotonde (gem. Franekeradeel).  Een archeologische opgraving en een begeleiding., ADC ArcheoProjecten, Amersfoort, 2006.</t>
  </si>
  <si>
    <t>Nieuwhof, A. and Vos, P. C.: Landschap en bewoningsgeschiedenis. In: Nieuwhof, A. (ed.): De wierde Wierum (provincie Groningen). Een archeologisch steilkantonderzoek (= Groningen Archaeological Studies 3)., Barkhuis Publishing &amp; Groningen University Library (Groningen), 2006.</t>
  </si>
  <si>
    <t>Vos, P. C. and Van Zijverden, W. K.: Landschappelijke ligging. In: Dijkstra, J. &amp; Nicolay, J.A.W. (eds): Een terp op de schop. Archeologisch onderzoek op het Oldehoofsterkerkhof te Leeuwarden, in: ADC Monografie, vol. 3, 25–42, 2008.</t>
  </si>
  <si>
    <t>Vos, P. C. and Waldus, W. B.: Landschap en bewoning: over terpen, kwelderwallen en de bedijkingsgeschiedenis, Middeleeuwse bewoningssporen bij Beetgumermolen (= ADC-rapport 3213). ADC-ArcheoProjecten (Amersfoort), 62–65, 2012.</t>
  </si>
  <si>
    <t>Vos, P.: Op veilige afstand van de Marne: geologische en paleolandschappelijke waarnemingen in Achlum. In: Nicolay, J.A.W. &amp; de Langen, G.(eds): Graven aan de voet van de Achlumer dorpsterp. Archeologische sporen rondom een terpnederzetting (= Jaarverslagen van de Vereniging voor Terpenonderzoek 97)., in: Graven aan de voet van de Achlumer dorpsterp. Archeologische sporen rondom een terpnederzetting (= Jaarverslagen van de Vereniging voor Terpenonderzoek 97)., Vereniging voor Terpenonderzoek, Groningen, 31–47, 2015.</t>
  </si>
  <si>
    <t>Vos, P. C. and Varwijk, T.: Paleolandschappelijke opname Saksenoord (GIA 133), DANS Data Station Archaeology, 2017.</t>
  </si>
  <si>
    <t>Nicolay, J., Schepers, M., Postma, D., and Kaspers, A.: Firdgum: pioniers, boeren en terpbewoners, in: De geschiedenis van terpen-en wierdenland: Een verhaal in ontwikkeling, Vereniging voor Terpenonderzoek, 133–148, 2018.</t>
  </si>
  <si>
    <t>Varwijk, T. and de Langen, G.: Terpzoolopgraving Wommels-Stapert 2014 (GIA 138). Terug na 20 jaar: Nieuw archeologisch onderzoek aan de commercieel afgegraven terp Stapert bij Wommels in het hart van Westergo (Friesland), Groninger Instituut voor Archeologie, Rijksuniversiteit Groningen, 2018.</t>
  </si>
  <si>
    <t>Vos, P. C.: Toelichting kaartblad 43/49 West en 49 Oost: concept toelichting 43/49 West, Holocene deel, Rijks Geologische Dienst, Distrikt Noord, Haarlem, 1992.</t>
  </si>
  <si>
    <t>Vos, P. C., Meijer, T., and Van Os, B.: Bodem en geologie. Paleolandschappelijk onderzoek op en rond De Bloemert, in: Nicolay, J.A.W. (Ed.), Opgravingen bij Midlaren: 5000 jaar wonen tussen Hondsrug en Hunzedal (Deel I)., Barkhuis Publishing &amp; Groningen University Library, Groningen, 17–39 pp., 2008.</t>
  </si>
  <si>
    <r>
      <t xml:space="preserve">Vos et al. (2015), including: </t>
    </r>
    <r>
      <rPr>
        <i/>
        <sz val="11"/>
        <color theme="1"/>
        <rFont val="Times New Roman"/>
        <family val="1"/>
      </rPr>
      <t xml:space="preserve">Vos et al. </t>
    </r>
    <r>
      <rPr>
        <sz val="11"/>
        <color theme="1"/>
        <rFont val="Times New Roman"/>
        <family val="1"/>
      </rPr>
      <t>(2011)</t>
    </r>
    <r>
      <rPr>
        <i/>
        <sz val="11"/>
        <color theme="1"/>
        <rFont val="Times New Roman"/>
        <family val="1"/>
      </rPr>
      <t xml:space="preserve">; Vos </t>
    </r>
    <r>
      <rPr>
        <sz val="11"/>
        <color theme="1"/>
        <rFont val="Times New Roman"/>
        <family val="1"/>
      </rPr>
      <t>(2013)</t>
    </r>
    <r>
      <rPr>
        <i/>
        <sz val="11"/>
        <color theme="1"/>
        <rFont val="Times New Roman"/>
        <family val="1"/>
      </rPr>
      <t xml:space="preserve">; Vos &amp; Cohen </t>
    </r>
    <r>
      <rPr>
        <sz val="11"/>
        <color theme="1"/>
        <rFont val="Times New Roman"/>
        <family val="1"/>
      </rPr>
      <t>(2014)</t>
    </r>
  </si>
  <si>
    <t>Vos, P. C., Bunnik, F. P. M., Cohen, K. M., and Cremer, H.: A staged geogenetic approach to underwater archaeological prospection in the Port of Rotterdam (Yangtzehaven, Maasvlakte, The Netherlands): A geological and palaeoenvironmental case study for local mapping of Mesolithic lowland landscapes, Quaternary International, 367, 4–31, https://doi.org/10.1016/j.quaint.2014.11.056, 2015.</t>
  </si>
  <si>
    <t>Vos, P. C., Bazelmans, J., Weerts, H. J. T., and Van de Meulen, M. J.: Atlas Van Nederland in Het Holoceen., RCE ,TNO en Deltares, 94 pp., 2011.</t>
  </si>
  <si>
    <t>Vos, P. C.: Geologisch en paleolandschappelijk onderzoek Yangtzehaven (Maasvlakte, Rotterdam). Deltares report 1206788-000-BGS-000187., Deltares, 2013.</t>
  </si>
  <si>
    <t>Vos, P. C. and Cohen, K. M.: Landscape genesis and palaeogeography. In: Moree, J.M., Sier, M.M. (Eds.), Interdisciplinary Archaeological Research Programme Maasvlakte 2, vol. 566., BOOR Rotterdam, 2014.</t>
  </si>
  <si>
    <t>Weerts, H. and Berendsen, H.: Late Weichselian and Holocene fluvial palaeogeography of the southern Rhine-Meuse delta (the Netherlands), Geologie En Mijnbouw-Netherlands Journal Of Geosciences, 74, 199–212, 1995.</t>
  </si>
  <si>
    <t>Woldring, H., Boer, P. de, Gillavry, J. N. B.-M., and Cappers, R. T. J.: De palaeoecologie van Duurswold (Gr.): vroeg-Holocene landschapsontwikkeling, Paleo-aktueel, 36–44, 2005.</t>
  </si>
  <si>
    <t>Zagwijn, W.: Vegetation, climate and radiocarbon datings in the Netherlands. Part I: Eemian and Early Weichselian, Meded. geol. Sticht., NS, 14, 15, 1961.</t>
  </si>
  <si>
    <t>Zagwijn, W. H. and De Jong, J.: RGD Pal. Lab. Rap. 814 &amp; 814a - Pollenanalytisch onderzoek en C14-ouderdomsbepalingen + Aanvullende C14-ouderdomsbepaling aan boring Zwaagdijk Oost 19F/70, Rijks Geologische Dienst, Haarlem, 1982.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</si>
</sst>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_ "/>
    <numFmt numFmtId="165" formatCode="0.0000"/>
    <numFmt numFmtId="166" formatCode="0.0"/>
    <numFmt numFmtId="167" formatCode="0.000000000"/>
    <numFmt numFmtId="168" formatCode="0_ "/>
    <numFmt numFmtId="169" formatCode="0.00000"/>
  </numFmts>
  <fonts count="43">
    <font>
      <sz val="11"/>
      <color theme="1"/>
      <name val="Calibri"/>
      <family val="2"/>
      <scheme val="minor"/>
    </font>
    <font>
      <sz val="11"/>
      <color indexed="8"/>
      <name val="宋体"/>
      <charset val="134"/>
    </font>
    <font>
      <b/>
      <i/>
      <u/>
      <sz val="11"/>
      <name val="Arial"/>
      <family val="2"/>
    </font>
    <font>
      <b/>
      <i/>
      <u/>
      <sz val="11"/>
      <color theme="1"/>
      <name val="Arial"/>
      <family val="2"/>
    </font>
    <font>
      <b/>
      <i/>
      <u/>
      <sz val="11"/>
      <color indexed="8"/>
      <name val="Arial"/>
      <family val="2"/>
    </font>
    <font>
      <b/>
      <sz val="12"/>
      <name val="Arial"/>
      <family val="2"/>
    </font>
    <font>
      <b/>
      <sz val="12"/>
      <color theme="1"/>
      <name val="Arial"/>
      <family val="2"/>
    </font>
    <font>
      <b/>
      <vertAlign val="superscript"/>
      <sz val="12"/>
      <color theme="1"/>
      <name val="Arial"/>
      <family val="2"/>
    </font>
    <font>
      <sz val="11"/>
      <name val="Calibri"/>
      <family val="2"/>
      <scheme val="minor"/>
    </font>
    <font>
      <sz val="11"/>
      <color rgb="FF000000"/>
      <name val="Calibri"/>
      <family val="2"/>
    </font>
    <font>
      <sz val="12"/>
      <color theme="1"/>
      <name val="Arial"/>
      <family val="2"/>
    </font>
    <font>
      <sz val="10"/>
      <color theme="1"/>
      <name val="Arial"/>
      <family val="2"/>
    </font>
    <font>
      <sz val="8"/>
      <name val="Calibri"/>
      <family val="2"/>
      <scheme val="minor"/>
    </font>
    <font>
      <sz val="10"/>
      <name val="Arial"/>
      <family val="2"/>
    </font>
    <font>
      <sz val="10"/>
      <color rgb="FFFF0000"/>
      <name val="Arial"/>
      <family val="2"/>
    </font>
    <font>
      <sz val="12"/>
      <color theme="1"/>
      <name val="Calibri"/>
      <family val="2"/>
      <scheme val="minor"/>
    </font>
    <font>
      <b/>
      <sz val="12"/>
      <color theme="1"/>
      <name val="Calibri"/>
      <family val="2"/>
      <scheme val="minor"/>
    </font>
    <font>
      <b/>
      <sz val="10"/>
      <name val="Arial"/>
      <family val="2"/>
    </font>
    <font>
      <b/>
      <sz val="12"/>
      <name val="Calibri"/>
      <family val="2"/>
    </font>
    <font>
      <sz val="10"/>
      <color rgb="FF000000"/>
      <name val="Arial"/>
      <family val="2"/>
    </font>
    <font>
      <sz val="10"/>
      <color theme="0" tint="-0.499984740745262"/>
      <name val="Arial"/>
      <family val="2"/>
    </font>
    <font>
      <sz val="11"/>
      <color theme="1"/>
      <name val="Calibri"/>
      <family val="2"/>
      <scheme val="minor"/>
    </font>
    <font>
      <b/>
      <i/>
      <u/>
      <sz val="11"/>
      <color indexed="8"/>
      <name val="Calibri"/>
      <family val="2"/>
      <scheme val="minor"/>
    </font>
    <font>
      <b/>
      <sz val="10"/>
      <color theme="1"/>
      <name val="Arial"/>
      <family val="2"/>
    </font>
    <font>
      <strike/>
      <sz val="10"/>
      <name val="Arial"/>
      <family val="2"/>
    </font>
    <font>
      <sz val="12"/>
      <name val="Arial"/>
      <family val="2"/>
    </font>
    <font>
      <sz val="10"/>
      <color rgb="FF000000"/>
      <name val="Calibri"/>
      <family val="2"/>
    </font>
    <font>
      <sz val="10"/>
      <name val="Calibri"/>
      <family val="2"/>
    </font>
    <font>
      <b/>
      <i/>
      <sz val="12"/>
      <name val="Arial"/>
      <family val="2"/>
    </font>
    <font>
      <i/>
      <sz val="11"/>
      <name val="Arial"/>
      <family val="2"/>
    </font>
    <font>
      <sz val="12"/>
      <color theme="1"/>
      <name val="Arial "/>
    </font>
    <font>
      <i/>
      <sz val="11"/>
      <color theme="1"/>
      <name val="Arial"/>
      <family val="2"/>
    </font>
    <font>
      <vertAlign val="superscript"/>
      <sz val="12"/>
      <color theme="1"/>
      <name val="Arial "/>
    </font>
    <font>
      <i/>
      <sz val="11"/>
      <color indexed="8"/>
      <name val="Arial"/>
      <family val="2"/>
    </font>
    <font>
      <sz val="12"/>
      <name val="Arial "/>
    </font>
    <font>
      <sz val="12"/>
      <name val="Calibri"/>
      <family val="2"/>
      <scheme val="minor"/>
    </font>
    <font>
      <b/>
      <sz val="11"/>
      <color rgb="FF000000"/>
      <name val="Times New Roman"/>
      <family val="1"/>
    </font>
    <font>
      <sz val="11"/>
      <color rgb="FF000000"/>
      <name val="Times New Roman"/>
      <family val="1"/>
    </font>
    <font>
      <b/>
      <i/>
      <sz val="11"/>
      <color rgb="FF000000"/>
      <name val="Times New Roman"/>
      <family val="1"/>
    </font>
    <font>
      <sz val="11"/>
      <color theme="1"/>
      <name val="Times New Roman"/>
      <family val="1"/>
    </font>
    <font>
      <sz val="10"/>
      <color theme="1"/>
      <name val="Times New Roman"/>
      <family val="1"/>
    </font>
    <font>
      <i/>
      <sz val="11"/>
      <color theme="1"/>
      <name val="Times New Roman"/>
      <family val="1"/>
    </font>
    <font>
      <vertAlign val="superscript"/>
      <sz val="10"/>
      <color theme="1"/>
      <name val="Times New Roman"/>
      <family val="1"/>
    </font>
  </fonts>
  <fills count="25">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94F5D0"/>
        <bgColor indexed="64"/>
      </patternFill>
    </fill>
    <fill>
      <patternFill patternType="solid">
        <fgColor rgb="FFEAF7B5"/>
        <bgColor indexed="64"/>
      </patternFill>
    </fill>
    <fill>
      <patternFill patternType="solid">
        <fgColor rgb="FFFFD7EC"/>
        <bgColor indexed="64"/>
      </patternFill>
    </fill>
    <fill>
      <patternFill patternType="solid">
        <fgColor theme="6" tint="0.79998168889431442"/>
        <bgColor indexed="64"/>
      </patternFill>
    </fill>
    <fill>
      <patternFill patternType="solid">
        <fgColor rgb="FFD8D1FF"/>
        <bgColor indexed="64"/>
      </patternFill>
    </fill>
    <fill>
      <patternFill patternType="solid">
        <fgColor rgb="FFCBDCFF"/>
        <bgColor indexed="64"/>
      </patternFill>
    </fill>
    <fill>
      <patternFill patternType="solid">
        <fgColor theme="0"/>
        <bgColor indexed="64"/>
      </patternFill>
    </fill>
    <fill>
      <patternFill patternType="solid">
        <fgColor theme="0" tint="-0.249977111117893"/>
        <bgColor indexed="64"/>
      </patternFill>
    </fill>
    <fill>
      <patternFill patternType="solid">
        <fgColor rgb="FFE6E6E6"/>
        <bgColor rgb="FFE6E6E6"/>
      </patternFill>
    </fill>
    <fill>
      <patternFill patternType="solid">
        <fgColor rgb="FFFCE4D6"/>
        <bgColor indexed="64"/>
      </patternFill>
    </fill>
    <fill>
      <patternFill patternType="solid">
        <fgColor theme="0" tint="-0.14999847407452621"/>
        <bgColor indexed="64"/>
      </patternFill>
    </fill>
    <fill>
      <patternFill patternType="solid">
        <fgColor theme="0" tint="-0.14999847407452621"/>
        <bgColor rgb="FFE6E6E6"/>
      </patternFill>
    </fill>
    <fill>
      <patternFill patternType="solid">
        <fgColor theme="8" tint="0.79998168889431442"/>
        <bgColor indexed="64"/>
      </patternFill>
    </fill>
    <fill>
      <patternFill patternType="solid">
        <fgColor theme="0" tint="-0.34998626667073579"/>
        <bgColor indexed="64"/>
      </patternFill>
    </fill>
    <fill>
      <patternFill patternType="solid">
        <fgColor indexed="22"/>
        <bgColor indexed="64"/>
      </patternFill>
    </fill>
    <fill>
      <patternFill patternType="solid">
        <fgColor theme="4" tint="0.79998168889431442"/>
        <bgColor indexed="64"/>
      </patternFill>
    </fill>
    <fill>
      <patternFill patternType="solid">
        <fgColor rgb="FFE2EFDA"/>
        <bgColor indexed="64"/>
      </patternFill>
    </fill>
    <fill>
      <patternFill patternType="solid">
        <fgColor rgb="FFCCCCFF"/>
        <bgColor indexed="64"/>
      </patternFill>
    </fill>
    <fill>
      <patternFill patternType="solid">
        <fgColor rgb="FF808080"/>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auto="1"/>
      </left>
      <right style="thin">
        <color auto="1"/>
      </right>
      <top style="thin">
        <color auto="1"/>
      </top>
      <bottom/>
      <diagonal/>
    </border>
    <border>
      <left/>
      <right/>
      <top/>
      <bottom style="medium">
        <color rgb="FF000000"/>
      </bottom>
      <diagonal/>
    </border>
    <border>
      <left style="thin">
        <color auto="1"/>
      </left>
      <right/>
      <top/>
      <bottom style="thin">
        <color auto="1"/>
      </bottom>
      <diagonal/>
    </border>
    <border>
      <left/>
      <right style="thin">
        <color auto="1"/>
      </right>
      <top/>
      <bottom style="thin">
        <color auto="1"/>
      </bottom>
      <diagonal/>
    </border>
    <border>
      <left/>
      <right style="thin">
        <color rgb="FFD0D7E5"/>
      </right>
      <top style="thin">
        <color rgb="FFD0D7E5"/>
      </top>
      <bottom style="thin">
        <color rgb="FFD0D7E5"/>
      </bottom>
      <diagonal/>
    </border>
    <border>
      <left style="thin">
        <color auto="1"/>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right/>
      <top style="medium">
        <color indexed="64"/>
      </top>
      <bottom style="medium">
        <color indexed="64"/>
      </bottom>
      <diagonal/>
    </border>
    <border>
      <left/>
      <right/>
      <top/>
      <bottom style="medium">
        <color indexed="64"/>
      </bottom>
      <diagonal/>
    </border>
  </borders>
  <cellStyleXfs count="5">
    <xf numFmtId="0" fontId="0" fillId="0" borderId="0"/>
    <xf numFmtId="0" fontId="1" fillId="0" borderId="0">
      <alignment vertical="center"/>
    </xf>
    <xf numFmtId="0" fontId="10" fillId="0" borderId="0"/>
    <xf numFmtId="0" fontId="15" fillId="0" borderId="0"/>
    <xf numFmtId="0" fontId="18" fillId="14" borderId="5">
      <alignment horizontal="left"/>
    </xf>
  </cellStyleXfs>
  <cellXfs count="423">
    <xf numFmtId="0" fontId="0" fillId="0" borderId="0" xfId="0"/>
    <xf numFmtId="0" fontId="5" fillId="2" borderId="2" xfId="1" applyFont="1" applyFill="1" applyBorder="1" applyAlignment="1" applyProtection="1">
      <alignment horizontal="center" vertical="center" wrapText="1"/>
      <protection locked="0"/>
    </xf>
    <xf numFmtId="0" fontId="5" fillId="3" borderId="2" xfId="1" applyFont="1" applyFill="1" applyBorder="1" applyAlignment="1" applyProtection="1">
      <alignment horizontal="center" vertical="center" wrapText="1"/>
      <protection locked="0"/>
    </xf>
    <xf numFmtId="0" fontId="5" fillId="4" borderId="2" xfId="1" applyFont="1" applyFill="1" applyBorder="1" applyAlignment="1" applyProtection="1">
      <alignment horizontal="center" vertical="center" wrapText="1"/>
      <protection locked="0"/>
    </xf>
    <xf numFmtId="0" fontId="6" fillId="4" borderId="2" xfId="0" applyFont="1" applyFill="1" applyBorder="1" applyAlignment="1" applyProtection="1">
      <alignment horizontal="center" vertical="center" wrapText="1"/>
      <protection locked="0"/>
    </xf>
    <xf numFmtId="0" fontId="5" fillId="5" borderId="2" xfId="1" applyFont="1" applyFill="1" applyBorder="1" applyAlignment="1" applyProtection="1">
      <alignment horizontal="center" vertical="center" wrapText="1"/>
      <protection locked="0"/>
    </xf>
    <xf numFmtId="0" fontId="6" fillId="5" borderId="2" xfId="1" applyFont="1" applyFill="1" applyBorder="1" applyAlignment="1" applyProtection="1">
      <alignment horizontal="center" vertical="center" wrapText="1"/>
      <protection locked="0"/>
    </xf>
    <xf numFmtId="0" fontId="5" fillId="6" borderId="2" xfId="1" applyFont="1"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wrapText="1"/>
      <protection locked="0"/>
    </xf>
    <xf numFmtId="2" fontId="5" fillId="7" borderId="2" xfId="1" applyNumberFormat="1" applyFont="1" applyFill="1" applyBorder="1" applyAlignment="1" applyProtection="1">
      <alignment horizontal="center" vertical="center" wrapText="1"/>
      <protection locked="0"/>
    </xf>
    <xf numFmtId="2" fontId="5" fillId="8" borderId="2" xfId="1" applyNumberFormat="1" applyFont="1" applyFill="1" applyBorder="1" applyAlignment="1" applyProtection="1">
      <alignment horizontal="center" vertical="center" wrapText="1"/>
      <protection locked="0"/>
    </xf>
    <xf numFmtId="2" fontId="5" fillId="9" borderId="2" xfId="1" applyNumberFormat="1" applyFont="1" applyFill="1" applyBorder="1" applyAlignment="1" applyProtection="1">
      <alignment horizontal="center" vertical="center" wrapText="1"/>
      <protection locked="0"/>
    </xf>
    <xf numFmtId="2" fontId="5" fillId="10" borderId="2" xfId="1" applyNumberFormat="1" applyFont="1" applyFill="1" applyBorder="1" applyAlignment="1">
      <alignment horizontal="center" vertical="center" wrapText="1"/>
    </xf>
    <xf numFmtId="0" fontId="6" fillId="10" borderId="2" xfId="0" applyFont="1" applyFill="1" applyBorder="1" applyAlignment="1">
      <alignment horizontal="center" vertical="center" wrapText="1"/>
    </xf>
    <xf numFmtId="0" fontId="6" fillId="10" borderId="2" xfId="0" applyFont="1" applyFill="1" applyBorder="1" applyAlignment="1" applyProtection="1">
      <alignment horizontal="center" vertical="center" wrapText="1"/>
      <protection locked="0"/>
    </xf>
    <xf numFmtId="0" fontId="6" fillId="11" borderId="2" xfId="0" applyFont="1" applyFill="1" applyBorder="1" applyAlignment="1" applyProtection="1">
      <alignment horizontal="center" vertical="center" wrapText="1"/>
      <protection locked="0"/>
    </xf>
    <xf numFmtId="0" fontId="6" fillId="11" borderId="2" xfId="0" applyFont="1" applyFill="1" applyBorder="1" applyAlignment="1" applyProtection="1">
      <alignment horizontal="center" vertical="center"/>
      <protection locked="0"/>
    </xf>
    <xf numFmtId="0" fontId="11" fillId="5" borderId="0" xfId="0" applyFont="1" applyFill="1" applyProtection="1">
      <protection locked="0"/>
    </xf>
    <xf numFmtId="0" fontId="5" fillId="0" borderId="2" xfId="1" applyFont="1" applyBorder="1" applyAlignment="1" applyProtection="1">
      <alignment horizontal="center" vertical="center" wrapText="1"/>
      <protection locked="0"/>
    </xf>
    <xf numFmtId="0" fontId="5" fillId="0" borderId="2" xfId="1" applyFont="1" applyBorder="1" applyAlignment="1">
      <alignment horizontal="center" vertical="center" wrapText="1"/>
    </xf>
    <xf numFmtId="0" fontId="6" fillId="0" borderId="2" xfId="3" applyFont="1" applyBorder="1" applyAlignment="1">
      <alignment horizontal="center" vertical="center" wrapText="1"/>
    </xf>
    <xf numFmtId="0" fontId="6" fillId="0" borderId="2" xfId="1" applyFont="1" applyBorder="1" applyAlignment="1">
      <alignment horizontal="center" vertical="center" wrapText="1"/>
    </xf>
    <xf numFmtId="2" fontId="5" fillId="12" borderId="2" xfId="1" applyNumberFormat="1" applyFont="1" applyFill="1" applyBorder="1" applyAlignment="1">
      <alignment horizontal="center" vertical="center" wrapText="1"/>
    </xf>
    <xf numFmtId="0" fontId="16" fillId="0" borderId="0" xfId="3" applyFont="1"/>
    <xf numFmtId="0" fontId="15" fillId="0" borderId="0" xfId="3"/>
    <xf numFmtId="2" fontId="15" fillId="0" borderId="0" xfId="3" applyNumberFormat="1"/>
    <xf numFmtId="1" fontId="15" fillId="0" borderId="0" xfId="3" applyNumberFormat="1"/>
    <xf numFmtId="0" fontId="6" fillId="0" borderId="2" xfId="3"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10" fillId="0" borderId="0" xfId="3" applyFont="1" applyAlignment="1" applyProtection="1">
      <alignment horizontal="center" wrapText="1"/>
      <protection locked="0"/>
    </xf>
    <xf numFmtId="0" fontId="10" fillId="0" borderId="0" xfId="3" applyFont="1" applyAlignment="1">
      <alignment horizontal="center" wrapText="1"/>
    </xf>
    <xf numFmtId="1" fontId="10" fillId="0" borderId="0" xfId="3" applyNumberFormat="1" applyFont="1" applyAlignment="1" applyProtection="1">
      <alignment horizontal="center" wrapText="1"/>
      <protection locked="0"/>
    </xf>
    <xf numFmtId="0" fontId="15" fillId="0" borderId="0" xfId="3" applyProtection="1">
      <protection locked="0"/>
    </xf>
    <xf numFmtId="167" fontId="5" fillId="3" borderId="2" xfId="1" applyNumberFormat="1" applyFont="1" applyFill="1" applyBorder="1" applyAlignment="1" applyProtection="1">
      <alignment horizontal="center" vertical="center" wrapText="1"/>
      <protection locked="0"/>
    </xf>
    <xf numFmtId="168" fontId="5" fillId="2" borderId="2" xfId="1" applyNumberFormat="1" applyFont="1" applyFill="1" applyBorder="1" applyAlignment="1" applyProtection="1">
      <alignment horizontal="center" vertical="center" wrapText="1"/>
      <protection locked="0"/>
    </xf>
    <xf numFmtId="0" fontId="11" fillId="0" borderId="0" xfId="0" applyFont="1"/>
    <xf numFmtId="0" fontId="13" fillId="5" borderId="0" xfId="0" applyFont="1" applyFill="1" applyAlignment="1">
      <alignment horizontal="center"/>
    </xf>
    <xf numFmtId="0" fontId="11" fillId="6" borderId="0" xfId="0" applyFont="1" applyFill="1" applyAlignment="1">
      <alignment horizontal="center"/>
    </xf>
    <xf numFmtId="2" fontId="13" fillId="6" borderId="0" xfId="0" applyNumberFormat="1" applyFont="1" applyFill="1" applyAlignment="1">
      <alignment horizontal="center"/>
    </xf>
    <xf numFmtId="2" fontId="11" fillId="6" borderId="0" xfId="0" applyNumberFormat="1" applyFont="1" applyFill="1" applyAlignment="1">
      <alignment horizontal="center"/>
    </xf>
    <xf numFmtId="0" fontId="11" fillId="0" borderId="0" xfId="0" applyFont="1" applyAlignment="1">
      <alignment horizontal="center"/>
    </xf>
    <xf numFmtId="0" fontId="6" fillId="15" borderId="2" xfId="0" applyFont="1" applyFill="1" applyBorder="1" applyAlignment="1" applyProtection="1">
      <alignment horizontal="center" vertical="center" wrapText="1"/>
      <protection locked="0"/>
    </xf>
    <xf numFmtId="0" fontId="11" fillId="8" borderId="0" xfId="0" applyFont="1" applyFill="1" applyAlignment="1">
      <alignment horizontal="center"/>
    </xf>
    <xf numFmtId="0" fontId="13" fillId="8" borderId="0" xfId="0" applyFont="1" applyFill="1" applyAlignment="1">
      <alignment horizontal="center"/>
    </xf>
    <xf numFmtId="2" fontId="11" fillId="9" borderId="0" xfId="0" applyNumberFormat="1" applyFont="1" applyFill="1" applyAlignment="1">
      <alignment horizontal="center"/>
    </xf>
    <xf numFmtId="0" fontId="0" fillId="3" borderId="0" xfId="0" applyFill="1"/>
    <xf numFmtId="0" fontId="0" fillId="4" borderId="0" xfId="0" applyFill="1"/>
    <xf numFmtId="1" fontId="11" fillId="3" borderId="0" xfId="0" applyNumberFormat="1" applyFont="1" applyFill="1" applyAlignment="1">
      <alignment horizontal="right"/>
    </xf>
    <xf numFmtId="1" fontId="13" fillId="3" borderId="0" xfId="0" applyNumberFormat="1" applyFont="1" applyFill="1" applyAlignment="1">
      <alignment horizontal="right"/>
    </xf>
    <xf numFmtId="0" fontId="13" fillId="4" borderId="0" xfId="0" applyFont="1" applyFill="1" applyAlignment="1">
      <alignment horizontal="left"/>
    </xf>
    <xf numFmtId="0" fontId="5" fillId="2" borderId="4" xfId="1" applyFont="1" applyFill="1" applyBorder="1" applyAlignment="1" applyProtection="1">
      <alignment horizontal="center" vertical="center" wrapText="1"/>
      <protection locked="0"/>
    </xf>
    <xf numFmtId="0" fontId="0" fillId="2" borderId="0" xfId="0" applyFill="1"/>
    <xf numFmtId="168" fontId="5" fillId="2" borderId="4" xfId="1" applyNumberFormat="1" applyFont="1" applyFill="1" applyBorder="1" applyAlignment="1" applyProtection="1">
      <alignment horizontal="right" vertical="center" wrapText="1"/>
      <protection locked="0"/>
    </xf>
    <xf numFmtId="0" fontId="0" fillId="16" borderId="0" xfId="0" applyFill="1"/>
    <xf numFmtId="165" fontId="11" fillId="3" borderId="0" xfId="0" applyNumberFormat="1" applyFont="1" applyFill="1" applyAlignment="1">
      <alignment horizontal="right"/>
    </xf>
    <xf numFmtId="165" fontId="13" fillId="3" borderId="0" xfId="0" applyNumberFormat="1" applyFont="1" applyFill="1" applyAlignment="1">
      <alignment horizontal="right"/>
    </xf>
    <xf numFmtId="0" fontId="0" fillId="5" borderId="0" xfId="0" applyFill="1"/>
    <xf numFmtId="0" fontId="5" fillId="18" borderId="2" xfId="1" applyFont="1" applyFill="1" applyBorder="1" applyAlignment="1" applyProtection="1">
      <alignment horizontal="center" vertical="center" wrapText="1"/>
      <protection locked="0"/>
    </xf>
    <xf numFmtId="2" fontId="11" fillId="18" borderId="0" xfId="0" applyNumberFormat="1" applyFont="1" applyFill="1" applyAlignment="1">
      <alignment horizontal="right"/>
    </xf>
    <xf numFmtId="0" fontId="11" fillId="18" borderId="0" xfId="0" applyFont="1" applyFill="1" applyAlignment="1">
      <alignment horizontal="right"/>
    </xf>
    <xf numFmtId="0" fontId="11" fillId="18" borderId="0" xfId="0" applyFont="1" applyFill="1"/>
    <xf numFmtId="2" fontId="13" fillId="18" borderId="0" xfId="0" applyNumberFormat="1" applyFont="1" applyFill="1" applyAlignment="1">
      <alignment horizontal="right"/>
    </xf>
    <xf numFmtId="0" fontId="0" fillId="18" borderId="0" xfId="0" applyFill="1"/>
    <xf numFmtId="2" fontId="11" fillId="16" borderId="0" xfId="0" applyNumberFormat="1" applyFont="1" applyFill="1" applyAlignment="1">
      <alignment horizontal="left"/>
    </xf>
    <xf numFmtId="0" fontId="0" fillId="16" borderId="0" xfId="0" applyFill="1" applyAlignment="1">
      <alignment vertical="center"/>
    </xf>
    <xf numFmtId="2" fontId="13" fillId="9" borderId="0" xfId="1" applyNumberFormat="1" applyFont="1" applyFill="1" applyAlignment="1">
      <alignment horizontal="center"/>
    </xf>
    <xf numFmtId="2" fontId="13" fillId="9" borderId="0" xfId="1" applyNumberFormat="1" applyFont="1" applyFill="1" applyAlignment="1" applyProtection="1">
      <alignment horizontal="center"/>
      <protection locked="0"/>
    </xf>
    <xf numFmtId="0" fontId="11" fillId="7" borderId="0" xfId="0" applyFont="1" applyFill="1"/>
    <xf numFmtId="0" fontId="8" fillId="2" borderId="0" xfId="0" applyFont="1" applyFill="1"/>
    <xf numFmtId="0" fontId="11" fillId="2" borderId="0" xfId="2" applyFont="1" applyFill="1"/>
    <xf numFmtId="0" fontId="13" fillId="2" borderId="0" xfId="1" applyFont="1" applyFill="1" applyProtection="1">
      <alignment vertical="center"/>
      <protection locked="0"/>
    </xf>
    <xf numFmtId="168" fontId="0" fillId="2" borderId="0" xfId="0" applyNumberFormat="1" applyFill="1" applyAlignment="1">
      <alignment horizontal="right"/>
    </xf>
    <xf numFmtId="2" fontId="13" fillId="10" borderId="0" xfId="1" applyNumberFormat="1" applyFont="1" applyFill="1" applyAlignment="1"/>
    <xf numFmtId="0" fontId="13" fillId="0" borderId="0" xfId="0" applyFont="1" applyProtection="1">
      <protection locked="0"/>
    </xf>
    <xf numFmtId="0" fontId="13" fillId="0" borderId="0" xfId="0" applyFont="1" applyAlignment="1" applyProtection="1">
      <alignment wrapText="1"/>
      <protection locked="0"/>
    </xf>
    <xf numFmtId="0" fontId="13" fillId="0" borderId="0" xfId="0" applyFont="1" applyAlignment="1">
      <alignment vertical="center"/>
    </xf>
    <xf numFmtId="0" fontId="13" fillId="0" borderId="0" xfId="0" applyFont="1"/>
    <xf numFmtId="0" fontId="13" fillId="0" borderId="0" xfId="0" applyFont="1" applyAlignment="1">
      <alignment horizontal="right" vertical="center"/>
    </xf>
    <xf numFmtId="0" fontId="11" fillId="0" borderId="0" xfId="0" applyFont="1" applyAlignment="1">
      <alignment horizontal="right" vertical="center"/>
    </xf>
    <xf numFmtId="1" fontId="11" fillId="0" borderId="0" xfId="0" applyNumberFormat="1" applyFont="1" applyAlignment="1" applyProtection="1">
      <alignment horizontal="right"/>
      <protection locked="0"/>
    </xf>
    <xf numFmtId="0" fontId="11" fillId="0" borderId="0" xfId="0" applyFont="1" applyAlignment="1">
      <alignment horizontal="right"/>
    </xf>
    <xf numFmtId="1" fontId="11" fillId="0" borderId="0" xfId="2" applyNumberFormat="1" applyFont="1" applyAlignment="1">
      <alignment horizontal="right"/>
    </xf>
    <xf numFmtId="0" fontId="13" fillId="0" borderId="0" xfId="0" applyFont="1" applyAlignment="1">
      <alignment horizontal="right"/>
    </xf>
    <xf numFmtId="0" fontId="11" fillId="0" borderId="0" xfId="3" applyFont="1" applyAlignment="1">
      <alignment horizontal="center" wrapText="1"/>
    </xf>
    <xf numFmtId="1" fontId="11" fillId="0" borderId="0" xfId="3" applyNumberFormat="1" applyFont="1" applyAlignment="1">
      <alignment horizontal="center" wrapText="1"/>
    </xf>
    <xf numFmtId="0" fontId="19" fillId="0" borderId="0" xfId="0" applyFont="1" applyAlignment="1">
      <alignment horizontal="right" vertical="center"/>
    </xf>
    <xf numFmtId="0" fontId="11" fillId="0" borderId="8" xfId="0" applyFont="1" applyBorder="1" applyAlignment="1">
      <alignment horizontal="right"/>
    </xf>
    <xf numFmtId="0" fontId="11" fillId="0" borderId="3" xfId="0" applyFont="1" applyBorder="1" applyAlignment="1">
      <alignment horizontal="right"/>
    </xf>
    <xf numFmtId="2" fontId="11" fillId="18" borderId="0" xfId="0" applyNumberFormat="1" applyFont="1" applyFill="1" applyAlignment="1" applyProtection="1">
      <alignment horizontal="right"/>
      <protection locked="0"/>
    </xf>
    <xf numFmtId="2" fontId="11" fillId="10" borderId="0" xfId="0" applyNumberFormat="1" applyFont="1" applyFill="1" applyAlignment="1">
      <alignment horizontal="center"/>
    </xf>
    <xf numFmtId="2" fontId="13" fillId="10" borderId="0" xfId="1" applyNumberFormat="1" applyFont="1" applyFill="1" applyAlignment="1">
      <alignment horizontal="center"/>
    </xf>
    <xf numFmtId="0" fontId="5" fillId="10" borderId="2" xfId="0" applyFont="1" applyFill="1" applyBorder="1" applyAlignment="1" applyProtection="1">
      <alignment horizontal="center" vertical="center" wrapText="1"/>
      <protection locked="0"/>
    </xf>
    <xf numFmtId="0" fontId="11" fillId="10" borderId="0" xfId="0" applyFont="1" applyFill="1" applyAlignment="1">
      <alignment horizontal="center"/>
    </xf>
    <xf numFmtId="0" fontId="5" fillId="10" borderId="2" xfId="0" applyFont="1" applyFill="1" applyBorder="1" applyAlignment="1">
      <alignment horizontal="center" vertical="center" wrapText="1"/>
    </xf>
    <xf numFmtId="0" fontId="6" fillId="8" borderId="2" xfId="0" applyFont="1" applyFill="1" applyBorder="1" applyAlignment="1" applyProtection="1">
      <alignment horizontal="center" vertical="center" wrapText="1"/>
      <protection locked="0"/>
    </xf>
    <xf numFmtId="1" fontId="13" fillId="3" borderId="0" xfId="1" applyNumberFormat="1" applyFont="1" applyFill="1" applyAlignment="1" applyProtection="1">
      <alignment horizontal="right"/>
      <protection locked="0"/>
    </xf>
    <xf numFmtId="0" fontId="11" fillId="5" borderId="0" xfId="0" applyFont="1" applyFill="1"/>
    <xf numFmtId="0" fontId="11" fillId="2" borderId="0" xfId="0" applyFont="1" applyFill="1"/>
    <xf numFmtId="168" fontId="13" fillId="2" borderId="0" xfId="0" applyNumberFormat="1" applyFont="1" applyFill="1" applyAlignment="1">
      <alignment horizontal="right"/>
    </xf>
    <xf numFmtId="0" fontId="13" fillId="2" borderId="0" xfId="0" applyFont="1" applyFill="1" applyAlignment="1">
      <alignment horizontal="right"/>
    </xf>
    <xf numFmtId="1" fontId="13" fillId="2" borderId="0" xfId="0" applyNumberFormat="1" applyFont="1" applyFill="1" applyAlignment="1">
      <alignment horizontal="right"/>
    </xf>
    <xf numFmtId="0" fontId="13" fillId="2" borderId="0" xfId="0" quotePrefix="1" applyFont="1" applyFill="1" applyAlignment="1">
      <alignment horizontal="right"/>
    </xf>
    <xf numFmtId="0" fontId="19" fillId="5" borderId="0" xfId="0" applyFont="1" applyFill="1"/>
    <xf numFmtId="0" fontId="19" fillId="2" borderId="0" xfId="0" applyFont="1" applyFill="1"/>
    <xf numFmtId="0" fontId="11" fillId="3" borderId="0" xfId="0" applyFont="1" applyFill="1"/>
    <xf numFmtId="1" fontId="19" fillId="3" borderId="0" xfId="0" applyNumberFormat="1" applyFont="1" applyFill="1" applyAlignment="1">
      <alignment horizontal="right"/>
    </xf>
    <xf numFmtId="0" fontId="13" fillId="5" borderId="0" xfId="1" applyFont="1" applyFill="1" applyAlignment="1" applyProtection="1">
      <protection locked="0"/>
    </xf>
    <xf numFmtId="2" fontId="13" fillId="6" borderId="0" xfId="1" applyNumberFormat="1" applyFont="1" applyFill="1" applyAlignment="1" applyProtection="1">
      <alignment horizontal="center"/>
      <protection locked="0"/>
    </xf>
    <xf numFmtId="2" fontId="13" fillId="6" borderId="0" xfId="1" applyNumberFormat="1" applyFont="1" applyFill="1" applyAlignment="1" applyProtection="1">
      <protection locked="0"/>
    </xf>
    <xf numFmtId="0" fontId="13" fillId="6" borderId="0" xfId="1" applyFont="1" applyFill="1" applyAlignment="1" applyProtection="1">
      <alignment horizontal="center"/>
      <protection locked="0"/>
    </xf>
    <xf numFmtId="0" fontId="13" fillId="6" borderId="0" xfId="1" applyFont="1" applyFill="1" applyAlignment="1" applyProtection="1">
      <protection locked="0"/>
    </xf>
    <xf numFmtId="2" fontId="19" fillId="6" borderId="0" xfId="0" applyNumberFormat="1" applyFont="1" applyFill="1" applyAlignment="1">
      <alignment horizontal="center"/>
    </xf>
    <xf numFmtId="0" fontId="13" fillId="7" borderId="0" xfId="1" applyFont="1" applyFill="1" applyAlignment="1" applyProtection="1">
      <protection locked="0"/>
    </xf>
    <xf numFmtId="0" fontId="11" fillId="8" borderId="0" xfId="0" applyFont="1" applyFill="1"/>
    <xf numFmtId="0" fontId="13" fillId="8" borderId="0" xfId="1" applyFont="1" applyFill="1" applyAlignment="1" applyProtection="1">
      <alignment horizontal="center"/>
      <protection locked="0"/>
    </xf>
    <xf numFmtId="2" fontId="11" fillId="8" borderId="0" xfId="0" applyNumberFormat="1" applyFont="1" applyFill="1" applyAlignment="1">
      <alignment horizontal="center"/>
    </xf>
    <xf numFmtId="0" fontId="13" fillId="16" borderId="0" xfId="1" applyFont="1" applyFill="1" applyAlignment="1" applyProtection="1">
      <alignment horizontal="left"/>
      <protection locked="0"/>
    </xf>
    <xf numFmtId="0" fontId="11" fillId="16" borderId="0" xfId="0" applyFont="1" applyFill="1" applyAlignment="1">
      <alignment horizontal="right"/>
    </xf>
    <xf numFmtId="0" fontId="11" fillId="16" borderId="0" xfId="0" applyFont="1" applyFill="1"/>
    <xf numFmtId="2" fontId="11" fillId="16" borderId="0" xfId="0" applyNumberFormat="1" applyFont="1" applyFill="1"/>
    <xf numFmtId="0" fontId="11" fillId="5" borderId="0" xfId="1" applyFont="1" applyFill="1" applyAlignment="1" applyProtection="1">
      <protection locked="0"/>
    </xf>
    <xf numFmtId="2" fontId="11" fillId="6" borderId="0" xfId="1" applyNumberFormat="1" applyFont="1" applyFill="1" applyAlignment="1" applyProtection="1">
      <protection locked="0"/>
    </xf>
    <xf numFmtId="1" fontId="13" fillId="8" borderId="0" xfId="1" applyNumberFormat="1" applyFont="1" applyFill="1" applyAlignment="1" applyProtection="1">
      <protection locked="0"/>
    </xf>
    <xf numFmtId="0" fontId="13" fillId="8" borderId="0" xfId="1" applyFont="1" applyFill="1" applyAlignment="1" applyProtection="1">
      <protection locked="0"/>
    </xf>
    <xf numFmtId="0" fontId="11" fillId="8" borderId="0" xfId="1" applyFont="1" applyFill="1" applyAlignment="1" applyProtection="1">
      <protection locked="0"/>
    </xf>
    <xf numFmtId="0" fontId="11" fillId="8" borderId="0" xfId="1" applyFont="1" applyFill="1" applyAlignment="1" applyProtection="1">
      <alignment horizontal="center"/>
      <protection locked="0"/>
    </xf>
    <xf numFmtId="0" fontId="13" fillId="18" borderId="0" xfId="1" applyFont="1" applyFill="1" applyAlignment="1" applyProtection="1">
      <protection locked="0"/>
    </xf>
    <xf numFmtId="0" fontId="13" fillId="6" borderId="0" xfId="1" applyFont="1" applyFill="1" applyAlignment="1" applyProtection="1">
      <alignment horizontal="center" wrapText="1"/>
      <protection locked="0"/>
    </xf>
    <xf numFmtId="0" fontId="11" fillId="6" borderId="0" xfId="0" applyFont="1" applyFill="1"/>
    <xf numFmtId="2" fontId="19" fillId="6" borderId="0" xfId="0" applyNumberFormat="1" applyFont="1" applyFill="1"/>
    <xf numFmtId="0" fontId="13" fillId="5" borderId="0" xfId="0" quotePrefix="1" applyFont="1" applyFill="1"/>
    <xf numFmtId="0" fontId="13" fillId="5" borderId="0" xfId="0" applyFont="1" applyFill="1"/>
    <xf numFmtId="2" fontId="13" fillId="5" borderId="0" xfId="0" applyNumberFormat="1" applyFont="1" applyFill="1" applyAlignment="1">
      <alignment horizontal="center"/>
    </xf>
    <xf numFmtId="0" fontId="11" fillId="5" borderId="0" xfId="0" quotePrefix="1" applyFont="1" applyFill="1"/>
    <xf numFmtId="0" fontId="13" fillId="5" borderId="0" xfId="1" applyFont="1" applyFill="1" applyAlignment="1" applyProtection="1">
      <alignment horizontal="center"/>
      <protection locked="0"/>
    </xf>
    <xf numFmtId="0" fontId="13" fillId="2" borderId="0" xfId="0" applyFont="1" applyFill="1"/>
    <xf numFmtId="0" fontId="11" fillId="11" borderId="0" xfId="0" applyFont="1" applyFill="1"/>
    <xf numFmtId="0" fontId="13" fillId="11" borderId="0" xfId="1" applyFont="1" applyFill="1" applyAlignment="1" applyProtection="1">
      <protection locked="0"/>
    </xf>
    <xf numFmtId="2" fontId="11" fillId="7" borderId="0" xfId="0" applyNumberFormat="1" applyFont="1" applyFill="1"/>
    <xf numFmtId="0" fontId="13" fillId="2" borderId="0" xfId="1" applyFont="1" applyFill="1" applyAlignment="1" applyProtection="1">
      <protection locked="0"/>
    </xf>
    <xf numFmtId="165" fontId="13" fillId="3" borderId="0" xfId="1" applyNumberFormat="1" applyFont="1" applyFill="1" applyAlignment="1" applyProtection="1">
      <alignment horizontal="right"/>
      <protection locked="0"/>
    </xf>
    <xf numFmtId="0" fontId="13" fillId="4" borderId="0" xfId="1" applyFont="1" applyFill="1" applyAlignment="1" applyProtection="1">
      <alignment horizontal="left"/>
      <protection locked="0"/>
    </xf>
    <xf numFmtId="2" fontId="13" fillId="5" borderId="0" xfId="1" applyNumberFormat="1" applyFont="1" applyFill="1" applyAlignment="1" applyProtection="1">
      <alignment horizontal="center"/>
      <protection locked="0"/>
    </xf>
    <xf numFmtId="2" fontId="13" fillId="18" borderId="0" xfId="1" applyNumberFormat="1" applyFont="1" applyFill="1" applyAlignment="1" applyProtection="1">
      <alignment horizontal="right"/>
      <protection locked="0"/>
    </xf>
    <xf numFmtId="2" fontId="13" fillId="7" borderId="0" xfId="1" applyNumberFormat="1" applyFont="1" applyFill="1" applyAlignment="1" applyProtection="1">
      <protection locked="0"/>
    </xf>
    <xf numFmtId="0" fontId="13" fillId="16" borderId="0" xfId="1" applyFont="1" applyFill="1" applyAlignment="1" applyProtection="1">
      <alignment horizontal="center"/>
      <protection locked="0"/>
    </xf>
    <xf numFmtId="2" fontId="13" fillId="2" borderId="0" xfId="0" applyNumberFormat="1" applyFont="1" applyFill="1"/>
    <xf numFmtId="0" fontId="13" fillId="18" borderId="0" xfId="0" applyFont="1" applyFill="1"/>
    <xf numFmtId="0" fontId="13" fillId="7" borderId="0" xfId="0" applyFont="1" applyFill="1"/>
    <xf numFmtId="0" fontId="13" fillId="8" borderId="0" xfId="0" applyFont="1" applyFill="1"/>
    <xf numFmtId="0" fontId="13" fillId="16" borderId="0" xfId="0" applyFont="1" applyFill="1" applyAlignment="1">
      <alignment horizontal="right"/>
    </xf>
    <xf numFmtId="0" fontId="11" fillId="2" borderId="0" xfId="0" applyFont="1" applyFill="1" applyAlignment="1">
      <alignment horizontal="left"/>
    </xf>
    <xf numFmtId="0" fontId="19" fillId="2" borderId="0" xfId="0" applyFont="1" applyFill="1" applyAlignment="1">
      <alignment horizontal="left"/>
    </xf>
    <xf numFmtId="0" fontId="13" fillId="2" borderId="0" xfId="0" applyFont="1" applyFill="1" applyAlignment="1">
      <alignment horizontal="left"/>
    </xf>
    <xf numFmtId="0" fontId="13" fillId="18" borderId="0" xfId="1" applyFont="1" applyFill="1" applyAlignment="1" applyProtection="1">
      <alignment horizontal="left"/>
      <protection locked="0"/>
    </xf>
    <xf numFmtId="2" fontId="13" fillId="5" borderId="0" xfId="1" applyNumberFormat="1" applyFont="1" applyFill="1" applyAlignment="1" applyProtection="1">
      <alignment horizontal="center" wrapText="1"/>
      <protection locked="0"/>
    </xf>
    <xf numFmtId="166" fontId="11" fillId="7" borderId="0" xfId="0" applyNumberFormat="1" applyFont="1" applyFill="1"/>
    <xf numFmtId="0" fontId="11" fillId="8" borderId="0" xfId="0" applyFont="1" applyFill="1" applyAlignment="1">
      <alignment horizontal="left"/>
    </xf>
    <xf numFmtId="2" fontId="11" fillId="6" borderId="0" xfId="0" applyNumberFormat="1" applyFont="1" applyFill="1" applyProtection="1">
      <protection locked="0"/>
    </xf>
    <xf numFmtId="165" fontId="13" fillId="3" borderId="0" xfId="0" applyNumberFormat="1" applyFont="1" applyFill="1" applyAlignment="1" applyProtection="1">
      <alignment horizontal="right"/>
      <protection locked="0"/>
    </xf>
    <xf numFmtId="0" fontId="19" fillId="18" borderId="0" xfId="0" applyFont="1" applyFill="1" applyAlignment="1">
      <alignment horizontal="right"/>
    </xf>
    <xf numFmtId="0" fontId="13" fillId="3" borderId="0" xfId="1" applyFont="1" applyFill="1" applyAlignment="1" applyProtection="1">
      <protection locked="0"/>
    </xf>
    <xf numFmtId="0" fontId="24" fillId="0" borderId="0" xfId="0" applyFont="1"/>
    <xf numFmtId="0" fontId="13" fillId="16" borderId="0" xfId="0" applyFont="1" applyFill="1" applyAlignment="1">
      <alignment horizontal="center"/>
    </xf>
    <xf numFmtId="0" fontId="13" fillId="16" borderId="0" xfId="0" applyFont="1" applyFill="1"/>
    <xf numFmtId="14" fontId="13" fillId="16" borderId="0" xfId="0" quotePrefix="1" applyNumberFormat="1" applyFont="1" applyFill="1" applyAlignment="1">
      <alignment horizontal="right"/>
    </xf>
    <xf numFmtId="17" fontId="13" fillId="16" borderId="0" xfId="0" applyNumberFormat="1" applyFont="1" applyFill="1" applyAlignment="1">
      <alignment horizontal="left"/>
    </xf>
    <xf numFmtId="17" fontId="13" fillId="16" borderId="0" xfId="0" applyNumberFormat="1" applyFont="1" applyFill="1" applyAlignment="1">
      <alignment horizontal="right"/>
    </xf>
    <xf numFmtId="0" fontId="0" fillId="16" borderId="0" xfId="0" applyFill="1" applyAlignment="1">
      <alignment horizontal="center" vertical="center"/>
    </xf>
    <xf numFmtId="1" fontId="13" fillId="8" borderId="0" xfId="0" applyNumberFormat="1" applyFont="1" applyFill="1"/>
    <xf numFmtId="1" fontId="13" fillId="4" borderId="0" xfId="2" applyNumberFormat="1" applyFont="1" applyFill="1" applyAlignment="1">
      <alignment horizontal="left"/>
    </xf>
    <xf numFmtId="2" fontId="13" fillId="6" borderId="0" xfId="1" applyNumberFormat="1" applyFont="1" applyFill="1" applyAlignment="1">
      <alignment horizontal="center"/>
    </xf>
    <xf numFmtId="2" fontId="13" fillId="6" borderId="0" xfId="1" applyNumberFormat="1" applyFont="1" applyFill="1" applyProtection="1">
      <alignment vertical="center"/>
      <protection locked="0"/>
    </xf>
    <xf numFmtId="166" fontId="13" fillId="7" borderId="0" xfId="0" applyNumberFormat="1" applyFont="1" applyFill="1"/>
    <xf numFmtId="2" fontId="13" fillId="7" borderId="0" xfId="0" applyNumberFormat="1" applyFont="1" applyFill="1"/>
    <xf numFmtId="0" fontId="5" fillId="6" borderId="2" xfId="1" applyFont="1" applyFill="1" applyBorder="1" applyAlignment="1">
      <alignment horizontal="center" vertical="center" wrapText="1"/>
    </xf>
    <xf numFmtId="0" fontId="13" fillId="2" borderId="0" xfId="2" applyFont="1" applyFill="1"/>
    <xf numFmtId="0" fontId="13" fillId="4" borderId="0" xfId="0" applyFont="1" applyFill="1" applyAlignment="1">
      <alignment horizontal="center"/>
    </xf>
    <xf numFmtId="0" fontId="13" fillId="15" borderId="0" xfId="0" applyFont="1" applyFill="1" applyAlignment="1">
      <alignment horizontal="center"/>
    </xf>
    <xf numFmtId="168" fontId="13" fillId="2" borderId="0" xfId="2" applyNumberFormat="1" applyFont="1" applyFill="1" applyAlignment="1">
      <alignment horizontal="right"/>
    </xf>
    <xf numFmtId="2" fontId="11" fillId="18" borderId="0" xfId="0" applyNumberFormat="1" applyFont="1" applyFill="1" applyAlignment="1">
      <alignment horizontal="center"/>
    </xf>
    <xf numFmtId="2" fontId="13" fillId="18" borderId="0" xfId="1" applyNumberFormat="1" applyFont="1" applyFill="1" applyAlignment="1" applyProtection="1">
      <alignment horizontal="center"/>
      <protection locked="0"/>
    </xf>
    <xf numFmtId="2" fontId="13" fillId="18" borderId="0" xfId="1" applyNumberFormat="1" applyFont="1" applyFill="1" applyAlignment="1">
      <alignment horizontal="center"/>
    </xf>
    <xf numFmtId="2" fontId="11" fillId="18" borderId="0" xfId="1" applyNumberFormat="1" applyFont="1" applyFill="1" applyAlignment="1" applyProtection="1">
      <alignment horizontal="center"/>
      <protection locked="0"/>
    </xf>
    <xf numFmtId="2" fontId="11" fillId="6" borderId="0" xfId="1" applyNumberFormat="1" applyFont="1" applyFill="1" applyAlignment="1" applyProtection="1">
      <alignment horizontal="center"/>
      <protection locked="0"/>
    </xf>
    <xf numFmtId="2" fontId="13" fillId="18" borderId="0" xfId="0" applyNumberFormat="1" applyFont="1" applyFill="1" applyAlignment="1">
      <alignment horizontal="center"/>
    </xf>
    <xf numFmtId="0" fontId="13" fillId="18" borderId="0" xfId="0" applyFont="1" applyFill="1" applyAlignment="1">
      <alignment horizontal="right"/>
    </xf>
    <xf numFmtId="0" fontId="8" fillId="5" borderId="0" xfId="0" applyFont="1" applyFill="1"/>
    <xf numFmtId="2" fontId="13" fillId="5" borderId="0" xfId="0" applyNumberFormat="1" applyFont="1" applyFill="1" applyAlignment="1" applyProtection="1">
      <alignment horizontal="center"/>
      <protection locked="0"/>
    </xf>
    <xf numFmtId="166" fontId="13" fillId="5" borderId="0" xfId="0" applyNumberFormat="1" applyFont="1" applyFill="1" applyAlignment="1">
      <alignment horizontal="center"/>
    </xf>
    <xf numFmtId="165" fontId="13" fillId="3" borderId="0" xfId="2" applyNumberFormat="1" applyFont="1" applyFill="1" applyAlignment="1">
      <alignment horizontal="right"/>
    </xf>
    <xf numFmtId="2" fontId="13" fillId="6" borderId="0" xfId="1" applyNumberFormat="1" applyFont="1" applyFill="1" applyAlignment="1" applyProtection="1">
      <alignment horizontal="center" vertical="center"/>
      <protection locked="0"/>
    </xf>
    <xf numFmtId="0" fontId="11" fillId="0" borderId="0" xfId="3" applyFont="1" applyAlignment="1" applyProtection="1">
      <alignment horizontal="center" wrapText="1"/>
      <protection locked="0"/>
    </xf>
    <xf numFmtId="0" fontId="25" fillId="0" borderId="0" xfId="3" applyFont="1" applyAlignment="1" applyProtection="1">
      <alignment horizontal="center" wrapText="1"/>
      <protection locked="0"/>
    </xf>
    <xf numFmtId="0" fontId="13" fillId="0" borderId="0" xfId="3" applyFont="1" applyAlignment="1" applyProtection="1">
      <alignment horizontal="center" wrapText="1"/>
      <protection locked="0"/>
    </xf>
    <xf numFmtId="1" fontId="13" fillId="0" borderId="0" xfId="0" applyNumberFormat="1" applyFont="1" applyAlignment="1" applyProtection="1">
      <alignment horizontal="right"/>
      <protection locked="0"/>
    </xf>
    <xf numFmtId="0" fontId="17" fillId="0" borderId="0" xfId="0" applyFont="1" applyAlignment="1">
      <alignment vertical="center"/>
    </xf>
    <xf numFmtId="0" fontId="13" fillId="0" borderId="0" xfId="2" applyFont="1" applyAlignment="1">
      <alignment horizontal="left"/>
    </xf>
    <xf numFmtId="1" fontId="13" fillId="0" borderId="0" xfId="2" applyNumberFormat="1" applyFont="1" applyAlignment="1">
      <alignment horizontal="right"/>
    </xf>
    <xf numFmtId="0" fontId="13" fillId="0" borderId="0" xfId="0" applyFont="1" applyAlignment="1">
      <alignment horizontal="left"/>
    </xf>
    <xf numFmtId="0" fontId="13" fillId="0" borderId="0" xfId="0" applyFont="1" applyAlignment="1">
      <alignment horizontal="left" vertical="center"/>
    </xf>
    <xf numFmtId="0" fontId="8" fillId="0" borderId="0" xfId="0" applyFont="1"/>
    <xf numFmtId="0" fontId="26" fillId="0" borderId="0" xfId="0" applyFont="1" applyAlignment="1">
      <alignment horizontal="right" vertical="center"/>
    </xf>
    <xf numFmtId="0" fontId="27" fillId="0" borderId="0" xfId="0" applyFont="1" applyAlignment="1">
      <alignment vertical="center"/>
    </xf>
    <xf numFmtId="2" fontId="11" fillId="0" borderId="0" xfId="3" applyNumberFormat="1" applyFont="1" applyAlignment="1" applyProtection="1">
      <alignment horizontal="center" wrapText="1"/>
      <protection locked="0"/>
    </xf>
    <xf numFmtId="0" fontId="26" fillId="0" borderId="0" xfId="0" applyFont="1" applyAlignment="1">
      <alignment vertical="center"/>
    </xf>
    <xf numFmtId="0" fontId="11" fillId="8" borderId="0" xfId="1" applyFont="1" applyFill="1" applyProtection="1">
      <alignment vertical="center"/>
      <protection locked="0"/>
    </xf>
    <xf numFmtId="0" fontId="11" fillId="8" borderId="0" xfId="1" applyFont="1" applyFill="1" applyAlignment="1" applyProtection="1">
      <alignment horizontal="center" vertical="center"/>
      <protection locked="0"/>
    </xf>
    <xf numFmtId="0" fontId="13" fillId="11" borderId="0" xfId="0" applyFont="1" applyFill="1"/>
    <xf numFmtId="0" fontId="23" fillId="16" borderId="9" xfId="0" applyFont="1" applyFill="1" applyBorder="1" applyAlignment="1">
      <alignment horizontal="left"/>
    </xf>
    <xf numFmtId="0" fontId="23" fillId="16" borderId="11" xfId="0" applyFont="1" applyFill="1" applyBorder="1" applyAlignment="1">
      <alignment horizontal="center"/>
    </xf>
    <xf numFmtId="0" fontId="23" fillId="16" borderId="13" xfId="0" applyFont="1" applyFill="1" applyBorder="1" applyAlignment="1">
      <alignment horizontal="left"/>
    </xf>
    <xf numFmtId="0" fontId="17" fillId="17" borderId="13" xfId="4" applyFont="1" applyFill="1" applyBorder="1">
      <alignment horizontal="left"/>
    </xf>
    <xf numFmtId="0" fontId="17" fillId="17" borderId="9" xfId="4" applyFont="1" applyFill="1" applyBorder="1">
      <alignment horizontal="left"/>
    </xf>
    <xf numFmtId="0" fontId="17" fillId="17" borderId="14" xfId="4" applyFont="1" applyFill="1" applyBorder="1">
      <alignment horizontal="left"/>
    </xf>
    <xf numFmtId="0" fontId="11" fillId="11" borderId="0" xfId="0" applyFont="1" applyFill="1" applyAlignment="1">
      <alignment horizontal="center"/>
    </xf>
    <xf numFmtId="0" fontId="28" fillId="20" borderId="9" xfId="3" applyFont="1" applyFill="1" applyBorder="1" applyAlignment="1">
      <alignment horizontal="center" vertical="center"/>
    </xf>
    <xf numFmtId="0" fontId="28" fillId="20" borderId="13" xfId="3" applyFont="1" applyFill="1" applyBorder="1" applyAlignment="1">
      <alignment horizontal="center" vertical="center"/>
    </xf>
    <xf numFmtId="49" fontId="28" fillId="20" borderId="13" xfId="3" applyNumberFormat="1" applyFont="1" applyFill="1" applyBorder="1" applyAlignment="1">
      <alignment horizontal="center" vertical="center" wrapText="1"/>
    </xf>
    <xf numFmtId="0" fontId="25" fillId="2" borderId="2" xfId="1" applyFont="1" applyFill="1" applyBorder="1" applyAlignment="1" applyProtection="1">
      <alignment horizontal="center" vertical="center" wrapText="1"/>
      <protection locked="0"/>
    </xf>
    <xf numFmtId="0" fontId="25" fillId="2" borderId="9" xfId="1" applyFont="1" applyFill="1" applyBorder="1" applyAlignment="1" applyProtection="1">
      <alignment horizontal="center" vertical="center" wrapText="1"/>
      <protection locked="0"/>
    </xf>
    <xf numFmtId="0" fontId="25" fillId="3" borderId="2" xfId="1" applyFont="1" applyFill="1" applyBorder="1" applyAlignment="1" applyProtection="1">
      <alignment horizontal="center" vertical="center" wrapText="1"/>
      <protection locked="0"/>
    </xf>
    <xf numFmtId="0" fontId="25" fillId="3" borderId="9" xfId="1" applyFont="1" applyFill="1" applyBorder="1" applyAlignment="1" applyProtection="1">
      <alignment horizontal="center" vertical="center" wrapText="1"/>
      <protection locked="0"/>
    </xf>
    <xf numFmtId="0" fontId="25" fillId="4" borderId="2" xfId="1" applyFont="1" applyFill="1" applyBorder="1" applyAlignment="1" applyProtection="1">
      <alignment horizontal="center" vertical="center" wrapText="1"/>
      <protection locked="0"/>
    </xf>
    <xf numFmtId="0" fontId="25" fillId="4" borderId="9" xfId="1" applyFont="1" applyFill="1" applyBorder="1" applyAlignment="1" applyProtection="1">
      <alignment horizontal="center" vertical="center" wrapText="1"/>
      <protection locked="0"/>
    </xf>
    <xf numFmtId="0" fontId="10" fillId="4" borderId="9" xfId="3" applyFont="1" applyFill="1" applyBorder="1" applyAlignment="1" applyProtection="1">
      <alignment horizontal="center" vertical="center" wrapText="1"/>
      <protection locked="0"/>
    </xf>
    <xf numFmtId="0" fontId="25" fillId="5" borderId="2" xfId="1" applyFont="1" applyFill="1" applyBorder="1" applyAlignment="1" applyProtection="1">
      <alignment horizontal="center" vertical="center" wrapText="1"/>
      <protection locked="0"/>
    </xf>
    <xf numFmtId="0" fontId="25" fillId="5" borderId="9" xfId="1" applyFont="1" applyFill="1" applyBorder="1" applyAlignment="1" applyProtection="1">
      <alignment horizontal="center" vertical="center" wrapText="1"/>
      <protection locked="0"/>
    </xf>
    <xf numFmtId="0" fontId="10" fillId="5" borderId="9" xfId="1" applyFont="1" applyFill="1" applyBorder="1" applyAlignment="1" applyProtection="1">
      <alignment horizontal="center" vertical="center" wrapText="1"/>
      <protection locked="0"/>
    </xf>
    <xf numFmtId="0" fontId="25" fillId="21" borderId="2" xfId="1" applyFont="1" applyFill="1" applyBorder="1" applyAlignment="1" applyProtection="1">
      <alignment horizontal="center" vertical="center" wrapText="1"/>
      <protection locked="0"/>
    </xf>
    <xf numFmtId="0" fontId="25" fillId="21" borderId="9" xfId="1" applyFont="1" applyFill="1" applyBorder="1" applyAlignment="1" applyProtection="1">
      <alignment horizontal="center" vertical="center" wrapText="1"/>
      <protection locked="0"/>
    </xf>
    <xf numFmtId="0" fontId="25" fillId="6" borderId="2" xfId="1" applyFont="1" applyFill="1" applyBorder="1" applyAlignment="1" applyProtection="1">
      <alignment horizontal="center" vertical="center" wrapText="1"/>
      <protection locked="0"/>
    </xf>
    <xf numFmtId="0" fontId="25" fillId="6" borderId="9" xfId="1" applyFont="1" applyFill="1" applyBorder="1" applyAlignment="1" applyProtection="1">
      <alignment horizontal="center" vertical="center" wrapText="1"/>
      <protection locked="0"/>
    </xf>
    <xf numFmtId="0" fontId="25" fillId="6" borderId="2" xfId="1" applyFont="1" applyFill="1" applyBorder="1" applyAlignment="1">
      <alignment horizontal="center" vertical="center" wrapText="1"/>
    </xf>
    <xf numFmtId="0" fontId="25" fillId="6" borderId="9" xfId="1" applyFont="1" applyFill="1" applyBorder="1" applyAlignment="1">
      <alignment horizontal="center" vertical="center" wrapText="1"/>
    </xf>
    <xf numFmtId="0" fontId="25" fillId="7" borderId="2" xfId="1" applyFont="1" applyFill="1" applyBorder="1" applyAlignment="1" applyProtection="1">
      <alignment horizontal="center" vertical="center" wrapText="1"/>
      <protection locked="0"/>
    </xf>
    <xf numFmtId="0" fontId="10" fillId="7" borderId="1" xfId="3" applyFont="1" applyFill="1" applyBorder="1" applyAlignment="1" applyProtection="1">
      <alignment horizontal="center" vertical="center" wrapText="1"/>
      <protection locked="0"/>
    </xf>
    <xf numFmtId="2" fontId="25" fillId="7" borderId="9" xfId="1" applyNumberFormat="1" applyFont="1" applyFill="1" applyBorder="1" applyAlignment="1" applyProtection="1">
      <alignment horizontal="center" vertical="center" wrapText="1"/>
      <protection locked="0"/>
    </xf>
    <xf numFmtId="0" fontId="25" fillId="8" borderId="2" xfId="1" applyFont="1" applyFill="1" applyBorder="1" applyAlignment="1" applyProtection="1">
      <alignment horizontal="center" vertical="center" wrapText="1"/>
      <protection locked="0"/>
    </xf>
    <xf numFmtId="2" fontId="25" fillId="8" borderId="9" xfId="1" applyNumberFormat="1" applyFont="1" applyFill="1" applyBorder="1" applyAlignment="1" applyProtection="1">
      <alignment horizontal="center" vertical="center" wrapText="1"/>
      <protection locked="0"/>
    </xf>
    <xf numFmtId="0" fontId="10" fillId="8" borderId="9" xfId="3" applyFont="1" applyFill="1" applyBorder="1" applyAlignment="1" applyProtection="1">
      <alignment horizontal="center" wrapText="1"/>
      <protection locked="0"/>
    </xf>
    <xf numFmtId="0" fontId="25" fillId="9" borderId="2" xfId="1" applyFont="1" applyFill="1" applyBorder="1" applyAlignment="1" applyProtection="1">
      <alignment horizontal="center" vertical="center" wrapText="1"/>
      <protection locked="0"/>
    </xf>
    <xf numFmtId="2" fontId="25" fillId="9" borderId="9" xfId="1" applyNumberFormat="1" applyFont="1" applyFill="1" applyBorder="1" applyAlignment="1" applyProtection="1">
      <alignment horizontal="center" vertical="center" wrapText="1"/>
      <protection locked="0"/>
    </xf>
    <xf numFmtId="0" fontId="25" fillId="10" borderId="2" xfId="1" applyFont="1" applyFill="1" applyBorder="1" applyAlignment="1">
      <alignment horizontal="center" vertical="center" wrapText="1"/>
    </xf>
    <xf numFmtId="2" fontId="25" fillId="10" borderId="9" xfId="1" applyNumberFormat="1" applyFont="1" applyFill="1" applyBorder="1" applyAlignment="1">
      <alignment horizontal="center" vertical="center" wrapText="1"/>
    </xf>
    <xf numFmtId="0" fontId="10" fillId="10" borderId="9" xfId="3" applyFont="1" applyFill="1" applyBorder="1" applyAlignment="1">
      <alignment horizontal="center" vertical="center" wrapText="1"/>
    </xf>
    <xf numFmtId="0" fontId="25" fillId="10" borderId="2" xfId="1" applyFont="1" applyFill="1" applyBorder="1" applyAlignment="1" applyProtection="1">
      <alignment horizontal="center" vertical="center" wrapText="1"/>
      <protection locked="0"/>
    </xf>
    <xf numFmtId="0" fontId="10" fillId="10" borderId="9" xfId="3" applyFont="1" applyFill="1" applyBorder="1" applyAlignment="1" applyProtection="1">
      <alignment horizontal="center" vertical="center" wrapText="1"/>
      <protection locked="0"/>
    </xf>
    <xf numFmtId="0" fontId="25" fillId="11" borderId="2" xfId="1" applyFont="1" applyFill="1" applyBorder="1" applyAlignment="1" applyProtection="1">
      <alignment horizontal="center" vertical="center" wrapText="1"/>
      <protection locked="0"/>
    </xf>
    <xf numFmtId="0" fontId="10" fillId="11" borderId="9" xfId="3" applyFont="1" applyFill="1" applyBorder="1" applyAlignment="1" applyProtection="1">
      <alignment horizontal="center" vertical="center" wrapText="1"/>
      <protection locked="0"/>
    </xf>
    <xf numFmtId="0" fontId="10" fillId="11" borderId="9" xfId="3" applyFont="1" applyFill="1" applyBorder="1" applyAlignment="1" applyProtection="1">
      <alignment horizontal="center" vertical="center"/>
      <protection locked="0"/>
    </xf>
    <xf numFmtId="0" fontId="15" fillId="0" borderId="0" xfId="3" applyAlignment="1">
      <alignment wrapText="1"/>
    </xf>
    <xf numFmtId="0" fontId="15" fillId="0" borderId="0" xfId="3" applyAlignment="1">
      <alignment horizontal="center"/>
    </xf>
    <xf numFmtId="168" fontId="25" fillId="2" borderId="2" xfId="1" applyNumberFormat="1" applyFont="1" applyFill="1" applyBorder="1" applyAlignment="1" applyProtection="1">
      <alignment horizontal="center" vertical="center" wrapText="1"/>
      <protection locked="0"/>
    </xf>
    <xf numFmtId="2" fontId="25" fillId="9" borderId="2" xfId="1" applyNumberFormat="1" applyFont="1" applyFill="1" applyBorder="1" applyAlignment="1" applyProtection="1">
      <alignment horizontal="center" vertical="center" wrapText="1"/>
      <protection locked="0"/>
    </xf>
    <xf numFmtId="0" fontId="25" fillId="10" borderId="2" xfId="0" applyFont="1" applyFill="1" applyBorder="1" applyAlignment="1">
      <alignment horizontal="center" vertical="center" wrapText="1"/>
    </xf>
    <xf numFmtId="0" fontId="25" fillId="10" borderId="2" xfId="0" applyFont="1" applyFill="1" applyBorder="1" applyAlignment="1" applyProtection="1">
      <alignment horizontal="center" vertical="center" wrapText="1"/>
      <protection locked="0"/>
    </xf>
    <xf numFmtId="0" fontId="10" fillId="16" borderId="2" xfId="3" applyFont="1" applyFill="1" applyBorder="1" applyAlignment="1" applyProtection="1">
      <alignment horizontal="center" vertical="center"/>
      <protection locked="0"/>
    </xf>
    <xf numFmtId="0" fontId="13" fillId="4" borderId="0" xfId="1" applyFont="1" applyFill="1" applyProtection="1">
      <alignment vertical="center"/>
      <protection locked="0"/>
    </xf>
    <xf numFmtId="0" fontId="13" fillId="5" borderId="0" xfId="1" applyFont="1" applyFill="1" applyProtection="1">
      <alignment vertical="center"/>
      <protection locked="0"/>
    </xf>
    <xf numFmtId="0" fontId="13" fillId="6" borderId="0" xfId="1" applyFont="1" applyFill="1" applyProtection="1">
      <alignment vertical="center"/>
      <protection locked="0"/>
    </xf>
    <xf numFmtId="2" fontId="13" fillId="7" borderId="0" xfId="1" applyNumberFormat="1" applyFont="1" applyFill="1" applyProtection="1">
      <alignment vertical="center"/>
      <protection locked="0"/>
    </xf>
    <xf numFmtId="0" fontId="13" fillId="7" borderId="0" xfId="1" applyFont="1" applyFill="1" applyProtection="1">
      <alignment vertical="center"/>
      <protection locked="0"/>
    </xf>
    <xf numFmtId="0" fontId="13" fillId="8" borderId="0" xfId="1" applyFont="1" applyFill="1" applyProtection="1">
      <alignment vertical="center"/>
      <protection locked="0"/>
    </xf>
    <xf numFmtId="0" fontId="11" fillId="11" borderId="0" xfId="0" applyFont="1" applyFill="1" applyProtection="1">
      <protection locked="0"/>
    </xf>
    <xf numFmtId="1" fontId="13" fillId="4" borderId="0" xfId="0" applyNumberFormat="1" applyFont="1" applyFill="1" applyAlignment="1">
      <alignment horizontal="center"/>
    </xf>
    <xf numFmtId="0" fontId="13" fillId="8" borderId="0" xfId="1" applyFont="1" applyFill="1" applyAlignment="1" applyProtection="1">
      <alignment horizontal="center" vertical="center"/>
      <protection locked="0"/>
    </xf>
    <xf numFmtId="0" fontId="0" fillId="6" borderId="0" xfId="0" applyFill="1"/>
    <xf numFmtId="0" fontId="0" fillId="7" borderId="0" xfId="0" applyFill="1"/>
    <xf numFmtId="1" fontId="21" fillId="8" borderId="0" xfId="0" applyNumberFormat="1" applyFont="1" applyFill="1"/>
    <xf numFmtId="0" fontId="0" fillId="8" borderId="0" xfId="0" applyFill="1"/>
    <xf numFmtId="0" fontId="0" fillId="9" borderId="0" xfId="0" applyFill="1"/>
    <xf numFmtId="0" fontId="0" fillId="10" borderId="0" xfId="0" applyFill="1"/>
    <xf numFmtId="0" fontId="0" fillId="10" borderId="0" xfId="0" applyFill="1" applyAlignment="1">
      <alignment horizontal="center" vertical="center"/>
    </xf>
    <xf numFmtId="0" fontId="13" fillId="0" borderId="0" xfId="0" applyFont="1" applyAlignment="1">
      <alignment horizontal="right" vertical="top" wrapText="1"/>
    </xf>
    <xf numFmtId="0" fontId="11" fillId="0" borderId="3" xfId="3" applyFont="1" applyBorder="1" applyAlignment="1" applyProtection="1">
      <alignment horizontal="center" wrapText="1"/>
      <protection locked="0"/>
    </xf>
    <xf numFmtId="2" fontId="13" fillId="6" borderId="0" xfId="1" applyNumberFormat="1" applyFont="1" applyFill="1" applyAlignment="1" applyProtection="1">
      <alignment horizontal="right"/>
      <protection locked="0"/>
    </xf>
    <xf numFmtId="0" fontId="5" fillId="16" borderId="2" xfId="1" applyFont="1" applyFill="1" applyBorder="1" applyAlignment="1">
      <alignment horizontal="center" vertical="center" wrapText="1"/>
    </xf>
    <xf numFmtId="0" fontId="5" fillId="13" borderId="2" xfId="1" applyFont="1" applyFill="1" applyBorder="1" applyAlignment="1">
      <alignment horizontal="center" vertical="center" wrapText="1"/>
    </xf>
    <xf numFmtId="0" fontId="5" fillId="19" borderId="2"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11" fillId="2" borderId="0" xfId="0" applyFont="1" applyFill="1" applyAlignment="1">
      <alignment horizontal="right"/>
    </xf>
    <xf numFmtId="169" fontId="11" fillId="13" borderId="0" xfId="0" applyNumberFormat="1" applyFont="1" applyFill="1" applyAlignment="1">
      <alignment horizontal="right"/>
    </xf>
    <xf numFmtId="0" fontId="11" fillId="13" borderId="0" xfId="0" applyFont="1" applyFill="1" applyAlignment="1">
      <alignment horizontal="right"/>
    </xf>
    <xf numFmtId="0" fontId="11" fillId="19" borderId="0" xfId="0" applyFont="1" applyFill="1" applyAlignment="1">
      <alignment horizontal="right"/>
    </xf>
    <xf numFmtId="2" fontId="11" fillId="19" borderId="0" xfId="0" applyNumberFormat="1" applyFont="1" applyFill="1" applyAlignment="1">
      <alignment horizontal="right"/>
    </xf>
    <xf numFmtId="1" fontId="11" fillId="19" borderId="0" xfId="0" applyNumberFormat="1" applyFont="1" applyFill="1" applyAlignment="1">
      <alignment horizontal="right"/>
    </xf>
    <xf numFmtId="2" fontId="11" fillId="2" borderId="0" xfId="0" applyNumberFormat="1" applyFont="1" applyFill="1" applyAlignment="1">
      <alignment horizontal="right"/>
    </xf>
    <xf numFmtId="0" fontId="11" fillId="12" borderId="0" xfId="0" applyFont="1" applyFill="1" applyAlignment="1">
      <alignment horizontal="right"/>
    </xf>
    <xf numFmtId="0" fontId="5" fillId="12" borderId="2" xfId="1" applyFont="1" applyFill="1" applyBorder="1" applyAlignment="1">
      <alignment horizontal="center" vertical="center" wrapText="1"/>
    </xf>
    <xf numFmtId="0" fontId="11" fillId="11" borderId="0" xfId="0" applyFont="1" applyFill="1" applyAlignment="1" applyProtection="1">
      <alignment horizontal="right"/>
      <protection locked="0"/>
    </xf>
    <xf numFmtId="0" fontId="11" fillId="11" borderId="0" xfId="0" applyFont="1" applyFill="1" applyAlignment="1">
      <alignment horizontal="left"/>
    </xf>
    <xf numFmtId="0" fontId="13" fillId="18" borderId="0" xfId="0" applyFont="1" applyFill="1" applyAlignment="1">
      <alignment horizontal="left"/>
    </xf>
    <xf numFmtId="0" fontId="8" fillId="18" borderId="0" xfId="0" applyFont="1" applyFill="1"/>
    <xf numFmtId="0" fontId="13" fillId="5" borderId="0" xfId="0" applyFont="1" applyFill="1" applyProtection="1">
      <protection locked="0"/>
    </xf>
    <xf numFmtId="0" fontId="28" fillId="20" borderId="13" xfId="3" applyFont="1" applyFill="1" applyBorder="1" applyAlignment="1">
      <alignment horizontal="center" vertical="center" wrapText="1"/>
    </xf>
    <xf numFmtId="0" fontId="30" fillId="2" borderId="2" xfId="3" applyFont="1" applyFill="1" applyBorder="1" applyAlignment="1">
      <alignment horizontal="center" vertical="center"/>
    </xf>
    <xf numFmtId="0" fontId="30" fillId="3" borderId="2" xfId="3" applyFont="1" applyFill="1" applyBorder="1" applyAlignment="1">
      <alignment horizontal="center" vertical="center"/>
    </xf>
    <xf numFmtId="0" fontId="30" fillId="4" borderId="2" xfId="3" applyFont="1" applyFill="1" applyBorder="1" applyAlignment="1">
      <alignment horizontal="center" vertical="center"/>
    </xf>
    <xf numFmtId="0" fontId="30" fillId="5" borderId="2" xfId="3" applyFont="1" applyFill="1" applyBorder="1" applyAlignment="1">
      <alignment horizontal="center" vertical="center"/>
    </xf>
    <xf numFmtId="0" fontId="30" fillId="21" borderId="2" xfId="3" applyFont="1" applyFill="1" applyBorder="1" applyAlignment="1">
      <alignment horizontal="center" vertical="center"/>
    </xf>
    <xf numFmtId="0" fontId="30" fillId="6" borderId="2" xfId="3" applyFont="1" applyFill="1" applyBorder="1" applyAlignment="1">
      <alignment horizontal="center" vertical="center"/>
    </xf>
    <xf numFmtId="0" fontId="30" fillId="7" borderId="2" xfId="3" applyFont="1" applyFill="1" applyBorder="1" applyAlignment="1">
      <alignment horizontal="center" vertical="center"/>
    </xf>
    <xf numFmtId="0" fontId="30" fillId="8" borderId="2" xfId="3" applyFont="1" applyFill="1" applyBorder="1" applyAlignment="1">
      <alignment horizontal="center" vertical="center"/>
    </xf>
    <xf numFmtId="0" fontId="30" fillId="9" borderId="2" xfId="3" applyFont="1" applyFill="1" applyBorder="1" applyAlignment="1">
      <alignment horizontal="center" vertical="center"/>
    </xf>
    <xf numFmtId="0" fontId="30" fillId="10" borderId="2" xfId="3" applyFont="1" applyFill="1" applyBorder="1" applyAlignment="1">
      <alignment horizontal="center" vertical="center"/>
    </xf>
    <xf numFmtId="0" fontId="30" fillId="11" borderId="2" xfId="3" applyFont="1" applyFill="1" applyBorder="1" applyAlignment="1">
      <alignment horizontal="center" vertical="center"/>
    </xf>
    <xf numFmtId="0" fontId="13" fillId="0" borderId="8" xfId="0" applyFont="1" applyBorder="1" applyAlignment="1">
      <alignment horizontal="right"/>
    </xf>
    <xf numFmtId="0" fontId="13" fillId="0" borderId="3" xfId="0" applyFont="1" applyBorder="1" applyAlignment="1">
      <alignment horizontal="right"/>
    </xf>
    <xf numFmtId="0" fontId="11" fillId="2" borderId="0" xfId="0" applyFont="1" applyFill="1" applyAlignment="1" applyProtection="1">
      <alignment wrapText="1"/>
      <protection locked="0"/>
    </xf>
    <xf numFmtId="0" fontId="13" fillId="2" borderId="0" xfId="0" applyFont="1" applyFill="1" applyProtection="1">
      <protection locked="0"/>
    </xf>
    <xf numFmtId="0" fontId="11" fillId="2" borderId="0" xfId="0" applyFont="1" applyFill="1" applyProtection="1">
      <protection locked="0"/>
    </xf>
    <xf numFmtId="0" fontId="13" fillId="2" borderId="0" xfId="0" applyFont="1" applyFill="1" applyAlignment="1" applyProtection="1">
      <alignment wrapText="1"/>
      <protection locked="0"/>
    </xf>
    <xf numFmtId="0" fontId="11" fillId="2" borderId="0" xfId="2" applyFont="1" applyFill="1" applyAlignment="1">
      <alignment horizontal="left"/>
    </xf>
    <xf numFmtId="0" fontId="9" fillId="2" borderId="3" xfId="0" applyFont="1" applyFill="1" applyBorder="1" applyAlignment="1">
      <alignment vertical="center"/>
    </xf>
    <xf numFmtId="0" fontId="19" fillId="0" borderId="0" xfId="0" applyFont="1"/>
    <xf numFmtId="0" fontId="11" fillId="0" borderId="0" xfId="0" applyFont="1" applyAlignment="1" applyProtection="1">
      <alignment wrapText="1"/>
      <protection locked="0"/>
    </xf>
    <xf numFmtId="0" fontId="14" fillId="0" borderId="0" xfId="0" applyFont="1"/>
    <xf numFmtId="0" fontId="14" fillId="0" borderId="0" xfId="0" applyFont="1" applyAlignment="1">
      <alignment horizontal="left"/>
    </xf>
    <xf numFmtId="0" fontId="19" fillId="0" borderId="0" xfId="0" applyFont="1" applyAlignment="1">
      <alignment horizontal="left"/>
    </xf>
    <xf numFmtId="2" fontId="13" fillId="0" borderId="0" xfId="0" applyNumberFormat="1" applyFont="1"/>
    <xf numFmtId="0" fontId="20" fillId="0" borderId="0" xfId="0" applyFont="1"/>
    <xf numFmtId="0" fontId="11" fillId="0" borderId="0" xfId="2" applyFont="1"/>
    <xf numFmtId="0" fontId="34" fillId="2" borderId="2" xfId="3" applyFont="1" applyFill="1" applyBorder="1" applyAlignment="1">
      <alignment horizontal="center" vertical="center"/>
    </xf>
    <xf numFmtId="0" fontId="34" fillId="3" borderId="2" xfId="3" applyFont="1" applyFill="1" applyBorder="1" applyAlignment="1">
      <alignment horizontal="center" vertical="center"/>
    </xf>
    <xf numFmtId="0" fontId="34" fillId="4" borderId="2" xfId="3" applyFont="1" applyFill="1" applyBorder="1" applyAlignment="1">
      <alignment horizontal="center" vertical="center"/>
    </xf>
    <xf numFmtId="0" fontId="34" fillId="5" borderId="2" xfId="3" applyFont="1" applyFill="1" applyBorder="1" applyAlignment="1">
      <alignment horizontal="center" vertical="center"/>
    </xf>
    <xf numFmtId="0" fontId="34" fillId="21" borderId="2" xfId="3" applyFont="1" applyFill="1" applyBorder="1" applyAlignment="1">
      <alignment horizontal="center" vertical="center"/>
    </xf>
    <xf numFmtId="0" fontId="34" fillId="6" borderId="2" xfId="3" applyFont="1" applyFill="1" applyBorder="1" applyAlignment="1">
      <alignment horizontal="center" vertical="center"/>
    </xf>
    <xf numFmtId="0" fontId="34" fillId="7" borderId="2" xfId="3" applyFont="1" applyFill="1" applyBorder="1" applyAlignment="1">
      <alignment horizontal="center" vertical="center"/>
    </xf>
    <xf numFmtId="0" fontId="34" fillId="8" borderId="2" xfId="3" applyFont="1" applyFill="1" applyBorder="1" applyAlignment="1">
      <alignment horizontal="center" vertical="center"/>
    </xf>
    <xf numFmtId="0" fontId="34" fillId="9" borderId="2" xfId="3" applyFont="1" applyFill="1" applyBorder="1" applyAlignment="1">
      <alignment horizontal="center" vertical="center"/>
    </xf>
    <xf numFmtId="0" fontId="34" fillId="10" borderId="2" xfId="3" applyFont="1" applyFill="1" applyBorder="1" applyAlignment="1">
      <alignment horizontal="center" vertical="center"/>
    </xf>
    <xf numFmtId="0" fontId="34" fillId="11" borderId="2" xfId="3" applyFont="1" applyFill="1" applyBorder="1" applyAlignment="1">
      <alignment horizontal="center" vertical="center"/>
    </xf>
    <xf numFmtId="0" fontId="25" fillId="16" borderId="2" xfId="3" applyFont="1" applyFill="1" applyBorder="1" applyAlignment="1" applyProtection="1">
      <alignment horizontal="center" vertical="center"/>
      <protection locked="0"/>
    </xf>
    <xf numFmtId="0" fontId="35" fillId="0" borderId="0" xfId="3" applyFont="1"/>
    <xf numFmtId="1" fontId="5" fillId="2" borderId="2" xfId="1" applyNumberFormat="1" applyFont="1" applyFill="1" applyBorder="1" applyAlignment="1" applyProtection="1">
      <alignment horizontal="center" vertical="center" wrapText="1"/>
      <protection locked="0"/>
    </xf>
    <xf numFmtId="0" fontId="0" fillId="2" borderId="0" xfId="0" applyFill="1" applyAlignment="1">
      <alignment horizontal="left"/>
    </xf>
    <xf numFmtId="0" fontId="0" fillId="2" borderId="0" xfId="0" applyFill="1" applyAlignment="1">
      <alignment vertical="center"/>
    </xf>
    <xf numFmtId="0" fontId="0" fillId="2" borderId="10" xfId="0" applyFill="1" applyBorder="1"/>
    <xf numFmtId="0" fontId="0" fillId="2" borderId="11" xfId="0" applyFill="1" applyBorder="1"/>
    <xf numFmtId="0" fontId="0" fillId="2" borderId="12" xfId="0" applyFill="1" applyBorder="1"/>
    <xf numFmtId="0" fontId="5" fillId="11" borderId="2" xfId="0" applyFont="1" applyFill="1" applyBorder="1" applyAlignment="1" applyProtection="1">
      <alignment horizontal="center" vertical="center" wrapText="1"/>
      <protection locked="0"/>
    </xf>
    <xf numFmtId="0" fontId="13" fillId="11" borderId="0" xfId="0" applyFont="1" applyFill="1" applyProtection="1">
      <protection locked="0"/>
    </xf>
    <xf numFmtId="0" fontId="13" fillId="11" borderId="0" xfId="0" applyFont="1" applyFill="1" applyAlignment="1">
      <alignment horizontal="left"/>
    </xf>
    <xf numFmtId="0" fontId="13" fillId="11" borderId="0" xfId="0" applyFont="1" applyFill="1" applyAlignment="1" applyProtection="1">
      <alignment horizontal="right"/>
      <protection locked="0"/>
    </xf>
    <xf numFmtId="0" fontId="0" fillId="11" borderId="0" xfId="0" applyFill="1"/>
    <xf numFmtId="2" fontId="13" fillId="22" borderId="0" xfId="0" applyNumberFormat="1" applyFont="1" applyFill="1" applyAlignment="1">
      <alignment horizontal="center"/>
    </xf>
    <xf numFmtId="164" fontId="13" fillId="2" borderId="0" xfId="1" applyNumberFormat="1" applyFont="1" applyFill="1" applyAlignment="1" applyProtection="1">
      <protection locked="0"/>
    </xf>
    <xf numFmtId="0" fontId="13" fillId="16" borderId="0" xfId="0" applyFont="1" applyFill="1" applyProtection="1">
      <protection locked="0"/>
    </xf>
    <xf numFmtId="0" fontId="13" fillId="16" borderId="3" xfId="0" applyFont="1" applyFill="1" applyBorder="1"/>
    <xf numFmtId="0" fontId="8" fillId="16" borderId="0" xfId="0" applyFont="1" applyFill="1"/>
    <xf numFmtId="2" fontId="4" fillId="23" borderId="1" xfId="1" applyNumberFormat="1" applyFont="1" applyFill="1" applyBorder="1" applyAlignment="1">
      <alignment horizontal="center" vertical="center"/>
    </xf>
    <xf numFmtId="0" fontId="36" fillId="0" borderId="16" xfId="0" applyFont="1" applyBorder="1" applyAlignment="1">
      <alignment horizontal="center" vertical="center" wrapText="1"/>
    </xf>
    <xf numFmtId="0" fontId="36" fillId="0" borderId="16" xfId="0" applyFont="1" applyBorder="1" applyAlignment="1">
      <alignment horizontal="center" vertical="center"/>
    </xf>
    <xf numFmtId="0" fontId="37" fillId="24" borderId="17" xfId="0" applyFont="1" applyFill="1" applyBorder="1" applyAlignment="1">
      <alignment horizontal="left" vertical="center" wrapText="1"/>
    </xf>
    <xf numFmtId="0" fontId="38" fillId="24" borderId="17" xfId="0" applyFont="1" applyFill="1" applyBorder="1" applyAlignment="1">
      <alignment horizontal="center" vertical="center" wrapText="1"/>
    </xf>
    <xf numFmtId="0" fontId="37" fillId="24" borderId="17" xfId="0" applyFont="1" applyFill="1" applyBorder="1" applyAlignment="1">
      <alignment horizontal="left" vertical="center"/>
    </xf>
    <xf numFmtId="0" fontId="39" fillId="0" borderId="0" xfId="0" applyFont="1" applyAlignment="1">
      <alignment horizontal="left" vertical="center" wrapText="1"/>
    </xf>
    <xf numFmtId="0" fontId="39"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justify" vertical="center"/>
    </xf>
    <xf numFmtId="0" fontId="37" fillId="0" borderId="0" xfId="0" applyFont="1" applyAlignment="1">
      <alignment horizontal="left" vertical="center" wrapText="1"/>
    </xf>
    <xf numFmtId="0" fontId="0" fillId="0" borderId="0" xfId="0" applyAlignment="1">
      <alignment wrapText="1"/>
    </xf>
    <xf numFmtId="0" fontId="8" fillId="2" borderId="0" xfId="0" applyFont="1" applyFill="1" applyAlignment="1">
      <alignment vertical="top"/>
    </xf>
    <xf numFmtId="0" fontId="31" fillId="6" borderId="12" xfId="3" applyFont="1" applyFill="1" applyBorder="1" applyAlignment="1">
      <alignment horizontal="center" vertical="center" wrapText="1"/>
    </xf>
    <xf numFmtId="0" fontId="31" fillId="6" borderId="15" xfId="3" applyFont="1" applyFill="1" applyBorder="1" applyAlignment="1">
      <alignment horizontal="center" vertical="center" wrapText="1"/>
    </xf>
    <xf numFmtId="0" fontId="31" fillId="6" borderId="7" xfId="3" applyFont="1" applyFill="1" applyBorder="1" applyAlignment="1">
      <alignment horizontal="center" vertical="center" wrapText="1"/>
    </xf>
    <xf numFmtId="2" fontId="33" fillId="7" borderId="12" xfId="1" applyNumberFormat="1" applyFont="1" applyFill="1" applyBorder="1" applyAlignment="1">
      <alignment horizontal="center" vertical="center" wrapText="1"/>
    </xf>
    <xf numFmtId="2" fontId="33" fillId="7" borderId="15" xfId="1" applyNumberFormat="1" applyFont="1" applyFill="1" applyBorder="1" applyAlignment="1">
      <alignment horizontal="center" vertical="center" wrapText="1"/>
    </xf>
    <xf numFmtId="2" fontId="33" fillId="7" borderId="7" xfId="1" applyNumberFormat="1" applyFont="1" applyFill="1" applyBorder="1" applyAlignment="1">
      <alignment horizontal="center" vertical="center" wrapText="1"/>
    </xf>
    <xf numFmtId="0" fontId="31" fillId="16" borderId="2" xfId="0" applyFont="1" applyFill="1" applyBorder="1" applyAlignment="1">
      <alignment horizontal="center" vertical="center" wrapText="1"/>
    </xf>
    <xf numFmtId="2" fontId="33" fillId="8" borderId="12" xfId="1" applyNumberFormat="1" applyFont="1" applyFill="1" applyBorder="1" applyAlignment="1">
      <alignment horizontal="center" vertical="center" wrapText="1"/>
    </xf>
    <xf numFmtId="2" fontId="33" fillId="8" borderId="15" xfId="1" applyNumberFormat="1" applyFont="1" applyFill="1" applyBorder="1" applyAlignment="1">
      <alignment horizontal="center" vertical="center" wrapText="1"/>
    </xf>
    <xf numFmtId="2" fontId="33" fillId="8" borderId="7" xfId="1" applyNumberFormat="1" applyFont="1" applyFill="1" applyBorder="1" applyAlignment="1">
      <alignment horizontal="center" vertical="center" wrapText="1"/>
    </xf>
    <xf numFmtId="2" fontId="33" fillId="9" borderId="12" xfId="1" applyNumberFormat="1" applyFont="1" applyFill="1" applyBorder="1" applyAlignment="1">
      <alignment horizontal="center" vertical="center" wrapText="1"/>
    </xf>
    <xf numFmtId="2" fontId="33" fillId="9" borderId="15" xfId="1" applyNumberFormat="1" applyFont="1" applyFill="1" applyBorder="1" applyAlignment="1">
      <alignment horizontal="center" vertical="center" wrapText="1"/>
    </xf>
    <xf numFmtId="2" fontId="33" fillId="9" borderId="7" xfId="1" applyNumberFormat="1" applyFont="1" applyFill="1" applyBorder="1" applyAlignment="1">
      <alignment horizontal="center" vertical="center" wrapText="1"/>
    </xf>
    <xf numFmtId="0" fontId="31" fillId="11" borderId="12" xfId="3" applyFont="1" applyFill="1" applyBorder="1" applyAlignment="1">
      <alignment horizontal="center" vertical="center" wrapText="1"/>
    </xf>
    <xf numFmtId="0" fontId="31" fillId="11" borderId="15" xfId="3" applyFont="1" applyFill="1" applyBorder="1" applyAlignment="1">
      <alignment horizontal="center" vertical="center" wrapText="1"/>
    </xf>
    <xf numFmtId="0" fontId="31" fillId="11" borderId="7" xfId="3" applyFont="1" applyFill="1" applyBorder="1" applyAlignment="1">
      <alignment horizontal="center" vertical="center" wrapText="1"/>
    </xf>
    <xf numFmtId="2" fontId="33" fillId="10" borderId="12" xfId="1" applyNumberFormat="1" applyFont="1" applyFill="1" applyBorder="1" applyAlignment="1">
      <alignment horizontal="center" vertical="center" wrapText="1"/>
    </xf>
    <xf numFmtId="2" fontId="33" fillId="10" borderId="15" xfId="1" applyNumberFormat="1" applyFont="1" applyFill="1" applyBorder="1" applyAlignment="1">
      <alignment horizontal="center" vertical="center" wrapText="1"/>
    </xf>
    <xf numFmtId="2" fontId="33" fillId="10" borderId="7" xfId="1" applyNumberFormat="1" applyFont="1" applyFill="1" applyBorder="1" applyAlignment="1">
      <alignment horizontal="center" vertical="center" wrapText="1"/>
    </xf>
    <xf numFmtId="164" fontId="29" fillId="2" borderId="12" xfId="1" applyNumberFormat="1" applyFont="1" applyFill="1" applyBorder="1" applyAlignment="1">
      <alignment horizontal="center" vertical="center" wrapText="1"/>
    </xf>
    <xf numFmtId="164" fontId="29" fillId="2" borderId="15" xfId="1" applyNumberFormat="1" applyFont="1" applyFill="1" applyBorder="1" applyAlignment="1">
      <alignment horizontal="center" vertical="center" wrapText="1"/>
    </xf>
    <xf numFmtId="164" fontId="29" fillId="2" borderId="7" xfId="1" applyNumberFormat="1" applyFont="1" applyFill="1" applyBorder="1" applyAlignment="1">
      <alignment horizontal="center" vertical="center" wrapText="1"/>
    </xf>
    <xf numFmtId="0" fontId="31" fillId="3" borderId="12" xfId="3" applyFont="1" applyFill="1" applyBorder="1" applyAlignment="1">
      <alignment horizontal="center" vertical="center" wrapText="1"/>
    </xf>
    <xf numFmtId="0" fontId="31" fillId="3" borderId="15" xfId="3" applyFont="1" applyFill="1" applyBorder="1" applyAlignment="1">
      <alignment horizontal="center" vertical="center" wrapText="1"/>
    </xf>
    <xf numFmtId="0" fontId="31" fillId="3" borderId="7" xfId="3" applyFont="1" applyFill="1" applyBorder="1" applyAlignment="1">
      <alignment horizontal="center" vertical="center" wrapText="1"/>
    </xf>
    <xf numFmtId="0" fontId="31" fillId="4" borderId="12" xfId="3" applyFont="1" applyFill="1" applyBorder="1" applyAlignment="1">
      <alignment horizontal="center" vertical="center" wrapText="1"/>
    </xf>
    <xf numFmtId="0" fontId="31" fillId="4" borderId="15" xfId="3" applyFont="1" applyFill="1" applyBorder="1" applyAlignment="1">
      <alignment horizontal="center" vertical="center" wrapText="1"/>
    </xf>
    <xf numFmtId="0" fontId="31" fillId="4" borderId="7" xfId="3" applyFont="1" applyFill="1" applyBorder="1" applyAlignment="1">
      <alignment horizontal="center" vertical="center" wrapText="1"/>
    </xf>
    <xf numFmtId="0" fontId="31" fillId="21" borderId="12" xfId="3" applyFont="1" applyFill="1" applyBorder="1" applyAlignment="1">
      <alignment horizontal="center" vertical="center" wrapText="1"/>
    </xf>
    <xf numFmtId="0" fontId="31" fillId="21" borderId="15" xfId="3" applyFont="1" applyFill="1" applyBorder="1" applyAlignment="1">
      <alignment horizontal="center" vertical="center" wrapText="1"/>
    </xf>
    <xf numFmtId="0" fontId="31" fillId="21" borderId="7" xfId="3" applyFont="1" applyFill="1" applyBorder="1" applyAlignment="1">
      <alignment horizontal="center" vertical="center" wrapText="1"/>
    </xf>
    <xf numFmtId="0" fontId="31" fillId="5" borderId="12" xfId="3" applyFont="1" applyFill="1" applyBorder="1" applyAlignment="1">
      <alignment horizontal="center" vertical="center" wrapText="1"/>
    </xf>
    <xf numFmtId="0" fontId="31" fillId="5" borderId="15" xfId="3" applyFont="1" applyFill="1" applyBorder="1" applyAlignment="1">
      <alignment horizontal="center" vertical="center" wrapText="1"/>
    </xf>
    <xf numFmtId="0" fontId="31" fillId="5" borderId="7" xfId="3"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6" borderId="1"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1" borderId="1" xfId="0" applyFont="1" applyFill="1" applyBorder="1" applyAlignment="1">
      <alignment horizontal="center" vertical="center" wrapText="1"/>
    </xf>
    <xf numFmtId="164" fontId="2" fillId="2" borderId="1" xfId="1" applyNumberFormat="1" applyFont="1" applyFill="1" applyBorder="1" applyAlignment="1">
      <alignment horizontal="center" vertical="center"/>
    </xf>
    <xf numFmtId="2" fontId="4" fillId="16" borderId="1" xfId="1" applyNumberFormat="1" applyFont="1" applyFill="1" applyBorder="1" applyAlignment="1">
      <alignment horizontal="center" vertical="center" wrapText="1"/>
    </xf>
    <xf numFmtId="2" fontId="4" fillId="23" borderId="1" xfId="1" applyNumberFormat="1" applyFont="1" applyFill="1" applyBorder="1" applyAlignment="1">
      <alignment horizontal="center" vertical="center"/>
    </xf>
    <xf numFmtId="0" fontId="3" fillId="3" borderId="1" xfId="0" applyFont="1" applyFill="1" applyBorder="1" applyAlignment="1">
      <alignment horizontal="center" vertical="center"/>
    </xf>
    <xf numFmtId="2" fontId="4" fillId="7" borderId="1" xfId="1" applyNumberFormat="1" applyFont="1" applyFill="1" applyBorder="1" applyAlignment="1">
      <alignment horizontal="center" vertical="center"/>
    </xf>
    <xf numFmtId="1" fontId="22" fillId="8" borderId="1" xfId="1" applyNumberFormat="1" applyFont="1" applyFill="1" applyBorder="1" applyAlignment="1">
      <alignment horizontal="center" vertical="center"/>
    </xf>
    <xf numFmtId="2" fontId="4" fillId="8" borderId="1" xfId="1" applyNumberFormat="1" applyFont="1" applyFill="1" applyBorder="1" applyAlignment="1">
      <alignment horizontal="center" vertical="center"/>
    </xf>
    <xf numFmtId="0" fontId="2" fillId="22" borderId="6" xfId="1" applyFont="1" applyFill="1" applyBorder="1" applyAlignment="1" applyProtection="1">
      <alignment horizontal="center" vertical="center" wrapText="1"/>
      <protection locked="0"/>
    </xf>
    <xf numFmtId="0" fontId="2" fillId="22" borderId="1" xfId="1" applyFont="1" applyFill="1" applyBorder="1" applyAlignment="1" applyProtection="1">
      <alignment horizontal="center" vertical="center" wrapText="1"/>
      <protection locked="0"/>
    </xf>
    <xf numFmtId="0" fontId="3" fillId="15" borderId="1" xfId="0" applyFont="1" applyFill="1" applyBorder="1" applyAlignment="1">
      <alignment horizontal="center" vertical="center"/>
    </xf>
    <xf numFmtId="0" fontId="3" fillId="15" borderId="7" xfId="0" applyFont="1" applyFill="1" applyBorder="1" applyAlignment="1">
      <alignment horizontal="center" vertical="center"/>
    </xf>
    <xf numFmtId="0" fontId="5" fillId="2" borderId="2" xfId="1" applyFont="1" applyFill="1" applyBorder="1" applyAlignment="1">
      <alignment horizontal="center" vertical="center" wrapText="1"/>
    </xf>
    <xf numFmtId="0" fontId="5" fillId="16" borderId="2" xfId="1" applyFont="1" applyFill="1" applyBorder="1" applyAlignment="1">
      <alignment horizontal="center" vertical="center" wrapText="1"/>
    </xf>
    <xf numFmtId="0" fontId="5" fillId="13" borderId="2" xfId="1" applyFont="1" applyFill="1" applyBorder="1" applyAlignment="1">
      <alignment horizontal="center" vertical="center" wrapText="1"/>
    </xf>
    <xf numFmtId="0" fontId="5" fillId="19" borderId="2" xfId="1" applyFont="1" applyFill="1" applyBorder="1" applyAlignment="1">
      <alignment horizontal="center" vertical="center" wrapText="1"/>
    </xf>
    <xf numFmtId="0" fontId="5" fillId="12" borderId="2" xfId="1" applyFont="1" applyFill="1" applyBorder="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cellXfs>
  <cellStyles count="5">
    <cellStyle name="Normal" xfId="0" builtinId="0"/>
    <cellStyle name="Normal 2" xfId="2" xr:uid="{9A068CC9-7AF9-4B85-820C-5E1F5756EA71}"/>
    <cellStyle name="Normal 3" xfId="3" xr:uid="{2237AA43-C4AA-46FE-9875-F71FBB50578D}"/>
    <cellStyle name="Normal_LA 2" xfId="1" xr:uid="{C6951ADC-5003-4C7B-8086-2BF892069B5C}"/>
    <cellStyle name="Style0" xfId="4" xr:uid="{9EB8114A-CA23-4BCE-B168-EC1B8BFDE9D4}"/>
  </cellStyles>
  <dxfs count="0"/>
  <tableStyles count="0" defaultTableStyle="TableStyleMedium2" defaultPivotStyle="PivotStyleLight16"/>
  <colors>
    <mruColors>
      <color rgb="FFCCCCFF"/>
      <color rgb="FFFFD7EC"/>
      <color rgb="FFEAF7B5"/>
      <color rgb="FFFCE4D6"/>
      <color rgb="FF94F5D0"/>
      <color rgb="FFE2EFDA"/>
      <color rgb="FFCBDCFF"/>
      <color rgb="FFCC99FF"/>
      <color rgb="FFD8D1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636701\AppData\Local\Google\Chrome\Downloads\SupplementaryDataset_S1.xlsx" TargetMode="External"/><Relationship Id="rId1" Type="http://schemas.openxmlformats.org/officeDocument/2006/relationships/externalLinkPath" Target="/Users/5636701/AppData/Local/Google/Chrome/Downloads/SupplementaryDataset_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xplanation"/>
      <sheetName val="Long-form"/>
      <sheetName val="Short-form"/>
      <sheetName val="Radiocarbon"/>
      <sheetName val="U-series"/>
    </sheetNames>
    <sheetDataSet>
      <sheetData sheetId="0" refreshError="1"/>
      <sheetData sheetId="1"/>
      <sheetData sheetId="2" refreshError="1"/>
      <sheetData sheetId="3" refreshError="1"/>
      <sheetData sheetId="4" refreshError="1"/>
    </sheetDataSet>
  </externalBook>
</externalLink>
</file>

<file path=xl/persons/person.xml><?xml version="1.0" encoding="utf-8"?>
<personList xmlns="http://schemas.microsoft.com/office/spreadsheetml/2018/threadedcomments" xmlns:x="http://schemas.openxmlformats.org/spreadsheetml/2006/main">
  <person displayName="Cohen, K.M. (Kim)" id="{666C5F8B-8AF4-43BB-B009-C1C964B5202C}" userId="S::K.M.Cohen@uu.nl::5e99c0a5-fcbd-4538-8e6b-1a19d7b238a0"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24" dT="2023-09-22T14:50:03.51" personId="{666C5F8B-8AF4-43BB-B009-C1C964B5202C}" id="{72494B9E-81CA-403E-9C4D-DA5F3B570A94}">
    <text>Not included in Hijma et al. subm</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56938-6DC5-4BF4-A5C5-063307A3C901}">
  <dimension ref="A1:G113"/>
  <sheetViews>
    <sheetView topLeftCell="A48" zoomScale="85" zoomScaleNormal="85" workbookViewId="0">
      <selection activeCell="A122" sqref="A122:XFD122"/>
    </sheetView>
  </sheetViews>
  <sheetFormatPr defaultColWidth="12.5546875" defaultRowHeight="15.6"/>
  <cols>
    <col min="1" max="1" width="28" style="251" customWidth="1"/>
    <col min="2" max="2" width="5.44140625" style="24" bestFit="1" customWidth="1"/>
    <col min="3" max="3" width="51.33203125" style="24" bestFit="1" customWidth="1"/>
    <col min="4" max="4" width="17.6640625" style="252" customWidth="1"/>
    <col min="5" max="5" width="10.109375" style="24" customWidth="1"/>
    <col min="6" max="6" width="33" style="335" customWidth="1"/>
    <col min="7" max="16384" width="12.5546875" style="24"/>
  </cols>
  <sheetData>
    <row r="1" spans="1:6" ht="47.1" customHeight="1">
      <c r="A1" s="216" t="s">
        <v>0</v>
      </c>
      <c r="B1" s="217" t="s">
        <v>1</v>
      </c>
      <c r="C1" s="217" t="s">
        <v>2</v>
      </c>
      <c r="D1" s="218" t="s">
        <v>3</v>
      </c>
      <c r="E1" s="217" t="s">
        <v>4</v>
      </c>
      <c r="F1" s="295" t="s">
        <v>2824</v>
      </c>
    </row>
    <row r="2" spans="1:6">
      <c r="A2" s="384" t="s">
        <v>5</v>
      </c>
      <c r="B2" s="219">
        <v>1</v>
      </c>
      <c r="C2" s="220" t="s">
        <v>6</v>
      </c>
      <c r="D2" s="296" t="s">
        <v>7</v>
      </c>
      <c r="E2" s="296" t="s">
        <v>8</v>
      </c>
      <c r="F2" s="323" t="s">
        <v>7</v>
      </c>
    </row>
    <row r="3" spans="1:6">
      <c r="A3" s="385"/>
      <c r="B3" s="219" t="s">
        <v>9</v>
      </c>
      <c r="C3" s="219" t="s">
        <v>10</v>
      </c>
      <c r="D3" s="296" t="s">
        <v>7</v>
      </c>
      <c r="E3" s="296" t="s">
        <v>8</v>
      </c>
      <c r="F3" s="323" t="s">
        <v>7</v>
      </c>
    </row>
    <row r="4" spans="1:6" ht="15.75" customHeight="1">
      <c r="A4" s="385"/>
      <c r="B4" s="219">
        <v>2</v>
      </c>
      <c r="C4" s="220" t="s">
        <v>11</v>
      </c>
      <c r="D4" s="296" t="s">
        <v>7</v>
      </c>
      <c r="E4" s="296" t="s">
        <v>8</v>
      </c>
      <c r="F4" s="323" t="s">
        <v>7</v>
      </c>
    </row>
    <row r="5" spans="1:6">
      <c r="A5" s="385"/>
      <c r="B5" s="253" t="s">
        <v>2827</v>
      </c>
      <c r="C5" s="253" t="s">
        <v>12</v>
      </c>
      <c r="D5" s="296" t="s">
        <v>7</v>
      </c>
      <c r="E5" s="296" t="s">
        <v>8</v>
      </c>
      <c r="F5" s="323" t="s">
        <v>7</v>
      </c>
    </row>
    <row r="6" spans="1:6">
      <c r="A6" s="385"/>
      <c r="B6" s="219" t="s">
        <v>2828</v>
      </c>
      <c r="C6" s="219" t="s">
        <v>13</v>
      </c>
      <c r="D6" s="296" t="s">
        <v>7</v>
      </c>
      <c r="E6" s="296" t="s">
        <v>8</v>
      </c>
      <c r="F6" s="323" t="s">
        <v>7</v>
      </c>
    </row>
    <row r="7" spans="1:6">
      <c r="A7" s="385"/>
      <c r="B7" s="219" t="s">
        <v>2829</v>
      </c>
      <c r="C7" s="219" t="s">
        <v>14</v>
      </c>
      <c r="D7" s="296" t="s">
        <v>7</v>
      </c>
      <c r="E7" s="296" t="s">
        <v>8</v>
      </c>
      <c r="F7" s="323" t="s">
        <v>7</v>
      </c>
    </row>
    <row r="8" spans="1:6" ht="15.75" customHeight="1">
      <c r="A8" s="386"/>
      <c r="B8" s="219" t="s">
        <v>2830</v>
      </c>
      <c r="C8" s="219" t="s">
        <v>15</v>
      </c>
      <c r="D8" s="296" t="s">
        <v>16</v>
      </c>
      <c r="E8" s="296" t="s">
        <v>8</v>
      </c>
      <c r="F8" s="323" t="s">
        <v>16</v>
      </c>
    </row>
    <row r="9" spans="1:6">
      <c r="A9" s="387" t="s">
        <v>17</v>
      </c>
      <c r="B9" s="221">
        <v>3</v>
      </c>
      <c r="C9" s="222" t="s">
        <v>18</v>
      </c>
      <c r="D9" s="297" t="s">
        <v>19</v>
      </c>
      <c r="E9" s="297" t="s">
        <v>8</v>
      </c>
      <c r="F9" s="324" t="s">
        <v>20</v>
      </c>
    </row>
    <row r="10" spans="1:6">
      <c r="A10" s="388"/>
      <c r="B10" s="221">
        <v>4</v>
      </c>
      <c r="C10" s="222" t="s">
        <v>21</v>
      </c>
      <c r="D10" s="297" t="s">
        <v>19</v>
      </c>
      <c r="E10" s="297" t="s">
        <v>8</v>
      </c>
      <c r="F10" s="324" t="s">
        <v>20</v>
      </c>
    </row>
    <row r="11" spans="1:6">
      <c r="A11" s="388"/>
      <c r="B11" s="221">
        <v>5</v>
      </c>
      <c r="C11" s="222" t="s">
        <v>22</v>
      </c>
      <c r="D11" s="297" t="s">
        <v>7</v>
      </c>
      <c r="E11" s="297" t="s">
        <v>23</v>
      </c>
      <c r="F11" s="324" t="s">
        <v>7</v>
      </c>
    </row>
    <row r="12" spans="1:6">
      <c r="A12" s="388"/>
      <c r="B12" s="221">
        <v>6</v>
      </c>
      <c r="C12" s="222" t="s">
        <v>24</v>
      </c>
      <c r="D12" s="297" t="s">
        <v>7</v>
      </c>
      <c r="E12" s="297" t="s">
        <v>23</v>
      </c>
      <c r="F12" s="324" t="s">
        <v>7</v>
      </c>
    </row>
    <row r="13" spans="1:6">
      <c r="A13" s="388"/>
      <c r="B13" s="221" t="s">
        <v>25</v>
      </c>
      <c r="C13" s="221" t="s">
        <v>26</v>
      </c>
      <c r="D13" s="297" t="s">
        <v>7</v>
      </c>
      <c r="E13" s="297" t="s">
        <v>27</v>
      </c>
      <c r="F13" s="324" t="s">
        <v>7</v>
      </c>
    </row>
    <row r="14" spans="1:6" ht="15.75" customHeight="1">
      <c r="A14" s="389"/>
      <c r="B14" s="221" t="s">
        <v>28</v>
      </c>
      <c r="C14" s="221" t="s">
        <v>29</v>
      </c>
      <c r="D14" s="297" t="s">
        <v>7</v>
      </c>
      <c r="E14" s="297" t="s">
        <v>27</v>
      </c>
      <c r="F14" s="324" t="s">
        <v>7</v>
      </c>
    </row>
    <row r="15" spans="1:6">
      <c r="A15" s="390" t="s">
        <v>30</v>
      </c>
      <c r="B15" s="223">
        <v>7</v>
      </c>
      <c r="C15" s="224" t="s">
        <v>31</v>
      </c>
      <c r="D15" s="298" t="s">
        <v>7</v>
      </c>
      <c r="E15" s="298" t="s">
        <v>8</v>
      </c>
      <c r="F15" s="325" t="s">
        <v>7</v>
      </c>
    </row>
    <row r="16" spans="1:6" ht="17.399999999999999">
      <c r="A16" s="391"/>
      <c r="B16" s="223">
        <v>8</v>
      </c>
      <c r="C16" s="225" t="s">
        <v>32</v>
      </c>
      <c r="D16" s="298" t="s">
        <v>7</v>
      </c>
      <c r="E16" s="298" t="s">
        <v>33</v>
      </c>
      <c r="F16" s="325" t="s">
        <v>7</v>
      </c>
    </row>
    <row r="17" spans="1:6" ht="17.399999999999999">
      <c r="A17" s="391"/>
      <c r="B17" s="223">
        <v>9</v>
      </c>
      <c r="C17" s="225" t="s">
        <v>34</v>
      </c>
      <c r="D17" s="298" t="s">
        <v>7</v>
      </c>
      <c r="E17" s="298" t="s">
        <v>35</v>
      </c>
      <c r="F17" s="325" t="s">
        <v>7</v>
      </c>
    </row>
    <row r="18" spans="1:6">
      <c r="A18" s="391"/>
      <c r="B18" s="223">
        <v>10</v>
      </c>
      <c r="C18" s="224" t="s">
        <v>36</v>
      </c>
      <c r="D18" s="298" t="s">
        <v>19</v>
      </c>
      <c r="E18" s="298" t="s">
        <v>37</v>
      </c>
      <c r="F18" s="325" t="s">
        <v>38</v>
      </c>
    </row>
    <row r="19" spans="1:6">
      <c r="A19" s="391"/>
      <c r="B19" s="223">
        <v>11</v>
      </c>
      <c r="C19" s="224" t="s">
        <v>40</v>
      </c>
      <c r="D19" s="298" t="s">
        <v>19</v>
      </c>
      <c r="E19" s="298" t="s">
        <v>41</v>
      </c>
      <c r="F19" s="325" t="s">
        <v>38</v>
      </c>
    </row>
    <row r="20" spans="1:6">
      <c r="A20" s="391"/>
      <c r="B20" s="223">
        <v>12</v>
      </c>
      <c r="C20" s="224" t="s">
        <v>43</v>
      </c>
      <c r="D20" s="298" t="s">
        <v>19</v>
      </c>
      <c r="E20" s="298" t="s">
        <v>41</v>
      </c>
      <c r="F20" s="325" t="s">
        <v>38</v>
      </c>
    </row>
    <row r="21" spans="1:6">
      <c r="A21" s="391"/>
      <c r="B21" s="223" t="s">
        <v>45</v>
      </c>
      <c r="C21" s="223" t="s">
        <v>46</v>
      </c>
      <c r="D21" s="298" t="s">
        <v>19</v>
      </c>
      <c r="E21" s="298" t="s">
        <v>37</v>
      </c>
      <c r="F21" s="325" t="s">
        <v>38</v>
      </c>
    </row>
    <row r="22" spans="1:6" ht="30">
      <c r="A22" s="391"/>
      <c r="B22" s="223" t="s">
        <v>47</v>
      </c>
      <c r="C22" s="223" t="s">
        <v>48</v>
      </c>
      <c r="D22" s="298" t="s">
        <v>19</v>
      </c>
      <c r="E22" s="298" t="s">
        <v>41</v>
      </c>
      <c r="F22" s="325" t="s">
        <v>38</v>
      </c>
    </row>
    <row r="23" spans="1:6" ht="30">
      <c r="A23" s="392"/>
      <c r="B23" s="223" t="s">
        <v>49</v>
      </c>
      <c r="C23" s="223" t="s">
        <v>50</v>
      </c>
      <c r="D23" s="298" t="s">
        <v>19</v>
      </c>
      <c r="E23" s="298" t="s">
        <v>41</v>
      </c>
      <c r="F23" s="325" t="s">
        <v>38</v>
      </c>
    </row>
    <row r="24" spans="1:6">
      <c r="A24" s="396" t="s">
        <v>51</v>
      </c>
      <c r="B24" s="226" t="s">
        <v>2825</v>
      </c>
      <c r="C24" s="226" t="s">
        <v>53</v>
      </c>
      <c r="D24" s="299" t="s">
        <v>19</v>
      </c>
      <c r="E24" s="299" t="s">
        <v>8</v>
      </c>
      <c r="F24" s="326" t="s">
        <v>52</v>
      </c>
    </row>
    <row r="25" spans="1:6">
      <c r="A25" s="397"/>
      <c r="B25" s="226" t="s">
        <v>2826</v>
      </c>
      <c r="C25" s="226" t="s">
        <v>55</v>
      </c>
      <c r="D25" s="299" t="s">
        <v>7</v>
      </c>
      <c r="E25" s="299" t="s">
        <v>8</v>
      </c>
      <c r="F25" s="326" t="s">
        <v>52</v>
      </c>
    </row>
    <row r="26" spans="1:6">
      <c r="A26" s="397"/>
      <c r="B26" s="226">
        <v>14</v>
      </c>
      <c r="C26" s="227" t="s">
        <v>54</v>
      </c>
      <c r="D26" s="299" t="s">
        <v>19</v>
      </c>
      <c r="E26" s="299" t="s">
        <v>8</v>
      </c>
      <c r="F26" s="326" t="s">
        <v>52</v>
      </c>
    </row>
    <row r="27" spans="1:6">
      <c r="A27" s="397"/>
      <c r="B27" s="226">
        <v>15</v>
      </c>
      <c r="C27" s="227" t="s">
        <v>56</v>
      </c>
      <c r="D27" s="299" t="s">
        <v>19</v>
      </c>
      <c r="E27" s="299" t="s">
        <v>8</v>
      </c>
      <c r="F27" s="326" t="s">
        <v>52</v>
      </c>
    </row>
    <row r="28" spans="1:6">
      <c r="A28" s="397"/>
      <c r="B28" s="226">
        <v>16</v>
      </c>
      <c r="C28" s="228" t="s">
        <v>57</v>
      </c>
      <c r="D28" s="299" t="s">
        <v>19</v>
      </c>
      <c r="E28" s="299" t="s">
        <v>8</v>
      </c>
      <c r="F28" s="326" t="s">
        <v>52</v>
      </c>
    </row>
    <row r="29" spans="1:6">
      <c r="A29" s="397"/>
      <c r="B29" s="226">
        <v>17</v>
      </c>
      <c r="C29" s="227" t="s">
        <v>58</v>
      </c>
      <c r="D29" s="299" t="s">
        <v>7</v>
      </c>
      <c r="E29" s="299" t="s">
        <v>27</v>
      </c>
      <c r="F29" s="326" t="s">
        <v>7</v>
      </c>
    </row>
    <row r="30" spans="1:6">
      <c r="A30" s="397"/>
      <c r="B30" s="226">
        <v>18</v>
      </c>
      <c r="C30" s="227" t="s">
        <v>59</v>
      </c>
      <c r="D30" s="299" t="s">
        <v>7</v>
      </c>
      <c r="E30" s="299" t="s">
        <v>27</v>
      </c>
      <c r="F30" s="326" t="s">
        <v>7</v>
      </c>
    </row>
    <row r="31" spans="1:6">
      <c r="A31" s="398"/>
      <c r="B31" s="226">
        <v>19</v>
      </c>
      <c r="C31" s="227" t="s">
        <v>61</v>
      </c>
      <c r="D31" s="299" t="s">
        <v>7</v>
      </c>
      <c r="E31" s="299" t="s">
        <v>62</v>
      </c>
      <c r="F31" s="326" t="s">
        <v>20</v>
      </c>
    </row>
    <row r="32" spans="1:6">
      <c r="A32" s="393" t="s">
        <v>64</v>
      </c>
      <c r="B32" s="229">
        <v>20</v>
      </c>
      <c r="C32" s="230" t="s">
        <v>65</v>
      </c>
      <c r="D32" s="300" t="s">
        <v>7</v>
      </c>
      <c r="E32" s="300" t="s">
        <v>8</v>
      </c>
      <c r="F32" s="327" t="s">
        <v>20</v>
      </c>
    </row>
    <row r="33" spans="1:6">
      <c r="A33" s="394"/>
      <c r="B33" s="229">
        <v>21</v>
      </c>
      <c r="C33" s="230" t="s">
        <v>66</v>
      </c>
      <c r="D33" s="300" t="s">
        <v>7</v>
      </c>
      <c r="E33" s="300" t="s">
        <v>27</v>
      </c>
      <c r="F33" s="327" t="s">
        <v>7</v>
      </c>
    </row>
    <row r="34" spans="1:6">
      <c r="A34" s="394"/>
      <c r="B34" s="229">
        <v>22</v>
      </c>
      <c r="C34" s="230" t="s">
        <v>67</v>
      </c>
      <c r="D34" s="300" t="s">
        <v>16</v>
      </c>
      <c r="E34" s="300" t="s">
        <v>8</v>
      </c>
      <c r="F34" s="327" t="s">
        <v>16</v>
      </c>
    </row>
    <row r="35" spans="1:6">
      <c r="A35" s="394"/>
      <c r="B35" s="229">
        <v>23</v>
      </c>
      <c r="C35" s="230" t="s">
        <v>68</v>
      </c>
      <c r="D35" s="300" t="s">
        <v>19</v>
      </c>
      <c r="E35" s="300" t="s">
        <v>27</v>
      </c>
      <c r="F35" s="327" t="s">
        <v>38</v>
      </c>
    </row>
    <row r="36" spans="1:6">
      <c r="A36" s="394"/>
      <c r="B36" s="229">
        <v>24</v>
      </c>
      <c r="C36" s="230" t="s">
        <v>70</v>
      </c>
      <c r="D36" s="300" t="s">
        <v>19</v>
      </c>
      <c r="E36" s="300" t="s">
        <v>27</v>
      </c>
      <c r="F36" s="327" t="s">
        <v>71</v>
      </c>
    </row>
    <row r="37" spans="1:6">
      <c r="A37" s="394"/>
      <c r="B37" s="229">
        <v>25</v>
      </c>
      <c r="C37" s="230" t="s">
        <v>72</v>
      </c>
      <c r="D37" s="300" t="s">
        <v>19</v>
      </c>
      <c r="E37" s="300" t="s">
        <v>27</v>
      </c>
      <c r="F37" s="327" t="s">
        <v>71</v>
      </c>
    </row>
    <row r="38" spans="1:6">
      <c r="A38" s="394"/>
      <c r="B38" s="229">
        <v>26</v>
      </c>
      <c r="C38" s="230" t="s">
        <v>74</v>
      </c>
      <c r="D38" s="300" t="s">
        <v>19</v>
      </c>
      <c r="E38" s="300" t="s">
        <v>27</v>
      </c>
      <c r="F38" s="327" t="s">
        <v>71</v>
      </c>
    </row>
    <row r="39" spans="1:6">
      <c r="A39" s="395"/>
      <c r="B39" s="229">
        <v>27</v>
      </c>
      <c r="C39" s="230" t="s">
        <v>76</v>
      </c>
      <c r="D39" s="300" t="s">
        <v>19</v>
      </c>
      <c r="E39" s="300" t="s">
        <v>27</v>
      </c>
      <c r="F39" s="327" t="s">
        <v>71</v>
      </c>
    </row>
    <row r="40" spans="1:6">
      <c r="A40" s="365" t="s">
        <v>78</v>
      </c>
      <c r="B40" s="231">
        <v>28</v>
      </c>
      <c r="C40" s="232" t="s">
        <v>79</v>
      </c>
      <c r="D40" s="301" t="s">
        <v>19</v>
      </c>
      <c r="E40" s="301" t="s">
        <v>27</v>
      </c>
      <c r="F40" s="328" t="s">
        <v>71</v>
      </c>
    </row>
    <row r="41" spans="1:6">
      <c r="A41" s="366"/>
      <c r="B41" s="231">
        <v>29</v>
      </c>
      <c r="C41" s="232" t="s">
        <v>81</v>
      </c>
      <c r="D41" s="301" t="s">
        <v>19</v>
      </c>
      <c r="E41" s="301" t="s">
        <v>27</v>
      </c>
      <c r="F41" s="328" t="s">
        <v>71</v>
      </c>
    </row>
    <row r="42" spans="1:6">
      <c r="A42" s="366"/>
      <c r="B42" s="231">
        <v>30</v>
      </c>
      <c r="C42" s="232" t="s">
        <v>83</v>
      </c>
      <c r="D42" s="301" t="s">
        <v>19</v>
      </c>
      <c r="E42" s="301" t="s">
        <v>27</v>
      </c>
      <c r="F42" s="328" t="s">
        <v>71</v>
      </c>
    </row>
    <row r="43" spans="1:6">
      <c r="A43" s="366"/>
      <c r="B43" s="231">
        <v>31</v>
      </c>
      <c r="C43" s="232" t="s">
        <v>85</v>
      </c>
      <c r="D43" s="301" t="s">
        <v>19</v>
      </c>
      <c r="E43" s="301" t="s">
        <v>27</v>
      </c>
      <c r="F43" s="328" t="s">
        <v>7</v>
      </c>
    </row>
    <row r="44" spans="1:6">
      <c r="A44" s="366"/>
      <c r="B44" s="231">
        <v>32</v>
      </c>
      <c r="C44" s="232" t="s">
        <v>87</v>
      </c>
      <c r="D44" s="301" t="s">
        <v>19</v>
      </c>
      <c r="E44" s="301" t="s">
        <v>27</v>
      </c>
      <c r="F44" s="328" t="s">
        <v>71</v>
      </c>
    </row>
    <row r="45" spans="1:6">
      <c r="A45" s="366"/>
      <c r="B45" s="231">
        <v>33</v>
      </c>
      <c r="C45" s="232" t="s">
        <v>89</v>
      </c>
      <c r="D45" s="301" t="s">
        <v>19</v>
      </c>
      <c r="E45" s="301" t="s">
        <v>27</v>
      </c>
      <c r="F45" s="328" t="s">
        <v>71</v>
      </c>
    </row>
    <row r="46" spans="1:6">
      <c r="A46" s="366"/>
      <c r="B46" s="231">
        <v>34</v>
      </c>
      <c r="C46" s="232" t="s">
        <v>91</v>
      </c>
      <c r="D46" s="301" t="s">
        <v>19</v>
      </c>
      <c r="E46" s="301" t="s">
        <v>27</v>
      </c>
      <c r="F46" s="328" t="s">
        <v>71</v>
      </c>
    </row>
    <row r="47" spans="1:6">
      <c r="A47" s="366"/>
      <c r="B47" s="231">
        <v>35</v>
      </c>
      <c r="C47" s="232" t="s">
        <v>93</v>
      </c>
      <c r="D47" s="301" t="s">
        <v>19</v>
      </c>
      <c r="E47" s="301" t="s">
        <v>27</v>
      </c>
      <c r="F47" s="328" t="s">
        <v>71</v>
      </c>
    </row>
    <row r="48" spans="1:6">
      <c r="A48" s="366"/>
      <c r="B48" s="231">
        <v>36</v>
      </c>
      <c r="C48" s="232" t="s">
        <v>95</v>
      </c>
      <c r="D48" s="301" t="s">
        <v>7</v>
      </c>
      <c r="E48" s="301" t="s">
        <v>27</v>
      </c>
      <c r="F48" s="328" t="s">
        <v>7</v>
      </c>
    </row>
    <row r="49" spans="1:6">
      <c r="A49" s="366"/>
      <c r="B49" s="231">
        <v>37</v>
      </c>
      <c r="C49" s="232" t="s">
        <v>97</v>
      </c>
      <c r="D49" s="301" t="s">
        <v>7</v>
      </c>
      <c r="E49" s="301" t="s">
        <v>8</v>
      </c>
      <c r="F49" s="328" t="s">
        <v>7</v>
      </c>
    </row>
    <row r="50" spans="1:6">
      <c r="A50" s="366"/>
      <c r="B50" s="231">
        <v>38</v>
      </c>
      <c r="C50" s="232" t="s">
        <v>99</v>
      </c>
      <c r="D50" s="301" t="s">
        <v>7</v>
      </c>
      <c r="E50" s="301" t="s">
        <v>100</v>
      </c>
      <c r="F50" s="328" t="s">
        <v>7</v>
      </c>
    </row>
    <row r="51" spans="1:6">
      <c r="A51" s="366"/>
      <c r="B51" s="231">
        <v>39</v>
      </c>
      <c r="C51" s="232" t="s">
        <v>102</v>
      </c>
      <c r="D51" s="301" t="s">
        <v>16</v>
      </c>
      <c r="E51" s="301" t="s">
        <v>8</v>
      </c>
      <c r="F51" s="328" t="s">
        <v>16</v>
      </c>
    </row>
    <row r="52" spans="1:6">
      <c r="A52" s="366"/>
      <c r="B52" s="233">
        <v>40</v>
      </c>
      <c r="C52" s="234" t="s">
        <v>103</v>
      </c>
      <c r="D52" s="301" t="s">
        <v>19</v>
      </c>
      <c r="E52" s="301" t="s">
        <v>27</v>
      </c>
      <c r="F52" s="328" t="s">
        <v>38</v>
      </c>
    </row>
    <row r="53" spans="1:6">
      <c r="A53" s="367"/>
      <c r="B53" s="233">
        <v>41</v>
      </c>
      <c r="C53" s="234" t="s">
        <v>105</v>
      </c>
      <c r="D53" s="301" t="s">
        <v>19</v>
      </c>
      <c r="E53" s="301" t="s">
        <v>27</v>
      </c>
      <c r="F53" s="328" t="s">
        <v>38</v>
      </c>
    </row>
    <row r="54" spans="1:6">
      <c r="A54" s="368" t="s">
        <v>106</v>
      </c>
      <c r="B54" s="235">
        <v>42</v>
      </c>
      <c r="C54" s="236" t="s">
        <v>107</v>
      </c>
      <c r="D54" s="302" t="s">
        <v>19</v>
      </c>
      <c r="E54" s="302" t="s">
        <v>100</v>
      </c>
      <c r="F54" s="329" t="s">
        <v>71</v>
      </c>
    </row>
    <row r="55" spans="1:6">
      <c r="A55" s="369"/>
      <c r="B55" s="235">
        <v>43</v>
      </c>
      <c r="C55" s="237" t="s">
        <v>108</v>
      </c>
      <c r="D55" s="302" t="s">
        <v>19</v>
      </c>
      <c r="E55" s="302" t="s">
        <v>100</v>
      </c>
      <c r="F55" s="329" t="s">
        <v>71</v>
      </c>
    </row>
    <row r="56" spans="1:6">
      <c r="A56" s="369"/>
      <c r="B56" s="235">
        <v>44</v>
      </c>
      <c r="C56" s="237" t="s">
        <v>109</v>
      </c>
      <c r="D56" s="302" t="s">
        <v>19</v>
      </c>
      <c r="E56" s="302" t="s">
        <v>100</v>
      </c>
      <c r="F56" s="329" t="s">
        <v>71</v>
      </c>
    </row>
    <row r="57" spans="1:6">
      <c r="A57" s="369"/>
      <c r="B57" s="235">
        <v>45</v>
      </c>
      <c r="C57" s="237" t="s">
        <v>110</v>
      </c>
      <c r="D57" s="302" t="s">
        <v>19</v>
      </c>
      <c r="E57" s="302" t="s">
        <v>100</v>
      </c>
      <c r="F57" s="329" t="s">
        <v>71</v>
      </c>
    </row>
    <row r="58" spans="1:6">
      <c r="A58" s="369"/>
      <c r="B58" s="235">
        <v>46</v>
      </c>
      <c r="C58" s="237" t="s">
        <v>111</v>
      </c>
      <c r="D58" s="302" t="s">
        <v>19</v>
      </c>
      <c r="E58" s="302" t="s">
        <v>100</v>
      </c>
      <c r="F58" s="329" t="s">
        <v>71</v>
      </c>
    </row>
    <row r="59" spans="1:6">
      <c r="A59" s="369"/>
      <c r="B59" s="235">
        <v>47</v>
      </c>
      <c r="C59" s="237" t="s">
        <v>113</v>
      </c>
      <c r="D59" s="302" t="s">
        <v>19</v>
      </c>
      <c r="E59" s="302" t="s">
        <v>100</v>
      </c>
      <c r="F59" s="329" t="s">
        <v>71</v>
      </c>
    </row>
    <row r="60" spans="1:6">
      <c r="A60" s="369"/>
      <c r="B60" s="235">
        <v>48</v>
      </c>
      <c r="C60" s="237" t="s">
        <v>115</v>
      </c>
      <c r="D60" s="302" t="s">
        <v>19</v>
      </c>
      <c r="E60" s="302" t="s">
        <v>100</v>
      </c>
      <c r="F60" s="329" t="s">
        <v>71</v>
      </c>
    </row>
    <row r="61" spans="1:6">
      <c r="A61" s="369"/>
      <c r="B61" s="235">
        <v>49</v>
      </c>
      <c r="C61" s="237" t="s">
        <v>117</v>
      </c>
      <c r="D61" s="302" t="s">
        <v>19</v>
      </c>
      <c r="E61" s="302" t="s">
        <v>100</v>
      </c>
      <c r="F61" s="329" t="s">
        <v>71</v>
      </c>
    </row>
    <row r="62" spans="1:6">
      <c r="A62" s="369"/>
      <c r="B62" s="235">
        <v>50</v>
      </c>
      <c r="C62" s="237" t="s">
        <v>119</v>
      </c>
      <c r="D62" s="302" t="s">
        <v>19</v>
      </c>
      <c r="E62" s="302" t="s">
        <v>100</v>
      </c>
      <c r="F62" s="329" t="s">
        <v>71</v>
      </c>
    </row>
    <row r="63" spans="1:6">
      <c r="A63" s="370"/>
      <c r="B63" s="235">
        <v>51</v>
      </c>
      <c r="C63" s="237" t="s">
        <v>121</v>
      </c>
      <c r="D63" s="302" t="s">
        <v>19</v>
      </c>
      <c r="E63" s="302" t="s">
        <v>100</v>
      </c>
      <c r="F63" s="329" t="s">
        <v>71</v>
      </c>
    </row>
    <row r="64" spans="1:6">
      <c r="A64" s="372" t="s">
        <v>123</v>
      </c>
      <c r="B64" s="238">
        <v>52</v>
      </c>
      <c r="C64" s="239" t="s">
        <v>124</v>
      </c>
      <c r="D64" s="303" t="s">
        <v>19</v>
      </c>
      <c r="E64" s="303" t="s">
        <v>8</v>
      </c>
      <c r="F64" s="330" t="s">
        <v>20</v>
      </c>
    </row>
    <row r="65" spans="1:6">
      <c r="A65" s="373"/>
      <c r="B65" s="238">
        <v>53</v>
      </c>
      <c r="C65" s="239" t="s">
        <v>126</v>
      </c>
      <c r="D65" s="303" t="s">
        <v>19</v>
      </c>
      <c r="E65" s="303" t="s">
        <v>8</v>
      </c>
      <c r="F65" s="330" t="s">
        <v>20</v>
      </c>
    </row>
    <row r="66" spans="1:6">
      <c r="A66" s="373"/>
      <c r="B66" s="238">
        <v>54</v>
      </c>
      <c r="C66" s="239" t="s">
        <v>128</v>
      </c>
      <c r="D66" s="303" t="s">
        <v>19</v>
      </c>
      <c r="E66" s="303" t="s">
        <v>8</v>
      </c>
      <c r="F66" s="330" t="s">
        <v>52</v>
      </c>
    </row>
    <row r="67" spans="1:6">
      <c r="A67" s="373"/>
      <c r="B67" s="238">
        <v>55</v>
      </c>
      <c r="C67" s="239" t="s">
        <v>130</v>
      </c>
      <c r="D67" s="303" t="s">
        <v>19</v>
      </c>
      <c r="E67" s="303" t="s">
        <v>8</v>
      </c>
      <c r="F67" s="330" t="s">
        <v>52</v>
      </c>
    </row>
    <row r="68" spans="1:6">
      <c r="A68" s="373"/>
      <c r="B68" s="238">
        <v>56</v>
      </c>
      <c r="C68" s="239" t="s">
        <v>132</v>
      </c>
      <c r="D68" s="303" t="s">
        <v>19</v>
      </c>
      <c r="E68" s="303" t="s">
        <v>8</v>
      </c>
      <c r="F68" s="330" t="s">
        <v>52</v>
      </c>
    </row>
    <row r="69" spans="1:6">
      <c r="A69" s="373"/>
      <c r="B69" s="238">
        <v>57</v>
      </c>
      <c r="C69" s="239" t="s">
        <v>134</v>
      </c>
      <c r="D69" s="303" t="s">
        <v>19</v>
      </c>
      <c r="E69" s="303" t="s">
        <v>100</v>
      </c>
      <c r="F69" s="330" t="s">
        <v>71</v>
      </c>
    </row>
    <row r="70" spans="1:6" ht="15.75" customHeight="1">
      <c r="A70" s="373"/>
      <c r="B70" s="238">
        <v>58</v>
      </c>
      <c r="C70" s="239" t="s">
        <v>136</v>
      </c>
      <c r="D70" s="303" t="s">
        <v>19</v>
      </c>
      <c r="E70" s="303" t="s">
        <v>27</v>
      </c>
      <c r="F70" s="330" t="s">
        <v>71</v>
      </c>
    </row>
    <row r="71" spans="1:6">
      <c r="A71" s="373"/>
      <c r="B71" s="238">
        <v>59</v>
      </c>
      <c r="C71" s="239" t="s">
        <v>137</v>
      </c>
      <c r="D71" s="303" t="s">
        <v>19</v>
      </c>
      <c r="E71" s="303" t="s">
        <v>27</v>
      </c>
      <c r="F71" s="330" t="s">
        <v>71</v>
      </c>
    </row>
    <row r="72" spans="1:6">
      <c r="A72" s="373"/>
      <c r="B72" s="238">
        <v>60</v>
      </c>
      <c r="C72" s="239" t="s">
        <v>138</v>
      </c>
      <c r="D72" s="303" t="s">
        <v>19</v>
      </c>
      <c r="E72" s="303" t="s">
        <v>27</v>
      </c>
      <c r="F72" s="330" t="s">
        <v>71</v>
      </c>
    </row>
    <row r="73" spans="1:6">
      <c r="A73" s="373"/>
      <c r="B73" s="238">
        <v>61</v>
      </c>
      <c r="C73" s="239" t="s">
        <v>139</v>
      </c>
      <c r="D73" s="303" t="s">
        <v>19</v>
      </c>
      <c r="E73" s="303" t="s">
        <v>100</v>
      </c>
      <c r="F73" s="330" t="s">
        <v>71</v>
      </c>
    </row>
    <row r="74" spans="1:6">
      <c r="A74" s="373"/>
      <c r="B74" s="238">
        <v>62</v>
      </c>
      <c r="C74" s="239" t="s">
        <v>140</v>
      </c>
      <c r="D74" s="303" t="s">
        <v>19</v>
      </c>
      <c r="E74" s="303" t="s">
        <v>141</v>
      </c>
      <c r="F74" s="330" t="s">
        <v>71</v>
      </c>
    </row>
    <row r="75" spans="1:6">
      <c r="A75" s="374"/>
      <c r="B75" s="238">
        <v>63</v>
      </c>
      <c r="C75" s="240" t="s">
        <v>142</v>
      </c>
      <c r="D75" s="303" t="s">
        <v>19</v>
      </c>
      <c r="E75" s="303" t="s">
        <v>27</v>
      </c>
      <c r="F75" s="330" t="s">
        <v>71</v>
      </c>
    </row>
    <row r="76" spans="1:6">
      <c r="A76" s="375" t="s">
        <v>144</v>
      </c>
      <c r="B76" s="241">
        <v>64</v>
      </c>
      <c r="C76" s="242" t="s">
        <v>145</v>
      </c>
      <c r="D76" s="304" t="s">
        <v>19</v>
      </c>
      <c r="E76" s="304" t="s">
        <v>27</v>
      </c>
      <c r="F76" s="331" t="s">
        <v>38</v>
      </c>
    </row>
    <row r="77" spans="1:6">
      <c r="A77" s="376"/>
      <c r="B77" s="241">
        <v>65</v>
      </c>
      <c r="C77" s="242" t="s">
        <v>147</v>
      </c>
      <c r="D77" s="304" t="s">
        <v>19</v>
      </c>
      <c r="E77" s="304" t="s">
        <v>27</v>
      </c>
      <c r="F77" s="331" t="s">
        <v>38</v>
      </c>
    </row>
    <row r="78" spans="1:6">
      <c r="A78" s="376"/>
      <c r="B78" s="254" t="s">
        <v>149</v>
      </c>
      <c r="C78" s="242" t="s">
        <v>150</v>
      </c>
      <c r="D78" s="304" t="s">
        <v>19</v>
      </c>
      <c r="E78" s="304" t="s">
        <v>27</v>
      </c>
      <c r="F78" s="331" t="s">
        <v>38</v>
      </c>
    </row>
    <row r="79" spans="1:6">
      <c r="A79" s="376"/>
      <c r="B79" s="254" t="s">
        <v>152</v>
      </c>
      <c r="C79" s="242" t="s">
        <v>153</v>
      </c>
      <c r="D79" s="304" t="s">
        <v>19</v>
      </c>
      <c r="E79" s="304" t="s">
        <v>27</v>
      </c>
      <c r="F79" s="331" t="s">
        <v>38</v>
      </c>
    </row>
    <row r="80" spans="1:6">
      <c r="A80" s="376"/>
      <c r="B80" s="254" t="s">
        <v>155</v>
      </c>
      <c r="C80" s="254" t="s">
        <v>156</v>
      </c>
      <c r="D80" s="304" t="s">
        <v>19</v>
      </c>
      <c r="E80" s="304" t="s">
        <v>27</v>
      </c>
      <c r="F80" s="331" t="s">
        <v>71</v>
      </c>
    </row>
    <row r="81" spans="1:7">
      <c r="A81" s="377"/>
      <c r="B81" s="254" t="s">
        <v>158</v>
      </c>
      <c r="C81" s="254" t="s">
        <v>159</v>
      </c>
      <c r="D81" s="304" t="s">
        <v>19</v>
      </c>
      <c r="E81" s="304" t="s">
        <v>27</v>
      </c>
      <c r="F81" s="331" t="s">
        <v>71</v>
      </c>
    </row>
    <row r="82" spans="1:7" ht="15.75" customHeight="1">
      <c r="A82" s="381" t="s">
        <v>161</v>
      </c>
      <c r="B82" s="255" t="s">
        <v>162</v>
      </c>
      <c r="C82" s="255" t="s">
        <v>2885</v>
      </c>
      <c r="D82" s="305" t="s">
        <v>19</v>
      </c>
      <c r="E82" s="305" t="s">
        <v>27</v>
      </c>
      <c r="F82" s="332" t="s">
        <v>38</v>
      </c>
    </row>
    <row r="83" spans="1:7">
      <c r="A83" s="382"/>
      <c r="B83" s="255" t="s">
        <v>164</v>
      </c>
      <c r="C83" s="255" t="s">
        <v>165</v>
      </c>
      <c r="D83" s="305" t="s">
        <v>19</v>
      </c>
      <c r="E83" s="305" t="s">
        <v>27</v>
      </c>
      <c r="F83" s="332" t="s">
        <v>38</v>
      </c>
    </row>
    <row r="84" spans="1:7">
      <c r="A84" s="382"/>
      <c r="B84" s="255" t="s">
        <v>167</v>
      </c>
      <c r="C84" s="255" t="s">
        <v>168</v>
      </c>
      <c r="D84" s="305" t="s">
        <v>19</v>
      </c>
      <c r="E84" s="305" t="s">
        <v>27</v>
      </c>
      <c r="F84" s="332" t="s">
        <v>38</v>
      </c>
    </row>
    <row r="85" spans="1:7">
      <c r="A85" s="382"/>
      <c r="B85" s="243">
        <v>68</v>
      </c>
      <c r="C85" s="244" t="s">
        <v>170</v>
      </c>
      <c r="D85" s="305" t="s">
        <v>19</v>
      </c>
      <c r="E85" s="305" t="s">
        <v>27</v>
      </c>
      <c r="F85" s="332" t="s">
        <v>38</v>
      </c>
    </row>
    <row r="86" spans="1:7">
      <c r="A86" s="382"/>
      <c r="B86" s="243">
        <v>69</v>
      </c>
      <c r="C86" s="245" t="s">
        <v>170</v>
      </c>
      <c r="D86" s="305" t="s">
        <v>19</v>
      </c>
      <c r="E86" s="305" t="s">
        <v>27</v>
      </c>
      <c r="F86" s="332" t="s">
        <v>38</v>
      </c>
    </row>
    <row r="87" spans="1:7">
      <c r="A87" s="382"/>
      <c r="B87" s="243">
        <v>70</v>
      </c>
      <c r="C87" s="245" t="s">
        <v>172</v>
      </c>
      <c r="D87" s="305" t="s">
        <v>19</v>
      </c>
      <c r="E87" s="305" t="s">
        <v>27</v>
      </c>
      <c r="F87" s="332" t="s">
        <v>38</v>
      </c>
    </row>
    <row r="88" spans="1:7">
      <c r="A88" s="382"/>
      <c r="B88" s="256" t="s">
        <v>173</v>
      </c>
      <c r="C88" s="256" t="s">
        <v>174</v>
      </c>
      <c r="D88" s="305" t="s">
        <v>19</v>
      </c>
      <c r="E88" s="305" t="s">
        <v>27</v>
      </c>
      <c r="F88" s="332" t="s">
        <v>38</v>
      </c>
    </row>
    <row r="89" spans="1:7">
      <c r="A89" s="382"/>
      <c r="B89" s="256" t="s">
        <v>175</v>
      </c>
      <c r="C89" s="256" t="s">
        <v>176</v>
      </c>
      <c r="D89" s="305" t="s">
        <v>19</v>
      </c>
      <c r="E89" s="305" t="s">
        <v>27</v>
      </c>
      <c r="F89" s="332" t="s">
        <v>38</v>
      </c>
    </row>
    <row r="90" spans="1:7">
      <c r="A90" s="382"/>
      <c r="B90" s="256" t="s">
        <v>177</v>
      </c>
      <c r="C90" s="256" t="s">
        <v>178</v>
      </c>
      <c r="D90" s="305" t="s">
        <v>19</v>
      </c>
      <c r="E90" s="305" t="s">
        <v>27</v>
      </c>
      <c r="F90" s="332" t="s">
        <v>38</v>
      </c>
    </row>
    <row r="91" spans="1:7">
      <c r="A91" s="382"/>
      <c r="B91" s="246">
        <v>71</v>
      </c>
      <c r="C91" s="247" t="s">
        <v>179</v>
      </c>
      <c r="D91" s="305" t="s">
        <v>19</v>
      </c>
      <c r="E91" s="305" t="s">
        <v>27</v>
      </c>
      <c r="F91" s="332" t="s">
        <v>38</v>
      </c>
    </row>
    <row r="92" spans="1:7">
      <c r="A92" s="382"/>
      <c r="B92" s="246">
        <v>72</v>
      </c>
      <c r="C92" s="247" t="s">
        <v>181</v>
      </c>
      <c r="D92" s="305" t="s">
        <v>19</v>
      </c>
      <c r="E92" s="305" t="s">
        <v>27</v>
      </c>
      <c r="F92" s="332" t="s">
        <v>38</v>
      </c>
    </row>
    <row r="93" spans="1:7">
      <c r="A93" s="382"/>
      <c r="B93" s="246">
        <v>73</v>
      </c>
      <c r="C93" s="247" t="s">
        <v>183</v>
      </c>
      <c r="D93" s="305" t="s">
        <v>19</v>
      </c>
      <c r="E93" s="305" t="s">
        <v>27</v>
      </c>
      <c r="F93" s="332" t="s">
        <v>38</v>
      </c>
    </row>
    <row r="94" spans="1:7">
      <c r="A94" s="382"/>
      <c r="B94" s="246">
        <v>74</v>
      </c>
      <c r="C94" s="247" t="s">
        <v>185</v>
      </c>
      <c r="D94" s="305" t="s">
        <v>19</v>
      </c>
      <c r="E94" s="305" t="s">
        <v>8</v>
      </c>
      <c r="F94" s="332" t="s">
        <v>20</v>
      </c>
    </row>
    <row r="95" spans="1:7">
      <c r="A95" s="382"/>
      <c r="B95" s="247" t="s">
        <v>2902</v>
      </c>
      <c r="C95" s="247" t="s">
        <v>2912</v>
      </c>
      <c r="D95" s="305" t="s">
        <v>19</v>
      </c>
      <c r="E95" s="305" t="s">
        <v>27</v>
      </c>
      <c r="F95" s="332" t="s">
        <v>38</v>
      </c>
      <c r="G95" s="24" t="s">
        <v>2916</v>
      </c>
    </row>
    <row r="96" spans="1:7" ht="30">
      <c r="A96" s="382"/>
      <c r="B96" s="247" t="s">
        <v>2903</v>
      </c>
      <c r="C96" s="247" t="s">
        <v>2913</v>
      </c>
      <c r="D96" s="305" t="s">
        <v>19</v>
      </c>
      <c r="E96" s="305" t="s">
        <v>27</v>
      </c>
      <c r="F96" s="332" t="s">
        <v>38</v>
      </c>
      <c r="G96" s="24" t="s">
        <v>2916</v>
      </c>
    </row>
    <row r="97" spans="1:7" ht="30">
      <c r="A97" s="383"/>
      <c r="B97" s="247" t="s">
        <v>2904</v>
      </c>
      <c r="C97" s="247" t="s">
        <v>2914</v>
      </c>
      <c r="D97" s="305" t="s">
        <v>19</v>
      </c>
      <c r="E97" s="305" t="s">
        <v>27</v>
      </c>
      <c r="F97" s="332" t="s">
        <v>38</v>
      </c>
      <c r="G97" s="24" t="s">
        <v>2916</v>
      </c>
    </row>
    <row r="98" spans="1:7">
      <c r="A98" s="378" t="s">
        <v>186</v>
      </c>
      <c r="B98" s="248">
        <v>75</v>
      </c>
      <c r="C98" s="249" t="s">
        <v>187</v>
      </c>
      <c r="D98" s="306" t="s">
        <v>19</v>
      </c>
      <c r="E98" s="306" t="s">
        <v>2823</v>
      </c>
      <c r="F98" s="333" t="s">
        <v>20</v>
      </c>
    </row>
    <row r="99" spans="1:7">
      <c r="A99" s="379"/>
      <c r="B99" s="248">
        <v>76</v>
      </c>
      <c r="C99" s="249" t="s">
        <v>188</v>
      </c>
      <c r="D99" s="306" t="s">
        <v>16</v>
      </c>
      <c r="E99" s="306" t="s">
        <v>8</v>
      </c>
      <c r="F99" s="333" t="s">
        <v>16</v>
      </c>
    </row>
    <row r="100" spans="1:7">
      <c r="A100" s="380"/>
      <c r="B100" s="248">
        <v>77</v>
      </c>
      <c r="C100" s="250" t="s">
        <v>189</v>
      </c>
      <c r="D100" s="306" t="s">
        <v>7</v>
      </c>
      <c r="E100" s="306" t="s">
        <v>27</v>
      </c>
      <c r="F100" s="332" t="s">
        <v>38</v>
      </c>
    </row>
    <row r="101" spans="1:7">
      <c r="A101" s="371" t="s">
        <v>191</v>
      </c>
      <c r="B101" s="257" t="s">
        <v>192</v>
      </c>
      <c r="C101" s="257" t="s">
        <v>193</v>
      </c>
      <c r="D101" s="257" t="s">
        <v>16</v>
      </c>
      <c r="E101" s="257" t="s">
        <v>8</v>
      </c>
      <c r="F101" s="334" t="s">
        <v>16</v>
      </c>
    </row>
    <row r="102" spans="1:7">
      <c r="A102" s="371"/>
      <c r="B102" s="257" t="s">
        <v>192</v>
      </c>
      <c r="C102" s="257" t="s">
        <v>195</v>
      </c>
      <c r="D102" s="257" t="s">
        <v>7</v>
      </c>
      <c r="E102" s="257" t="s">
        <v>8</v>
      </c>
      <c r="F102" s="334" t="s">
        <v>20</v>
      </c>
    </row>
    <row r="103" spans="1:7">
      <c r="A103" s="371"/>
      <c r="B103" s="257" t="s">
        <v>192</v>
      </c>
      <c r="C103" s="257" t="s">
        <v>197</v>
      </c>
      <c r="D103" s="257" t="s">
        <v>16</v>
      </c>
      <c r="E103" s="257" t="s">
        <v>8</v>
      </c>
      <c r="F103" s="334" t="s">
        <v>16</v>
      </c>
    </row>
    <row r="104" spans="1:7">
      <c r="A104" s="371"/>
      <c r="B104" s="257" t="s">
        <v>192</v>
      </c>
      <c r="C104" s="257" t="s">
        <v>199</v>
      </c>
      <c r="D104" s="257" t="s">
        <v>7</v>
      </c>
      <c r="E104" s="257" t="s">
        <v>8</v>
      </c>
      <c r="F104" s="334" t="s">
        <v>200</v>
      </c>
    </row>
    <row r="105" spans="1:7">
      <c r="A105" s="371"/>
      <c r="B105" s="257" t="s">
        <v>192</v>
      </c>
      <c r="C105" s="257" t="s">
        <v>201</v>
      </c>
      <c r="D105" s="257" t="s">
        <v>16</v>
      </c>
      <c r="E105" s="257" t="s">
        <v>8</v>
      </c>
      <c r="F105" s="334" t="s">
        <v>16</v>
      </c>
    </row>
    <row r="106" spans="1:7">
      <c r="A106" s="371"/>
      <c r="B106" s="257" t="s">
        <v>192</v>
      </c>
      <c r="C106" s="257" t="s">
        <v>202</v>
      </c>
      <c r="D106" s="257" t="s">
        <v>16</v>
      </c>
      <c r="E106" s="257" t="s">
        <v>8</v>
      </c>
      <c r="F106" s="334" t="s">
        <v>16</v>
      </c>
    </row>
    <row r="107" spans="1:7">
      <c r="A107" s="371"/>
      <c r="B107" s="257" t="s">
        <v>192</v>
      </c>
      <c r="C107" s="257" t="s">
        <v>204</v>
      </c>
      <c r="D107" s="257" t="s">
        <v>16</v>
      </c>
      <c r="E107" s="257" t="s">
        <v>8</v>
      </c>
      <c r="F107" s="334" t="s">
        <v>16</v>
      </c>
    </row>
    <row r="108" spans="1:7">
      <c r="A108" s="371"/>
      <c r="B108" s="257" t="s">
        <v>192</v>
      </c>
      <c r="C108" s="257" t="s">
        <v>205</v>
      </c>
      <c r="D108" s="257" t="s">
        <v>16</v>
      </c>
      <c r="E108" s="257" t="s">
        <v>8</v>
      </c>
      <c r="F108" s="334" t="s">
        <v>16</v>
      </c>
    </row>
    <row r="109" spans="1:7">
      <c r="A109" s="371" t="s">
        <v>206</v>
      </c>
      <c r="B109" s="257" t="s">
        <v>192</v>
      </c>
      <c r="C109" s="257" t="s">
        <v>207</v>
      </c>
      <c r="D109" s="257" t="s">
        <v>7</v>
      </c>
      <c r="E109" s="257" t="s">
        <v>208</v>
      </c>
      <c r="F109" s="334" t="s">
        <v>200</v>
      </c>
    </row>
    <row r="110" spans="1:7">
      <c r="A110" s="371"/>
      <c r="B110" s="257" t="s">
        <v>192</v>
      </c>
      <c r="C110" s="257" t="s">
        <v>209</v>
      </c>
      <c r="D110" s="257" t="s">
        <v>7</v>
      </c>
      <c r="E110" s="257" t="s">
        <v>208</v>
      </c>
      <c r="F110" s="334" t="s">
        <v>200</v>
      </c>
    </row>
    <row r="111" spans="1:7">
      <c r="A111" s="371"/>
      <c r="B111" s="257" t="s">
        <v>192</v>
      </c>
      <c r="C111" s="257" t="s">
        <v>210</v>
      </c>
      <c r="D111" s="257" t="s">
        <v>7</v>
      </c>
      <c r="E111" s="257" t="s">
        <v>208</v>
      </c>
      <c r="F111" s="334" t="s">
        <v>200</v>
      </c>
    </row>
    <row r="112" spans="1:7">
      <c r="A112" s="371"/>
      <c r="B112" s="257" t="s">
        <v>192</v>
      </c>
      <c r="C112" s="257" t="s">
        <v>211</v>
      </c>
      <c r="D112" s="257" t="s">
        <v>7</v>
      </c>
      <c r="E112" s="257" t="s">
        <v>208</v>
      </c>
      <c r="F112" s="334" t="s">
        <v>200</v>
      </c>
    </row>
    <row r="113" spans="1:6">
      <c r="A113" s="371"/>
      <c r="B113" s="257" t="s">
        <v>192</v>
      </c>
      <c r="C113" s="257" t="s">
        <v>212</v>
      </c>
      <c r="D113" s="257" t="s">
        <v>7</v>
      </c>
      <c r="E113" s="257" t="s">
        <v>208</v>
      </c>
      <c r="F113" s="334" t="s">
        <v>200</v>
      </c>
    </row>
  </sheetData>
  <mergeCells count="13">
    <mergeCell ref="A2:A8"/>
    <mergeCell ref="A9:A14"/>
    <mergeCell ref="A15:A23"/>
    <mergeCell ref="A32:A39"/>
    <mergeCell ref="A24:A31"/>
    <mergeCell ref="A40:A53"/>
    <mergeCell ref="A54:A63"/>
    <mergeCell ref="A109:A113"/>
    <mergeCell ref="A101:A108"/>
    <mergeCell ref="A64:A75"/>
    <mergeCell ref="A76:A81"/>
    <mergeCell ref="A98:A100"/>
    <mergeCell ref="A82:A9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B734-05B8-49D9-9D05-71504B512742}">
  <dimension ref="A1:DG715"/>
  <sheetViews>
    <sheetView tabSelected="1" topLeftCell="A603" zoomScale="70" zoomScaleNormal="70" workbookViewId="0">
      <pane xSplit="6" topLeftCell="BI1" activePane="topRight" state="frozen"/>
      <selection activeCell="A58" sqref="A58"/>
      <selection pane="topRight" activeCell="BX3" sqref="BX3:BX715"/>
    </sheetView>
  </sheetViews>
  <sheetFormatPr defaultRowHeight="14.4"/>
  <cols>
    <col min="1" max="1" width="11.33203125" style="314" customWidth="1"/>
    <col min="2" max="2" width="13.44140625" style="51" customWidth="1"/>
    <col min="3" max="3" width="45.33203125" style="51" customWidth="1"/>
    <col min="4" max="4" width="8" style="71" customWidth="1"/>
    <col min="5" max="5" width="50.33203125" style="68" customWidth="1"/>
    <col min="6" max="6" width="28.88671875" style="68" customWidth="1"/>
    <col min="7" max="7" width="9.109375" style="45" customWidth="1"/>
    <col min="8" max="8" width="21.5546875" style="45" bestFit="1" customWidth="1"/>
    <col min="9" max="9" width="18.33203125" style="45" customWidth="1"/>
    <col min="10" max="10" width="17" style="45" customWidth="1"/>
    <col min="11" max="11" width="12.6640625" style="45" bestFit="1" customWidth="1"/>
    <col min="12" max="12" width="15.6640625" style="45" customWidth="1"/>
    <col min="13" max="21" width="9.109375" style="46"/>
    <col min="22" max="22" width="59" style="56" customWidth="1"/>
    <col min="23" max="23" width="40.6640625" style="56" customWidth="1"/>
    <col min="24" max="24" width="29.44140625" style="56" customWidth="1"/>
    <col min="25" max="25" width="28.44140625" style="56" customWidth="1"/>
    <col min="26" max="26" width="9.109375" style="56"/>
    <col min="27" max="27" width="15.5546875" style="56" customWidth="1"/>
    <col min="28" max="28" width="20" style="187" customWidth="1"/>
    <col min="29" max="29" width="9.109375" style="56"/>
    <col min="30" max="30" width="15.88671875" style="293" customWidth="1"/>
    <col min="31" max="32" width="9.109375" style="62"/>
    <col min="33" max="34" width="10" style="62" bestFit="1" customWidth="1"/>
    <col min="35" max="36" width="9.33203125" style="62" bestFit="1" customWidth="1"/>
    <col min="37" max="37" width="10.109375" style="62" bestFit="1" customWidth="1"/>
    <col min="38" max="48" width="9.109375" style="267"/>
    <col min="49" max="49" width="21.33203125" style="267" customWidth="1"/>
    <col min="50" max="51" width="10" style="267" bestFit="1" customWidth="1"/>
    <col min="52" max="61" width="9.109375" style="268"/>
    <col min="62" max="62" width="9.109375" style="269"/>
    <col min="63" max="63" width="13.44140625" style="270" bestFit="1" customWidth="1"/>
    <col min="64" max="64" width="27.5546875" style="270" customWidth="1"/>
    <col min="65" max="65" width="13.109375" style="270" bestFit="1" customWidth="1"/>
    <col min="66" max="66" width="13.6640625" style="270" bestFit="1" customWidth="1"/>
    <col min="67" max="67" width="13" style="270" bestFit="1" customWidth="1"/>
    <col min="68" max="68" width="13.6640625" style="270" bestFit="1" customWidth="1"/>
    <col min="69" max="69" width="13.33203125" style="270" bestFit="1" customWidth="1"/>
    <col min="70" max="70" width="13.109375" style="270" bestFit="1" customWidth="1"/>
    <col min="71" max="71" width="11.5546875" style="270" customWidth="1"/>
    <col min="72" max="72" width="12" style="270" customWidth="1"/>
    <col min="73" max="73" width="12.109375" style="270" customWidth="1"/>
    <col min="74" max="75" width="10" style="271" bestFit="1" customWidth="1"/>
    <col min="76" max="76" width="14.6640625" style="271" customWidth="1"/>
    <col min="77" max="77" width="9.33203125" style="271" bestFit="1" customWidth="1"/>
    <col min="78" max="79" width="9.109375" style="271"/>
    <col min="80" max="82" width="9.109375" style="272"/>
    <col min="83" max="83" width="16.44140625" style="273" customWidth="1"/>
    <col min="84" max="95" width="9.109375" style="272"/>
    <col min="96" max="96" width="9.109375" style="346"/>
    <col min="97" max="97" width="74.44140625" style="343" customWidth="1"/>
    <col min="98" max="98" width="45.88671875" style="264" customWidth="1"/>
    <col min="99" max="99" width="9.109375" style="53"/>
    <col min="100" max="100" width="9.109375" style="168"/>
    <col min="101" max="101" width="9.109375" style="53"/>
    <col min="102" max="102" width="9.109375" style="64"/>
    <col min="103" max="103" width="9.109375" style="53"/>
    <col min="104" max="104" width="46.5546875" style="53" customWidth="1"/>
    <col min="105" max="105" width="16.109375" style="64" customWidth="1"/>
    <col min="106" max="106" width="14.88671875" style="351" customWidth="1"/>
    <col min="107" max="110" width="9.109375" style="53"/>
    <col min="111" max="111" width="10.44140625" style="53" customWidth="1"/>
  </cols>
  <sheetData>
    <row r="1" spans="1:111" s="51" customFormat="1" ht="15" customHeight="1">
      <c r="A1" s="405" t="s">
        <v>5</v>
      </c>
      <c r="B1" s="405"/>
      <c r="C1" s="405"/>
      <c r="D1" s="405"/>
      <c r="E1" s="405"/>
      <c r="F1" s="405"/>
      <c r="G1" s="408" t="s">
        <v>17</v>
      </c>
      <c r="H1" s="408"/>
      <c r="I1" s="408"/>
      <c r="J1" s="408"/>
      <c r="K1" s="408"/>
      <c r="L1" s="408"/>
      <c r="M1" s="414" t="s">
        <v>30</v>
      </c>
      <c r="N1" s="414"/>
      <c r="O1" s="414"/>
      <c r="P1" s="414"/>
      <c r="Q1" s="414"/>
      <c r="R1" s="414"/>
      <c r="S1" s="414"/>
      <c r="T1" s="414"/>
      <c r="U1" s="415"/>
      <c r="V1" s="412" t="s">
        <v>51</v>
      </c>
      <c r="W1" s="413"/>
      <c r="X1" s="413"/>
      <c r="Y1" s="413"/>
      <c r="Z1" s="413"/>
      <c r="AA1" s="413"/>
      <c r="AB1" s="413"/>
      <c r="AC1" s="413"/>
      <c r="AD1" s="404" t="s">
        <v>64</v>
      </c>
      <c r="AE1" s="404"/>
      <c r="AF1" s="404"/>
      <c r="AG1" s="404"/>
      <c r="AH1" s="404"/>
      <c r="AI1" s="404"/>
      <c r="AJ1" s="404"/>
      <c r="AK1" s="404"/>
      <c r="AL1" s="400" t="s">
        <v>78</v>
      </c>
      <c r="AM1" s="400"/>
      <c r="AN1" s="400"/>
      <c r="AO1" s="400"/>
      <c r="AP1" s="400"/>
      <c r="AQ1" s="400"/>
      <c r="AR1" s="400"/>
      <c r="AS1" s="400"/>
      <c r="AT1" s="400"/>
      <c r="AU1" s="400"/>
      <c r="AV1" s="400"/>
      <c r="AW1" s="400"/>
      <c r="AX1" s="400"/>
      <c r="AY1" s="400"/>
      <c r="AZ1" s="409" t="s">
        <v>106</v>
      </c>
      <c r="BA1" s="409"/>
      <c r="BB1" s="409"/>
      <c r="BC1" s="409"/>
      <c r="BD1" s="409"/>
      <c r="BE1" s="409"/>
      <c r="BF1" s="409"/>
      <c r="BG1" s="409"/>
      <c r="BH1" s="409"/>
      <c r="BI1" s="409"/>
      <c r="BJ1" s="410" t="s">
        <v>123</v>
      </c>
      <c r="BK1" s="411"/>
      <c r="BL1" s="411"/>
      <c r="BM1" s="411"/>
      <c r="BN1" s="411"/>
      <c r="BO1" s="411"/>
      <c r="BP1" s="411"/>
      <c r="BQ1" s="411"/>
      <c r="BR1" s="411"/>
      <c r="BS1" s="411"/>
      <c r="BT1" s="411"/>
      <c r="BU1" s="411"/>
      <c r="BV1" s="406" t="s">
        <v>213</v>
      </c>
      <c r="BW1" s="406"/>
      <c r="BX1" s="406"/>
      <c r="BY1" s="406"/>
      <c r="BZ1" s="406"/>
      <c r="CA1" s="406"/>
      <c r="CB1" s="407" t="s">
        <v>161</v>
      </c>
      <c r="CC1" s="407"/>
      <c r="CD1" s="407"/>
      <c r="CE1" s="407"/>
      <c r="CF1" s="407"/>
      <c r="CG1" s="407"/>
      <c r="CH1" s="407"/>
      <c r="CI1" s="407"/>
      <c r="CJ1" s="407"/>
      <c r="CK1" s="407"/>
      <c r="CL1" s="407"/>
      <c r="CM1" s="407"/>
      <c r="CN1" s="407"/>
      <c r="CO1" s="352"/>
      <c r="CP1" s="352"/>
      <c r="CQ1" s="352"/>
      <c r="CR1" s="399" t="s">
        <v>186</v>
      </c>
      <c r="CS1" s="399"/>
      <c r="CT1" s="399"/>
      <c r="CU1" s="401" t="s">
        <v>214</v>
      </c>
      <c r="CV1" s="402"/>
      <c r="CW1" s="402"/>
      <c r="CX1" s="402"/>
      <c r="CY1" s="402"/>
      <c r="CZ1" s="402"/>
      <c r="DA1" s="402"/>
      <c r="DB1" s="402"/>
      <c r="DC1" s="401" t="s">
        <v>206</v>
      </c>
      <c r="DD1" s="402"/>
      <c r="DE1" s="402"/>
      <c r="DF1" s="402"/>
      <c r="DG1" s="403"/>
    </row>
    <row r="2" spans="1:111" s="51" customFormat="1" ht="15.6">
      <c r="A2" s="50">
        <v>1</v>
      </c>
      <c r="B2" s="50" t="s">
        <v>9</v>
      </c>
      <c r="C2" s="50">
        <v>2</v>
      </c>
      <c r="D2" s="52" t="s">
        <v>2827</v>
      </c>
      <c r="E2" s="50" t="s">
        <v>2828</v>
      </c>
      <c r="F2" s="50" t="s">
        <v>2829</v>
      </c>
      <c r="G2" s="50">
        <v>3</v>
      </c>
      <c r="H2" s="50">
        <v>4</v>
      </c>
      <c r="I2" s="1">
        <v>5</v>
      </c>
      <c r="J2" s="336">
        <v>6.0407799999999998</v>
      </c>
      <c r="K2" s="1" t="s">
        <v>25</v>
      </c>
      <c r="L2" s="1" t="s">
        <v>28</v>
      </c>
      <c r="M2" s="1">
        <v>7</v>
      </c>
      <c r="N2" s="1">
        <v>8</v>
      </c>
      <c r="O2" s="1">
        <v>9</v>
      </c>
      <c r="P2" s="1">
        <v>10</v>
      </c>
      <c r="Q2" s="1">
        <v>11</v>
      </c>
      <c r="R2" s="1">
        <v>12</v>
      </c>
      <c r="S2" s="1" t="s">
        <v>45</v>
      </c>
      <c r="T2" s="1" t="s">
        <v>47</v>
      </c>
      <c r="U2" s="1" t="s">
        <v>49</v>
      </c>
      <c r="V2" s="1" t="s">
        <v>2825</v>
      </c>
      <c r="W2" s="1" t="s">
        <v>2826</v>
      </c>
      <c r="X2" s="1">
        <v>14</v>
      </c>
      <c r="Y2" s="1">
        <v>15</v>
      </c>
      <c r="Z2" s="1">
        <v>16</v>
      </c>
      <c r="AA2" s="1">
        <v>17</v>
      </c>
      <c r="AB2" s="1">
        <v>18</v>
      </c>
      <c r="AC2" s="1">
        <v>19</v>
      </c>
      <c r="AD2" s="1">
        <v>20</v>
      </c>
      <c r="AE2" s="1">
        <v>21</v>
      </c>
      <c r="AF2" s="1">
        <v>22</v>
      </c>
      <c r="AG2" s="1">
        <v>23</v>
      </c>
      <c r="AH2" s="1">
        <v>24</v>
      </c>
      <c r="AI2" s="1">
        <v>25</v>
      </c>
      <c r="AJ2" s="1">
        <v>26</v>
      </c>
      <c r="AK2" s="1">
        <v>27</v>
      </c>
      <c r="AL2" s="1">
        <v>28</v>
      </c>
      <c r="AM2" s="1">
        <v>29</v>
      </c>
      <c r="AN2" s="1">
        <v>30</v>
      </c>
      <c r="AO2" s="1">
        <v>31</v>
      </c>
      <c r="AP2" s="1">
        <v>32</v>
      </c>
      <c r="AQ2" s="1">
        <v>33</v>
      </c>
      <c r="AR2" s="1">
        <v>34</v>
      </c>
      <c r="AS2" s="1">
        <v>35</v>
      </c>
      <c r="AT2" s="1">
        <v>36</v>
      </c>
      <c r="AU2" s="1">
        <v>37</v>
      </c>
      <c r="AV2" s="1">
        <v>38</v>
      </c>
      <c r="AW2" s="1">
        <v>39</v>
      </c>
      <c r="AX2" s="280">
        <v>40</v>
      </c>
      <c r="AY2" s="280">
        <v>41</v>
      </c>
      <c r="AZ2" s="1">
        <v>42</v>
      </c>
      <c r="BA2" s="1">
        <v>43</v>
      </c>
      <c r="BB2" s="1">
        <v>44</v>
      </c>
      <c r="BC2" s="1">
        <v>45</v>
      </c>
      <c r="BD2" s="1">
        <v>46</v>
      </c>
      <c r="BE2" s="1">
        <v>47</v>
      </c>
      <c r="BF2" s="1">
        <v>48</v>
      </c>
      <c r="BG2" s="1">
        <v>49</v>
      </c>
      <c r="BH2" s="1">
        <v>50</v>
      </c>
      <c r="BI2" s="1">
        <v>51</v>
      </c>
      <c r="BJ2" s="1">
        <v>52</v>
      </c>
      <c r="BK2" s="1">
        <v>53</v>
      </c>
      <c r="BL2" s="1">
        <v>54</v>
      </c>
      <c r="BM2" s="1">
        <v>55</v>
      </c>
      <c r="BN2" s="1">
        <v>56</v>
      </c>
      <c r="BO2" s="1">
        <v>57</v>
      </c>
      <c r="BP2" s="1">
        <v>58</v>
      </c>
      <c r="BQ2" s="1">
        <v>59</v>
      </c>
      <c r="BR2" s="1">
        <v>60</v>
      </c>
      <c r="BS2" s="1">
        <v>61</v>
      </c>
      <c r="BT2" s="1">
        <v>62</v>
      </c>
      <c r="BU2" s="1">
        <v>63</v>
      </c>
      <c r="BV2" s="1">
        <v>64</v>
      </c>
      <c r="BW2" s="1">
        <v>65</v>
      </c>
      <c r="BX2" s="1" t="s">
        <v>149</v>
      </c>
      <c r="BY2" s="1" t="s">
        <v>152</v>
      </c>
      <c r="BZ2" s="1" t="s">
        <v>155</v>
      </c>
      <c r="CA2" s="1" t="s">
        <v>158</v>
      </c>
      <c r="CB2" s="280" t="s">
        <v>162</v>
      </c>
      <c r="CC2" s="280" t="s">
        <v>164</v>
      </c>
      <c r="CD2" s="280" t="s">
        <v>167</v>
      </c>
      <c r="CE2" s="280">
        <v>68</v>
      </c>
      <c r="CF2" s="280">
        <v>69</v>
      </c>
      <c r="CG2" s="280">
        <v>70</v>
      </c>
      <c r="CH2" s="1" t="s">
        <v>173</v>
      </c>
      <c r="CI2" s="1" t="s">
        <v>175</v>
      </c>
      <c r="CJ2" s="1" t="s">
        <v>177</v>
      </c>
      <c r="CK2" s="1">
        <v>71</v>
      </c>
      <c r="CL2" s="1">
        <v>72</v>
      </c>
      <c r="CM2" s="1">
        <v>73</v>
      </c>
      <c r="CN2" s="1">
        <v>74</v>
      </c>
      <c r="CO2" s="1" t="s">
        <v>2902</v>
      </c>
      <c r="CP2" s="1" t="s">
        <v>2903</v>
      </c>
      <c r="CQ2" s="1" t="s">
        <v>2904</v>
      </c>
      <c r="CR2" s="1">
        <v>75</v>
      </c>
      <c r="CS2" s="1">
        <v>76</v>
      </c>
      <c r="CT2" s="1">
        <v>77</v>
      </c>
      <c r="CU2" s="337"/>
      <c r="CV2" s="337"/>
      <c r="CW2" s="337"/>
      <c r="CX2" s="337"/>
      <c r="CY2" s="337"/>
      <c r="DA2" s="338"/>
      <c r="DB2" s="68"/>
      <c r="DC2" s="339"/>
      <c r="DD2" s="340"/>
      <c r="DE2" s="340"/>
      <c r="DF2" s="340"/>
      <c r="DG2" s="341"/>
    </row>
    <row r="3" spans="1:111" ht="144" customHeight="1">
      <c r="A3" s="1" t="s">
        <v>6</v>
      </c>
      <c r="B3" s="1" t="s">
        <v>10</v>
      </c>
      <c r="C3" s="1" t="s">
        <v>11</v>
      </c>
      <c r="D3" s="34" t="s">
        <v>12</v>
      </c>
      <c r="E3" s="1" t="s">
        <v>13</v>
      </c>
      <c r="F3" s="1" t="s">
        <v>14</v>
      </c>
      <c r="G3" s="2" t="s">
        <v>18</v>
      </c>
      <c r="H3" s="2" t="s">
        <v>21</v>
      </c>
      <c r="I3" s="2" t="s">
        <v>22</v>
      </c>
      <c r="J3" s="33" t="s">
        <v>24</v>
      </c>
      <c r="K3" s="2" t="s">
        <v>26</v>
      </c>
      <c r="L3" s="2" t="s">
        <v>29</v>
      </c>
      <c r="M3" s="41" t="s">
        <v>31</v>
      </c>
      <c r="N3" s="4" t="s">
        <v>215</v>
      </c>
      <c r="O3" s="4" t="s">
        <v>216</v>
      </c>
      <c r="P3" s="3" t="s">
        <v>39</v>
      </c>
      <c r="Q3" s="3" t="s">
        <v>42</v>
      </c>
      <c r="R3" s="3" t="s">
        <v>44</v>
      </c>
      <c r="S3" s="3" t="s">
        <v>217</v>
      </c>
      <c r="T3" s="3" t="s">
        <v>48</v>
      </c>
      <c r="U3" s="3" t="s">
        <v>50</v>
      </c>
      <c r="V3" s="5" t="s">
        <v>53</v>
      </c>
      <c r="W3" s="5" t="s">
        <v>55</v>
      </c>
      <c r="X3" s="5" t="s">
        <v>54</v>
      </c>
      <c r="Y3" s="5" t="s">
        <v>56</v>
      </c>
      <c r="Z3" s="6" t="s">
        <v>57</v>
      </c>
      <c r="AA3" s="5" t="s">
        <v>60</v>
      </c>
      <c r="AB3" s="5" t="s">
        <v>63</v>
      </c>
      <c r="AC3" s="5" t="s">
        <v>61</v>
      </c>
      <c r="AD3" s="57" t="s">
        <v>65</v>
      </c>
      <c r="AE3" s="57" t="s">
        <v>69</v>
      </c>
      <c r="AF3" s="57" t="s">
        <v>67</v>
      </c>
      <c r="AG3" s="57" t="s">
        <v>73</v>
      </c>
      <c r="AH3" s="57" t="s">
        <v>75</v>
      </c>
      <c r="AI3" s="57" t="s">
        <v>77</v>
      </c>
      <c r="AJ3" s="57" t="s">
        <v>80</v>
      </c>
      <c r="AK3" s="57" t="s">
        <v>82</v>
      </c>
      <c r="AL3" s="7" t="s">
        <v>84</v>
      </c>
      <c r="AM3" s="7" t="s">
        <v>86</v>
      </c>
      <c r="AN3" s="7" t="s">
        <v>88</v>
      </c>
      <c r="AO3" s="7" t="s">
        <v>90</v>
      </c>
      <c r="AP3" s="7" t="s">
        <v>92</v>
      </c>
      <c r="AQ3" s="7" t="s">
        <v>94</v>
      </c>
      <c r="AR3" s="7" t="s">
        <v>96</v>
      </c>
      <c r="AS3" s="7" t="s">
        <v>98</v>
      </c>
      <c r="AT3" s="7" t="s">
        <v>101</v>
      </c>
      <c r="AU3" s="7" t="s">
        <v>97</v>
      </c>
      <c r="AV3" s="7" t="s">
        <v>104</v>
      </c>
      <c r="AW3" s="7" t="s">
        <v>102</v>
      </c>
      <c r="AX3" s="175" t="s">
        <v>112</v>
      </c>
      <c r="AY3" s="175" t="s">
        <v>114</v>
      </c>
      <c r="AZ3" s="8" t="s">
        <v>116</v>
      </c>
      <c r="BA3" s="9" t="s">
        <v>118</v>
      </c>
      <c r="BB3" s="9" t="s">
        <v>120</v>
      </c>
      <c r="BC3" s="9" t="s">
        <v>122</v>
      </c>
      <c r="BD3" s="9" t="s">
        <v>125</v>
      </c>
      <c r="BE3" s="9" t="s">
        <v>127</v>
      </c>
      <c r="BF3" s="9" t="s">
        <v>129</v>
      </c>
      <c r="BG3" s="9" t="s">
        <v>131</v>
      </c>
      <c r="BH3" s="9" t="s">
        <v>133</v>
      </c>
      <c r="BI3" s="9" t="s">
        <v>135</v>
      </c>
      <c r="BJ3" s="10" t="s">
        <v>124</v>
      </c>
      <c r="BK3" s="10" t="s">
        <v>126</v>
      </c>
      <c r="BL3" s="10" t="s">
        <v>128</v>
      </c>
      <c r="BM3" s="10" t="s">
        <v>130</v>
      </c>
      <c r="BN3" s="10" t="s">
        <v>132</v>
      </c>
      <c r="BO3" s="10" t="s">
        <v>143</v>
      </c>
      <c r="BP3" s="10" t="s">
        <v>146</v>
      </c>
      <c r="BQ3" s="10" t="s">
        <v>148</v>
      </c>
      <c r="BR3" s="10" t="s">
        <v>151</v>
      </c>
      <c r="BS3" s="10" t="s">
        <v>154</v>
      </c>
      <c r="BT3" s="10" t="s">
        <v>157</v>
      </c>
      <c r="BU3" s="94" t="s">
        <v>160</v>
      </c>
      <c r="BV3" s="11" t="s">
        <v>163</v>
      </c>
      <c r="BW3" s="11" t="s">
        <v>166</v>
      </c>
      <c r="BX3" s="11" t="s">
        <v>169</v>
      </c>
      <c r="BY3" s="11" t="s">
        <v>171</v>
      </c>
      <c r="BZ3" s="11" t="s">
        <v>156</v>
      </c>
      <c r="CA3" s="11" t="s">
        <v>159</v>
      </c>
      <c r="CB3" s="93" t="s">
        <v>2885</v>
      </c>
      <c r="CC3" s="93" t="s">
        <v>165</v>
      </c>
      <c r="CD3" s="93" t="s">
        <v>168</v>
      </c>
      <c r="CE3" s="12" t="s">
        <v>180</v>
      </c>
      <c r="CF3" s="13" t="s">
        <v>182</v>
      </c>
      <c r="CG3" s="13" t="s">
        <v>184</v>
      </c>
      <c r="CH3" s="91" t="s">
        <v>174</v>
      </c>
      <c r="CI3" s="91" t="s">
        <v>176</v>
      </c>
      <c r="CJ3" s="91" t="s">
        <v>178</v>
      </c>
      <c r="CK3" s="14" t="s">
        <v>190</v>
      </c>
      <c r="CL3" s="14" t="s">
        <v>194</v>
      </c>
      <c r="CM3" s="14" t="s">
        <v>196</v>
      </c>
      <c r="CN3" s="14" t="s">
        <v>198</v>
      </c>
      <c r="CO3" s="14" t="s">
        <v>2915</v>
      </c>
      <c r="CP3" s="14" t="s">
        <v>2913</v>
      </c>
      <c r="CQ3" s="14" t="s">
        <v>2914</v>
      </c>
      <c r="CR3" s="15" t="s">
        <v>187</v>
      </c>
      <c r="CS3" s="342" t="s">
        <v>188</v>
      </c>
      <c r="CT3" s="16" t="s">
        <v>203</v>
      </c>
      <c r="CU3" s="209" t="s">
        <v>193</v>
      </c>
      <c r="CV3" s="210" t="s">
        <v>195</v>
      </c>
      <c r="CW3" s="211" t="s">
        <v>197</v>
      </c>
      <c r="CX3" s="211" t="s">
        <v>199</v>
      </c>
      <c r="CY3" s="211" t="s">
        <v>201</v>
      </c>
      <c r="CZ3" s="211" t="s">
        <v>202</v>
      </c>
      <c r="DA3" s="212" t="s">
        <v>204</v>
      </c>
      <c r="DB3" s="212" t="s">
        <v>205</v>
      </c>
      <c r="DC3" s="213" t="s">
        <v>207</v>
      </c>
      <c r="DD3" s="212" t="s">
        <v>209</v>
      </c>
      <c r="DE3" s="212" t="s">
        <v>210</v>
      </c>
      <c r="DF3" s="212" t="s">
        <v>211</v>
      </c>
      <c r="DG3" s="214" t="s">
        <v>212</v>
      </c>
    </row>
    <row r="4" spans="1:111" s="35" customFormat="1" ht="13.2">
      <c r="A4" s="135" t="s">
        <v>1435</v>
      </c>
      <c r="B4" s="135" t="s">
        <v>1435</v>
      </c>
      <c r="C4" s="103" t="s">
        <v>1436</v>
      </c>
      <c r="D4" s="98">
        <v>2011</v>
      </c>
      <c r="E4" s="135"/>
      <c r="F4" s="135" t="s">
        <v>1437</v>
      </c>
      <c r="G4" s="95">
        <v>2</v>
      </c>
      <c r="H4" s="104" t="s">
        <v>221</v>
      </c>
      <c r="I4" s="55">
        <v>51.967733690000003</v>
      </c>
      <c r="J4" s="55">
        <v>4.101894755</v>
      </c>
      <c r="K4" s="105">
        <v>66675</v>
      </c>
      <c r="L4" s="105">
        <v>442927</v>
      </c>
      <c r="M4" s="49" t="s">
        <v>222</v>
      </c>
      <c r="N4" s="177">
        <f>Radiocarbon!K3</f>
        <v>8310</v>
      </c>
      <c r="O4" s="265">
        <f>Radiocarbon!L3</f>
        <v>50</v>
      </c>
      <c r="P4" s="178">
        <f>Radiocarbon!P3</f>
        <v>9310</v>
      </c>
      <c r="Q4" s="178">
        <f>Radiocarbon!Q3</f>
        <v>9460</v>
      </c>
      <c r="R4" s="178">
        <f>Radiocarbon!R3</f>
        <v>9130</v>
      </c>
      <c r="S4" s="178" t="str">
        <f>Radiocarbon!S3</f>
        <v>n/a</v>
      </c>
      <c r="T4" s="178" t="str">
        <f>Radiocarbon!T3</f>
        <v>n/a</v>
      </c>
      <c r="U4" s="178" t="str">
        <f>Radiocarbon!U3</f>
        <v>n/a</v>
      </c>
      <c r="V4" s="96" t="str">
        <f t="shared" ref="V4:V67" si="0">_xlfn.CONCAT(IF(ISBLANK(BJ4),"",IF(BJ4=0,"SL indicator point (SLIP RSL) and Regional minimum GW (SLIP G-ZW) terrestrial indicator",IF(BJ4=1,"Local MHW and GW (Tidal ULD Z-GW) terrestrial indicator",IF(BJ4=2,"River-gradient affected GW (ULD inland Z-GW) terrestrial indicator",IF(BJ4=3,"Early GW local (ULD inland Z-GW) terrestrial indicator", IF(BJ4&lt;0,"Submergence (LLD) non-terrestrial indicator","")))))),"; ",BL4)</f>
        <v>Local MHW and GW (Tidal ULD Z-GW) terrestrial indicator; Undifferentiated peat</v>
      </c>
      <c r="W4" s="17" t="s">
        <v>1438</v>
      </c>
      <c r="X4" s="106" t="s">
        <v>286</v>
      </c>
      <c r="Y4" s="106" t="s">
        <v>1044</v>
      </c>
      <c r="Z4" s="96" t="s">
        <v>225</v>
      </c>
      <c r="AA4" s="36">
        <v>27.39</v>
      </c>
      <c r="AB4" s="132">
        <v>9.9999999999997868E-3</v>
      </c>
      <c r="AC4" s="36">
        <v>0</v>
      </c>
      <c r="AD4" s="126" t="s">
        <v>295</v>
      </c>
      <c r="AE4" s="58">
        <v>1.9999999999999574E-2</v>
      </c>
      <c r="AF4" s="60" t="s">
        <v>226</v>
      </c>
      <c r="AG4" s="180">
        <f t="shared" ref="AG4:AG67" si="1">IF(AE4="nd","nd",AE4*2.5)</f>
        <v>4.9999999999998934E-2</v>
      </c>
      <c r="AH4" s="180">
        <f t="shared" ref="AH4:AH67" si="2">IF(AE4="nd","nd",0.5*AG4)</f>
        <v>2.4999999999999467E-2</v>
      </c>
      <c r="AI4" s="180">
        <v>0.02</v>
      </c>
      <c r="AJ4" s="180">
        <v>0.05</v>
      </c>
      <c r="AK4" s="180">
        <v>0</v>
      </c>
      <c r="AL4" s="37" t="s">
        <v>8</v>
      </c>
      <c r="AM4" s="37" t="s">
        <v>8</v>
      </c>
      <c r="AN4" s="128">
        <v>0.01</v>
      </c>
      <c r="AO4" s="37" t="s">
        <v>8</v>
      </c>
      <c r="AP4" s="128">
        <v>0.02</v>
      </c>
      <c r="AQ4" s="107" t="s">
        <v>8</v>
      </c>
      <c r="AR4" s="107" t="s">
        <v>8</v>
      </c>
      <c r="AS4" s="107" t="s">
        <v>8</v>
      </c>
      <c r="AT4" s="111">
        <v>-21.58</v>
      </c>
      <c r="AU4" s="37" t="s">
        <v>227</v>
      </c>
      <c r="AV4" s="111">
        <v>-21.58</v>
      </c>
      <c r="AW4" s="110" t="s">
        <v>228</v>
      </c>
      <c r="AX4" s="129">
        <f t="shared" ref="AX4:AX67" si="3">SQRT(SUMSQ(IF(OR(AH4="n/a",AH4="nd"),0,AH4),IF(OR(AI4="n/a",AI4="nd"),0,AI4),IF(OR(AJ4="n/a",AJ4="nd"),0,AJ4),IF(OR(AK4="n/a",AK4="nd"),0,AK4),IF(OR(AL4="n/a",AL4="nd"),0,AL4),IF(OR(AM4="n/a",AM4="nd"),0,AM4),IF(OR(AN4="n/a",AN4="nd"),0,AN4),IF(OR(AO4="n/a",AO4="nd"),0,AO4),IF(OR(AP4="n/a",AP4="nd"),0,AP4),IF(OR(AQ4="n/a",AQ4="nd"),0,AQ4),IF(OR(AR4="n/a",AR4="nd"),0,AR4),IF(OR(AS4="n/a",AS4="nd"),0,AS4)))</f>
        <v>6.3442887702247402E-2</v>
      </c>
      <c r="AY4" s="129">
        <f t="shared" ref="AY4:AY67" si="4">SQRT(SUMSQ(IF(OR(AH4="n/a",AH4="nd"),0,AH4),IF(OR(AI4="n/a",AI4="nd"),0,AI4),IF(OR(AJ4="n/a",AJ4="nd"),0,AJ4),IF(OR(AL4="n/a",AL4="nd"),0,AL4),IF(OR(AM4="n/a",AM4="nd"),0,AM4),IF(OR(AN4="n/a",AN4="nd"),0,AN4),IF(OR(AO4="n/a",AO4="nd"),0,AO4),IF(OR(AP4="n/a",AP4="nd"),0,AP4),IF(OR(AQ4="n/a",AQ4="nd"),0,AQ4),IF(OR(AR4="n/a",AR4="nd"),0,AR4),IF(OR(AS4="n/a",AS4="nd"),0,AS4)))</f>
        <v>6.3442887702247402E-2</v>
      </c>
      <c r="AZ4" s="112" t="s">
        <v>8</v>
      </c>
      <c r="BA4" s="112" t="s">
        <v>8</v>
      </c>
      <c r="BB4" s="112" t="s">
        <v>8</v>
      </c>
      <c r="BC4" s="112" t="s">
        <v>8</v>
      </c>
      <c r="BD4" s="112" t="s">
        <v>8</v>
      </c>
      <c r="BE4" s="112">
        <v>0.9</v>
      </c>
      <c r="BF4" s="112" t="s">
        <v>8</v>
      </c>
      <c r="BG4" s="112" t="s">
        <v>8</v>
      </c>
      <c r="BH4" s="112" t="s">
        <v>8</v>
      </c>
      <c r="BI4" s="112" t="s">
        <v>8</v>
      </c>
      <c r="BJ4" s="169">
        <v>1</v>
      </c>
      <c r="BK4" s="113" t="s">
        <v>229</v>
      </c>
      <c r="BL4" s="113" t="s">
        <v>262</v>
      </c>
      <c r="BM4" s="113" t="s">
        <v>231</v>
      </c>
      <c r="BN4" s="114" t="s">
        <v>263</v>
      </c>
      <c r="BO4" s="42">
        <f t="shared" ref="BO4:BO67" si="5">IF(BJ4=0, BE4+IF(LEN(BN4)&gt;3,MID(BN4,4,6),0), 0+IF(LEN(BN4)&gt;3,MID(BN4,4,6),0))</f>
        <v>-0.2</v>
      </c>
      <c r="BP4" s="42">
        <v>0.3</v>
      </c>
      <c r="BQ4" s="115">
        <f t="shared" ref="BQ4:BQ67" si="6">IF(OR(BJ4=0,BJ4=1),IF(CX4="n/a","n/a",IF(IF(OR(ISBLANK(S4),S4="n/a"),P4,S4)&gt;7500,0.375*CX4,0.185*CX4)),"n/a")</f>
        <v>7.5000000000000011E-2</v>
      </c>
      <c r="BR4" s="114" t="s">
        <v>8</v>
      </c>
      <c r="BS4" s="42">
        <f t="shared" ref="BS4:BS67" si="7">IF(OR(BJ4=0,BJ4=1),IF(CX4="n/a",0,CX4*(1-CV4)), "n/a")</f>
        <v>0.1</v>
      </c>
      <c r="BT4" s="114" t="s">
        <v>8</v>
      </c>
      <c r="BU4" s="114" t="s">
        <v>8</v>
      </c>
      <c r="BV4" s="65">
        <f t="shared" ref="BV4:BV67" si="8">IF(AB4="nd","nd",IF(AA4&gt;20,(3*AB4)-AB4,IF(AA4&lt;2,(2*AB4)-AB4,(2.5*AB4)-AB4)))</f>
        <v>1.9999999999999574E-2</v>
      </c>
      <c r="BW4" s="65">
        <f t="shared" ref="BW4:BW67" si="9">IF(BV4="nd","nd",IF(BV4=0, 0,IF(AA4&gt;20,(((0.02/AB4)^2+(0.5/3)^2)^0.5)*BV4,IF(AA4&lt;2,(((0.02/AB4)^2+(0.5/2)^2)^0.5)*BV4,(((0.02/AB4)^2+(0.5/3)^2.5)^0.5)*BV4))))</f>
        <v>4.0138648595974311E-2</v>
      </c>
      <c r="BX4" s="65">
        <f t="shared" ref="BX4:BX67" si="10">IF(OR(DC4="n/a",DC4="nd"),0,-DC4*P4/1000)</f>
        <v>0.53067000000000009</v>
      </c>
      <c r="BY4" s="44">
        <f t="shared" ref="BY4:BY67" si="11">IF(OR(DC4="n/a",DC4="nd",DC4=0),0,(((DD4/DC4)^2+(((Q4-R4)/2)/P4)^2)^0.5)*BX4)</f>
        <v>8.4316179497176E-2</v>
      </c>
      <c r="BZ4" s="66" t="s">
        <v>8</v>
      </c>
      <c r="CA4" s="66" t="s">
        <v>8</v>
      </c>
      <c r="CB4" s="72">
        <f t="shared" ref="CB4:CB67" si="12">AV4-IF(LEN(BN4)&gt;3,VALUE(MID(BN4,4,10)),0)</f>
        <v>-21.38</v>
      </c>
      <c r="CC4" s="72">
        <f t="shared" ref="CC4:CC67" si="13">SQRT(SUMSQ(AX4,BP4,BW4))</f>
        <v>0.30925088700133274</v>
      </c>
      <c r="CD4" s="72">
        <f t="shared" ref="CD4:CD67" si="14">SQRT(SUMSQ(AY4,BP4,BW4))</f>
        <v>0.30925088700133274</v>
      </c>
      <c r="CE4" s="89">
        <f t="shared" ref="CE4:CE67" si="15">IF(BJ4&gt;1,"n/a",AV4-BO4)</f>
        <v>-21.38</v>
      </c>
      <c r="CF4" s="89">
        <f t="shared" ref="CF4:CF67" si="16">IF(CE4="n/a","n/a",SQRT(SUMSQ(AX4,BP4,IF(OR(BQ4="n/a",BQ4="nd"),0,BQ4),IF(OR(BR4="n/a",BR4="nd"),0,BR4))))</f>
        <v>0.31567388235329191</v>
      </c>
      <c r="CG4" s="89">
        <f t="shared" ref="CG4:CG67" si="17">IF(CE4="n/a","n/a",SQRT(SUMSQ(AY4,BP4,IF(OR(BQ4="n/a",BQ4="nd"),0,BQ4),IF(OR(BR4="n/a",BR4="nd"),0,BR4))))</f>
        <v>0.31567388235329191</v>
      </c>
      <c r="CH4" s="89">
        <f t="shared" ref="CH4:CH67" si="18">CB4+(IF(OR(AB4="n/a",AB4="nd"),0,BV4))+(IF(OR(BX4="n/a",BX4="nd"),0,BX4))+(IF(OR(BZ4="n/a",BZ4="nd"),0,BZ4))</f>
        <v>-20.829329999999999</v>
      </c>
      <c r="CI4" s="89">
        <f>SQRT(SUMSQ(AX4,BP4,BQ4,BW4,(IF(OR(BY4="n/a",BY4="nd"),0,BY4)),(IF(OR(CA4="n/a",CA4="nd"),0,CA4))))</f>
        <v>0.32919649031560327</v>
      </c>
      <c r="CJ4" s="89">
        <f t="shared" ref="CJ4:CJ67" si="19">SQRT(SUMSQ(AY4,BP4,BQ4,BW4,(IF(OR(BY4="n/a",BY4="nd"),0,BY4)),(IF(OR(CA4="n/a",CA4="nd"),0,CA4))))</f>
        <v>0.32919649031560327</v>
      </c>
      <c r="CK4" s="90">
        <f t="shared" ref="CK4:CK67" si="20">IF(OR(BJ4=0,BJ4=1),CB4-BS4+(IF(OR(AB4="n/a",AB4="nd"),0,BV4))+(IF(OR(BX4="n/a",BX4="nd"),0,BX4)+(IF(OR(BZ4="n/a",BZ4="nd"),0,BZ4))), IF(BJ4&gt;1,"n/a",CB4+(IF(OR(AB4="n/a",AB4="nd"),0,BV4))+(IF(OR(BX4="n/a",BX4="nd"),0,BX4)+(IF(OR(BZ4="n/a",BZ4="nd"),0,BZ4)))))</f>
        <v>-20.92933</v>
      </c>
      <c r="CL4" s="89">
        <f t="shared" ref="CL4:CL67" si="21">IF(CK4="n/a","n/a", SQRT(SUMSQ(AX4,BP4,BQ4,BW4,(IF(OR(BY4="n/a",BY4="nd"),0,BY4)),(IF(OR(CA4="n/a",CA4="nd"),0,CA4)))))</f>
        <v>0.32919649031560327</v>
      </c>
      <c r="CM4" s="90">
        <f t="shared" ref="CM4:CM67" si="22">IF(CK4="n/a","n/a",SQRT(SUMSQ(AY4,BP4,BQ4,BW4,(IF(OR(BY4="n/a",BY4="nd"),0,BY4)),(IF(OR(CA4="n/a",CA4="nd"),0,CA4)))))</f>
        <v>0.32919649031560327</v>
      </c>
      <c r="CN4" s="92" t="str">
        <f t="shared" ref="CN4:CN67" si="23">IF(CK4="n/a","2;3","1;2;3")</f>
        <v>1;2;3</v>
      </c>
      <c r="CO4" s="89">
        <f>IF(OR(BJ4=0,BJ4=1),CB4-BS4+(IF(OR(AB4="n/a",AB4="nd"),0,BV4))+(IF(OR(BZ4="n/a",BZ4="nd"),0,BZ4)), IF(BJ4&gt;1,"n/a",CB4+(IF(OR(AB4="n/a",AB4="nd"),0,BV4))+(IF(OR(BZ4="n/a",BZ4="nd"),0,BZ4))))</f>
        <v>-21.46</v>
      </c>
      <c r="CP4" s="89">
        <f t="shared" ref="CP4:CP67" si="24">IF(CK4="n/a","n/a", SQRT(SUMSQ(AX4,BP4,BQ4,BW4,(IF(OR(CA4="n/a",CA4="nd"),0,CA4)))))</f>
        <v>0.31821551048167196</v>
      </c>
      <c r="CQ4" s="89">
        <f>IF(CK4="n/a","n/a",SQRT(SUMSQ(AY4,BP4,BQ4,BW4,(IF(OR(CA4="n/a",CA4="nd"),0,CA4)))))</f>
        <v>0.31821551048167196</v>
      </c>
      <c r="CR4" s="137">
        <v>0</v>
      </c>
      <c r="CS4" s="208"/>
      <c r="CT4" s="136"/>
      <c r="CU4" s="63" t="s">
        <v>233</v>
      </c>
      <c r="CV4" s="163">
        <v>0.5</v>
      </c>
      <c r="CW4" s="116" t="s">
        <v>1439</v>
      </c>
      <c r="CX4" s="117">
        <f>IF(DA4="n/a","n/a",IF(EXACT(DA4,"Huibertgat/Eemshaven"),ROUND(
IF(IF(OR(ISBLANK(S4),S4="n/a"),P4,S4)&gt;pMHW!$C$3,0,
IF(IF(OR(ISBLANK(S4),S4="n/a"),P4,S4)&gt;pMHW!$D$3, (pMHW!$C$3-IF(OR(ISBLANK(S4),S4="n/a"),P4,S4))*LOOKUP(DA4,pMHW!$B$4:$B$8,pMHW!$M$4:$M$8),
IF(IF(OR(ISBLANK(S4),S4="n/a"),P4,S4)&gt;pMHW!$F$3,LOOKUP(DA4,pMHW!$B$4:$B$8,pMHW!$D$4:$D$8)+(pMHW!$D$3-IF(OR(ISBLANK(S4),S4="n/a"),P4,S4))*LOOKUP(DA4,pMHW!$B$4:$B$8,pMHW!$O$4:$O$8),
LOOKUP(DA4,pMHW!$B$4:$B$8,pMHW!$F$4:$F$8)))),1),
ROUND(
IF(IF(OR(ISBLANK(S4),S4="n/a"),P4,S4)&gt;pMHW!$C$3,0,
IF(IF(OR(ISBLANK(S4),S4="n/a"),P4,S4)&gt;pMHW!$D$3,(pMHW!$C$3-IF(OR(ISBLANK(S4),S4="n/a"),P4,S4))*LOOKUP(DA4,pMHW!$B$4:$B$8,pMHW!$M$4:$M$8),
IF(IF(OR(ISBLANK(S4),S4="n/a"),P4,S4)&gt;pMHW!$E$3,LOOKUP(DA4,pMHW!$B$4:$B$8,pMHW!$D$4:$D$8)+(pMHW!$D$3-IF(OR(ISBLANK(S4),S4="n/a"),P4,S4))*LOOKUP(DA4,pMHW!$B$4:$B$8,pMHW!$N$4:$N$8),
LOOKUP(DA4,pMHW!$B$4:$B$8,pMHW!$F$4:$F$8)))),1)))</f>
        <v>0.2</v>
      </c>
      <c r="CY4" s="116" t="s">
        <v>27</v>
      </c>
      <c r="CZ4" s="118" t="str">
        <f t="shared" ref="CZ4:CZ35" si="25">CONCATENATE(CU4,CV4,"; ",CW4,CX4," ",CY4)</f>
        <v>FBE=0.5; palaeo offshore MHW (pMHW)=0.2 m</v>
      </c>
      <c r="DA4" s="118" t="s">
        <v>235</v>
      </c>
      <c r="DB4" s="164"/>
      <c r="DC4" s="119">
        <f t="shared" ref="DC4:DC67" si="26">ROUND(DE4,3)</f>
        <v>-5.7000000000000002E-2</v>
      </c>
      <c r="DD4" s="119">
        <f t="shared" ref="DD4:DD67" si="27">ROUND(AVERAGE(DF4-DE4,DE4-DG4),3)</f>
        <v>8.9999999999999993E-3</v>
      </c>
      <c r="DE4" s="119">
        <v>-5.7215951383113861E-2</v>
      </c>
      <c r="DF4" s="119">
        <v>-4.7726470977067947E-2</v>
      </c>
      <c r="DG4" s="119">
        <v>-6.6638968884944916E-2</v>
      </c>
    </row>
    <row r="5" spans="1:111" s="35" customFormat="1" ht="13.2">
      <c r="A5" s="103" t="s">
        <v>1440</v>
      </c>
      <c r="B5" s="103" t="s">
        <v>1440</v>
      </c>
      <c r="C5" s="103" t="s">
        <v>1436</v>
      </c>
      <c r="D5" s="98">
        <v>2011</v>
      </c>
      <c r="E5" s="135" t="s">
        <v>1441</v>
      </c>
      <c r="F5" s="135" t="s">
        <v>1442</v>
      </c>
      <c r="G5" s="95">
        <v>2</v>
      </c>
      <c r="H5" s="104" t="s">
        <v>221</v>
      </c>
      <c r="I5" s="55">
        <v>51.967733690000003</v>
      </c>
      <c r="J5" s="55">
        <v>4.101894755</v>
      </c>
      <c r="K5" s="105">
        <v>66675</v>
      </c>
      <c r="L5" s="105">
        <v>442927</v>
      </c>
      <c r="M5" s="49" t="s">
        <v>222</v>
      </c>
      <c r="N5" s="177">
        <f>Radiocarbon!K4</f>
        <v>8460</v>
      </c>
      <c r="O5" s="265">
        <f>Radiocarbon!L4</f>
        <v>50</v>
      </c>
      <c r="P5" s="178">
        <f>Radiocarbon!P4</f>
        <v>9480</v>
      </c>
      <c r="Q5" s="178">
        <f>Radiocarbon!Q4</f>
        <v>9540</v>
      </c>
      <c r="R5" s="178">
        <f>Radiocarbon!R4</f>
        <v>9320</v>
      </c>
      <c r="S5" s="178" t="str">
        <f>Radiocarbon!S4</f>
        <v>n/a</v>
      </c>
      <c r="T5" s="178" t="str">
        <f>Radiocarbon!T4</f>
        <v>n/a</v>
      </c>
      <c r="U5" s="178" t="str">
        <f>Radiocarbon!U4</f>
        <v>n/a</v>
      </c>
      <c r="V5" s="96" t="str">
        <f t="shared" si="0"/>
        <v>Local MHW and GW (Tidal ULD Z-GW) terrestrial indicator; Undifferentiated peat</v>
      </c>
      <c r="W5" s="17" t="s">
        <v>1438</v>
      </c>
      <c r="X5" s="106" t="s">
        <v>286</v>
      </c>
      <c r="Y5" s="106" t="s">
        <v>1044</v>
      </c>
      <c r="Z5" s="106" t="s">
        <v>225</v>
      </c>
      <c r="AA5" s="142">
        <v>27.35</v>
      </c>
      <c r="AB5" s="142">
        <v>0.01</v>
      </c>
      <c r="AC5" s="134">
        <v>0</v>
      </c>
      <c r="AD5" s="126" t="s">
        <v>295</v>
      </c>
      <c r="AE5" s="143">
        <v>0.01</v>
      </c>
      <c r="AF5" s="126" t="s">
        <v>226</v>
      </c>
      <c r="AG5" s="180">
        <f t="shared" si="1"/>
        <v>2.5000000000000001E-2</v>
      </c>
      <c r="AH5" s="180">
        <f t="shared" si="2"/>
        <v>1.2500000000000001E-2</v>
      </c>
      <c r="AI5" s="181">
        <v>0.02</v>
      </c>
      <c r="AJ5" s="181">
        <v>0.05</v>
      </c>
      <c r="AK5" s="182">
        <v>0</v>
      </c>
      <c r="AL5" s="37" t="s">
        <v>8</v>
      </c>
      <c r="AM5" s="37" t="s">
        <v>8</v>
      </c>
      <c r="AN5" s="108">
        <v>0.01</v>
      </c>
      <c r="AO5" s="107" t="s">
        <v>8</v>
      </c>
      <c r="AP5" s="108">
        <v>0.02</v>
      </c>
      <c r="AQ5" s="107" t="s">
        <v>8</v>
      </c>
      <c r="AR5" s="107" t="s">
        <v>8</v>
      </c>
      <c r="AS5" s="107" t="s">
        <v>8</v>
      </c>
      <c r="AT5" s="107">
        <v>-21.55</v>
      </c>
      <c r="AU5" s="107" t="s">
        <v>227</v>
      </c>
      <c r="AV5" s="107">
        <v>-21.55</v>
      </c>
      <c r="AW5" s="110" t="s">
        <v>228</v>
      </c>
      <c r="AX5" s="129">
        <f t="shared" si="3"/>
        <v>5.9634302209382824E-2</v>
      </c>
      <c r="AY5" s="129">
        <f t="shared" si="4"/>
        <v>5.9634302209382824E-2</v>
      </c>
      <c r="AZ5" s="112" t="s">
        <v>8</v>
      </c>
      <c r="BA5" s="112" t="s">
        <v>8</v>
      </c>
      <c r="BB5" s="112" t="s">
        <v>8</v>
      </c>
      <c r="BC5" s="112" t="s">
        <v>8</v>
      </c>
      <c r="BD5" s="112" t="s">
        <v>8</v>
      </c>
      <c r="BE5" s="112">
        <v>0.9</v>
      </c>
      <c r="BF5" s="112" t="s">
        <v>8</v>
      </c>
      <c r="BG5" s="112" t="s">
        <v>8</v>
      </c>
      <c r="BH5" s="112" t="s">
        <v>8</v>
      </c>
      <c r="BI5" s="112" t="s">
        <v>8</v>
      </c>
      <c r="BJ5" s="122">
        <v>1</v>
      </c>
      <c r="BK5" s="123" t="s">
        <v>229</v>
      </c>
      <c r="BL5" s="123" t="s">
        <v>262</v>
      </c>
      <c r="BM5" s="123" t="s">
        <v>231</v>
      </c>
      <c r="BN5" s="114" t="s">
        <v>263</v>
      </c>
      <c r="BO5" s="42">
        <f t="shared" si="5"/>
        <v>-0.2</v>
      </c>
      <c r="BP5" s="114">
        <v>0.3</v>
      </c>
      <c r="BQ5" s="115">
        <f t="shared" si="6"/>
        <v>7.5000000000000011E-2</v>
      </c>
      <c r="BR5" s="114" t="s">
        <v>8</v>
      </c>
      <c r="BS5" s="42">
        <f t="shared" si="7"/>
        <v>0.1</v>
      </c>
      <c r="BT5" s="114" t="s">
        <v>8</v>
      </c>
      <c r="BU5" s="114" t="s">
        <v>8</v>
      </c>
      <c r="BV5" s="65">
        <f t="shared" si="8"/>
        <v>1.9999999999999997E-2</v>
      </c>
      <c r="BW5" s="65">
        <f t="shared" si="9"/>
        <v>4.0138648595974311E-2</v>
      </c>
      <c r="BX5" s="65">
        <f t="shared" si="10"/>
        <v>0.54036000000000006</v>
      </c>
      <c r="BY5" s="44">
        <f t="shared" si="11"/>
        <v>8.5550074810019902E-2</v>
      </c>
      <c r="BZ5" s="66" t="s">
        <v>8</v>
      </c>
      <c r="CA5" s="66" t="s">
        <v>8</v>
      </c>
      <c r="CB5" s="72">
        <f t="shared" si="12"/>
        <v>-21.35</v>
      </c>
      <c r="CC5" s="72">
        <f t="shared" si="13"/>
        <v>0.30849207625336361</v>
      </c>
      <c r="CD5" s="72">
        <f t="shared" si="14"/>
        <v>0.30849207625336361</v>
      </c>
      <c r="CE5" s="89">
        <f t="shared" si="15"/>
        <v>-21.35</v>
      </c>
      <c r="CF5" s="89">
        <f t="shared" si="16"/>
        <v>0.31493054789905661</v>
      </c>
      <c r="CG5" s="89">
        <f t="shared" si="17"/>
        <v>0.31493054789905661</v>
      </c>
      <c r="CH5" s="89">
        <f t="shared" si="18"/>
        <v>-20.789640000000002</v>
      </c>
      <c r="CI5" s="89">
        <f t="shared" ref="CI5:CI67" si="28">SQRT(SUMSQ(AX5,BP5,BQ5,BW5,(IF(OR(BY5="n/a",BY5="nd"),0,BY5)),(IF(OR(CA5="n/a",CA5="nd"),0,CA5))))</f>
        <v>0.32880264051724267</v>
      </c>
      <c r="CJ5" s="89">
        <f t="shared" si="19"/>
        <v>0.32880264051724267</v>
      </c>
      <c r="CK5" s="90">
        <f t="shared" si="20"/>
        <v>-20.889640000000004</v>
      </c>
      <c r="CL5" s="89">
        <f t="shared" si="21"/>
        <v>0.32880264051724267</v>
      </c>
      <c r="CM5" s="90">
        <f t="shared" si="22"/>
        <v>0.32880264051724267</v>
      </c>
      <c r="CN5" s="92" t="str">
        <f t="shared" si="23"/>
        <v>1;2;3</v>
      </c>
      <c r="CO5" s="89">
        <f t="shared" ref="CO5:CO68" si="29">IF(OR(BJ5=0,BJ5=1),CB5-BS5+(IF(OR(AB5="n/a",AB5="nd"),0,BV5))+(IF(OR(BZ5="n/a",BZ5="nd"),0,BZ5)), IF(BJ5&gt;1,"n/a",CB5+(IF(OR(AB5="n/a",AB5="nd"),0,BV5))+(IF(OR(BZ5="n/a",BZ5="nd"),0,BZ5))))</f>
        <v>-21.430000000000003</v>
      </c>
      <c r="CP5" s="89">
        <f>IF(CK5="n/a","n/a", SQRT(SUMSQ(AX5,BP5,BQ5,BW5,(IF(OR(CA5="n/a",CA5="nd"),0,CA5)))))</f>
        <v>0.31747812698060179</v>
      </c>
      <c r="CQ5" s="89">
        <f t="shared" ref="CQ4:CQ67" si="30">IF(CK5="n/a","n/a",SQRT(SUMSQ(AY5,BP5,BQ5,BW5,(IF(OR(CA5="n/a",CA5="nd"),0,CA5)))))</f>
        <v>0.31747812698060179</v>
      </c>
      <c r="CR5" s="137">
        <v>0</v>
      </c>
      <c r="CS5" s="208"/>
      <c r="CT5" s="136"/>
      <c r="CU5" s="63" t="s">
        <v>233</v>
      </c>
      <c r="CV5" s="145">
        <v>0.5</v>
      </c>
      <c r="CW5" s="116" t="s">
        <v>234</v>
      </c>
      <c r="CX5" s="117">
        <f>IF(DA5="n/a","n/a",IF(EXACT(DA5,"Huibertgat/Eemshaven"),ROUND(
IF(IF(OR(ISBLANK(S5),S5="n/a"),P5,S5)&gt;pMHW!$C$3,0,
IF(IF(OR(ISBLANK(S5),S5="n/a"),P5,S5)&gt;pMHW!$D$3, (pMHW!$C$3-IF(OR(ISBLANK(S5),S5="n/a"),P5,S5))*LOOKUP(DA5,pMHW!$B$4:$B$8,pMHW!$M$4:$M$8),
IF(IF(OR(ISBLANK(S5),S5="n/a"),P5,S5)&gt;pMHW!$F$3,LOOKUP(DA5,pMHW!$B$4:$B$8,pMHW!$D$4:$D$8)+(pMHW!$D$3-IF(OR(ISBLANK(S5),S5="n/a"),P5,S5))*LOOKUP(DA5,pMHW!$B$4:$B$8,pMHW!$O$4:$O$8),
LOOKUP(DA5,pMHW!$B$4:$B$8,pMHW!$F$4:$F$8)))),1),
ROUND(
IF(IF(OR(ISBLANK(S5),S5="n/a"),P5,S5)&gt;pMHW!$C$3,0,
IF(IF(OR(ISBLANK(S5),S5="n/a"),P5,S5)&gt;pMHW!$D$3,(pMHW!$C$3-IF(OR(ISBLANK(S5),S5="n/a"),P5,S5))*LOOKUP(DA5,pMHW!$B$4:$B$8,pMHW!$M$4:$M$8),
IF(IF(OR(ISBLANK(S5),S5="n/a"),P5,S5)&gt;pMHW!$E$3,LOOKUP(DA5,pMHW!$B$4:$B$8,pMHW!$D$4:$D$8)+(pMHW!$D$3-IF(OR(ISBLANK(S5),S5="n/a"),P5,S5))*LOOKUP(DA5,pMHW!$B$4:$B$8,pMHW!$N$4:$N$8),
LOOKUP(DA5,pMHW!$B$4:$B$8,pMHW!$F$4:$F$8)))),1)))</f>
        <v>0.2</v>
      </c>
      <c r="CY5" s="116" t="s">
        <v>27</v>
      </c>
      <c r="CZ5" s="118" t="str">
        <f t="shared" si="25"/>
        <v>FBE=0.5; pMHW=0.2 m</v>
      </c>
      <c r="DA5" s="118" t="s">
        <v>235</v>
      </c>
      <c r="DB5" s="164"/>
      <c r="DC5" s="119">
        <f t="shared" si="26"/>
        <v>-5.7000000000000002E-2</v>
      </c>
      <c r="DD5" s="119">
        <f t="shared" si="27"/>
        <v>8.9999999999999993E-3</v>
      </c>
      <c r="DE5" s="119">
        <v>-5.7215951383113861E-2</v>
      </c>
      <c r="DF5" s="119">
        <v>-4.7726470977067947E-2</v>
      </c>
      <c r="DG5" s="119">
        <v>-6.6638968884944916E-2</v>
      </c>
    </row>
    <row r="6" spans="1:111" s="35" customFormat="1" ht="13.2">
      <c r="A6" s="103" t="s">
        <v>1443</v>
      </c>
      <c r="B6" s="103" t="s">
        <v>1443</v>
      </c>
      <c r="C6" s="103" t="s">
        <v>1436</v>
      </c>
      <c r="D6" s="98">
        <v>2011</v>
      </c>
      <c r="E6" s="135" t="s">
        <v>1444</v>
      </c>
      <c r="F6" s="135" t="s">
        <v>1445</v>
      </c>
      <c r="G6" s="95">
        <v>2</v>
      </c>
      <c r="H6" s="104" t="s">
        <v>221</v>
      </c>
      <c r="I6" s="55">
        <v>51.967733690000003</v>
      </c>
      <c r="J6" s="55">
        <v>4.101894755</v>
      </c>
      <c r="K6" s="105">
        <v>66675</v>
      </c>
      <c r="L6" s="105">
        <v>442927</v>
      </c>
      <c r="M6" s="49" t="s">
        <v>222</v>
      </c>
      <c r="N6" s="177">
        <f>Radiocarbon!K5</f>
        <v>8350</v>
      </c>
      <c r="O6" s="265">
        <f>Radiocarbon!L5</f>
        <v>50</v>
      </c>
      <c r="P6" s="178">
        <f>Radiocarbon!P5</f>
        <v>9360</v>
      </c>
      <c r="Q6" s="178">
        <f>Radiocarbon!Q5</f>
        <v>9490</v>
      </c>
      <c r="R6" s="178">
        <f>Radiocarbon!R5</f>
        <v>9140</v>
      </c>
      <c r="S6" s="178" t="str">
        <f>Radiocarbon!S5</f>
        <v>n/a</v>
      </c>
      <c r="T6" s="178" t="str">
        <f>Radiocarbon!T5</f>
        <v>n/a</v>
      </c>
      <c r="U6" s="178" t="str">
        <f>Radiocarbon!U5</f>
        <v>n/a</v>
      </c>
      <c r="V6" s="96" t="str">
        <f t="shared" si="0"/>
        <v>Local MHW and GW (Tidal ULD Z-GW) terrestrial indicator; Undifferentiated peat</v>
      </c>
      <c r="W6" s="17" t="s">
        <v>1438</v>
      </c>
      <c r="X6" s="106" t="s">
        <v>1446</v>
      </c>
      <c r="Y6" s="106" t="s">
        <v>1044</v>
      </c>
      <c r="Z6" s="106" t="s">
        <v>225</v>
      </c>
      <c r="AA6" s="142">
        <v>27.3</v>
      </c>
      <c r="AB6" s="142">
        <v>0.01</v>
      </c>
      <c r="AC6" s="134">
        <v>0</v>
      </c>
      <c r="AD6" s="126" t="s">
        <v>295</v>
      </c>
      <c r="AE6" s="143">
        <v>0.01</v>
      </c>
      <c r="AF6" s="126" t="s">
        <v>226</v>
      </c>
      <c r="AG6" s="180">
        <f t="shared" si="1"/>
        <v>2.5000000000000001E-2</v>
      </c>
      <c r="AH6" s="180">
        <f t="shared" si="2"/>
        <v>1.2500000000000001E-2</v>
      </c>
      <c r="AI6" s="181">
        <v>0.02</v>
      </c>
      <c r="AJ6" s="181">
        <v>0.05</v>
      </c>
      <c r="AK6" s="180">
        <v>0</v>
      </c>
      <c r="AL6" s="37" t="s">
        <v>8</v>
      </c>
      <c r="AM6" s="37" t="s">
        <v>8</v>
      </c>
      <c r="AN6" s="108">
        <v>0.01</v>
      </c>
      <c r="AO6" s="107" t="s">
        <v>8</v>
      </c>
      <c r="AP6" s="108">
        <v>0.02</v>
      </c>
      <c r="AQ6" s="107" t="s">
        <v>8</v>
      </c>
      <c r="AR6" s="107" t="s">
        <v>8</v>
      </c>
      <c r="AS6" s="107" t="s">
        <v>8</v>
      </c>
      <c r="AT6" s="107">
        <v>-21.490000000000002</v>
      </c>
      <c r="AU6" s="107" t="s">
        <v>227</v>
      </c>
      <c r="AV6" s="107">
        <v>-21.490000000000002</v>
      </c>
      <c r="AW6" s="110" t="s">
        <v>228</v>
      </c>
      <c r="AX6" s="129">
        <f t="shared" si="3"/>
        <v>5.9634302209382824E-2</v>
      </c>
      <c r="AY6" s="129">
        <f t="shared" si="4"/>
        <v>5.9634302209382824E-2</v>
      </c>
      <c r="AZ6" s="112" t="s">
        <v>8</v>
      </c>
      <c r="BA6" s="112" t="s">
        <v>8</v>
      </c>
      <c r="BB6" s="112" t="s">
        <v>8</v>
      </c>
      <c r="BC6" s="112" t="s">
        <v>8</v>
      </c>
      <c r="BD6" s="112" t="s">
        <v>8</v>
      </c>
      <c r="BE6" s="112">
        <v>0.9</v>
      </c>
      <c r="BF6" s="112" t="s">
        <v>8</v>
      </c>
      <c r="BG6" s="112" t="s">
        <v>8</v>
      </c>
      <c r="BH6" s="112" t="s">
        <v>8</v>
      </c>
      <c r="BI6" s="112" t="s">
        <v>8</v>
      </c>
      <c r="BJ6" s="122">
        <v>1</v>
      </c>
      <c r="BK6" s="123" t="s">
        <v>229</v>
      </c>
      <c r="BL6" s="123" t="s">
        <v>262</v>
      </c>
      <c r="BM6" s="123" t="s">
        <v>231</v>
      </c>
      <c r="BN6" s="114" t="s">
        <v>263</v>
      </c>
      <c r="BO6" s="42">
        <f t="shared" si="5"/>
        <v>-0.2</v>
      </c>
      <c r="BP6" s="114">
        <v>0.3</v>
      </c>
      <c r="BQ6" s="115">
        <f t="shared" si="6"/>
        <v>7.5000000000000011E-2</v>
      </c>
      <c r="BR6" s="114" t="s">
        <v>8</v>
      </c>
      <c r="BS6" s="42">
        <f t="shared" si="7"/>
        <v>0.1</v>
      </c>
      <c r="BT6" s="114" t="s">
        <v>8</v>
      </c>
      <c r="BU6" s="114" t="s">
        <v>8</v>
      </c>
      <c r="BV6" s="65">
        <f t="shared" si="8"/>
        <v>1.9999999999999997E-2</v>
      </c>
      <c r="BW6" s="65">
        <f t="shared" si="9"/>
        <v>4.0138648595974311E-2</v>
      </c>
      <c r="BX6" s="65">
        <f t="shared" si="10"/>
        <v>0.53351999999999999</v>
      </c>
      <c r="BY6" s="44">
        <f t="shared" si="11"/>
        <v>8.4828522473281362E-2</v>
      </c>
      <c r="BZ6" s="66" t="s">
        <v>8</v>
      </c>
      <c r="CA6" s="66" t="s">
        <v>8</v>
      </c>
      <c r="CB6" s="72">
        <f t="shared" si="12"/>
        <v>-21.290000000000003</v>
      </c>
      <c r="CC6" s="72">
        <f t="shared" si="13"/>
        <v>0.30849207625336361</v>
      </c>
      <c r="CD6" s="72">
        <f t="shared" si="14"/>
        <v>0.30849207625336361</v>
      </c>
      <c r="CE6" s="89">
        <f t="shared" si="15"/>
        <v>-21.290000000000003</v>
      </c>
      <c r="CF6" s="89">
        <f t="shared" si="16"/>
        <v>0.31493054789905661</v>
      </c>
      <c r="CG6" s="89">
        <f t="shared" si="17"/>
        <v>0.31493054789905661</v>
      </c>
      <c r="CH6" s="89">
        <f t="shared" si="18"/>
        <v>-20.736480000000004</v>
      </c>
      <c r="CI6" s="89">
        <f t="shared" si="28"/>
        <v>0.32861564073566418</v>
      </c>
      <c r="CJ6" s="89">
        <f t="shared" si="19"/>
        <v>0.32861564073566418</v>
      </c>
      <c r="CK6" s="90">
        <f t="shared" si="20"/>
        <v>-20.836480000000005</v>
      </c>
      <c r="CL6" s="89">
        <f t="shared" si="21"/>
        <v>0.32861564073566418</v>
      </c>
      <c r="CM6" s="90">
        <f t="shared" si="22"/>
        <v>0.32861564073566418</v>
      </c>
      <c r="CN6" s="92" t="str">
        <f t="shared" si="23"/>
        <v>1;2;3</v>
      </c>
      <c r="CO6" s="89">
        <f t="shared" si="29"/>
        <v>-21.370000000000005</v>
      </c>
      <c r="CP6" s="89">
        <f t="shared" si="24"/>
        <v>0.31747812698060179</v>
      </c>
      <c r="CQ6" s="89">
        <f t="shared" si="30"/>
        <v>0.31747812698060179</v>
      </c>
      <c r="CR6" s="137">
        <v>0</v>
      </c>
      <c r="CS6" s="208"/>
      <c r="CT6" s="136"/>
      <c r="CU6" s="63" t="s">
        <v>233</v>
      </c>
      <c r="CV6" s="145">
        <v>0.5</v>
      </c>
      <c r="CW6" s="116" t="s">
        <v>234</v>
      </c>
      <c r="CX6" s="117">
        <f>IF(DA6="n/a","n/a",IF(EXACT(DA6,"Huibertgat/Eemshaven"),ROUND(
IF(IF(OR(ISBLANK(S6),S6="n/a"),P6,S6)&gt;pMHW!$C$3,0,
IF(IF(OR(ISBLANK(S6),S6="n/a"),P6,S6)&gt;pMHW!$D$3, (pMHW!$C$3-IF(OR(ISBLANK(S6),S6="n/a"),P6,S6))*LOOKUP(DA6,pMHW!$B$4:$B$8,pMHW!$M$4:$M$8),
IF(IF(OR(ISBLANK(S6),S6="n/a"),P6,S6)&gt;pMHW!$F$3,LOOKUP(DA6,pMHW!$B$4:$B$8,pMHW!$D$4:$D$8)+(pMHW!$D$3-IF(OR(ISBLANK(S6),S6="n/a"),P6,S6))*LOOKUP(DA6,pMHW!$B$4:$B$8,pMHW!$O$4:$O$8),
LOOKUP(DA6,pMHW!$B$4:$B$8,pMHW!$F$4:$F$8)))),1),
ROUND(
IF(IF(OR(ISBLANK(S6),S6="n/a"),P6,S6)&gt;pMHW!$C$3,0,
IF(IF(OR(ISBLANK(S6),S6="n/a"),P6,S6)&gt;pMHW!$D$3,(pMHW!$C$3-IF(OR(ISBLANK(S6),S6="n/a"),P6,S6))*LOOKUP(DA6,pMHW!$B$4:$B$8,pMHW!$M$4:$M$8),
IF(IF(OR(ISBLANK(S6),S6="n/a"),P6,S6)&gt;pMHW!$E$3,LOOKUP(DA6,pMHW!$B$4:$B$8,pMHW!$D$4:$D$8)+(pMHW!$D$3-IF(OR(ISBLANK(S6),S6="n/a"),P6,S6))*LOOKUP(DA6,pMHW!$B$4:$B$8,pMHW!$N$4:$N$8),
LOOKUP(DA6,pMHW!$B$4:$B$8,pMHW!$F$4:$F$8)))),1)))</f>
        <v>0.2</v>
      </c>
      <c r="CY6" s="116" t="s">
        <v>27</v>
      </c>
      <c r="CZ6" s="118" t="str">
        <f t="shared" si="25"/>
        <v>FBE=0.5; pMHW=0.2 m</v>
      </c>
      <c r="DA6" s="118" t="s">
        <v>235</v>
      </c>
      <c r="DB6" s="164"/>
      <c r="DC6" s="119">
        <f t="shared" si="26"/>
        <v>-5.7000000000000002E-2</v>
      </c>
      <c r="DD6" s="119">
        <f t="shared" si="27"/>
        <v>8.9999999999999993E-3</v>
      </c>
      <c r="DE6" s="119">
        <v>-5.7215951383113861E-2</v>
      </c>
      <c r="DF6" s="119">
        <v>-4.7726470977067947E-2</v>
      </c>
      <c r="DG6" s="119">
        <v>-6.6638968884944916E-2</v>
      </c>
    </row>
    <row r="7" spans="1:111" s="35" customFormat="1" ht="13.2">
      <c r="A7" s="151" t="s">
        <v>244</v>
      </c>
      <c r="B7" s="151" t="s">
        <v>244</v>
      </c>
      <c r="C7" s="97" t="s">
        <v>245</v>
      </c>
      <c r="D7" s="98">
        <v>2015</v>
      </c>
      <c r="E7" s="135" t="s">
        <v>246</v>
      </c>
      <c r="F7" s="135" t="s">
        <v>247</v>
      </c>
      <c r="G7" s="95">
        <v>2</v>
      </c>
      <c r="H7" s="104" t="s">
        <v>248</v>
      </c>
      <c r="I7" s="55">
        <v>53.147295363613473</v>
      </c>
      <c r="J7" s="55">
        <v>5.4806939066621219</v>
      </c>
      <c r="K7" s="47">
        <v>161255</v>
      </c>
      <c r="L7" s="47">
        <v>573400</v>
      </c>
      <c r="M7" s="49" t="s">
        <v>222</v>
      </c>
      <c r="N7" s="177">
        <f>Radiocarbon!K6</f>
        <v>2910</v>
      </c>
      <c r="O7" s="265">
        <f>Radiocarbon!L6</f>
        <v>40</v>
      </c>
      <c r="P7" s="178">
        <f>Radiocarbon!P6</f>
        <v>2510</v>
      </c>
      <c r="Q7" s="178">
        <f>Radiocarbon!Q6</f>
        <v>2690</v>
      </c>
      <c r="R7" s="178">
        <f>Radiocarbon!R6</f>
        <v>2330</v>
      </c>
      <c r="S7" s="178" t="str">
        <f>Radiocarbon!S6</f>
        <v>n/a</v>
      </c>
      <c r="T7" s="178" t="str">
        <f>Radiocarbon!T6</f>
        <v>n/a</v>
      </c>
      <c r="U7" s="178" t="str">
        <f>Radiocarbon!U6</f>
        <v>n/a</v>
      </c>
      <c r="V7" s="96" t="str">
        <f t="shared" si="0"/>
        <v>SL indicator point (SLIP RSL) and Regional minimum GW (SLIP G-ZW) terrestrial indicator; Brackish mollusca (Scrobicularia plana)</v>
      </c>
      <c r="W7" s="17" t="s">
        <v>249</v>
      </c>
      <c r="X7" s="96" t="s">
        <v>224</v>
      </c>
      <c r="Y7" s="106" t="s">
        <v>224</v>
      </c>
      <c r="Z7" s="96" t="s">
        <v>225</v>
      </c>
      <c r="AA7" s="132">
        <v>1.8250000000000002</v>
      </c>
      <c r="AB7" s="132">
        <v>0.12</v>
      </c>
      <c r="AC7" s="36">
        <v>0</v>
      </c>
      <c r="AD7" s="147" t="s">
        <v>288</v>
      </c>
      <c r="AE7" s="58">
        <v>4.9999999999999822E-2</v>
      </c>
      <c r="AF7" s="60" t="s">
        <v>226</v>
      </c>
      <c r="AG7" s="180">
        <f t="shared" si="1"/>
        <v>0.12499999999999956</v>
      </c>
      <c r="AH7" s="180">
        <f t="shared" si="2"/>
        <v>6.2499999999999778E-2</v>
      </c>
      <c r="AI7" s="180">
        <v>0.02</v>
      </c>
      <c r="AJ7" s="180">
        <v>0</v>
      </c>
      <c r="AK7" s="180">
        <v>0</v>
      </c>
      <c r="AL7" s="37" t="s">
        <v>8</v>
      </c>
      <c r="AM7" s="37" t="s">
        <v>8</v>
      </c>
      <c r="AN7" s="276">
        <v>0.01</v>
      </c>
      <c r="AO7" s="107" t="s">
        <v>8</v>
      </c>
      <c r="AP7" s="276">
        <v>0.02</v>
      </c>
      <c r="AQ7" s="107" t="s">
        <v>8</v>
      </c>
      <c r="AR7" s="107" t="s">
        <v>8</v>
      </c>
      <c r="AS7" s="107" t="s">
        <v>8</v>
      </c>
      <c r="AT7" s="39">
        <v>-1.55</v>
      </c>
      <c r="AU7" s="37" t="s">
        <v>227</v>
      </c>
      <c r="AV7" s="39">
        <v>-1.55</v>
      </c>
      <c r="AW7" s="110" t="s">
        <v>228</v>
      </c>
      <c r="AX7" s="129">
        <f t="shared" si="3"/>
        <v>6.9327123119310038E-2</v>
      </c>
      <c r="AY7" s="129">
        <f t="shared" si="4"/>
        <v>6.9327123119310038E-2</v>
      </c>
      <c r="AZ7" s="112" t="s">
        <v>8</v>
      </c>
      <c r="BA7" s="112" t="s">
        <v>8</v>
      </c>
      <c r="BB7" s="112" t="s">
        <v>8</v>
      </c>
      <c r="BC7" s="112" t="s">
        <v>8</v>
      </c>
      <c r="BD7" s="112" t="s">
        <v>8</v>
      </c>
      <c r="BE7" s="138">
        <v>0.9</v>
      </c>
      <c r="BF7" s="112" t="s">
        <v>8</v>
      </c>
      <c r="BG7" s="112" t="s">
        <v>8</v>
      </c>
      <c r="BH7" s="112" t="s">
        <v>8</v>
      </c>
      <c r="BI7" s="112" t="s">
        <v>8</v>
      </c>
      <c r="BJ7" s="169">
        <v>0</v>
      </c>
      <c r="BK7" s="113" t="s">
        <v>229</v>
      </c>
      <c r="BL7" s="123" t="s">
        <v>250</v>
      </c>
      <c r="BM7" s="123" t="s">
        <v>251</v>
      </c>
      <c r="BN7" s="42" t="s">
        <v>252</v>
      </c>
      <c r="BO7" s="42">
        <f t="shared" si="5"/>
        <v>0.57000000000000006</v>
      </c>
      <c r="BP7" s="42">
        <v>0.13</v>
      </c>
      <c r="BQ7" s="115">
        <f t="shared" si="6"/>
        <v>0.16650000000000001</v>
      </c>
      <c r="BR7" s="114" t="s">
        <v>8</v>
      </c>
      <c r="BS7" s="42">
        <f t="shared" si="7"/>
        <v>0.9</v>
      </c>
      <c r="BT7" s="114" t="s">
        <v>8</v>
      </c>
      <c r="BU7" s="114" t="s">
        <v>8</v>
      </c>
      <c r="BV7" s="65">
        <f t="shared" si="8"/>
        <v>0.12</v>
      </c>
      <c r="BW7" s="65">
        <f t="shared" si="9"/>
        <v>3.605551275463989E-2</v>
      </c>
      <c r="BX7" s="65">
        <f t="shared" si="10"/>
        <v>0.31877</v>
      </c>
      <c r="BY7" s="44">
        <f t="shared" si="11"/>
        <v>5.7453665679397692E-2</v>
      </c>
      <c r="BZ7" s="66" t="s">
        <v>8</v>
      </c>
      <c r="CA7" s="66" t="s">
        <v>8</v>
      </c>
      <c r="CB7" s="72">
        <f t="shared" si="12"/>
        <v>-1.22</v>
      </c>
      <c r="CC7" s="72">
        <f t="shared" si="13"/>
        <v>0.15167811312117505</v>
      </c>
      <c r="CD7" s="72">
        <f t="shared" si="14"/>
        <v>0.15167811312117505</v>
      </c>
      <c r="CE7" s="89">
        <f t="shared" si="15"/>
        <v>-2.12</v>
      </c>
      <c r="CF7" s="89">
        <f t="shared" si="16"/>
        <v>0.22232521224548507</v>
      </c>
      <c r="CG7" s="89">
        <f t="shared" si="17"/>
        <v>0.22232521224548507</v>
      </c>
      <c r="CH7" s="89">
        <f t="shared" si="18"/>
        <v>-0.78123000000000009</v>
      </c>
      <c r="CI7" s="89">
        <f t="shared" si="28"/>
        <v>0.23244230187295939</v>
      </c>
      <c r="CJ7" s="89">
        <f t="shared" si="19"/>
        <v>0.23244230187295939</v>
      </c>
      <c r="CK7" s="90">
        <f t="shared" si="20"/>
        <v>-1.68123</v>
      </c>
      <c r="CL7" s="89">
        <f t="shared" si="21"/>
        <v>0.23244230187295939</v>
      </c>
      <c r="CM7" s="90">
        <f t="shared" si="22"/>
        <v>0.23244230187295939</v>
      </c>
      <c r="CN7" s="92" t="str">
        <f t="shared" si="23"/>
        <v>1;2;3</v>
      </c>
      <c r="CO7" s="89">
        <f t="shared" si="29"/>
        <v>-2</v>
      </c>
      <c r="CP7" s="89">
        <f t="shared" si="24"/>
        <v>0.22522988256445897</v>
      </c>
      <c r="CQ7" s="89">
        <f t="shared" si="30"/>
        <v>0.22522988256445897</v>
      </c>
      <c r="CR7" s="136">
        <v>0</v>
      </c>
      <c r="CS7" s="208"/>
      <c r="CT7" s="136"/>
      <c r="CU7" s="63" t="s">
        <v>233</v>
      </c>
      <c r="CV7" s="163">
        <v>0</v>
      </c>
      <c r="CW7" s="116" t="s">
        <v>234</v>
      </c>
      <c r="CX7" s="117">
        <f>IF(DA7="n/a","n/a",IF(EXACT(DA7,"Huibertgat/Eemshaven"),ROUND(
IF(IF(OR(ISBLANK(S7),S7="n/a"),P7,S7)&gt;pMHW!$C$3,0,
IF(IF(OR(ISBLANK(S7),S7="n/a"),P7,S7)&gt;pMHW!$D$3, (pMHW!$C$3-IF(OR(ISBLANK(S7),S7="n/a"),P7,S7))*LOOKUP(DA7,pMHW!$B$4:$B$8,pMHW!$M$4:$M$8),
IF(IF(OR(ISBLANK(S7),S7="n/a"),P7,S7)&gt;pMHW!$F$3,LOOKUP(DA7,pMHW!$B$4:$B$8,pMHW!$D$4:$D$8)+(pMHW!$D$3-IF(OR(ISBLANK(S7),S7="n/a"),P7,S7))*LOOKUP(DA7,pMHW!$B$4:$B$8,pMHW!$O$4:$O$8),
LOOKUP(DA7,pMHW!$B$4:$B$8,pMHW!$F$4:$F$8)))),1),
ROUND(
IF(IF(OR(ISBLANK(S7),S7="n/a"),P7,S7)&gt;pMHW!$C$3,0,
IF(IF(OR(ISBLANK(S7),S7="n/a"),P7,S7)&gt;pMHW!$D$3,(pMHW!$C$3-IF(OR(ISBLANK(S7),S7="n/a"),P7,S7))*LOOKUP(DA7,pMHW!$B$4:$B$8,pMHW!$M$4:$M$8),
IF(IF(OR(ISBLANK(S7),S7="n/a"),P7,S7)&gt;pMHW!$E$3,LOOKUP(DA7,pMHW!$B$4:$B$8,pMHW!$D$4:$D$8)+(pMHW!$D$3-IF(OR(ISBLANK(S7),S7="n/a"),P7,S7))*LOOKUP(DA7,pMHW!$B$4:$B$8,pMHW!$N$4:$N$8),
LOOKUP(DA7,pMHW!$B$4:$B$8,pMHW!$F$4:$F$8)))),1)))</f>
        <v>0.9</v>
      </c>
      <c r="CY7" s="116" t="s">
        <v>27</v>
      </c>
      <c r="CZ7" s="118" t="str">
        <f t="shared" si="25"/>
        <v>FBE=0; pMHW=0.9 m</v>
      </c>
      <c r="DA7" s="118" t="s">
        <v>253</v>
      </c>
      <c r="DB7" s="164" t="s">
        <v>254</v>
      </c>
      <c r="DC7" s="119">
        <f t="shared" si="26"/>
        <v>-0.127</v>
      </c>
      <c r="DD7" s="119">
        <f t="shared" si="27"/>
        <v>2.1000000000000001E-2</v>
      </c>
      <c r="DE7" s="119">
        <v>-0.12675249576568601</v>
      </c>
      <c r="DF7" s="119">
        <v>-0.10573010146617889</v>
      </c>
      <c r="DG7" s="119">
        <v>-0.14762760698795321</v>
      </c>
    </row>
    <row r="8" spans="1:111" s="35" customFormat="1" ht="13.2">
      <c r="A8" s="97" t="s">
        <v>255</v>
      </c>
      <c r="B8" s="97" t="s">
        <v>255</v>
      </c>
      <c r="C8" s="97" t="s">
        <v>256</v>
      </c>
      <c r="D8" s="98">
        <v>2017</v>
      </c>
      <c r="E8" s="135" t="s">
        <v>257</v>
      </c>
      <c r="F8" s="135" t="s">
        <v>258</v>
      </c>
      <c r="G8" s="95">
        <v>2</v>
      </c>
      <c r="H8" s="104" t="s">
        <v>259</v>
      </c>
      <c r="I8" s="55">
        <v>53.195382197096997</v>
      </c>
      <c r="J8" s="55">
        <v>6.49129999473596</v>
      </c>
      <c r="K8" s="47">
        <v>228788</v>
      </c>
      <c r="L8" s="47">
        <v>579313</v>
      </c>
      <c r="M8" s="49" t="s">
        <v>222</v>
      </c>
      <c r="N8" s="177">
        <f>Radiocarbon!K7</f>
        <v>3260</v>
      </c>
      <c r="O8" s="265">
        <f>Radiocarbon!L7</f>
        <v>30</v>
      </c>
      <c r="P8" s="178">
        <f>Radiocarbon!P7</f>
        <v>3475</v>
      </c>
      <c r="Q8" s="178">
        <f>Radiocarbon!Q7</f>
        <v>3559</v>
      </c>
      <c r="R8" s="178">
        <f>Radiocarbon!R7</f>
        <v>3391</v>
      </c>
      <c r="S8" s="178" t="str">
        <f>Radiocarbon!S7</f>
        <v>n/a</v>
      </c>
      <c r="T8" s="178" t="str">
        <f>Radiocarbon!T7</f>
        <v>n/a</v>
      </c>
      <c r="U8" s="178" t="str">
        <f>Radiocarbon!U7</f>
        <v>n/a</v>
      </c>
      <c r="V8" s="96" t="str">
        <f t="shared" si="0"/>
        <v>Early GW local (ULD inland Z-GW) terrestrial indicator; Undifferentiated peat</v>
      </c>
      <c r="W8" s="17" t="s">
        <v>260</v>
      </c>
      <c r="X8" s="96" t="s">
        <v>224</v>
      </c>
      <c r="Y8" s="106" t="s">
        <v>224</v>
      </c>
      <c r="Z8" s="96" t="s">
        <v>225</v>
      </c>
      <c r="AA8" s="36" t="s">
        <v>224</v>
      </c>
      <c r="AB8" s="132" t="s">
        <v>224</v>
      </c>
      <c r="AC8" s="36">
        <v>0</v>
      </c>
      <c r="AD8" s="126" t="s">
        <v>261</v>
      </c>
      <c r="AE8" s="186" t="s">
        <v>224</v>
      </c>
      <c r="AF8" s="60" t="s">
        <v>8</v>
      </c>
      <c r="AG8" s="180" t="str">
        <f t="shared" si="1"/>
        <v>nd</v>
      </c>
      <c r="AH8" s="180" t="str">
        <f t="shared" si="2"/>
        <v>nd</v>
      </c>
      <c r="AI8" s="183">
        <v>0.02</v>
      </c>
      <c r="AJ8" s="183">
        <v>0.05</v>
      </c>
      <c r="AK8" s="182" t="str">
        <f t="shared" ref="AK8:AK13" si="31">IF(AA8="nd","nd",0.02*AA8)</f>
        <v>nd</v>
      </c>
      <c r="AL8" s="127" t="s">
        <v>8</v>
      </c>
      <c r="AM8" s="37" t="s">
        <v>8</v>
      </c>
      <c r="AN8" s="108">
        <v>0.01</v>
      </c>
      <c r="AO8" s="107" t="s">
        <v>8</v>
      </c>
      <c r="AP8" s="276">
        <v>0.02</v>
      </c>
      <c r="AQ8" s="107" t="s">
        <v>8</v>
      </c>
      <c r="AR8" s="107" t="s">
        <v>8</v>
      </c>
      <c r="AS8" s="107" t="s">
        <v>8</v>
      </c>
      <c r="AT8" s="39">
        <v>-2.75</v>
      </c>
      <c r="AU8" s="109" t="s">
        <v>227</v>
      </c>
      <c r="AV8" s="39">
        <v>-2.75</v>
      </c>
      <c r="AW8" s="110" t="s">
        <v>228</v>
      </c>
      <c r="AX8" s="129">
        <f t="shared" si="3"/>
        <v>5.8309518948453008E-2</v>
      </c>
      <c r="AY8" s="129">
        <f t="shared" si="4"/>
        <v>5.8309518948453008E-2</v>
      </c>
      <c r="AZ8" s="112" t="s">
        <v>8</v>
      </c>
      <c r="BA8" s="112" t="s">
        <v>8</v>
      </c>
      <c r="BB8" s="112" t="s">
        <v>8</v>
      </c>
      <c r="BC8" s="112" t="s">
        <v>8</v>
      </c>
      <c r="BD8" s="112" t="s">
        <v>8</v>
      </c>
      <c r="BE8" s="112">
        <v>1.2</v>
      </c>
      <c r="BF8" s="112" t="s">
        <v>8</v>
      </c>
      <c r="BG8" s="112" t="s">
        <v>8</v>
      </c>
      <c r="BH8" s="112" t="s">
        <v>8</v>
      </c>
      <c r="BI8" s="112" t="s">
        <v>8</v>
      </c>
      <c r="BJ8" s="169">
        <v>3</v>
      </c>
      <c r="BK8" s="123" t="s">
        <v>229</v>
      </c>
      <c r="BL8" s="123" t="s">
        <v>262</v>
      </c>
      <c r="BM8" s="113" t="s">
        <v>231</v>
      </c>
      <c r="BN8" s="42" t="s">
        <v>263</v>
      </c>
      <c r="BO8" s="42">
        <f t="shared" si="5"/>
        <v>-0.2</v>
      </c>
      <c r="BP8" s="42">
        <v>0.3</v>
      </c>
      <c r="BQ8" s="115" t="str">
        <f>IF(OR(BJ8=0,BJ8=1),IF(CX8="n/a","n/a",IF(IF(OR(ISBLANK(S8),S8="n/a"),P8,S8)&gt;7500,0.375*CX8,0.185*CX8)),"n/a")</f>
        <v>n/a</v>
      </c>
      <c r="BR8" s="114" t="s">
        <v>8</v>
      </c>
      <c r="BS8" s="42" t="str">
        <f t="shared" si="7"/>
        <v>n/a</v>
      </c>
      <c r="BT8" s="114" t="s">
        <v>8</v>
      </c>
      <c r="BU8" s="114" t="s">
        <v>8</v>
      </c>
      <c r="BV8" s="65" t="str">
        <f t="shared" si="8"/>
        <v>nd</v>
      </c>
      <c r="BW8" s="65" t="str">
        <f t="shared" si="9"/>
        <v>nd</v>
      </c>
      <c r="BX8" s="65">
        <f t="shared" si="10"/>
        <v>0.11815000000000001</v>
      </c>
      <c r="BY8" s="44">
        <f t="shared" si="11"/>
        <v>2.104469614891125E-2</v>
      </c>
      <c r="BZ8" s="65">
        <v>0.08</v>
      </c>
      <c r="CA8" s="44">
        <v>0.01</v>
      </c>
      <c r="CB8" s="72">
        <f t="shared" si="12"/>
        <v>-2.5499999999999998</v>
      </c>
      <c r="CC8" s="72">
        <f t="shared" si="13"/>
        <v>0.30561413579872249</v>
      </c>
      <c r="CD8" s="72">
        <f t="shared" si="14"/>
        <v>0.30561413579872249</v>
      </c>
      <c r="CE8" s="89" t="str">
        <f t="shared" si="15"/>
        <v>n/a</v>
      </c>
      <c r="CF8" s="89" t="str">
        <f t="shared" si="16"/>
        <v>n/a</v>
      </c>
      <c r="CG8" s="89" t="str">
        <f t="shared" si="17"/>
        <v>n/a</v>
      </c>
      <c r="CH8" s="89">
        <f t="shared" si="18"/>
        <v>-2.3518499999999998</v>
      </c>
      <c r="CI8" s="89">
        <f t="shared" si="28"/>
        <v>0.30650102648441491</v>
      </c>
      <c r="CJ8" s="89">
        <f t="shared" si="19"/>
        <v>0.30650102648441491</v>
      </c>
      <c r="CK8" s="90" t="str">
        <f t="shared" si="20"/>
        <v>n/a</v>
      </c>
      <c r="CL8" s="89" t="str">
        <f t="shared" si="21"/>
        <v>n/a</v>
      </c>
      <c r="CM8" s="90" t="str">
        <f t="shared" si="22"/>
        <v>n/a</v>
      </c>
      <c r="CN8" s="92" t="str">
        <f t="shared" si="23"/>
        <v>2;3</v>
      </c>
      <c r="CO8" s="89" t="str">
        <f t="shared" si="29"/>
        <v>n/a</v>
      </c>
      <c r="CP8" s="89" t="str">
        <f t="shared" si="24"/>
        <v>n/a</v>
      </c>
      <c r="CQ8" s="89" t="str">
        <f t="shared" si="30"/>
        <v>n/a</v>
      </c>
      <c r="CR8" s="290">
        <v>1</v>
      </c>
      <c r="CS8" s="208" t="s">
        <v>2805</v>
      </c>
      <c r="CT8" s="136" t="s">
        <v>265</v>
      </c>
      <c r="CU8" s="63" t="s">
        <v>233</v>
      </c>
      <c r="CV8" s="163">
        <v>0</v>
      </c>
      <c r="CW8" s="116" t="s">
        <v>234</v>
      </c>
      <c r="CX8" s="117">
        <f>IF(DA8="n/a","n/a",IF(EXACT(DA8,"Huibertgat/Eemshaven"),ROUND(
IF(IF(OR(ISBLANK(S8),S8="n/a"),P8,S8)&gt;pMHW!$C$3,0,
IF(IF(OR(ISBLANK(S8),S8="n/a"),P8,S8)&gt;pMHW!$D$3, (pMHW!$C$3-IF(OR(ISBLANK(S8),S8="n/a"),P8,S8))*LOOKUP(DA8,pMHW!$B$4:$B$8,pMHW!$M$4:$M$8),
IF(IF(OR(ISBLANK(S8),S8="n/a"),P8,S8)&gt;pMHW!$F$3,LOOKUP(DA8,pMHW!$B$4:$B$8,pMHW!$D$4:$D$8)+(pMHW!$D$3-IF(OR(ISBLANK(S8),S8="n/a"),P8,S8))*LOOKUP(DA8,pMHW!$B$4:$B$8,pMHW!$O$4:$O$8),
LOOKUP(DA8,pMHW!$B$4:$B$8,pMHW!$F$4:$F$8)))),1),
ROUND(
IF(IF(OR(ISBLANK(S8),S8="n/a"),P8,S8)&gt;pMHW!$C$3,0,
IF(IF(OR(ISBLANK(S8),S8="n/a"),P8,S8)&gt;pMHW!$D$3,(pMHW!$C$3-IF(OR(ISBLANK(S8),S8="n/a"),P8,S8))*LOOKUP(DA8,pMHW!$B$4:$B$8,pMHW!$M$4:$M$8),
IF(IF(OR(ISBLANK(S8),S8="n/a"),P8,S8)&gt;pMHW!$E$3,LOOKUP(DA8,pMHW!$B$4:$B$8,pMHW!$D$4:$D$8)+(pMHW!$D$3-IF(OR(ISBLANK(S8),S8="n/a"),P8,S8))*LOOKUP(DA8,pMHW!$B$4:$B$8,pMHW!$N$4:$N$8),
LOOKUP(DA8,pMHW!$B$4:$B$8,pMHW!$F$4:$F$8)))),1)))</f>
        <v>1.2</v>
      </c>
      <c r="CY8" s="116" t="s">
        <v>27</v>
      </c>
      <c r="CZ8" s="118" t="str">
        <f t="shared" si="25"/>
        <v>FBE=0; pMHW=1.2 m</v>
      </c>
      <c r="DA8" s="118" t="s">
        <v>266</v>
      </c>
      <c r="DB8" s="164"/>
      <c r="DC8" s="119">
        <f t="shared" si="26"/>
        <v>-3.4000000000000002E-2</v>
      </c>
      <c r="DD8" s="119">
        <f t="shared" si="27"/>
        <v>6.0000000000000001E-3</v>
      </c>
      <c r="DE8" s="119">
        <v>-3.4269269555807107E-2</v>
      </c>
      <c r="DF8" s="119">
        <v>-2.8585579246282581E-2</v>
      </c>
      <c r="DG8" s="119">
        <v>-3.9913151413202293E-2</v>
      </c>
    </row>
    <row r="9" spans="1:111" s="35" customFormat="1" ht="13.2">
      <c r="A9" s="97" t="s">
        <v>267</v>
      </c>
      <c r="B9" s="97" t="s">
        <v>267</v>
      </c>
      <c r="C9" s="97" t="s">
        <v>256</v>
      </c>
      <c r="D9" s="98">
        <v>2017</v>
      </c>
      <c r="E9" s="135" t="s">
        <v>257</v>
      </c>
      <c r="F9" s="135" t="s">
        <v>258</v>
      </c>
      <c r="G9" s="95">
        <v>2</v>
      </c>
      <c r="H9" s="104" t="s">
        <v>259</v>
      </c>
      <c r="I9" s="55">
        <v>53.1867512818311</v>
      </c>
      <c r="J9" s="55">
        <v>6.4888056697858296</v>
      </c>
      <c r="K9" s="47">
        <v>228636</v>
      </c>
      <c r="L9" s="47">
        <v>578350</v>
      </c>
      <c r="M9" s="49" t="s">
        <v>222</v>
      </c>
      <c r="N9" s="177">
        <f>Radiocarbon!K8</f>
        <v>4090</v>
      </c>
      <c r="O9" s="265">
        <f>Radiocarbon!L8</f>
        <v>30</v>
      </c>
      <c r="P9" s="178">
        <f>Radiocarbon!P8</f>
        <v>4617</v>
      </c>
      <c r="Q9" s="178">
        <f>Radiocarbon!Q8</f>
        <v>4809</v>
      </c>
      <c r="R9" s="178">
        <f>Radiocarbon!R8</f>
        <v>4425</v>
      </c>
      <c r="S9" s="178" t="str">
        <f>Radiocarbon!S8</f>
        <v>n/a</v>
      </c>
      <c r="T9" s="178" t="str">
        <f>Radiocarbon!T8</f>
        <v>n/a</v>
      </c>
      <c r="U9" s="178" t="str">
        <f>Radiocarbon!U8</f>
        <v>n/a</v>
      </c>
      <c r="V9" s="96" t="str">
        <f t="shared" si="0"/>
        <v>Local MHW and GW (Tidal ULD Z-GW) terrestrial indicator; Fen-wood peat</v>
      </c>
      <c r="W9" s="17" t="s">
        <v>268</v>
      </c>
      <c r="X9" s="96" t="s">
        <v>224</v>
      </c>
      <c r="Y9" s="106" t="s">
        <v>224</v>
      </c>
      <c r="Z9" s="96" t="s">
        <v>225</v>
      </c>
      <c r="AA9" s="36" t="s">
        <v>224</v>
      </c>
      <c r="AB9" s="132" t="s">
        <v>224</v>
      </c>
      <c r="AC9" s="36">
        <v>0</v>
      </c>
      <c r="AD9" s="126" t="s">
        <v>261</v>
      </c>
      <c r="AE9" s="186" t="s">
        <v>224</v>
      </c>
      <c r="AF9" s="60" t="s">
        <v>8</v>
      </c>
      <c r="AG9" s="180" t="str">
        <f t="shared" si="1"/>
        <v>nd</v>
      </c>
      <c r="AH9" s="180" t="str">
        <f t="shared" si="2"/>
        <v>nd</v>
      </c>
      <c r="AI9" s="183">
        <v>0.02</v>
      </c>
      <c r="AJ9" s="183">
        <v>0.05</v>
      </c>
      <c r="AK9" s="182" t="str">
        <f t="shared" si="31"/>
        <v>nd</v>
      </c>
      <c r="AL9" s="127" t="s">
        <v>8</v>
      </c>
      <c r="AM9" s="37" t="s">
        <v>8</v>
      </c>
      <c r="AN9" s="108">
        <v>0.01</v>
      </c>
      <c r="AO9" s="107" t="s">
        <v>8</v>
      </c>
      <c r="AP9" s="276">
        <v>0.02</v>
      </c>
      <c r="AQ9" s="107" t="s">
        <v>8</v>
      </c>
      <c r="AR9" s="107" t="s">
        <v>8</v>
      </c>
      <c r="AS9" s="107" t="s">
        <v>8</v>
      </c>
      <c r="AT9" s="39">
        <v>-2.2000000000000002</v>
      </c>
      <c r="AU9" s="109" t="s">
        <v>227</v>
      </c>
      <c r="AV9" s="39">
        <v>-2.2000000000000002</v>
      </c>
      <c r="AW9" s="110" t="s">
        <v>228</v>
      </c>
      <c r="AX9" s="129">
        <f t="shared" si="3"/>
        <v>5.8309518948453008E-2</v>
      </c>
      <c r="AY9" s="129">
        <f t="shared" si="4"/>
        <v>5.8309518948453008E-2</v>
      </c>
      <c r="AZ9" s="112" t="s">
        <v>8</v>
      </c>
      <c r="BA9" s="112" t="s">
        <v>8</v>
      </c>
      <c r="BB9" s="112" t="s">
        <v>8</v>
      </c>
      <c r="BC9" s="112" t="s">
        <v>8</v>
      </c>
      <c r="BD9" s="112" t="s">
        <v>8</v>
      </c>
      <c r="BE9" s="112">
        <v>1.2</v>
      </c>
      <c r="BF9" s="112" t="s">
        <v>8</v>
      </c>
      <c r="BG9" s="112" t="s">
        <v>8</v>
      </c>
      <c r="BH9" s="112" t="s">
        <v>8</v>
      </c>
      <c r="BI9" s="112" t="s">
        <v>8</v>
      </c>
      <c r="BJ9" s="169">
        <v>1</v>
      </c>
      <c r="BK9" s="123" t="s">
        <v>229</v>
      </c>
      <c r="BL9" s="123" t="s">
        <v>230</v>
      </c>
      <c r="BM9" s="113" t="s">
        <v>231</v>
      </c>
      <c r="BN9" s="42" t="s">
        <v>232</v>
      </c>
      <c r="BO9" s="42">
        <f t="shared" si="5"/>
        <v>0</v>
      </c>
      <c r="BP9" s="42">
        <v>0.1</v>
      </c>
      <c r="BQ9" s="115">
        <f t="shared" si="6"/>
        <v>0.222</v>
      </c>
      <c r="BR9" s="114" t="s">
        <v>8</v>
      </c>
      <c r="BS9" s="42">
        <f t="shared" si="7"/>
        <v>1.2</v>
      </c>
      <c r="BT9" s="114" t="s">
        <v>8</v>
      </c>
      <c r="BU9" s="114" t="s">
        <v>8</v>
      </c>
      <c r="BV9" s="65" t="str">
        <f t="shared" si="8"/>
        <v>nd</v>
      </c>
      <c r="BW9" s="65" t="str">
        <f t="shared" si="9"/>
        <v>nd</v>
      </c>
      <c r="BX9" s="65">
        <f t="shared" si="10"/>
        <v>0.15697800000000001</v>
      </c>
      <c r="BY9" s="44">
        <f t="shared" si="11"/>
        <v>2.8460772793443258E-2</v>
      </c>
      <c r="BZ9" s="65">
        <v>0.08</v>
      </c>
      <c r="CA9" s="44">
        <v>0.01</v>
      </c>
      <c r="CB9" s="72">
        <f t="shared" si="12"/>
        <v>-2.2000000000000002</v>
      </c>
      <c r="CC9" s="72">
        <f t="shared" si="13"/>
        <v>0.11575836902790226</v>
      </c>
      <c r="CD9" s="72">
        <f t="shared" si="14"/>
        <v>0.11575836902790226</v>
      </c>
      <c r="CE9" s="89">
        <f t="shared" si="15"/>
        <v>-2.2000000000000002</v>
      </c>
      <c r="CF9" s="89">
        <f t="shared" si="16"/>
        <v>0.25036772954995618</v>
      </c>
      <c r="CG9" s="89">
        <f t="shared" si="17"/>
        <v>0.25036772954995618</v>
      </c>
      <c r="CH9" s="89">
        <f t="shared" si="18"/>
        <v>-1.963022</v>
      </c>
      <c r="CI9" s="89">
        <f t="shared" si="28"/>
        <v>0.25217853911068644</v>
      </c>
      <c r="CJ9" s="89">
        <f t="shared" si="19"/>
        <v>0.25217853911068644</v>
      </c>
      <c r="CK9" s="90">
        <f t="shared" si="20"/>
        <v>-3.1630220000000002</v>
      </c>
      <c r="CL9" s="89">
        <f t="shared" si="21"/>
        <v>0.25217853911068644</v>
      </c>
      <c r="CM9" s="90">
        <f t="shared" si="22"/>
        <v>0.25217853911068644</v>
      </c>
      <c r="CN9" s="92" t="str">
        <f t="shared" si="23"/>
        <v>1;2;3</v>
      </c>
      <c r="CO9" s="89">
        <f t="shared" si="29"/>
        <v>-3.3200000000000003</v>
      </c>
      <c r="CP9" s="89">
        <f t="shared" si="24"/>
        <v>0.25056735621385323</v>
      </c>
      <c r="CQ9" s="89">
        <f t="shared" si="30"/>
        <v>0.25056735621385323</v>
      </c>
      <c r="CR9" s="136">
        <v>0</v>
      </c>
      <c r="CS9" s="208"/>
      <c r="CT9" s="136" t="s">
        <v>265</v>
      </c>
      <c r="CU9" s="63" t="s">
        <v>233</v>
      </c>
      <c r="CV9" s="163">
        <v>0</v>
      </c>
      <c r="CW9" s="116" t="s">
        <v>234</v>
      </c>
      <c r="CX9" s="117">
        <f>IF(DA9="n/a","n/a",IF(EXACT(DA9,"Huibertgat/Eemshaven"),ROUND(
IF(IF(OR(ISBLANK(S9),S9="n/a"),P9,S9)&gt;pMHW!$C$3,0,
IF(IF(OR(ISBLANK(S9),S9="n/a"),P9,S9)&gt;pMHW!$D$3, (pMHW!$C$3-IF(OR(ISBLANK(S9),S9="n/a"),P9,S9))*LOOKUP(DA9,pMHW!$B$4:$B$8,pMHW!$M$4:$M$8),
IF(IF(OR(ISBLANK(S9),S9="n/a"),P9,S9)&gt;pMHW!$F$3,LOOKUP(DA9,pMHW!$B$4:$B$8,pMHW!$D$4:$D$8)+(pMHW!$D$3-IF(OR(ISBLANK(S9),S9="n/a"),P9,S9))*LOOKUP(DA9,pMHW!$B$4:$B$8,pMHW!$O$4:$O$8),
LOOKUP(DA9,pMHW!$B$4:$B$8,pMHW!$F$4:$F$8)))),1),
ROUND(
IF(IF(OR(ISBLANK(S9),S9="n/a"),P9,S9)&gt;pMHW!$C$3,0,
IF(IF(OR(ISBLANK(S9),S9="n/a"),P9,S9)&gt;pMHW!$D$3,(pMHW!$C$3-IF(OR(ISBLANK(S9),S9="n/a"),P9,S9))*LOOKUP(DA9,pMHW!$B$4:$B$8,pMHW!$M$4:$M$8),
IF(IF(OR(ISBLANK(S9),S9="n/a"),P9,S9)&gt;pMHW!$E$3,LOOKUP(DA9,pMHW!$B$4:$B$8,pMHW!$D$4:$D$8)+(pMHW!$D$3-IF(OR(ISBLANK(S9),S9="n/a"),P9,S9))*LOOKUP(DA9,pMHW!$B$4:$B$8,pMHW!$N$4:$N$8),
LOOKUP(DA9,pMHW!$B$4:$B$8,pMHW!$F$4:$F$8)))),1)))</f>
        <v>1.2</v>
      </c>
      <c r="CY9" s="116" t="s">
        <v>27</v>
      </c>
      <c r="CZ9" s="118" t="str">
        <f t="shared" si="25"/>
        <v>FBE=0; pMHW=1.2 m</v>
      </c>
      <c r="DA9" s="118" t="s">
        <v>266</v>
      </c>
      <c r="DB9" s="164"/>
      <c r="DC9" s="119">
        <f t="shared" si="26"/>
        <v>-3.4000000000000002E-2</v>
      </c>
      <c r="DD9" s="119">
        <f t="shared" si="27"/>
        <v>6.0000000000000001E-3</v>
      </c>
      <c r="DE9" s="119">
        <v>-3.4355301409959793E-2</v>
      </c>
      <c r="DF9" s="119">
        <v>-2.8657350689172741E-2</v>
      </c>
      <c r="DG9" s="119">
        <v>-4.0013350546360023E-2</v>
      </c>
    </row>
    <row r="10" spans="1:111" s="35" customFormat="1" ht="13.2">
      <c r="A10" s="97" t="s">
        <v>269</v>
      </c>
      <c r="B10" s="97" t="s">
        <v>269</v>
      </c>
      <c r="C10" s="97" t="s">
        <v>256</v>
      </c>
      <c r="D10" s="98">
        <v>2017</v>
      </c>
      <c r="E10" s="135" t="s">
        <v>257</v>
      </c>
      <c r="F10" s="135" t="s">
        <v>258</v>
      </c>
      <c r="G10" s="95">
        <v>2</v>
      </c>
      <c r="H10" s="104" t="s">
        <v>259</v>
      </c>
      <c r="I10" s="55">
        <v>53.1867512818311</v>
      </c>
      <c r="J10" s="55">
        <v>6.4888056697858296</v>
      </c>
      <c r="K10" s="47">
        <v>228636</v>
      </c>
      <c r="L10" s="47">
        <v>578350</v>
      </c>
      <c r="M10" s="49" t="s">
        <v>222</v>
      </c>
      <c r="N10" s="177">
        <f>Radiocarbon!K9</f>
        <v>4100</v>
      </c>
      <c r="O10" s="265">
        <f>Radiocarbon!L9</f>
        <v>30</v>
      </c>
      <c r="P10" s="178">
        <f>Radiocarbon!P9</f>
        <v>4637</v>
      </c>
      <c r="Q10" s="178">
        <f>Radiocarbon!Q9</f>
        <v>4825</v>
      </c>
      <c r="R10" s="178">
        <f>Radiocarbon!R9</f>
        <v>4449</v>
      </c>
      <c r="S10" s="178" t="str">
        <f>Radiocarbon!S9</f>
        <v>n/a</v>
      </c>
      <c r="T10" s="178" t="str">
        <f>Radiocarbon!T9</f>
        <v>n/a</v>
      </c>
      <c r="U10" s="178" t="str">
        <f>Radiocarbon!U9</f>
        <v>n/a</v>
      </c>
      <c r="V10" s="96" t="str">
        <f t="shared" si="0"/>
        <v>Local MHW and GW (Tidal ULD Z-GW) terrestrial indicator; Fen-wood peat</v>
      </c>
      <c r="W10" s="17" t="s">
        <v>268</v>
      </c>
      <c r="X10" s="96" t="s">
        <v>224</v>
      </c>
      <c r="Y10" s="106" t="s">
        <v>224</v>
      </c>
      <c r="Z10" s="96" t="s">
        <v>225</v>
      </c>
      <c r="AA10" s="36" t="s">
        <v>224</v>
      </c>
      <c r="AB10" s="132" t="s">
        <v>224</v>
      </c>
      <c r="AC10" s="36">
        <v>0</v>
      </c>
      <c r="AD10" s="126" t="s">
        <v>261</v>
      </c>
      <c r="AE10" s="186" t="s">
        <v>224</v>
      </c>
      <c r="AF10" s="60" t="s">
        <v>8</v>
      </c>
      <c r="AG10" s="180" t="str">
        <f t="shared" si="1"/>
        <v>nd</v>
      </c>
      <c r="AH10" s="180" t="str">
        <f t="shared" si="2"/>
        <v>nd</v>
      </c>
      <c r="AI10" s="183">
        <v>0.02</v>
      </c>
      <c r="AJ10" s="183">
        <v>0.05</v>
      </c>
      <c r="AK10" s="182" t="str">
        <f t="shared" si="31"/>
        <v>nd</v>
      </c>
      <c r="AL10" s="127" t="s">
        <v>8</v>
      </c>
      <c r="AM10" s="37" t="s">
        <v>8</v>
      </c>
      <c r="AN10" s="108">
        <v>0.01</v>
      </c>
      <c r="AO10" s="107" t="s">
        <v>8</v>
      </c>
      <c r="AP10" s="276">
        <v>0.02</v>
      </c>
      <c r="AQ10" s="107" t="s">
        <v>8</v>
      </c>
      <c r="AR10" s="107" t="s">
        <v>8</v>
      </c>
      <c r="AS10" s="107" t="s">
        <v>8</v>
      </c>
      <c r="AT10" s="39">
        <v>-1.6</v>
      </c>
      <c r="AU10" s="109" t="s">
        <v>227</v>
      </c>
      <c r="AV10" s="39">
        <v>-1.6</v>
      </c>
      <c r="AW10" s="110" t="s">
        <v>228</v>
      </c>
      <c r="AX10" s="129">
        <f t="shared" si="3"/>
        <v>5.8309518948453008E-2</v>
      </c>
      <c r="AY10" s="129">
        <f t="shared" si="4"/>
        <v>5.8309518948453008E-2</v>
      </c>
      <c r="AZ10" s="112" t="s">
        <v>8</v>
      </c>
      <c r="BA10" s="112" t="s">
        <v>8</v>
      </c>
      <c r="BB10" s="112" t="s">
        <v>8</v>
      </c>
      <c r="BC10" s="112" t="s">
        <v>8</v>
      </c>
      <c r="BD10" s="112" t="s">
        <v>8</v>
      </c>
      <c r="BE10" s="112">
        <v>1.2</v>
      </c>
      <c r="BF10" s="112" t="s">
        <v>8</v>
      </c>
      <c r="BG10" s="112" t="s">
        <v>8</v>
      </c>
      <c r="BH10" s="112" t="s">
        <v>8</v>
      </c>
      <c r="BI10" s="112" t="s">
        <v>8</v>
      </c>
      <c r="BJ10" s="169">
        <v>1</v>
      </c>
      <c r="BK10" s="123" t="s">
        <v>229</v>
      </c>
      <c r="BL10" s="123" t="s">
        <v>230</v>
      </c>
      <c r="BM10" s="113" t="s">
        <v>231</v>
      </c>
      <c r="BN10" s="42" t="s">
        <v>232</v>
      </c>
      <c r="BO10" s="42">
        <f t="shared" si="5"/>
        <v>0</v>
      </c>
      <c r="BP10" s="42">
        <v>0.1</v>
      </c>
      <c r="BQ10" s="115">
        <f t="shared" si="6"/>
        <v>0.222</v>
      </c>
      <c r="BR10" s="114" t="s">
        <v>8</v>
      </c>
      <c r="BS10" s="42">
        <f t="shared" si="7"/>
        <v>1.2</v>
      </c>
      <c r="BT10" s="114" t="s">
        <v>8</v>
      </c>
      <c r="BU10" s="114" t="s">
        <v>8</v>
      </c>
      <c r="BV10" s="65" t="str">
        <f t="shared" si="8"/>
        <v>nd</v>
      </c>
      <c r="BW10" s="65" t="str">
        <f t="shared" si="9"/>
        <v>nd</v>
      </c>
      <c r="BX10" s="65">
        <f t="shared" si="10"/>
        <v>0.15765800000000002</v>
      </c>
      <c r="BY10" s="44">
        <f t="shared" si="11"/>
        <v>2.8546827284306044E-2</v>
      </c>
      <c r="BZ10" s="65">
        <v>0.08</v>
      </c>
      <c r="CA10" s="44">
        <v>0.01</v>
      </c>
      <c r="CB10" s="72">
        <f t="shared" si="12"/>
        <v>-1.6</v>
      </c>
      <c r="CC10" s="72">
        <f t="shared" si="13"/>
        <v>0.11575836902790226</v>
      </c>
      <c r="CD10" s="72">
        <f t="shared" si="14"/>
        <v>0.11575836902790226</v>
      </c>
      <c r="CE10" s="89">
        <f t="shared" si="15"/>
        <v>-1.6</v>
      </c>
      <c r="CF10" s="89">
        <f t="shared" si="16"/>
        <v>0.25036772954995618</v>
      </c>
      <c r="CG10" s="89">
        <f t="shared" si="17"/>
        <v>0.25036772954995618</v>
      </c>
      <c r="CH10" s="89">
        <f t="shared" si="18"/>
        <v>-1.3623419999999999</v>
      </c>
      <c r="CI10" s="89">
        <f t="shared" si="28"/>
        <v>0.25218826568260466</v>
      </c>
      <c r="CJ10" s="89">
        <f t="shared" si="19"/>
        <v>0.25218826568260466</v>
      </c>
      <c r="CK10" s="90">
        <f t="shared" si="20"/>
        <v>-2.5623419999999997</v>
      </c>
      <c r="CL10" s="89">
        <f t="shared" si="21"/>
        <v>0.25218826568260466</v>
      </c>
      <c r="CM10" s="90">
        <f t="shared" si="22"/>
        <v>0.25218826568260466</v>
      </c>
      <c r="CN10" s="92" t="str">
        <f t="shared" si="23"/>
        <v>1;2;3</v>
      </c>
      <c r="CO10" s="89">
        <f t="shared" si="29"/>
        <v>-2.7199999999999998</v>
      </c>
      <c r="CP10" s="89">
        <f t="shared" si="24"/>
        <v>0.25056735621385323</v>
      </c>
      <c r="CQ10" s="89">
        <f t="shared" si="30"/>
        <v>0.25056735621385323</v>
      </c>
      <c r="CR10" s="136">
        <v>0</v>
      </c>
      <c r="CS10" s="208"/>
      <c r="CT10" s="136" t="s">
        <v>265</v>
      </c>
      <c r="CU10" s="63" t="s">
        <v>233</v>
      </c>
      <c r="CV10" s="163">
        <v>0</v>
      </c>
      <c r="CW10" s="116" t="s">
        <v>234</v>
      </c>
      <c r="CX10" s="117">
        <f>IF(DA10="n/a","n/a",IF(EXACT(DA10,"Huibertgat/Eemshaven"),ROUND(
IF(IF(OR(ISBLANK(S10),S10="n/a"),P10,S10)&gt;pMHW!$C$3,0,
IF(IF(OR(ISBLANK(S10),S10="n/a"),P10,S10)&gt;pMHW!$D$3, (pMHW!$C$3-IF(OR(ISBLANK(S10),S10="n/a"),P10,S10))*LOOKUP(DA10,pMHW!$B$4:$B$8,pMHW!$M$4:$M$8),
IF(IF(OR(ISBLANK(S10),S10="n/a"),P10,S10)&gt;pMHW!$F$3,LOOKUP(DA10,pMHW!$B$4:$B$8,pMHW!$D$4:$D$8)+(pMHW!$D$3-IF(OR(ISBLANK(S10),S10="n/a"),P10,S10))*LOOKUP(DA10,pMHW!$B$4:$B$8,pMHW!$O$4:$O$8),
LOOKUP(DA10,pMHW!$B$4:$B$8,pMHW!$F$4:$F$8)))),1),
ROUND(
IF(IF(OR(ISBLANK(S10),S10="n/a"),P10,S10)&gt;pMHW!$C$3,0,
IF(IF(OR(ISBLANK(S10),S10="n/a"),P10,S10)&gt;pMHW!$D$3,(pMHW!$C$3-IF(OR(ISBLANK(S10),S10="n/a"),P10,S10))*LOOKUP(DA10,pMHW!$B$4:$B$8,pMHW!$M$4:$M$8),
IF(IF(OR(ISBLANK(S10),S10="n/a"),P10,S10)&gt;pMHW!$E$3,LOOKUP(DA10,pMHW!$B$4:$B$8,pMHW!$D$4:$D$8)+(pMHW!$D$3-IF(OR(ISBLANK(S10),S10="n/a"),P10,S10))*LOOKUP(DA10,pMHW!$B$4:$B$8,pMHW!$N$4:$N$8),
LOOKUP(DA10,pMHW!$B$4:$B$8,pMHW!$F$4:$F$8)))),1)))</f>
        <v>1.2</v>
      </c>
      <c r="CY10" s="116" t="s">
        <v>27</v>
      </c>
      <c r="CZ10" s="118" t="str">
        <f t="shared" si="25"/>
        <v>FBE=0; pMHW=1.2 m</v>
      </c>
      <c r="DA10" s="118" t="s">
        <v>266</v>
      </c>
      <c r="DB10" s="164"/>
      <c r="DC10" s="119">
        <f t="shared" si="26"/>
        <v>-3.4000000000000002E-2</v>
      </c>
      <c r="DD10" s="119">
        <f t="shared" si="27"/>
        <v>6.0000000000000001E-3</v>
      </c>
      <c r="DE10" s="119">
        <v>-3.4355301409959793E-2</v>
      </c>
      <c r="DF10" s="119">
        <v>-2.8657350689172741E-2</v>
      </c>
      <c r="DG10" s="119">
        <v>-4.0013350546360023E-2</v>
      </c>
    </row>
    <row r="11" spans="1:111" s="35" customFormat="1" ht="13.2">
      <c r="A11" s="97" t="s">
        <v>270</v>
      </c>
      <c r="B11" s="97" t="s">
        <v>270</v>
      </c>
      <c r="C11" s="97" t="s">
        <v>256</v>
      </c>
      <c r="D11" s="98">
        <v>2017</v>
      </c>
      <c r="E11" s="135" t="s">
        <v>257</v>
      </c>
      <c r="F11" s="135" t="s">
        <v>258</v>
      </c>
      <c r="G11" s="95">
        <v>2</v>
      </c>
      <c r="H11" s="104" t="s">
        <v>259</v>
      </c>
      <c r="I11" s="55">
        <v>53.1867512818311</v>
      </c>
      <c r="J11" s="55">
        <v>6.4888056697858296</v>
      </c>
      <c r="K11" s="47">
        <v>228636</v>
      </c>
      <c r="L11" s="47">
        <v>578350</v>
      </c>
      <c r="M11" s="49" t="s">
        <v>222</v>
      </c>
      <c r="N11" s="177">
        <f>Radiocarbon!K10</f>
        <v>6550</v>
      </c>
      <c r="O11" s="265">
        <f>Radiocarbon!L10</f>
        <v>30</v>
      </c>
      <c r="P11" s="178">
        <f>Radiocarbon!P10</f>
        <v>7465</v>
      </c>
      <c r="Q11" s="178">
        <f>Radiocarbon!Q10</f>
        <v>7539</v>
      </c>
      <c r="R11" s="178">
        <f>Radiocarbon!R10</f>
        <v>7391</v>
      </c>
      <c r="S11" s="178" t="str">
        <f>Radiocarbon!S10</f>
        <v>n/a</v>
      </c>
      <c r="T11" s="178" t="str">
        <f>Radiocarbon!T10</f>
        <v>n/a</v>
      </c>
      <c r="U11" s="178" t="str">
        <f>Radiocarbon!U10</f>
        <v>n/a</v>
      </c>
      <c r="V11" s="96" t="str">
        <f t="shared" si="0"/>
        <v>River-gradient affected GW (ULD inland Z-GW) terrestrial indicator; Undifferentiated peat</v>
      </c>
      <c r="W11" s="17" t="s">
        <v>271</v>
      </c>
      <c r="X11" s="96" t="s">
        <v>224</v>
      </c>
      <c r="Y11" s="106" t="s">
        <v>224</v>
      </c>
      <c r="Z11" s="96" t="s">
        <v>225</v>
      </c>
      <c r="AA11" s="36" t="s">
        <v>224</v>
      </c>
      <c r="AB11" s="132">
        <v>5.0000000000000001E-3</v>
      </c>
      <c r="AC11" s="36">
        <v>0</v>
      </c>
      <c r="AD11" s="126" t="s">
        <v>261</v>
      </c>
      <c r="AE11" s="186">
        <v>0.01</v>
      </c>
      <c r="AF11" s="60" t="s">
        <v>272</v>
      </c>
      <c r="AG11" s="180">
        <f t="shared" si="1"/>
        <v>2.5000000000000001E-2</v>
      </c>
      <c r="AH11" s="180">
        <f t="shared" si="2"/>
        <v>1.2500000000000001E-2</v>
      </c>
      <c r="AI11" s="183">
        <v>0.02</v>
      </c>
      <c r="AJ11" s="183">
        <v>0.05</v>
      </c>
      <c r="AK11" s="182" t="str">
        <f t="shared" si="31"/>
        <v>nd</v>
      </c>
      <c r="AL11" s="37" t="s">
        <v>8</v>
      </c>
      <c r="AM11" s="37" t="s">
        <v>8</v>
      </c>
      <c r="AN11" s="108">
        <v>0.01</v>
      </c>
      <c r="AO11" s="107" t="s">
        <v>8</v>
      </c>
      <c r="AP11" s="276">
        <v>0.02</v>
      </c>
      <c r="AQ11" s="107" t="s">
        <v>8</v>
      </c>
      <c r="AR11" s="107" t="s">
        <v>8</v>
      </c>
      <c r="AS11" s="107" t="s">
        <v>8</v>
      </c>
      <c r="AT11" s="39">
        <v>-4.0149999999999997</v>
      </c>
      <c r="AU11" s="109" t="s">
        <v>227</v>
      </c>
      <c r="AV11" s="39">
        <v>-4.0149999999999997</v>
      </c>
      <c r="AW11" s="128"/>
      <c r="AX11" s="129">
        <f t="shared" si="3"/>
        <v>5.9634302209382824E-2</v>
      </c>
      <c r="AY11" s="129">
        <f t="shared" si="4"/>
        <v>5.9634302209382824E-2</v>
      </c>
      <c r="AZ11" s="112" t="s">
        <v>8</v>
      </c>
      <c r="BA11" s="112" t="s">
        <v>8</v>
      </c>
      <c r="BB11" s="112" t="s">
        <v>8</v>
      </c>
      <c r="BC11" s="112" t="s">
        <v>8</v>
      </c>
      <c r="BD11" s="112" t="s">
        <v>8</v>
      </c>
      <c r="BE11" s="112">
        <v>1.2</v>
      </c>
      <c r="BF11" s="112" t="s">
        <v>8</v>
      </c>
      <c r="BG11" s="112" t="s">
        <v>8</v>
      </c>
      <c r="BH11" s="112" t="s">
        <v>8</v>
      </c>
      <c r="BI11" s="112" t="s">
        <v>8</v>
      </c>
      <c r="BJ11" s="169">
        <v>2</v>
      </c>
      <c r="BK11" s="123" t="s">
        <v>229</v>
      </c>
      <c r="BL11" s="123" t="s">
        <v>262</v>
      </c>
      <c r="BM11" s="113" t="s">
        <v>231</v>
      </c>
      <c r="BN11" s="42" t="s">
        <v>263</v>
      </c>
      <c r="BO11" s="42">
        <f t="shared" si="5"/>
        <v>-0.2</v>
      </c>
      <c r="BP11" s="42">
        <v>0.3</v>
      </c>
      <c r="BQ11" s="115" t="str">
        <f t="shared" si="6"/>
        <v>n/a</v>
      </c>
      <c r="BR11" s="114" t="s">
        <v>8</v>
      </c>
      <c r="BS11" s="42" t="str">
        <f t="shared" si="7"/>
        <v>n/a</v>
      </c>
      <c r="BT11" s="114" t="s">
        <v>8</v>
      </c>
      <c r="BU11" s="114" t="s">
        <v>8</v>
      </c>
      <c r="BV11" s="65">
        <f t="shared" si="8"/>
        <v>9.9999999999999985E-3</v>
      </c>
      <c r="BW11" s="65">
        <f t="shared" si="9"/>
        <v>4.0034707164881042E-2</v>
      </c>
      <c r="BX11" s="65">
        <f t="shared" si="10"/>
        <v>0.25381000000000004</v>
      </c>
      <c r="BY11" s="44">
        <f t="shared" si="11"/>
        <v>4.4860610294555736E-2</v>
      </c>
      <c r="BZ11" s="65">
        <v>0.08</v>
      </c>
      <c r="CA11" s="44">
        <v>0.01</v>
      </c>
      <c r="CB11" s="72">
        <f t="shared" si="12"/>
        <v>-3.8149999999999995</v>
      </c>
      <c r="CC11" s="72">
        <f t="shared" si="13"/>
        <v>0.30847856939790447</v>
      </c>
      <c r="CD11" s="72">
        <f t="shared" si="14"/>
        <v>0.30847856939790447</v>
      </c>
      <c r="CE11" s="89" t="str">
        <f t="shared" si="15"/>
        <v>n/a</v>
      </c>
      <c r="CF11" s="89" t="str">
        <f t="shared" si="16"/>
        <v>n/a</v>
      </c>
      <c r="CG11" s="89" t="str">
        <f t="shared" si="17"/>
        <v>n/a</v>
      </c>
      <c r="CH11" s="89">
        <f t="shared" si="18"/>
        <v>-3.4711899999999996</v>
      </c>
      <c r="CI11" s="89">
        <f t="shared" si="28"/>
        <v>0.31188379588202042</v>
      </c>
      <c r="CJ11" s="89">
        <f t="shared" si="19"/>
        <v>0.31188379588202042</v>
      </c>
      <c r="CK11" s="90" t="str">
        <f t="shared" si="20"/>
        <v>n/a</v>
      </c>
      <c r="CL11" s="89" t="str">
        <f t="shared" si="21"/>
        <v>n/a</v>
      </c>
      <c r="CM11" s="90" t="str">
        <f t="shared" si="22"/>
        <v>n/a</v>
      </c>
      <c r="CN11" s="92" t="str">
        <f t="shared" si="23"/>
        <v>2;3</v>
      </c>
      <c r="CO11" s="89" t="str">
        <f t="shared" si="29"/>
        <v>n/a</v>
      </c>
      <c r="CP11" s="89" t="str">
        <f t="shared" si="24"/>
        <v>n/a</v>
      </c>
      <c r="CQ11" s="89" t="str">
        <f t="shared" si="30"/>
        <v>n/a</v>
      </c>
      <c r="CR11" s="136">
        <v>0</v>
      </c>
      <c r="CS11" s="208" t="s">
        <v>273</v>
      </c>
      <c r="CT11" s="136"/>
      <c r="CU11" s="63" t="s">
        <v>233</v>
      </c>
      <c r="CV11" s="163">
        <v>0</v>
      </c>
      <c r="CW11" s="116" t="s">
        <v>234</v>
      </c>
      <c r="CX11" s="117">
        <f>IF(DA11="n/a","n/a",IF(EXACT(DA11,"Huibertgat/Eemshaven"),ROUND(
IF(IF(OR(ISBLANK(S11),S11="n/a"),P11,S11)&gt;pMHW!$C$3,0,
IF(IF(OR(ISBLANK(S11),S11="n/a"),P11,S11)&gt;pMHW!$D$3, (pMHW!$C$3-IF(OR(ISBLANK(S11),S11="n/a"),P11,S11))*LOOKUP(DA11,pMHW!$B$4:$B$8,pMHW!$M$4:$M$8),
IF(IF(OR(ISBLANK(S11),S11="n/a"),P11,S11)&gt;pMHW!$F$3,LOOKUP(DA11,pMHW!$B$4:$B$8,pMHW!$D$4:$D$8)+(pMHW!$D$3-IF(OR(ISBLANK(S11),S11="n/a"),P11,S11))*LOOKUP(DA11,pMHW!$B$4:$B$8,pMHW!$O$4:$O$8),
LOOKUP(DA11,pMHW!$B$4:$B$8,pMHW!$F$4:$F$8)))),1),
ROUND(
IF(IF(OR(ISBLANK(S11),S11="n/a"),P11,S11)&gt;pMHW!$C$3,0,
IF(IF(OR(ISBLANK(S11),S11="n/a"),P11,S11)&gt;pMHW!$D$3,(pMHW!$C$3-IF(OR(ISBLANK(S11),S11="n/a"),P11,S11))*LOOKUP(DA11,pMHW!$B$4:$B$8,pMHW!$M$4:$M$8),
IF(IF(OR(ISBLANK(S11),S11="n/a"),P11,S11)&gt;pMHW!$E$3,LOOKUP(DA11,pMHW!$B$4:$B$8,pMHW!$D$4:$D$8)+(pMHW!$D$3-IF(OR(ISBLANK(S11),S11="n/a"),P11,S11))*LOOKUP(DA11,pMHW!$B$4:$B$8,pMHW!$N$4:$N$8),
LOOKUP(DA11,pMHW!$B$4:$B$8,pMHW!$F$4:$F$8)))),1)))</f>
        <v>0.6</v>
      </c>
      <c r="CY11" s="116" t="s">
        <v>27</v>
      </c>
      <c r="CZ11" s="118" t="str">
        <f t="shared" si="25"/>
        <v>FBE=0; pMHW=0.6 m</v>
      </c>
      <c r="DA11" s="118" t="s">
        <v>266</v>
      </c>
      <c r="DB11" s="164"/>
      <c r="DC11" s="119">
        <f t="shared" si="26"/>
        <v>-3.4000000000000002E-2</v>
      </c>
      <c r="DD11" s="119">
        <f t="shared" si="27"/>
        <v>6.0000000000000001E-3</v>
      </c>
      <c r="DE11" s="119">
        <v>-3.4355301409959793E-2</v>
      </c>
      <c r="DF11" s="119">
        <v>-2.8657350689172741E-2</v>
      </c>
      <c r="DG11" s="119">
        <v>-4.0013350546360023E-2</v>
      </c>
    </row>
    <row r="12" spans="1:111" s="35" customFormat="1" ht="13.2">
      <c r="A12" s="97" t="s">
        <v>274</v>
      </c>
      <c r="B12" s="97" t="s">
        <v>274</v>
      </c>
      <c r="C12" s="97" t="s">
        <v>256</v>
      </c>
      <c r="D12" s="98">
        <v>2017</v>
      </c>
      <c r="E12" s="135" t="s">
        <v>257</v>
      </c>
      <c r="F12" s="135" t="s">
        <v>258</v>
      </c>
      <c r="G12" s="95">
        <v>2</v>
      </c>
      <c r="H12" s="104" t="s">
        <v>259</v>
      </c>
      <c r="I12" s="55">
        <v>53.183252365770997</v>
      </c>
      <c r="J12" s="55">
        <v>6.4832712845167597</v>
      </c>
      <c r="K12" s="47">
        <v>228272</v>
      </c>
      <c r="L12" s="47">
        <v>577955</v>
      </c>
      <c r="M12" s="49" t="s">
        <v>222</v>
      </c>
      <c r="N12" s="177">
        <f>Radiocarbon!K11</f>
        <v>4700</v>
      </c>
      <c r="O12" s="265">
        <f>Radiocarbon!L11</f>
        <v>30</v>
      </c>
      <c r="P12" s="178">
        <f>Radiocarbon!P11</f>
        <v>5410</v>
      </c>
      <c r="Q12" s="178">
        <f>Radiocarbon!Q11</f>
        <v>5542</v>
      </c>
      <c r="R12" s="178">
        <f>Radiocarbon!R11</f>
        <v>5278</v>
      </c>
      <c r="S12" s="178" t="str">
        <f>Radiocarbon!S11</f>
        <v>n/a</v>
      </c>
      <c r="T12" s="178" t="str">
        <f>Radiocarbon!T11</f>
        <v>n/a</v>
      </c>
      <c r="U12" s="178" t="str">
        <f>Radiocarbon!U11</f>
        <v>n/a</v>
      </c>
      <c r="V12" s="96" t="str">
        <f t="shared" si="0"/>
        <v>Local MHW and GW (Tidal ULD Z-GW) terrestrial indicator; Undifferentiated peat</v>
      </c>
      <c r="W12" s="17" t="s">
        <v>275</v>
      </c>
      <c r="X12" s="96" t="s">
        <v>224</v>
      </c>
      <c r="Y12" s="106" t="s">
        <v>224</v>
      </c>
      <c r="Z12" s="96" t="s">
        <v>225</v>
      </c>
      <c r="AA12" s="36" t="s">
        <v>224</v>
      </c>
      <c r="AB12" s="132" t="s">
        <v>224</v>
      </c>
      <c r="AC12" s="36">
        <v>0</v>
      </c>
      <c r="AD12" s="126" t="s">
        <v>261</v>
      </c>
      <c r="AE12" s="186" t="s">
        <v>224</v>
      </c>
      <c r="AF12" s="60" t="s">
        <v>8</v>
      </c>
      <c r="AG12" s="180" t="str">
        <f t="shared" si="1"/>
        <v>nd</v>
      </c>
      <c r="AH12" s="180" t="str">
        <f t="shared" si="2"/>
        <v>nd</v>
      </c>
      <c r="AI12" s="183">
        <v>0.02</v>
      </c>
      <c r="AJ12" s="183">
        <v>0.05</v>
      </c>
      <c r="AK12" s="182" t="str">
        <f t="shared" si="31"/>
        <v>nd</v>
      </c>
      <c r="AL12" s="127" t="s">
        <v>8</v>
      </c>
      <c r="AM12" s="37" t="s">
        <v>8</v>
      </c>
      <c r="AN12" s="108">
        <v>0.01</v>
      </c>
      <c r="AO12" s="107" t="s">
        <v>8</v>
      </c>
      <c r="AP12" s="276">
        <v>0.02</v>
      </c>
      <c r="AQ12" s="107" t="s">
        <v>8</v>
      </c>
      <c r="AR12" s="107" t="s">
        <v>8</v>
      </c>
      <c r="AS12" s="107" t="s">
        <v>8</v>
      </c>
      <c r="AT12" s="39">
        <v>-2.1</v>
      </c>
      <c r="AU12" s="109" t="s">
        <v>227</v>
      </c>
      <c r="AV12" s="39">
        <v>-2.1</v>
      </c>
      <c r="AW12" s="110" t="s">
        <v>228</v>
      </c>
      <c r="AX12" s="129">
        <f t="shared" si="3"/>
        <v>5.8309518948453008E-2</v>
      </c>
      <c r="AY12" s="129">
        <f t="shared" si="4"/>
        <v>5.8309518948453008E-2</v>
      </c>
      <c r="AZ12" s="112" t="s">
        <v>8</v>
      </c>
      <c r="BA12" s="112" t="s">
        <v>8</v>
      </c>
      <c r="BB12" s="112" t="s">
        <v>8</v>
      </c>
      <c r="BC12" s="112" t="s">
        <v>8</v>
      </c>
      <c r="BD12" s="112" t="s">
        <v>8</v>
      </c>
      <c r="BE12" s="112">
        <v>1.2</v>
      </c>
      <c r="BF12" s="112" t="s">
        <v>8</v>
      </c>
      <c r="BG12" s="112" t="s">
        <v>8</v>
      </c>
      <c r="BH12" s="112" t="s">
        <v>8</v>
      </c>
      <c r="BI12" s="112" t="s">
        <v>8</v>
      </c>
      <c r="BJ12" s="169">
        <v>1</v>
      </c>
      <c r="BK12" s="123" t="s">
        <v>229</v>
      </c>
      <c r="BL12" s="123" t="s">
        <v>262</v>
      </c>
      <c r="BM12" s="113" t="s">
        <v>231</v>
      </c>
      <c r="BN12" s="114" t="s">
        <v>263</v>
      </c>
      <c r="BO12" s="42">
        <f t="shared" si="5"/>
        <v>-0.2</v>
      </c>
      <c r="BP12" s="42">
        <v>0.3</v>
      </c>
      <c r="BQ12" s="115">
        <f t="shared" si="6"/>
        <v>0.20350000000000001</v>
      </c>
      <c r="BR12" s="114" t="s">
        <v>8</v>
      </c>
      <c r="BS12" s="42">
        <f t="shared" si="7"/>
        <v>0.82500000000000007</v>
      </c>
      <c r="BT12" s="114" t="s">
        <v>8</v>
      </c>
      <c r="BU12" s="114" t="s">
        <v>8</v>
      </c>
      <c r="BV12" s="65" t="str">
        <f t="shared" si="8"/>
        <v>nd</v>
      </c>
      <c r="BW12" s="65" t="str">
        <f t="shared" si="9"/>
        <v>nd</v>
      </c>
      <c r="BX12" s="65">
        <f t="shared" si="10"/>
        <v>0.18394000000000002</v>
      </c>
      <c r="BY12" s="44">
        <f t="shared" si="11"/>
        <v>3.2768792226751352E-2</v>
      </c>
      <c r="BZ12" s="65">
        <v>0.08</v>
      </c>
      <c r="CA12" s="44">
        <v>0.01</v>
      </c>
      <c r="CB12" s="72">
        <f t="shared" si="12"/>
        <v>-1.9000000000000001</v>
      </c>
      <c r="CC12" s="72">
        <f t="shared" si="13"/>
        <v>0.30561413579872249</v>
      </c>
      <c r="CD12" s="72">
        <f t="shared" si="14"/>
        <v>0.30561413579872249</v>
      </c>
      <c r="CE12" s="89">
        <f t="shared" si="15"/>
        <v>-1.9000000000000001</v>
      </c>
      <c r="CF12" s="89">
        <f t="shared" si="16"/>
        <v>0.36716787713524179</v>
      </c>
      <c r="CG12" s="89">
        <f t="shared" si="17"/>
        <v>0.36716787713524179</v>
      </c>
      <c r="CH12" s="89">
        <f t="shared" si="18"/>
        <v>-1.6360600000000001</v>
      </c>
      <c r="CI12" s="89">
        <f t="shared" si="28"/>
        <v>0.36876285569997419</v>
      </c>
      <c r="CJ12" s="89">
        <f t="shared" si="19"/>
        <v>0.36876285569997419</v>
      </c>
      <c r="CK12" s="90">
        <f t="shared" si="20"/>
        <v>-2.4610600000000002</v>
      </c>
      <c r="CL12" s="89">
        <f t="shared" si="21"/>
        <v>0.36876285569997419</v>
      </c>
      <c r="CM12" s="90">
        <f t="shared" si="22"/>
        <v>0.36876285569997419</v>
      </c>
      <c r="CN12" s="92" t="str">
        <f t="shared" si="23"/>
        <v>1;2;3</v>
      </c>
      <c r="CO12" s="89">
        <f t="shared" si="29"/>
        <v>-2.645</v>
      </c>
      <c r="CP12" s="89">
        <f t="shared" si="24"/>
        <v>0.36730402938165541</v>
      </c>
      <c r="CQ12" s="89">
        <f t="shared" si="30"/>
        <v>0.36730402938165541</v>
      </c>
      <c r="CR12" s="136">
        <v>0</v>
      </c>
      <c r="CS12" s="208"/>
      <c r="CT12" s="136" t="s">
        <v>265</v>
      </c>
      <c r="CU12" s="63" t="s">
        <v>233</v>
      </c>
      <c r="CV12" s="163">
        <v>0.25</v>
      </c>
      <c r="CW12" s="116" t="s">
        <v>234</v>
      </c>
      <c r="CX12" s="117">
        <f>IF(DA12="n/a","n/a",IF(EXACT(DA12,"Huibertgat/Eemshaven"),ROUND(
IF(IF(OR(ISBLANK(S12),S12="n/a"),P12,S12)&gt;pMHW!$C$3,0,
IF(IF(OR(ISBLANK(S12),S12="n/a"),P12,S12)&gt;pMHW!$D$3, (pMHW!$C$3-IF(OR(ISBLANK(S12),S12="n/a"),P12,S12))*LOOKUP(DA12,pMHW!$B$4:$B$8,pMHW!$M$4:$M$8),
IF(IF(OR(ISBLANK(S12),S12="n/a"),P12,S12)&gt;pMHW!$F$3,LOOKUP(DA12,pMHW!$B$4:$B$8,pMHW!$D$4:$D$8)+(pMHW!$D$3-IF(OR(ISBLANK(S12),S12="n/a"),P12,S12))*LOOKUP(DA12,pMHW!$B$4:$B$8,pMHW!$O$4:$O$8),
LOOKUP(DA12,pMHW!$B$4:$B$8,pMHW!$F$4:$F$8)))),1),
ROUND(
IF(IF(OR(ISBLANK(S12),S12="n/a"),P12,S12)&gt;pMHW!$C$3,0,
IF(IF(OR(ISBLANK(S12),S12="n/a"),P12,S12)&gt;pMHW!$D$3,(pMHW!$C$3-IF(OR(ISBLANK(S12),S12="n/a"),P12,S12))*LOOKUP(DA12,pMHW!$B$4:$B$8,pMHW!$M$4:$M$8),
IF(IF(OR(ISBLANK(S12),S12="n/a"),P12,S12)&gt;pMHW!$E$3,LOOKUP(DA12,pMHW!$B$4:$B$8,pMHW!$D$4:$D$8)+(pMHW!$D$3-IF(OR(ISBLANK(S12),S12="n/a"),P12,S12))*LOOKUP(DA12,pMHW!$B$4:$B$8,pMHW!$N$4:$N$8),
LOOKUP(DA12,pMHW!$B$4:$B$8,pMHW!$F$4:$F$8)))),1)))</f>
        <v>1.1000000000000001</v>
      </c>
      <c r="CY12" s="116" t="s">
        <v>27</v>
      </c>
      <c r="CZ12" s="118" t="str">
        <f t="shared" si="25"/>
        <v>FBE=0.25; pMHW=1.1 m</v>
      </c>
      <c r="DA12" s="118" t="s">
        <v>266</v>
      </c>
      <c r="DB12" s="164"/>
      <c r="DC12" s="119">
        <f t="shared" si="26"/>
        <v>-3.4000000000000002E-2</v>
      </c>
      <c r="DD12" s="119">
        <f t="shared" si="27"/>
        <v>6.0000000000000001E-3</v>
      </c>
      <c r="DE12" s="119">
        <v>-3.4433338791131973E-2</v>
      </c>
      <c r="DF12" s="119">
        <v>-2.8722440823912621E-2</v>
      </c>
      <c r="DG12" s="119">
        <v>-4.0104229003190987E-2</v>
      </c>
    </row>
    <row r="13" spans="1:111" s="35" customFormat="1" ht="13.2">
      <c r="A13" s="97" t="s">
        <v>276</v>
      </c>
      <c r="B13" s="97" t="s">
        <v>276</v>
      </c>
      <c r="C13" s="97" t="s">
        <v>256</v>
      </c>
      <c r="D13" s="98">
        <v>2017</v>
      </c>
      <c r="E13" s="135" t="s">
        <v>257</v>
      </c>
      <c r="F13" s="135" t="s">
        <v>258</v>
      </c>
      <c r="G13" s="95">
        <v>2</v>
      </c>
      <c r="H13" s="104" t="s">
        <v>259</v>
      </c>
      <c r="I13" s="55">
        <v>53.187792132613403</v>
      </c>
      <c r="J13" s="55">
        <v>6.4899542636972596</v>
      </c>
      <c r="K13" s="47">
        <v>228711</v>
      </c>
      <c r="L13" s="47">
        <v>578467</v>
      </c>
      <c r="M13" s="49" t="s">
        <v>222</v>
      </c>
      <c r="N13" s="177">
        <f>Radiocarbon!K12</f>
        <v>2940</v>
      </c>
      <c r="O13" s="265">
        <f>Radiocarbon!L12</f>
        <v>30</v>
      </c>
      <c r="P13" s="178">
        <f>Radiocarbon!P12</f>
        <v>3094</v>
      </c>
      <c r="Q13" s="178">
        <f>Radiocarbon!Q12</f>
        <v>3204</v>
      </c>
      <c r="R13" s="178">
        <f>Radiocarbon!R12</f>
        <v>2984</v>
      </c>
      <c r="S13" s="178" t="str">
        <f>Radiocarbon!S12</f>
        <v>n/a</v>
      </c>
      <c r="T13" s="178" t="str">
        <f>Radiocarbon!T12</f>
        <v>n/a</v>
      </c>
      <c r="U13" s="178" t="str">
        <f>Radiocarbon!U12</f>
        <v>n/a</v>
      </c>
      <c r="V13" s="96" t="str">
        <f t="shared" si="0"/>
        <v>Local MHW and GW (Tidal ULD Z-GW) terrestrial indicator; Fen peat</v>
      </c>
      <c r="W13" s="17" t="s">
        <v>277</v>
      </c>
      <c r="X13" s="96" t="s">
        <v>224</v>
      </c>
      <c r="Y13" s="106" t="s">
        <v>224</v>
      </c>
      <c r="Z13" s="96" t="s">
        <v>225</v>
      </c>
      <c r="AA13" s="36" t="s">
        <v>224</v>
      </c>
      <c r="AB13" s="132" t="s">
        <v>224</v>
      </c>
      <c r="AC13" s="36">
        <v>0</v>
      </c>
      <c r="AD13" s="126" t="s">
        <v>261</v>
      </c>
      <c r="AE13" s="186" t="s">
        <v>224</v>
      </c>
      <c r="AF13" s="60" t="s">
        <v>8</v>
      </c>
      <c r="AG13" s="180" t="str">
        <f t="shared" si="1"/>
        <v>nd</v>
      </c>
      <c r="AH13" s="180" t="str">
        <f t="shared" si="2"/>
        <v>nd</v>
      </c>
      <c r="AI13" s="183">
        <v>0.02</v>
      </c>
      <c r="AJ13" s="183">
        <v>0.05</v>
      </c>
      <c r="AK13" s="182" t="str">
        <f t="shared" si="31"/>
        <v>nd</v>
      </c>
      <c r="AL13" s="127" t="s">
        <v>8</v>
      </c>
      <c r="AM13" s="37" t="s">
        <v>8</v>
      </c>
      <c r="AN13" s="108">
        <v>0.01</v>
      </c>
      <c r="AO13" s="107" t="s">
        <v>8</v>
      </c>
      <c r="AP13" s="276">
        <v>0.02</v>
      </c>
      <c r="AQ13" s="107" t="s">
        <v>8</v>
      </c>
      <c r="AR13" s="107" t="s">
        <v>8</v>
      </c>
      <c r="AS13" s="107" t="s">
        <v>8</v>
      </c>
      <c r="AT13" s="39">
        <v>-1.6</v>
      </c>
      <c r="AU13" s="109" t="s">
        <v>227</v>
      </c>
      <c r="AV13" s="39">
        <v>-1.6</v>
      </c>
      <c r="AW13" s="110" t="s">
        <v>228</v>
      </c>
      <c r="AX13" s="129">
        <f t="shared" si="3"/>
        <v>5.8309518948453008E-2</v>
      </c>
      <c r="AY13" s="129">
        <f t="shared" si="4"/>
        <v>5.8309518948453008E-2</v>
      </c>
      <c r="AZ13" s="112" t="s">
        <v>8</v>
      </c>
      <c r="BA13" s="112" t="s">
        <v>8</v>
      </c>
      <c r="BB13" s="112" t="s">
        <v>8</v>
      </c>
      <c r="BC13" s="112" t="s">
        <v>8</v>
      </c>
      <c r="BD13" s="112" t="s">
        <v>8</v>
      </c>
      <c r="BE13" s="112">
        <v>1.2</v>
      </c>
      <c r="BF13" s="112" t="s">
        <v>8</v>
      </c>
      <c r="BG13" s="112" t="s">
        <v>8</v>
      </c>
      <c r="BH13" s="112" t="s">
        <v>8</v>
      </c>
      <c r="BI13" s="112" t="s">
        <v>8</v>
      </c>
      <c r="BJ13" s="169">
        <v>1</v>
      </c>
      <c r="BK13" s="123" t="s">
        <v>229</v>
      </c>
      <c r="BL13" s="113" t="s">
        <v>278</v>
      </c>
      <c r="BM13" s="113" t="s">
        <v>231</v>
      </c>
      <c r="BN13" s="42" t="s">
        <v>279</v>
      </c>
      <c r="BO13" s="42">
        <f t="shared" si="5"/>
        <v>-0.3</v>
      </c>
      <c r="BP13" s="42">
        <v>0.2</v>
      </c>
      <c r="BQ13" s="115">
        <f t="shared" si="6"/>
        <v>0.222</v>
      </c>
      <c r="BR13" s="114" t="s">
        <v>8</v>
      </c>
      <c r="BS13" s="42">
        <f t="shared" si="7"/>
        <v>1.2</v>
      </c>
      <c r="BT13" s="114" t="s">
        <v>8</v>
      </c>
      <c r="BU13" s="114" t="s">
        <v>8</v>
      </c>
      <c r="BV13" s="65" t="str">
        <f t="shared" si="8"/>
        <v>nd</v>
      </c>
      <c r="BW13" s="65" t="str">
        <f t="shared" si="9"/>
        <v>nd</v>
      </c>
      <c r="BX13" s="65">
        <f t="shared" si="10"/>
        <v>0.10519600000000001</v>
      </c>
      <c r="BY13" s="44">
        <f t="shared" si="11"/>
        <v>1.8936992791887524E-2</v>
      </c>
      <c r="BZ13" s="65">
        <v>0.08</v>
      </c>
      <c r="CA13" s="44">
        <v>0.01</v>
      </c>
      <c r="CB13" s="72">
        <f t="shared" si="12"/>
        <v>-1.3</v>
      </c>
      <c r="CC13" s="72">
        <f t="shared" si="13"/>
        <v>0.2083266665599966</v>
      </c>
      <c r="CD13" s="72">
        <f t="shared" si="14"/>
        <v>0.2083266665599966</v>
      </c>
      <c r="CE13" s="89">
        <f t="shared" si="15"/>
        <v>-1.3</v>
      </c>
      <c r="CF13" s="89">
        <f t="shared" si="16"/>
        <v>0.30444047037146688</v>
      </c>
      <c r="CG13" s="89">
        <f t="shared" si="17"/>
        <v>0.30444047037146688</v>
      </c>
      <c r="CH13" s="89">
        <f t="shared" si="18"/>
        <v>-1.1148039999999999</v>
      </c>
      <c r="CI13" s="89">
        <f t="shared" si="28"/>
        <v>0.30519274187961942</v>
      </c>
      <c r="CJ13" s="89">
        <f t="shared" si="19"/>
        <v>0.30519274187961942</v>
      </c>
      <c r="CK13" s="90">
        <f t="shared" si="20"/>
        <v>-2.3148040000000001</v>
      </c>
      <c r="CL13" s="89">
        <f t="shared" si="21"/>
        <v>0.30519274187961942</v>
      </c>
      <c r="CM13" s="90">
        <f t="shared" si="22"/>
        <v>0.30519274187961942</v>
      </c>
      <c r="CN13" s="92" t="str">
        <f t="shared" si="23"/>
        <v>1;2;3</v>
      </c>
      <c r="CO13" s="89">
        <f t="shared" si="29"/>
        <v>-2.42</v>
      </c>
      <c r="CP13" s="89">
        <f t="shared" si="24"/>
        <v>0.30460466181593482</v>
      </c>
      <c r="CQ13" s="89">
        <f t="shared" si="30"/>
        <v>0.30460466181593482</v>
      </c>
      <c r="CR13" s="136">
        <v>0</v>
      </c>
      <c r="CS13" s="208"/>
      <c r="CT13" s="136" t="s">
        <v>265</v>
      </c>
      <c r="CU13" s="63" t="s">
        <v>233</v>
      </c>
      <c r="CV13" s="163">
        <v>0</v>
      </c>
      <c r="CW13" s="116" t="s">
        <v>234</v>
      </c>
      <c r="CX13" s="117">
        <f>IF(DA13="n/a","n/a",IF(EXACT(DA13,"Huibertgat/Eemshaven"),ROUND(
IF(IF(OR(ISBLANK(S13),S13="n/a"),P13,S13)&gt;pMHW!$C$3,0,
IF(IF(OR(ISBLANK(S13),S13="n/a"),P13,S13)&gt;pMHW!$D$3, (pMHW!$C$3-IF(OR(ISBLANK(S13),S13="n/a"),P13,S13))*LOOKUP(DA13,pMHW!$B$4:$B$8,pMHW!$M$4:$M$8),
IF(IF(OR(ISBLANK(S13),S13="n/a"),P13,S13)&gt;pMHW!$F$3,LOOKUP(DA13,pMHW!$B$4:$B$8,pMHW!$D$4:$D$8)+(pMHW!$D$3-IF(OR(ISBLANK(S13),S13="n/a"),P13,S13))*LOOKUP(DA13,pMHW!$B$4:$B$8,pMHW!$O$4:$O$8),
LOOKUP(DA13,pMHW!$B$4:$B$8,pMHW!$F$4:$F$8)))),1),
ROUND(
IF(IF(OR(ISBLANK(S13),S13="n/a"),P13,S13)&gt;pMHW!$C$3,0,
IF(IF(OR(ISBLANK(S13),S13="n/a"),P13,S13)&gt;pMHW!$D$3,(pMHW!$C$3-IF(OR(ISBLANK(S13),S13="n/a"),P13,S13))*LOOKUP(DA13,pMHW!$B$4:$B$8,pMHW!$M$4:$M$8),
IF(IF(OR(ISBLANK(S13),S13="n/a"),P13,S13)&gt;pMHW!$E$3,LOOKUP(DA13,pMHW!$B$4:$B$8,pMHW!$D$4:$D$8)+(pMHW!$D$3-IF(OR(ISBLANK(S13),S13="n/a"),P13,S13))*LOOKUP(DA13,pMHW!$B$4:$B$8,pMHW!$N$4:$N$8),
LOOKUP(DA13,pMHW!$B$4:$B$8,pMHW!$F$4:$F$8)))),1)))</f>
        <v>1.2</v>
      </c>
      <c r="CY13" s="116" t="s">
        <v>27</v>
      </c>
      <c r="CZ13" s="118" t="str">
        <f t="shared" si="25"/>
        <v>FBE=0; pMHW=1.2 m</v>
      </c>
      <c r="DA13" s="118" t="s">
        <v>266</v>
      </c>
      <c r="DB13" s="164"/>
      <c r="DC13" s="119">
        <f t="shared" si="26"/>
        <v>-3.4000000000000002E-2</v>
      </c>
      <c r="DD13" s="119">
        <f t="shared" si="27"/>
        <v>6.0000000000000001E-3</v>
      </c>
      <c r="DE13" s="119">
        <v>-3.4327290952205658E-2</v>
      </c>
      <c r="DF13" s="119">
        <v>-2.863398008048534E-2</v>
      </c>
      <c r="DG13" s="119">
        <v>-3.9980728179216378E-2</v>
      </c>
    </row>
    <row r="14" spans="1:111" s="35" customFormat="1" ht="13.2">
      <c r="A14" s="103" t="s">
        <v>280</v>
      </c>
      <c r="B14" s="103" t="s">
        <v>280</v>
      </c>
      <c r="C14" s="103" t="s">
        <v>281</v>
      </c>
      <c r="D14" s="98">
        <v>2011</v>
      </c>
      <c r="E14" s="135"/>
      <c r="F14" s="135" t="s">
        <v>282</v>
      </c>
      <c r="G14" s="95">
        <v>2</v>
      </c>
      <c r="H14" s="104" t="s">
        <v>283</v>
      </c>
      <c r="I14" s="55">
        <v>52.549889999999998</v>
      </c>
      <c r="J14" s="55">
        <v>5.6275199999999996</v>
      </c>
      <c r="K14" s="105">
        <v>171300</v>
      </c>
      <c r="L14" s="105">
        <v>506945</v>
      </c>
      <c r="M14" s="49" t="s">
        <v>284</v>
      </c>
      <c r="N14" s="177" t="str">
        <f>Radiocarbon!K13</f>
        <v>n/a</v>
      </c>
      <c r="O14" s="265" t="str">
        <f>Radiocarbon!L13</f>
        <v>n/a</v>
      </c>
      <c r="P14" s="178">
        <f>Radiocarbon!P13</f>
        <v>6745</v>
      </c>
      <c r="Q14" s="178">
        <f>Radiocarbon!Q13</f>
        <v>6760</v>
      </c>
      <c r="R14" s="178">
        <f>Radiocarbon!R13</f>
        <v>6740</v>
      </c>
      <c r="S14" s="178" t="str">
        <f>Radiocarbon!S13</f>
        <v>n/a</v>
      </c>
      <c r="T14" s="178" t="str">
        <f>Radiocarbon!T13</f>
        <v>n/a</v>
      </c>
      <c r="U14" s="178" t="str">
        <f>Radiocarbon!U13</f>
        <v>n/a</v>
      </c>
      <c r="V14" s="96" t="str">
        <f t="shared" si="0"/>
        <v>Local MHW and GW (Tidal ULD Z-GW) terrestrial indicator; Tree death due to GW rise</v>
      </c>
      <c r="W14" s="17" t="s">
        <v>285</v>
      </c>
      <c r="X14" s="96" t="s">
        <v>286</v>
      </c>
      <c r="Y14" s="96" t="s">
        <v>287</v>
      </c>
      <c r="Z14" s="96" t="s">
        <v>225</v>
      </c>
      <c r="AA14" s="132">
        <v>6.76</v>
      </c>
      <c r="AB14" s="132">
        <v>2.5000000000000001E-2</v>
      </c>
      <c r="AC14" s="134">
        <v>0</v>
      </c>
      <c r="AD14" s="147" t="s">
        <v>288</v>
      </c>
      <c r="AE14" s="58">
        <v>0.05</v>
      </c>
      <c r="AF14" s="60" t="s">
        <v>226</v>
      </c>
      <c r="AG14" s="180">
        <f t="shared" si="1"/>
        <v>0.125</v>
      </c>
      <c r="AH14" s="180">
        <f t="shared" si="2"/>
        <v>6.25E-2</v>
      </c>
      <c r="AI14" s="180">
        <v>0.01</v>
      </c>
      <c r="AJ14" s="180">
        <v>0</v>
      </c>
      <c r="AK14" s="180">
        <v>0</v>
      </c>
      <c r="AL14" s="37" t="s">
        <v>8</v>
      </c>
      <c r="AM14" s="37" t="s">
        <v>8</v>
      </c>
      <c r="AN14" s="128">
        <v>0.02</v>
      </c>
      <c r="AO14" s="37" t="s">
        <v>8</v>
      </c>
      <c r="AP14" s="128">
        <v>0.01</v>
      </c>
      <c r="AQ14" s="107" t="s">
        <v>8</v>
      </c>
      <c r="AR14" s="107" t="s">
        <v>8</v>
      </c>
      <c r="AS14" s="107" t="s">
        <v>8</v>
      </c>
      <c r="AT14" s="111">
        <v>-6.76</v>
      </c>
      <c r="AU14" s="37" t="s">
        <v>227</v>
      </c>
      <c r="AV14" s="111">
        <v>-6.76</v>
      </c>
      <c r="AW14" s="110" t="s">
        <v>228</v>
      </c>
      <c r="AX14" s="129">
        <f t="shared" si="3"/>
        <v>6.7128607910487761E-2</v>
      </c>
      <c r="AY14" s="129">
        <f t="shared" si="4"/>
        <v>6.7128607910487761E-2</v>
      </c>
      <c r="AZ14" s="112" t="s">
        <v>8</v>
      </c>
      <c r="BA14" s="112" t="s">
        <v>8</v>
      </c>
      <c r="BB14" s="112" t="s">
        <v>8</v>
      </c>
      <c r="BC14" s="112" t="s">
        <v>8</v>
      </c>
      <c r="BD14" s="112" t="s">
        <v>8</v>
      </c>
      <c r="BE14" s="112"/>
      <c r="BF14" s="112" t="s">
        <v>8</v>
      </c>
      <c r="BG14" s="112" t="s">
        <v>8</v>
      </c>
      <c r="BH14" s="112" t="s">
        <v>8</v>
      </c>
      <c r="BI14" s="112" t="s">
        <v>8</v>
      </c>
      <c r="BJ14" s="169">
        <v>1</v>
      </c>
      <c r="BK14" s="149" t="s">
        <v>229</v>
      </c>
      <c r="BL14" s="123" t="s">
        <v>289</v>
      </c>
      <c r="BM14" s="123" t="s">
        <v>231</v>
      </c>
      <c r="BN14" s="42" t="s">
        <v>232</v>
      </c>
      <c r="BO14" s="42">
        <f t="shared" si="5"/>
        <v>0</v>
      </c>
      <c r="BP14" s="114">
        <v>0.1</v>
      </c>
      <c r="BQ14" s="115">
        <f t="shared" si="6"/>
        <v>0.14799999999999999</v>
      </c>
      <c r="BR14" s="114" t="s">
        <v>8</v>
      </c>
      <c r="BS14" s="42">
        <f t="shared" si="7"/>
        <v>0.2</v>
      </c>
      <c r="BT14" s="114" t="s">
        <v>8</v>
      </c>
      <c r="BU14" s="114" t="s">
        <v>8</v>
      </c>
      <c r="BV14" s="65">
        <f t="shared" si="8"/>
        <v>3.7499999999999999E-2</v>
      </c>
      <c r="BW14" s="65">
        <f t="shared" si="9"/>
        <v>3.0264619588659038E-2</v>
      </c>
      <c r="BX14" s="65">
        <f t="shared" si="10"/>
        <v>0.56658000000000008</v>
      </c>
      <c r="BY14" s="44">
        <f t="shared" si="11"/>
        <v>9.4433736026909382E-2</v>
      </c>
      <c r="BZ14" s="66" t="s">
        <v>8</v>
      </c>
      <c r="CA14" s="66" t="s">
        <v>8</v>
      </c>
      <c r="CB14" s="72">
        <f t="shared" si="12"/>
        <v>-6.76</v>
      </c>
      <c r="CC14" s="72">
        <f t="shared" si="13"/>
        <v>0.12418613931854974</v>
      </c>
      <c r="CD14" s="72">
        <f t="shared" si="14"/>
        <v>0.12418613931854974</v>
      </c>
      <c r="CE14" s="89">
        <f t="shared" si="15"/>
        <v>-6.76</v>
      </c>
      <c r="CF14" s="89">
        <f t="shared" si="16"/>
        <v>0.19081470069153478</v>
      </c>
      <c r="CG14" s="89">
        <f t="shared" si="17"/>
        <v>0.19081470069153478</v>
      </c>
      <c r="CH14" s="89">
        <f t="shared" si="18"/>
        <v>-6.1559200000000001</v>
      </c>
      <c r="CI14" s="89">
        <f t="shared" si="28"/>
        <v>0.21504401339922544</v>
      </c>
      <c r="CJ14" s="89">
        <f t="shared" si="19"/>
        <v>0.21504401339922544</v>
      </c>
      <c r="CK14" s="90">
        <f t="shared" si="20"/>
        <v>-6.3559200000000002</v>
      </c>
      <c r="CL14" s="89">
        <f t="shared" si="21"/>
        <v>0.21504401339922544</v>
      </c>
      <c r="CM14" s="90">
        <f t="shared" si="22"/>
        <v>0.21504401339922544</v>
      </c>
      <c r="CN14" s="92" t="str">
        <f t="shared" si="23"/>
        <v>1;2;3</v>
      </c>
      <c r="CO14" s="89">
        <f t="shared" si="29"/>
        <v>-6.9225000000000003</v>
      </c>
      <c r="CP14" s="89">
        <f t="shared" si="24"/>
        <v>0.19319988923093678</v>
      </c>
      <c r="CQ14" s="89">
        <f t="shared" si="30"/>
        <v>0.19319988923093678</v>
      </c>
      <c r="CR14" s="136">
        <v>0</v>
      </c>
      <c r="CS14" s="208"/>
      <c r="CT14" s="136"/>
      <c r="CU14" s="63" t="s">
        <v>233</v>
      </c>
      <c r="CV14" s="163">
        <v>0.75</v>
      </c>
      <c r="CW14" s="116" t="s">
        <v>234</v>
      </c>
      <c r="CX14" s="117">
        <f>IF(DA14="n/a","n/a",IF(EXACT(DA14,"Huibertgat/Eemshaven"),ROUND(
IF(IF(OR(ISBLANK(S14),S14="n/a"),P14,S14)&gt;pMHW!$C$3,0,
IF(IF(OR(ISBLANK(S14),S14="n/a"),P14,S14)&gt;pMHW!$D$3, (pMHW!$C$3-IF(OR(ISBLANK(S14),S14="n/a"),P14,S14))*LOOKUP(DA14,pMHW!$B$4:$B$8,pMHW!$M$4:$M$8),
IF(IF(OR(ISBLANK(S14),S14="n/a"),P14,S14)&gt;pMHW!$F$3,LOOKUP(DA14,pMHW!$B$4:$B$8,pMHW!$D$4:$D$8)+(pMHW!$D$3-IF(OR(ISBLANK(S14),S14="n/a"),P14,S14))*LOOKUP(DA14,pMHW!$B$4:$B$8,pMHW!$O$4:$O$8),
LOOKUP(DA14,pMHW!$B$4:$B$8,pMHW!$F$4:$F$8)))),1),
ROUND(
IF(IF(OR(ISBLANK(S14),S14="n/a"),P14,S14)&gt;pMHW!$C$3,0,
IF(IF(OR(ISBLANK(S14),S14="n/a"),P14,S14)&gt;pMHW!$D$3,(pMHW!$C$3-IF(OR(ISBLANK(S14),S14="n/a"),P14,S14))*LOOKUP(DA14,pMHW!$B$4:$B$8,pMHW!$M$4:$M$8),
IF(IF(OR(ISBLANK(S14),S14="n/a"),P14,S14)&gt;pMHW!$E$3,LOOKUP(DA14,pMHW!$B$4:$B$8,pMHW!$D$4:$D$8)+(pMHW!$D$3-IF(OR(ISBLANK(S14),S14="n/a"),P14,S14))*LOOKUP(DA14,pMHW!$B$4:$B$8,pMHW!$N$4:$N$8),
LOOKUP(DA14,pMHW!$B$4:$B$8,pMHW!$F$4:$F$8)))),1)))</f>
        <v>0.8</v>
      </c>
      <c r="CY14" s="116" t="s">
        <v>27</v>
      </c>
      <c r="CZ14" s="118" t="str">
        <f t="shared" si="25"/>
        <v>FBE=0.75; pMHW=0.8 m</v>
      </c>
      <c r="DA14" s="118" t="s">
        <v>2749</v>
      </c>
      <c r="DB14" s="164"/>
      <c r="DC14" s="119">
        <f t="shared" si="26"/>
        <v>-8.4000000000000005E-2</v>
      </c>
      <c r="DD14" s="119">
        <f t="shared" si="27"/>
        <v>1.4E-2</v>
      </c>
      <c r="DE14" s="119">
        <v>-8.4277000000000005E-2</v>
      </c>
      <c r="DF14" s="119">
        <v>-7.0299E-2</v>
      </c>
      <c r="DG14" s="119">
        <v>-9.8156999999999994E-2</v>
      </c>
    </row>
    <row r="15" spans="1:111" s="35" customFormat="1" ht="12.75" customHeight="1">
      <c r="A15" s="309" t="s">
        <v>705</v>
      </c>
      <c r="B15" s="309" t="s">
        <v>705</v>
      </c>
      <c r="C15" s="348" t="s">
        <v>706</v>
      </c>
      <c r="D15" s="99">
        <v>1971</v>
      </c>
      <c r="E15" s="135" t="s">
        <v>707</v>
      </c>
      <c r="F15" s="139" t="s">
        <v>698</v>
      </c>
      <c r="G15" s="95">
        <v>2</v>
      </c>
      <c r="H15" s="161" t="s">
        <v>698</v>
      </c>
      <c r="I15" s="140">
        <v>50.871000000000002</v>
      </c>
      <c r="J15" s="140">
        <v>1.585</v>
      </c>
      <c r="K15" s="47">
        <v>-112569.8891587697</v>
      </c>
      <c r="L15" s="47">
        <v>326992.21240290592</v>
      </c>
      <c r="M15" s="141" t="s">
        <v>222</v>
      </c>
      <c r="N15" s="177">
        <f>Radiocarbon!K14</f>
        <v>8250</v>
      </c>
      <c r="O15" s="265">
        <f>Radiocarbon!L14</f>
        <v>316</v>
      </c>
      <c r="P15" s="178">
        <f>Radiocarbon!P14</f>
        <v>9200</v>
      </c>
      <c r="Q15" s="178">
        <f>Radiocarbon!Q14</f>
        <v>10130</v>
      </c>
      <c r="R15" s="178">
        <f>Radiocarbon!R14</f>
        <v>8420</v>
      </c>
      <c r="S15" s="178">
        <f>Radiocarbon!S14</f>
        <v>9820</v>
      </c>
      <c r="T15" s="178">
        <f>Radiocarbon!T14</f>
        <v>10230</v>
      </c>
      <c r="U15" s="178">
        <f>Radiocarbon!U14</f>
        <v>9400</v>
      </c>
      <c r="V15" s="96" t="str">
        <f t="shared" si="0"/>
        <v>Local MHW and GW (Tidal ULD Z-GW) terrestrial indicator; Undifferentiated peat</v>
      </c>
      <c r="W15" s="17" t="s">
        <v>699</v>
      </c>
      <c r="X15" s="106" t="s">
        <v>224</v>
      </c>
      <c r="Y15" s="106" t="s">
        <v>708</v>
      </c>
      <c r="Z15" s="106" t="s">
        <v>225</v>
      </c>
      <c r="AA15" s="142">
        <v>32</v>
      </c>
      <c r="AB15" s="142" t="s">
        <v>224</v>
      </c>
      <c r="AC15" s="134">
        <v>0</v>
      </c>
      <c r="AD15" s="126" t="s">
        <v>295</v>
      </c>
      <c r="AE15" s="143">
        <v>2.5000000000000001E-2</v>
      </c>
      <c r="AF15" s="126" t="s">
        <v>272</v>
      </c>
      <c r="AG15" s="185">
        <f t="shared" si="1"/>
        <v>6.25E-2</v>
      </c>
      <c r="AH15" s="185">
        <f t="shared" si="2"/>
        <v>3.125E-2</v>
      </c>
      <c r="AI15" s="181">
        <v>0.02</v>
      </c>
      <c r="AJ15" s="181">
        <v>0.05</v>
      </c>
      <c r="AK15" s="182">
        <v>0</v>
      </c>
      <c r="AL15" s="37" t="s">
        <v>8</v>
      </c>
      <c r="AM15" s="107">
        <v>1</v>
      </c>
      <c r="AN15" s="108" t="s">
        <v>8</v>
      </c>
      <c r="AO15" s="107" t="s">
        <v>8</v>
      </c>
      <c r="AP15" s="108" t="s">
        <v>8</v>
      </c>
      <c r="AQ15" s="107" t="s">
        <v>8</v>
      </c>
      <c r="AR15" s="107" t="s">
        <v>8</v>
      </c>
      <c r="AS15" s="107" t="s">
        <v>8</v>
      </c>
      <c r="AT15" s="107">
        <v>-32</v>
      </c>
      <c r="AU15" s="109" t="s">
        <v>702</v>
      </c>
      <c r="AV15" s="107">
        <v>-32</v>
      </c>
      <c r="AW15" s="110" t="s">
        <v>228</v>
      </c>
      <c r="AX15" s="129">
        <f t="shared" si="3"/>
        <v>1.0019364064150977</v>
      </c>
      <c r="AY15" s="129">
        <f t="shared" si="4"/>
        <v>1.0019364064150977</v>
      </c>
      <c r="AZ15" s="112" t="s">
        <v>8</v>
      </c>
      <c r="BA15" s="112" t="s">
        <v>8</v>
      </c>
      <c r="BB15" s="112" t="s">
        <v>8</v>
      </c>
      <c r="BC15" s="112" t="s">
        <v>8</v>
      </c>
      <c r="BD15" s="112" t="s">
        <v>8</v>
      </c>
      <c r="BE15" s="144">
        <v>3</v>
      </c>
      <c r="BF15" s="112" t="s">
        <v>8</v>
      </c>
      <c r="BG15" s="112" t="s">
        <v>8</v>
      </c>
      <c r="BH15" s="112" t="s">
        <v>8</v>
      </c>
      <c r="BI15" s="112" t="s">
        <v>8</v>
      </c>
      <c r="BJ15" s="122">
        <v>1</v>
      </c>
      <c r="BK15" s="123" t="s">
        <v>229</v>
      </c>
      <c r="BL15" s="123" t="s">
        <v>262</v>
      </c>
      <c r="BM15" s="123" t="s">
        <v>8</v>
      </c>
      <c r="BN15" s="114" t="s">
        <v>263</v>
      </c>
      <c r="BO15" s="42">
        <f t="shared" si="5"/>
        <v>-0.2</v>
      </c>
      <c r="BP15" s="114">
        <v>0.3</v>
      </c>
      <c r="BQ15" s="115" t="str">
        <f>IF(OR(BJ15=0,BJ15=1),IF(CX15="n/a","n/a",IF(IF(OR(ISBLANK(S15),S15="n/a"),P15,S15)&gt;7500,0.375*CX15,0.185*CX15)),"n/a")</f>
        <v>n/a</v>
      </c>
      <c r="BR15" s="114" t="s">
        <v>8</v>
      </c>
      <c r="BS15" s="42">
        <f t="shared" si="7"/>
        <v>0</v>
      </c>
      <c r="BT15" s="114" t="s">
        <v>8</v>
      </c>
      <c r="BU15" s="114" t="s">
        <v>8</v>
      </c>
      <c r="BV15" s="65" t="str">
        <f t="shared" si="8"/>
        <v>nd</v>
      </c>
      <c r="BW15" s="65" t="str">
        <f t="shared" si="9"/>
        <v>nd</v>
      </c>
      <c r="BX15" s="65">
        <f t="shared" si="10"/>
        <v>0</v>
      </c>
      <c r="BY15" s="44">
        <f t="shared" si="11"/>
        <v>0</v>
      </c>
      <c r="BZ15" s="66" t="s">
        <v>8</v>
      </c>
      <c r="CA15" s="66" t="s">
        <v>8</v>
      </c>
      <c r="CB15" s="72">
        <f t="shared" si="12"/>
        <v>-31.8</v>
      </c>
      <c r="CC15" s="72">
        <f t="shared" si="13"/>
        <v>1.0458855398656204</v>
      </c>
      <c r="CD15" s="72">
        <f t="shared" si="14"/>
        <v>1.0458855398656204</v>
      </c>
      <c r="CE15" s="89">
        <f t="shared" si="15"/>
        <v>-31.8</v>
      </c>
      <c r="CF15" s="89">
        <f t="shared" si="16"/>
        <v>1.0458855398656204</v>
      </c>
      <c r="CG15" s="89">
        <f t="shared" si="17"/>
        <v>1.0458855398656204</v>
      </c>
      <c r="CH15" s="89">
        <f t="shared" si="18"/>
        <v>-31.8</v>
      </c>
      <c r="CI15" s="89">
        <f t="shared" si="28"/>
        <v>1.0458855398656204</v>
      </c>
      <c r="CJ15" s="89">
        <f t="shared" si="19"/>
        <v>1.0458855398656204</v>
      </c>
      <c r="CK15" s="90">
        <f t="shared" si="20"/>
        <v>-31.8</v>
      </c>
      <c r="CL15" s="89">
        <f t="shared" si="21"/>
        <v>1.0458855398656204</v>
      </c>
      <c r="CM15" s="90">
        <f t="shared" si="22"/>
        <v>1.0458855398656204</v>
      </c>
      <c r="CN15" s="92" t="str">
        <f t="shared" si="23"/>
        <v>1;2;3</v>
      </c>
      <c r="CO15" s="89">
        <f t="shared" si="29"/>
        <v>-31.8</v>
      </c>
      <c r="CP15" s="89">
        <f t="shared" si="24"/>
        <v>1.0458855398656204</v>
      </c>
      <c r="CQ15" s="89">
        <f t="shared" si="30"/>
        <v>1.0458855398656204</v>
      </c>
      <c r="CR15" s="137">
        <v>0</v>
      </c>
      <c r="CS15" s="343"/>
      <c r="CT15" s="264"/>
      <c r="CU15" s="63" t="s">
        <v>233</v>
      </c>
      <c r="CV15" s="163">
        <v>0</v>
      </c>
      <c r="CW15" s="116" t="s">
        <v>234</v>
      </c>
      <c r="CX15" s="117" t="str">
        <f>IF(DA15="n/a","n/a",IF(EXACT(DA15,"Huibertgat/Eemshaven"),ROUND(
IF(IF(OR(ISBLANK(S15),S15="n/a"),P15,S15)&gt;pMHW!$C$3,0,
IF(IF(OR(ISBLANK(S15),S15="n/a"),P15,S15)&gt;pMHW!$D$3, (pMHW!$C$3-IF(OR(ISBLANK(S15),S15="n/a"),P15,S15))*LOOKUP(DA15,pMHW!$B$4:$B$8,pMHW!$M$4:$M$8),
IF(IF(OR(ISBLANK(S15),S15="n/a"),P15,S15)&gt;pMHW!$F$3,LOOKUP(DA15,pMHW!$B$4:$B$8,pMHW!$D$4:$D$8)+(pMHW!$D$3-IF(OR(ISBLANK(S15),S15="n/a"),P15,S15))*LOOKUP(DA15,pMHW!$B$4:$B$8,pMHW!$O$4:$O$8),
LOOKUP(DA15,pMHW!$B$4:$B$8,pMHW!$F$4:$F$8)))),1),
ROUND(
IF(IF(OR(ISBLANK(S15),S15="n/a"),P15,S15)&gt;pMHW!$C$3,0,
IF(IF(OR(ISBLANK(S15),S15="n/a"),P15,S15)&gt;pMHW!$D$3,(pMHW!$C$3-IF(OR(ISBLANK(S15),S15="n/a"),P15,S15))*LOOKUP(DA15,pMHW!$B$4:$B$8,pMHW!$M$4:$M$8),
IF(IF(OR(ISBLANK(S15),S15="n/a"),P15,S15)&gt;pMHW!$E$3,LOOKUP(DA15,pMHW!$B$4:$B$8,pMHW!$D$4:$D$8)+(pMHW!$D$3-IF(OR(ISBLANK(S15),S15="n/a"),P15,S15))*LOOKUP(DA15,pMHW!$B$4:$B$8,pMHW!$N$4:$N$8),
LOOKUP(DA15,pMHW!$B$4:$B$8,pMHW!$F$4:$F$8)))),1)))</f>
        <v>n/a</v>
      </c>
      <c r="CY15" s="116" t="s">
        <v>27</v>
      </c>
      <c r="CZ15" s="118" t="str">
        <f t="shared" si="25"/>
        <v>FBE=0; pMHW=n/a m</v>
      </c>
      <c r="DA15" s="118" t="s">
        <v>8</v>
      </c>
      <c r="DB15" s="164"/>
      <c r="DC15" s="119">
        <f t="shared" si="26"/>
        <v>0</v>
      </c>
      <c r="DD15" s="119">
        <f t="shared" si="27"/>
        <v>0</v>
      </c>
      <c r="DE15" s="119"/>
      <c r="DF15" s="119"/>
      <c r="DG15" s="119"/>
    </row>
    <row r="16" spans="1:111" s="35" customFormat="1" ht="13.2">
      <c r="A16" s="135" t="s">
        <v>296</v>
      </c>
      <c r="B16" s="135" t="s">
        <v>296</v>
      </c>
      <c r="C16" s="135" t="s">
        <v>297</v>
      </c>
      <c r="D16" s="98">
        <v>1995</v>
      </c>
      <c r="E16" s="135" t="s">
        <v>298</v>
      </c>
      <c r="F16" s="135" t="s">
        <v>299</v>
      </c>
      <c r="G16" s="95">
        <v>2</v>
      </c>
      <c r="H16" s="104" t="s">
        <v>248</v>
      </c>
      <c r="I16" s="55">
        <v>53.250287796499997</v>
      </c>
      <c r="J16" s="55">
        <v>4.7903318122699998</v>
      </c>
      <c r="K16" s="48">
        <v>115136</v>
      </c>
      <c r="L16" s="48">
        <v>584899</v>
      </c>
      <c r="M16" s="49" t="s">
        <v>222</v>
      </c>
      <c r="N16" s="177">
        <f>Radiocarbon!K15</f>
        <v>7340</v>
      </c>
      <c r="O16" s="265">
        <f>Radiocarbon!L15</f>
        <v>70</v>
      </c>
      <c r="P16" s="178">
        <f>Radiocarbon!P15</f>
        <v>8150</v>
      </c>
      <c r="Q16" s="178">
        <f>Radiocarbon!Q15</f>
        <v>8330</v>
      </c>
      <c r="R16" s="178">
        <f>Radiocarbon!R15</f>
        <v>8010</v>
      </c>
      <c r="S16" s="178" t="str">
        <f>Radiocarbon!S15</f>
        <v>n/a</v>
      </c>
      <c r="T16" s="178" t="str">
        <f>Radiocarbon!T15</f>
        <v>n/a</v>
      </c>
      <c r="U16" s="178" t="str">
        <f>Radiocarbon!U15</f>
        <v>n/a</v>
      </c>
      <c r="V16" s="96" t="str">
        <f t="shared" si="0"/>
        <v>Local MHW and GW (Tidal ULD Z-GW) terrestrial indicator; Fen peat</v>
      </c>
      <c r="W16" s="17" t="s">
        <v>300</v>
      </c>
      <c r="X16" s="96" t="s">
        <v>301</v>
      </c>
      <c r="Y16" s="96" t="s">
        <v>302</v>
      </c>
      <c r="Z16" s="96" t="s">
        <v>225</v>
      </c>
      <c r="AA16" s="132">
        <v>17.094999999999999</v>
      </c>
      <c r="AB16" s="132">
        <v>5.0000000000007816E-3</v>
      </c>
      <c r="AC16" s="36">
        <v>0</v>
      </c>
      <c r="AD16" s="147" t="s">
        <v>303</v>
      </c>
      <c r="AE16" s="58">
        <v>1.0000000000001563E-2</v>
      </c>
      <c r="AF16" s="126" t="s">
        <v>272</v>
      </c>
      <c r="AG16" s="180">
        <f t="shared" si="1"/>
        <v>2.5000000000003908E-2</v>
      </c>
      <c r="AH16" s="180">
        <f t="shared" si="2"/>
        <v>1.2500000000001954E-2</v>
      </c>
      <c r="AI16" s="180">
        <v>0.02</v>
      </c>
      <c r="AJ16" s="180">
        <v>0.05</v>
      </c>
      <c r="AK16" s="180">
        <v>0</v>
      </c>
      <c r="AL16" s="37" t="s">
        <v>8</v>
      </c>
      <c r="AM16" s="107">
        <f>0.01*AA16</f>
        <v>0.17094999999999999</v>
      </c>
      <c r="AN16" s="128">
        <v>0.03</v>
      </c>
      <c r="AO16" s="37" t="s">
        <v>8</v>
      </c>
      <c r="AP16" s="108">
        <v>1</v>
      </c>
      <c r="AQ16" s="107" t="s">
        <v>8</v>
      </c>
      <c r="AR16" s="107" t="s">
        <v>8</v>
      </c>
      <c r="AS16" s="107" t="s">
        <v>8</v>
      </c>
      <c r="AT16" s="38">
        <v>-17.094999999999999</v>
      </c>
      <c r="AU16" s="37" t="s">
        <v>227</v>
      </c>
      <c r="AV16" s="38">
        <v>-17.094999999999999</v>
      </c>
      <c r="AW16" s="110" t="s">
        <v>228</v>
      </c>
      <c r="AX16" s="129">
        <f t="shared" si="3"/>
        <v>1.0164546977116098</v>
      </c>
      <c r="AY16" s="129">
        <f t="shared" si="4"/>
        <v>1.0164546977116098</v>
      </c>
      <c r="AZ16" s="112" t="s">
        <v>8</v>
      </c>
      <c r="BA16" s="112" t="s">
        <v>8</v>
      </c>
      <c r="BB16" s="112" t="s">
        <v>8</v>
      </c>
      <c r="BC16" s="112" t="s">
        <v>8</v>
      </c>
      <c r="BD16" s="112" t="s">
        <v>8</v>
      </c>
      <c r="BE16" s="138">
        <v>0.9</v>
      </c>
      <c r="BF16" s="112" t="s">
        <v>8</v>
      </c>
      <c r="BG16" s="112" t="s">
        <v>8</v>
      </c>
      <c r="BH16" s="112" t="s">
        <v>8</v>
      </c>
      <c r="BI16" s="112" t="s">
        <v>8</v>
      </c>
      <c r="BJ16" s="169">
        <v>1</v>
      </c>
      <c r="BK16" s="113" t="s">
        <v>229</v>
      </c>
      <c r="BL16" s="206" t="s">
        <v>278</v>
      </c>
      <c r="BM16" s="206" t="s">
        <v>304</v>
      </c>
      <c r="BN16" s="207" t="s">
        <v>279</v>
      </c>
      <c r="BO16" s="42">
        <f t="shared" si="5"/>
        <v>-0.3</v>
      </c>
      <c r="BP16" s="207">
        <v>0.2</v>
      </c>
      <c r="BQ16" s="115">
        <f t="shared" si="6"/>
        <v>0.22499999999999998</v>
      </c>
      <c r="BR16" s="114" t="s">
        <v>8</v>
      </c>
      <c r="BS16" s="42">
        <f t="shared" si="7"/>
        <v>0.6</v>
      </c>
      <c r="BT16" s="114" t="s">
        <v>8</v>
      </c>
      <c r="BU16" s="114" t="s">
        <v>8</v>
      </c>
      <c r="BV16" s="65">
        <f t="shared" si="8"/>
        <v>7.5000000000011724E-3</v>
      </c>
      <c r="BW16" s="65">
        <f t="shared" si="9"/>
        <v>3.0010629582763671E-2</v>
      </c>
      <c r="BX16" s="65">
        <f t="shared" si="10"/>
        <v>1.1899</v>
      </c>
      <c r="BY16" s="44">
        <f t="shared" si="11"/>
        <v>0.19698997334889917</v>
      </c>
      <c r="BZ16" s="66" t="s">
        <v>8</v>
      </c>
      <c r="CA16" s="66" t="s">
        <v>8</v>
      </c>
      <c r="CB16" s="72">
        <f t="shared" si="12"/>
        <v>-16.794999999999998</v>
      </c>
      <c r="CC16" s="72">
        <f t="shared" si="13"/>
        <v>1.0363786906280705</v>
      </c>
      <c r="CD16" s="72">
        <f t="shared" si="14"/>
        <v>1.0363786906280705</v>
      </c>
      <c r="CE16" s="89">
        <f t="shared" si="15"/>
        <v>-16.794999999999998</v>
      </c>
      <c r="CF16" s="89">
        <f t="shared" si="16"/>
        <v>1.0600967656303832</v>
      </c>
      <c r="CG16" s="89">
        <f t="shared" si="17"/>
        <v>1.0600967656303832</v>
      </c>
      <c r="CH16" s="89">
        <f t="shared" si="18"/>
        <v>-15.597599999999998</v>
      </c>
      <c r="CI16" s="89">
        <f t="shared" si="28"/>
        <v>1.078661596603844</v>
      </c>
      <c r="CJ16" s="89">
        <f t="shared" si="19"/>
        <v>1.078661596603844</v>
      </c>
      <c r="CK16" s="90">
        <f t="shared" si="20"/>
        <v>-16.197599999999998</v>
      </c>
      <c r="CL16" s="89">
        <f t="shared" si="21"/>
        <v>1.078661596603844</v>
      </c>
      <c r="CM16" s="90">
        <f t="shared" si="22"/>
        <v>1.078661596603844</v>
      </c>
      <c r="CN16" s="92" t="str">
        <f t="shared" si="23"/>
        <v>1;2;3</v>
      </c>
      <c r="CO16" s="89">
        <f t="shared" si="29"/>
        <v>-17.387499999999999</v>
      </c>
      <c r="CP16" s="89">
        <f t="shared" si="24"/>
        <v>1.0605214709698025</v>
      </c>
      <c r="CQ16" s="89">
        <f t="shared" si="30"/>
        <v>1.0605214709698025</v>
      </c>
      <c r="CR16" s="136">
        <v>0</v>
      </c>
      <c r="CS16" s="208"/>
      <c r="CT16" s="136"/>
      <c r="CU16" s="63" t="s">
        <v>233</v>
      </c>
      <c r="CV16" s="163">
        <v>0</v>
      </c>
      <c r="CW16" s="116" t="s">
        <v>234</v>
      </c>
      <c r="CX16" s="117">
        <f>IF(DA16="n/a","n/a",IF(EXACT(DA16,"Huibertgat/Eemshaven"),ROUND(
IF(IF(OR(ISBLANK(S16),S16="n/a"),P16,S16)&gt;pMHW!$C$3,0,
IF(IF(OR(ISBLANK(S16),S16="n/a"),P16,S16)&gt;pMHW!$D$3, (pMHW!$C$3-IF(OR(ISBLANK(S16),S16="n/a"),P16,S16))*LOOKUP(DA16,pMHW!$B$4:$B$8,pMHW!$M$4:$M$8),
IF(IF(OR(ISBLANK(S16),S16="n/a"),P16,S16)&gt;pMHW!$F$3,LOOKUP(DA16,pMHW!$B$4:$B$8,pMHW!$D$4:$D$8)+(pMHW!$D$3-IF(OR(ISBLANK(S16),S16="n/a"),P16,S16))*LOOKUP(DA16,pMHW!$B$4:$B$8,pMHW!$O$4:$O$8),
LOOKUP(DA16,pMHW!$B$4:$B$8,pMHW!$F$4:$F$8)))),1),
ROUND(
IF(IF(OR(ISBLANK(S16),S16="n/a"),P16,S16)&gt;pMHW!$C$3,0,
IF(IF(OR(ISBLANK(S16),S16="n/a"),P16,S16)&gt;pMHW!$D$3,(pMHW!$C$3-IF(OR(ISBLANK(S16),S16="n/a"),P16,S16))*LOOKUP(DA16,pMHW!$B$4:$B$8,pMHW!$M$4:$M$8),
IF(IF(OR(ISBLANK(S16),S16="n/a"),P16,S16)&gt;pMHW!$E$3,LOOKUP(DA16,pMHW!$B$4:$B$8,pMHW!$D$4:$D$8)+(pMHW!$D$3-IF(OR(ISBLANK(S16),S16="n/a"),P16,S16))*LOOKUP(DA16,pMHW!$B$4:$B$8,pMHW!$N$4:$N$8),
LOOKUP(DA16,pMHW!$B$4:$B$8,pMHW!$F$4:$F$8)))),1)))</f>
        <v>0.6</v>
      </c>
      <c r="CY16" s="116" t="s">
        <v>27</v>
      </c>
      <c r="CZ16" s="118" t="str">
        <f t="shared" si="25"/>
        <v>FBE=0; pMHW=0.6 m</v>
      </c>
      <c r="DA16" s="118" t="s">
        <v>253</v>
      </c>
      <c r="DB16" s="164"/>
      <c r="DC16" s="119">
        <f t="shared" si="26"/>
        <v>-0.14599999999999999</v>
      </c>
      <c r="DD16" s="119">
        <f t="shared" si="27"/>
        <v>2.4E-2</v>
      </c>
      <c r="DE16" s="119">
        <v>-0.1456784009933472</v>
      </c>
      <c r="DF16" s="119">
        <v>-0.12151709944009779</v>
      </c>
      <c r="DG16" s="119">
        <v>-0.16967050731182101</v>
      </c>
    </row>
    <row r="17" spans="1:111" s="35" customFormat="1" ht="13.2">
      <c r="A17" s="135" t="s">
        <v>305</v>
      </c>
      <c r="B17" s="135" t="s">
        <v>305</v>
      </c>
      <c r="C17" s="135" t="s">
        <v>306</v>
      </c>
      <c r="D17" s="98">
        <v>1995</v>
      </c>
      <c r="E17" s="135" t="s">
        <v>307</v>
      </c>
      <c r="F17" s="135" t="s">
        <v>308</v>
      </c>
      <c r="G17" s="95">
        <v>2</v>
      </c>
      <c r="H17" s="104" t="s">
        <v>248</v>
      </c>
      <c r="I17" s="55">
        <v>53.250287796499997</v>
      </c>
      <c r="J17" s="55">
        <v>4.7903318122699998</v>
      </c>
      <c r="K17" s="48">
        <v>115136</v>
      </c>
      <c r="L17" s="48">
        <v>584899</v>
      </c>
      <c r="M17" s="49" t="s">
        <v>222</v>
      </c>
      <c r="N17" s="177">
        <f>Radiocarbon!K16</f>
        <v>7490</v>
      </c>
      <c r="O17" s="265">
        <f>Radiocarbon!L16</f>
        <v>70</v>
      </c>
      <c r="P17" s="178">
        <f>Radiocarbon!P16</f>
        <v>8300</v>
      </c>
      <c r="Q17" s="178">
        <f>Radiocarbon!Q16</f>
        <v>8410</v>
      </c>
      <c r="R17" s="178">
        <f>Radiocarbon!R16</f>
        <v>8175</v>
      </c>
      <c r="S17" s="178" t="str">
        <f>Radiocarbon!S16</f>
        <v>n/a</v>
      </c>
      <c r="T17" s="178" t="str">
        <f>Radiocarbon!T16</f>
        <v>n/a</v>
      </c>
      <c r="U17" s="178" t="str">
        <f>Radiocarbon!U16</f>
        <v>n/a</v>
      </c>
      <c r="V17" s="96" t="str">
        <f t="shared" si="0"/>
        <v>Local MHW and GW (Tidal ULD Z-GW) terrestrial indicator; Undifferentiated peat</v>
      </c>
      <c r="W17" s="17" t="s">
        <v>309</v>
      </c>
      <c r="X17" s="96" t="s">
        <v>224</v>
      </c>
      <c r="Y17" s="106" t="s">
        <v>224</v>
      </c>
      <c r="Z17" s="106" t="s">
        <v>225</v>
      </c>
      <c r="AA17" s="132">
        <v>17.094999999999999</v>
      </c>
      <c r="AB17" s="132">
        <v>0.01</v>
      </c>
      <c r="AC17" s="36">
        <v>0</v>
      </c>
      <c r="AD17" s="147" t="s">
        <v>303</v>
      </c>
      <c r="AE17" s="61">
        <v>0.01</v>
      </c>
      <c r="AF17" s="126" t="s">
        <v>272</v>
      </c>
      <c r="AG17" s="180">
        <f t="shared" si="1"/>
        <v>2.5000000000000001E-2</v>
      </c>
      <c r="AH17" s="180">
        <f t="shared" si="2"/>
        <v>1.2500000000000001E-2</v>
      </c>
      <c r="AI17" s="185">
        <v>0.02</v>
      </c>
      <c r="AJ17" s="180">
        <v>0.05</v>
      </c>
      <c r="AK17" s="180">
        <v>0</v>
      </c>
      <c r="AL17" s="127" t="s">
        <v>8</v>
      </c>
      <c r="AM17" s="107">
        <f>0.01*AA17</f>
        <v>0.17094999999999999</v>
      </c>
      <c r="AN17" s="128">
        <v>0.03</v>
      </c>
      <c r="AO17" s="107" t="s">
        <v>8</v>
      </c>
      <c r="AP17" s="108">
        <v>1</v>
      </c>
      <c r="AQ17" s="107" t="s">
        <v>8</v>
      </c>
      <c r="AR17" s="107" t="s">
        <v>8</v>
      </c>
      <c r="AS17" s="107" t="s">
        <v>8</v>
      </c>
      <c r="AT17" s="107">
        <v>-17.094999999999999</v>
      </c>
      <c r="AU17" s="109" t="s">
        <v>227</v>
      </c>
      <c r="AV17" s="107">
        <v>-17.094999999999999</v>
      </c>
      <c r="AW17" s="110" t="s">
        <v>228</v>
      </c>
      <c r="AX17" s="129">
        <f t="shared" si="3"/>
        <v>1.0164546977116098</v>
      </c>
      <c r="AY17" s="129">
        <f t="shared" si="4"/>
        <v>1.0164546977116098</v>
      </c>
      <c r="AZ17" s="112" t="s">
        <v>8</v>
      </c>
      <c r="BA17" s="112" t="s">
        <v>8</v>
      </c>
      <c r="BB17" s="112" t="s">
        <v>8</v>
      </c>
      <c r="BC17" s="112" t="s">
        <v>8</v>
      </c>
      <c r="BD17" s="112" t="s">
        <v>8</v>
      </c>
      <c r="BE17" s="148">
        <v>0.9</v>
      </c>
      <c r="BF17" s="112" t="s">
        <v>8</v>
      </c>
      <c r="BG17" s="112" t="s">
        <v>8</v>
      </c>
      <c r="BH17" s="112" t="s">
        <v>8</v>
      </c>
      <c r="BI17" s="112" t="s">
        <v>8</v>
      </c>
      <c r="BJ17" s="169">
        <v>1</v>
      </c>
      <c r="BK17" s="123" t="s">
        <v>229</v>
      </c>
      <c r="BL17" s="123" t="s">
        <v>262</v>
      </c>
      <c r="BM17" s="149" t="s">
        <v>231</v>
      </c>
      <c r="BN17" s="42" t="s">
        <v>263</v>
      </c>
      <c r="BO17" s="42">
        <f t="shared" si="5"/>
        <v>-0.2</v>
      </c>
      <c r="BP17" s="43">
        <v>0.3</v>
      </c>
      <c r="BQ17" s="115">
        <f t="shared" si="6"/>
        <v>0.22499999999999998</v>
      </c>
      <c r="BR17" s="114" t="s">
        <v>8</v>
      </c>
      <c r="BS17" s="42">
        <f t="shared" si="7"/>
        <v>0.6</v>
      </c>
      <c r="BT17" s="114" t="s">
        <v>8</v>
      </c>
      <c r="BU17" s="114" t="s">
        <v>8</v>
      </c>
      <c r="BV17" s="65">
        <f t="shared" si="8"/>
        <v>1.5000000000000001E-2</v>
      </c>
      <c r="BW17" s="65">
        <f t="shared" si="9"/>
        <v>3.0042495765422006E-2</v>
      </c>
      <c r="BX17" s="65">
        <f t="shared" si="10"/>
        <v>1.2118</v>
      </c>
      <c r="BY17" s="44">
        <f t="shared" si="11"/>
        <v>0.19993732524218685</v>
      </c>
      <c r="BZ17" s="66" t="s">
        <v>8</v>
      </c>
      <c r="CA17" s="66" t="s">
        <v>8</v>
      </c>
      <c r="CB17" s="72">
        <f t="shared" si="12"/>
        <v>-16.895</v>
      </c>
      <c r="CC17" s="72">
        <f t="shared" si="13"/>
        <v>1.0602276661414827</v>
      </c>
      <c r="CD17" s="72">
        <f t="shared" si="14"/>
        <v>1.0602276661414827</v>
      </c>
      <c r="CE17" s="89">
        <f t="shared" si="15"/>
        <v>-16.895</v>
      </c>
      <c r="CF17" s="89">
        <f t="shared" si="16"/>
        <v>1.0834228871959461</v>
      </c>
      <c r="CG17" s="89">
        <f t="shared" si="17"/>
        <v>1.0834228871959461</v>
      </c>
      <c r="CH17" s="89">
        <f t="shared" si="18"/>
        <v>-15.668199999999999</v>
      </c>
      <c r="CI17" s="89">
        <f t="shared" si="28"/>
        <v>1.1021264165588334</v>
      </c>
      <c r="CJ17" s="89">
        <f t="shared" si="19"/>
        <v>1.1021264165588334</v>
      </c>
      <c r="CK17" s="90">
        <f t="shared" si="20"/>
        <v>-16.2682</v>
      </c>
      <c r="CL17" s="89">
        <f t="shared" si="21"/>
        <v>1.1021264165588334</v>
      </c>
      <c r="CM17" s="90">
        <f t="shared" si="22"/>
        <v>1.1021264165588334</v>
      </c>
      <c r="CN17" s="92" t="str">
        <f t="shared" si="23"/>
        <v>1;2;3</v>
      </c>
      <c r="CO17" s="89">
        <f t="shared" si="29"/>
        <v>-17.48</v>
      </c>
      <c r="CP17" s="89">
        <f t="shared" si="24"/>
        <v>1.0838393349808888</v>
      </c>
      <c r="CQ17" s="89">
        <f t="shared" si="30"/>
        <v>1.0838393349808888</v>
      </c>
      <c r="CR17" s="290">
        <v>0</v>
      </c>
      <c r="CS17" s="208"/>
      <c r="CT17" s="208"/>
      <c r="CU17" s="63" t="s">
        <v>233</v>
      </c>
      <c r="CV17" s="163">
        <v>0</v>
      </c>
      <c r="CW17" s="116" t="s">
        <v>234</v>
      </c>
      <c r="CX17" s="117">
        <f>IF(DA17="n/a","n/a",IF(EXACT(DA17,"Huibertgat/Eemshaven"),ROUND(
IF(IF(OR(ISBLANK(S17),S17="n/a"),P17,S17)&gt;pMHW!$C$3,0,
IF(IF(OR(ISBLANK(S17),S17="n/a"),P17,S17)&gt;pMHW!$D$3, (pMHW!$C$3-IF(OR(ISBLANK(S17),S17="n/a"),P17,S17))*LOOKUP(DA17,pMHW!$B$4:$B$8,pMHW!$M$4:$M$8),
IF(IF(OR(ISBLANK(S17),S17="n/a"),P17,S17)&gt;pMHW!$F$3,LOOKUP(DA17,pMHW!$B$4:$B$8,pMHW!$D$4:$D$8)+(pMHW!$D$3-IF(OR(ISBLANK(S17),S17="n/a"),P17,S17))*LOOKUP(DA17,pMHW!$B$4:$B$8,pMHW!$O$4:$O$8),
LOOKUP(DA17,pMHW!$B$4:$B$8,pMHW!$F$4:$F$8)))),1),
ROUND(
IF(IF(OR(ISBLANK(S17),S17="n/a"),P17,S17)&gt;pMHW!$C$3,0,
IF(IF(OR(ISBLANK(S17),S17="n/a"),P17,S17)&gt;pMHW!$D$3,(pMHW!$C$3-IF(OR(ISBLANK(S17),S17="n/a"),P17,S17))*LOOKUP(DA17,pMHW!$B$4:$B$8,pMHW!$M$4:$M$8),
IF(IF(OR(ISBLANK(S17),S17="n/a"),P17,S17)&gt;pMHW!$E$3,LOOKUP(DA17,pMHW!$B$4:$B$8,pMHW!$D$4:$D$8)+(pMHW!$D$3-IF(OR(ISBLANK(S17),S17="n/a"),P17,S17))*LOOKUP(DA17,pMHW!$B$4:$B$8,pMHW!$N$4:$N$8),
LOOKUP(DA17,pMHW!$B$4:$B$8,pMHW!$F$4:$F$8)))),1)))</f>
        <v>0.6</v>
      </c>
      <c r="CY17" s="116" t="s">
        <v>27</v>
      </c>
      <c r="CZ17" s="118" t="str">
        <f t="shared" si="25"/>
        <v>FBE=0; pMHW=0.6 m</v>
      </c>
      <c r="DA17" s="118" t="s">
        <v>253</v>
      </c>
      <c r="DB17" s="164"/>
      <c r="DC17" s="119">
        <f t="shared" si="26"/>
        <v>-0.14599999999999999</v>
      </c>
      <c r="DD17" s="119">
        <f t="shared" si="27"/>
        <v>2.4E-2</v>
      </c>
      <c r="DE17" s="119">
        <v>-0.1456784009933472</v>
      </c>
      <c r="DF17" s="119">
        <v>-0.12151709944009779</v>
      </c>
      <c r="DG17" s="119">
        <v>-0.16967050731182101</v>
      </c>
    </row>
    <row r="18" spans="1:111" s="35" customFormat="1" ht="13.2">
      <c r="A18" s="103" t="s">
        <v>310</v>
      </c>
      <c r="B18" s="103" t="s">
        <v>310</v>
      </c>
      <c r="C18" s="135" t="s">
        <v>2755</v>
      </c>
      <c r="D18" s="98">
        <v>1995</v>
      </c>
      <c r="E18" s="135"/>
      <c r="F18" s="135" t="s">
        <v>311</v>
      </c>
      <c r="G18" s="95">
        <v>2</v>
      </c>
      <c r="H18" s="104" t="s">
        <v>283</v>
      </c>
      <c r="I18" s="55">
        <v>52.300317339999999</v>
      </c>
      <c r="J18" s="55">
        <v>5.3432231909999999</v>
      </c>
      <c r="K18" s="105">
        <v>152000</v>
      </c>
      <c r="L18" s="105">
        <v>479150</v>
      </c>
      <c r="M18" s="49" t="s">
        <v>222</v>
      </c>
      <c r="N18" s="177">
        <f>Radiocarbon!K17</f>
        <v>9540</v>
      </c>
      <c r="O18" s="265">
        <f>Radiocarbon!L17</f>
        <v>60</v>
      </c>
      <c r="P18" s="178">
        <f>Radiocarbon!P17</f>
        <v>10890</v>
      </c>
      <c r="Q18" s="178">
        <f>Radiocarbon!Q17</f>
        <v>11150</v>
      </c>
      <c r="R18" s="178">
        <f>Radiocarbon!R17</f>
        <v>10600</v>
      </c>
      <c r="S18" s="178" t="str">
        <f>Radiocarbon!S17</f>
        <v>n/a</v>
      </c>
      <c r="T18" s="178" t="str">
        <f>Radiocarbon!T17</f>
        <v>n/a</v>
      </c>
      <c r="U18" s="178" t="str">
        <f>Radiocarbon!U17</f>
        <v>n/a</v>
      </c>
      <c r="V18" s="96" t="str">
        <f t="shared" si="0"/>
        <v>Early GW local (ULD inland Z-GW) terrestrial indicator; Fen peat</v>
      </c>
      <c r="W18" s="17" t="s">
        <v>312</v>
      </c>
      <c r="X18" s="96" t="s">
        <v>224</v>
      </c>
      <c r="Y18" s="106" t="s">
        <v>224</v>
      </c>
      <c r="Z18" s="96" t="s">
        <v>225</v>
      </c>
      <c r="AA18" s="132">
        <v>8.59</v>
      </c>
      <c r="AB18" s="132">
        <v>9.9999999999997868E-3</v>
      </c>
      <c r="AC18" s="36">
        <v>0</v>
      </c>
      <c r="AD18" s="126" t="s">
        <v>261</v>
      </c>
      <c r="AE18" s="58">
        <v>1.9999999999999574E-2</v>
      </c>
      <c r="AF18" s="60" t="s">
        <v>226</v>
      </c>
      <c r="AG18" s="180">
        <f t="shared" si="1"/>
        <v>4.9999999999998934E-2</v>
      </c>
      <c r="AH18" s="180">
        <f t="shared" si="2"/>
        <v>2.4999999999999467E-2</v>
      </c>
      <c r="AI18" s="180">
        <v>0.02</v>
      </c>
      <c r="AJ18" s="180">
        <v>0.05</v>
      </c>
      <c r="AK18" s="180">
        <f t="shared" ref="AK18:AK42" si="32">IF(AA18="nd","nd",0.02*AA18)</f>
        <v>0.17180000000000001</v>
      </c>
      <c r="AL18" s="37" t="s">
        <v>8</v>
      </c>
      <c r="AM18" s="37" t="s">
        <v>8</v>
      </c>
      <c r="AN18" s="128">
        <v>0.03</v>
      </c>
      <c r="AO18" s="37" t="s">
        <v>8</v>
      </c>
      <c r="AP18" s="128">
        <v>0.02</v>
      </c>
      <c r="AQ18" s="107" t="s">
        <v>8</v>
      </c>
      <c r="AR18" s="107" t="s">
        <v>8</v>
      </c>
      <c r="AS18" s="107" t="s">
        <v>8</v>
      </c>
      <c r="AT18" s="111">
        <v>-8.59</v>
      </c>
      <c r="AU18" s="37" t="s">
        <v>227</v>
      </c>
      <c r="AV18" s="111">
        <v>-8.59</v>
      </c>
      <c r="AW18" s="110" t="s">
        <v>228</v>
      </c>
      <c r="AX18" s="129">
        <f t="shared" si="3"/>
        <v>0.18531119771886417</v>
      </c>
      <c r="AY18" s="129">
        <f t="shared" si="4"/>
        <v>6.9462219947248841E-2</v>
      </c>
      <c r="AZ18" s="112" t="s">
        <v>8</v>
      </c>
      <c r="BA18" s="112" t="s">
        <v>8</v>
      </c>
      <c r="BB18" s="112" t="s">
        <v>8</v>
      </c>
      <c r="BC18" s="112" t="s">
        <v>8</v>
      </c>
      <c r="BD18" s="112" t="s">
        <v>8</v>
      </c>
      <c r="BE18" s="138">
        <v>0.8</v>
      </c>
      <c r="BF18" s="112" t="s">
        <v>8</v>
      </c>
      <c r="BG18" s="112" t="s">
        <v>8</v>
      </c>
      <c r="BH18" s="112" t="s">
        <v>8</v>
      </c>
      <c r="BI18" s="112" t="s">
        <v>8</v>
      </c>
      <c r="BJ18" s="169">
        <v>3</v>
      </c>
      <c r="BK18" s="113" t="s">
        <v>229</v>
      </c>
      <c r="BL18" s="113" t="s">
        <v>278</v>
      </c>
      <c r="BM18" s="113" t="s">
        <v>231</v>
      </c>
      <c r="BN18" s="42" t="s">
        <v>279</v>
      </c>
      <c r="BO18" s="42">
        <f t="shared" si="5"/>
        <v>-0.3</v>
      </c>
      <c r="BP18" s="42">
        <v>0.2</v>
      </c>
      <c r="BQ18" s="115" t="str">
        <f t="shared" si="6"/>
        <v>n/a</v>
      </c>
      <c r="BR18" s="114" t="s">
        <v>8</v>
      </c>
      <c r="BS18" s="42" t="str">
        <f t="shared" si="7"/>
        <v>n/a</v>
      </c>
      <c r="BT18" s="114" t="s">
        <v>8</v>
      </c>
      <c r="BU18" s="114" t="s">
        <v>8</v>
      </c>
      <c r="BV18" s="65">
        <f t="shared" si="8"/>
        <v>1.499999999999968E-2</v>
      </c>
      <c r="BW18" s="65">
        <f t="shared" si="9"/>
        <v>3.0042495765422002E-2</v>
      </c>
      <c r="BX18" s="65">
        <f t="shared" si="10"/>
        <v>1.0018800000000001</v>
      </c>
      <c r="BY18" s="44">
        <f t="shared" si="11"/>
        <v>0.16529764819863593</v>
      </c>
      <c r="BZ18" s="66" t="s">
        <v>8</v>
      </c>
      <c r="CA18" s="66" t="s">
        <v>8</v>
      </c>
      <c r="CB18" s="72">
        <f t="shared" si="12"/>
        <v>-8.2899999999999991</v>
      </c>
      <c r="CC18" s="72">
        <f t="shared" si="13"/>
        <v>0.27430419528657479</v>
      </c>
      <c r="CD18" s="72">
        <f t="shared" si="14"/>
        <v>0.21384001391651514</v>
      </c>
      <c r="CE18" s="89" t="str">
        <f t="shared" si="15"/>
        <v>n/a</v>
      </c>
      <c r="CF18" s="89" t="str">
        <f t="shared" si="16"/>
        <v>n/a</v>
      </c>
      <c r="CG18" s="89" t="str">
        <f t="shared" si="17"/>
        <v>n/a</v>
      </c>
      <c r="CH18" s="89">
        <f t="shared" si="18"/>
        <v>-7.2731199999999987</v>
      </c>
      <c r="CI18" s="89">
        <f t="shared" si="28"/>
        <v>0.32025943241661964</v>
      </c>
      <c r="CJ18" s="89">
        <f t="shared" si="19"/>
        <v>0.27027923348236615</v>
      </c>
      <c r="CK18" s="90" t="str">
        <f t="shared" si="20"/>
        <v>n/a</v>
      </c>
      <c r="CL18" s="89" t="str">
        <f t="shared" si="21"/>
        <v>n/a</v>
      </c>
      <c r="CM18" s="90" t="str">
        <f t="shared" si="22"/>
        <v>n/a</v>
      </c>
      <c r="CN18" s="92" t="str">
        <f t="shared" si="23"/>
        <v>2;3</v>
      </c>
      <c r="CO18" s="89" t="str">
        <f t="shared" si="29"/>
        <v>n/a</v>
      </c>
      <c r="CP18" s="89" t="str">
        <f t="shared" si="24"/>
        <v>n/a</v>
      </c>
      <c r="CQ18" s="89" t="str">
        <f t="shared" si="30"/>
        <v>n/a</v>
      </c>
      <c r="CR18" s="290">
        <v>0</v>
      </c>
      <c r="CS18" s="208" t="s">
        <v>264</v>
      </c>
      <c r="CT18" s="136"/>
      <c r="CU18" s="63" t="s">
        <v>233</v>
      </c>
      <c r="CV18" s="163">
        <v>0.5</v>
      </c>
      <c r="CW18" s="116" t="s">
        <v>234</v>
      </c>
      <c r="CX18" s="117">
        <f>IF(DA18="n/a","n/a",IF(EXACT(DA18,"Huibertgat/Eemshaven"),ROUND(
IF(IF(OR(ISBLANK(S18),S18="n/a"),P18,S18)&gt;pMHW!$C$3,0,
IF(IF(OR(ISBLANK(S18),S18="n/a"),P18,S18)&gt;pMHW!$D$3, (pMHW!$C$3-IF(OR(ISBLANK(S18),S18="n/a"),P18,S18))*LOOKUP(DA18,pMHW!$B$4:$B$8,pMHW!$M$4:$M$8),
IF(IF(OR(ISBLANK(S18),S18="n/a"),P18,S18)&gt;pMHW!$F$3,LOOKUP(DA18,pMHW!$B$4:$B$8,pMHW!$D$4:$D$8)+(pMHW!$D$3-IF(OR(ISBLANK(S18),S18="n/a"),P18,S18))*LOOKUP(DA18,pMHW!$B$4:$B$8,pMHW!$O$4:$O$8),
LOOKUP(DA18,pMHW!$B$4:$B$8,pMHW!$F$4:$F$8)))),1),
ROUND(
IF(IF(OR(ISBLANK(S18),S18="n/a"),P18,S18)&gt;pMHW!$C$3,0,
IF(IF(OR(ISBLANK(S18),S18="n/a"),P18,S18)&gt;pMHW!$D$3,(pMHW!$C$3-IF(OR(ISBLANK(S18),S18="n/a"),P18,S18))*LOOKUP(DA18,pMHW!$B$4:$B$8,pMHW!$M$4:$M$8),
IF(IF(OR(ISBLANK(S18),S18="n/a"),P18,S18)&gt;pMHW!$E$3,LOOKUP(DA18,pMHW!$B$4:$B$8,pMHW!$D$4:$D$8)+(pMHW!$D$3-IF(OR(ISBLANK(S18),S18="n/a"),P18,S18))*LOOKUP(DA18,pMHW!$B$4:$B$8,pMHW!$N$4:$N$8),
LOOKUP(DA18,pMHW!$B$4:$B$8,pMHW!$F$4:$F$8)))),1)))</f>
        <v>0</v>
      </c>
      <c r="CY18" s="116" t="s">
        <v>27</v>
      </c>
      <c r="CZ18" s="118" t="str">
        <f t="shared" si="25"/>
        <v>FBE=0.5; pMHW=0 m</v>
      </c>
      <c r="DA18" s="118" t="s">
        <v>2749</v>
      </c>
      <c r="DB18" s="164"/>
      <c r="DC18" s="119">
        <f t="shared" si="26"/>
        <v>-9.1999999999999998E-2</v>
      </c>
      <c r="DD18" s="119">
        <f t="shared" si="27"/>
        <v>1.4999999999999999E-2</v>
      </c>
      <c r="DE18" s="119">
        <v>-9.1696508228778839E-2</v>
      </c>
      <c r="DF18" s="119">
        <v>-7.6488301157951355E-2</v>
      </c>
      <c r="DG18" s="119">
        <v>-0.1067982017993927</v>
      </c>
    </row>
    <row r="19" spans="1:111" s="35" customFormat="1" ht="13.2">
      <c r="A19" s="103" t="s">
        <v>423</v>
      </c>
      <c r="B19" s="103" t="s">
        <v>423</v>
      </c>
      <c r="C19" s="103" t="s">
        <v>424</v>
      </c>
      <c r="D19" s="98">
        <v>1996</v>
      </c>
      <c r="E19" s="135" t="s">
        <v>425</v>
      </c>
      <c r="F19" s="135" t="s">
        <v>426</v>
      </c>
      <c r="G19" s="95">
        <v>2</v>
      </c>
      <c r="H19" s="104" t="s">
        <v>221</v>
      </c>
      <c r="I19" s="55">
        <v>51.868815509999997</v>
      </c>
      <c r="J19" s="55">
        <v>4.5505611520000002</v>
      </c>
      <c r="K19" s="105">
        <v>97379</v>
      </c>
      <c r="L19" s="105">
        <v>431472</v>
      </c>
      <c r="M19" s="49" t="s">
        <v>222</v>
      </c>
      <c r="N19" s="177">
        <f>Radiocarbon!K18</f>
        <v>5000</v>
      </c>
      <c r="O19" s="265">
        <f>Radiocarbon!L18</f>
        <v>80</v>
      </c>
      <c r="P19" s="178">
        <f>Radiocarbon!P18</f>
        <v>5750</v>
      </c>
      <c r="Q19" s="178">
        <f>Radiocarbon!Q18</f>
        <v>5910</v>
      </c>
      <c r="R19" s="178">
        <f>Radiocarbon!R18</f>
        <v>5590</v>
      </c>
      <c r="S19" s="178">
        <f>Radiocarbon!S18</f>
        <v>5730</v>
      </c>
      <c r="T19" s="178">
        <f>Radiocarbon!T18</f>
        <v>5860</v>
      </c>
      <c r="U19" s="178">
        <f>Radiocarbon!U18</f>
        <v>5610</v>
      </c>
      <c r="V19" s="96" t="str">
        <f t="shared" si="0"/>
        <v>Local MHW and GW (Tidal ULD Z-GW) terrestrial indicator; Fen-wood peat</v>
      </c>
      <c r="W19" s="17" t="s">
        <v>427</v>
      </c>
      <c r="X19" s="17" t="s">
        <v>286</v>
      </c>
      <c r="Y19" s="106" t="s">
        <v>326</v>
      </c>
      <c r="Z19" s="106" t="s">
        <v>225</v>
      </c>
      <c r="AA19" s="142">
        <v>3.25</v>
      </c>
      <c r="AB19" s="142">
        <v>0.03</v>
      </c>
      <c r="AC19" s="134">
        <v>0</v>
      </c>
      <c r="AD19" s="126" t="s">
        <v>261</v>
      </c>
      <c r="AE19" s="143">
        <v>0.02</v>
      </c>
      <c r="AF19" s="126" t="s">
        <v>272</v>
      </c>
      <c r="AG19" s="180">
        <f t="shared" si="1"/>
        <v>0.05</v>
      </c>
      <c r="AH19" s="180">
        <f t="shared" si="2"/>
        <v>2.5000000000000001E-2</v>
      </c>
      <c r="AI19" s="181">
        <v>0.02</v>
      </c>
      <c r="AJ19" s="181">
        <v>0.05</v>
      </c>
      <c r="AK19" s="182">
        <f t="shared" si="32"/>
        <v>6.5000000000000002E-2</v>
      </c>
      <c r="AL19" s="37" t="s">
        <v>8</v>
      </c>
      <c r="AM19" s="37" t="s">
        <v>8</v>
      </c>
      <c r="AN19" s="108">
        <v>0.01</v>
      </c>
      <c r="AO19" s="107" t="s">
        <v>8</v>
      </c>
      <c r="AP19" s="108">
        <v>0.02</v>
      </c>
      <c r="AQ19" s="107" t="s">
        <v>8</v>
      </c>
      <c r="AR19" s="107" t="s">
        <v>8</v>
      </c>
      <c r="AS19" s="107" t="s">
        <v>8</v>
      </c>
      <c r="AT19" s="107">
        <v>-4.29</v>
      </c>
      <c r="AU19" s="107" t="s">
        <v>227</v>
      </c>
      <c r="AV19" s="107">
        <v>-4.29</v>
      </c>
      <c r="AW19" s="110" t="s">
        <v>228</v>
      </c>
      <c r="AX19" s="129">
        <f t="shared" si="3"/>
        <v>9.0829510622924756E-2</v>
      </c>
      <c r="AY19" s="129">
        <f t="shared" si="4"/>
        <v>6.3442887702247597E-2</v>
      </c>
      <c r="AZ19" s="112" t="s">
        <v>8</v>
      </c>
      <c r="BA19" s="112" t="s">
        <v>8</v>
      </c>
      <c r="BB19" s="112" t="s">
        <v>8</v>
      </c>
      <c r="BC19" s="112" t="s">
        <v>8</v>
      </c>
      <c r="BD19" s="112" t="s">
        <v>8</v>
      </c>
      <c r="BE19" s="112">
        <v>0.9</v>
      </c>
      <c r="BF19" s="112" t="s">
        <v>8</v>
      </c>
      <c r="BG19" s="112" t="s">
        <v>8</v>
      </c>
      <c r="BH19" s="112" t="s">
        <v>8</v>
      </c>
      <c r="BI19" s="112" t="s">
        <v>8</v>
      </c>
      <c r="BJ19" s="122">
        <v>1</v>
      </c>
      <c r="BK19" s="123" t="s">
        <v>229</v>
      </c>
      <c r="BL19" s="123" t="s">
        <v>230</v>
      </c>
      <c r="BM19" s="123" t="s">
        <v>231</v>
      </c>
      <c r="BN19" s="114" t="s">
        <v>232</v>
      </c>
      <c r="BO19" s="42">
        <f t="shared" si="5"/>
        <v>0</v>
      </c>
      <c r="BP19" s="114">
        <v>0.1</v>
      </c>
      <c r="BQ19" s="115">
        <f t="shared" si="6"/>
        <v>0.16650000000000001</v>
      </c>
      <c r="BR19" s="114" t="s">
        <v>8</v>
      </c>
      <c r="BS19" s="42">
        <f t="shared" si="7"/>
        <v>0</v>
      </c>
      <c r="BT19" s="114" t="s">
        <v>8</v>
      </c>
      <c r="BU19" s="114" t="s">
        <v>8</v>
      </c>
      <c r="BV19" s="65">
        <f t="shared" si="8"/>
        <v>4.4999999999999998E-2</v>
      </c>
      <c r="BW19" s="65">
        <f t="shared" si="9"/>
        <v>3.0380322024932398E-2</v>
      </c>
      <c r="BX19" s="65">
        <f t="shared" si="10"/>
        <v>0.35649999999999998</v>
      </c>
      <c r="BY19" s="44">
        <f t="shared" si="11"/>
        <v>5.8349433587653612E-2</v>
      </c>
      <c r="BZ19" s="66" t="s">
        <v>8</v>
      </c>
      <c r="CA19" s="66" t="s">
        <v>8</v>
      </c>
      <c r="CB19" s="72">
        <f t="shared" si="12"/>
        <v>-4.29</v>
      </c>
      <c r="CC19" s="72">
        <f t="shared" si="13"/>
        <v>0.13846647235464113</v>
      </c>
      <c r="CD19" s="72">
        <f t="shared" si="14"/>
        <v>0.12226186636207789</v>
      </c>
      <c r="CE19" s="89">
        <f t="shared" si="15"/>
        <v>-4.29</v>
      </c>
      <c r="CF19" s="89">
        <f t="shared" si="16"/>
        <v>0.21441140361463987</v>
      </c>
      <c r="CG19" s="89">
        <f t="shared" si="17"/>
        <v>0.20432143793542568</v>
      </c>
      <c r="CH19" s="89">
        <f t="shared" si="18"/>
        <v>-3.8885000000000001</v>
      </c>
      <c r="CI19" s="89">
        <f t="shared" si="28"/>
        <v>0.22427632591590801</v>
      </c>
      <c r="CJ19" s="89">
        <f t="shared" si="19"/>
        <v>0.214650577372479</v>
      </c>
      <c r="CK19" s="90">
        <f t="shared" si="20"/>
        <v>-3.8885000000000001</v>
      </c>
      <c r="CL19" s="89">
        <f t="shared" si="21"/>
        <v>0.22427632591590801</v>
      </c>
      <c r="CM19" s="90">
        <f t="shared" si="22"/>
        <v>0.214650577372479</v>
      </c>
      <c r="CN19" s="92" t="str">
        <f t="shared" si="23"/>
        <v>1;2;3</v>
      </c>
      <c r="CO19" s="89">
        <f t="shared" si="29"/>
        <v>-4.2450000000000001</v>
      </c>
      <c r="CP19" s="89">
        <f t="shared" si="24"/>
        <v>0.21655302807012097</v>
      </c>
      <c r="CQ19" s="89">
        <f t="shared" si="30"/>
        <v>0.20656769826460913</v>
      </c>
      <c r="CR19" s="137">
        <v>0</v>
      </c>
      <c r="CS19" s="208"/>
      <c r="CT19" s="136"/>
      <c r="CU19" s="63" t="s">
        <v>233</v>
      </c>
      <c r="CV19" s="145">
        <v>1</v>
      </c>
      <c r="CW19" s="116" t="s">
        <v>234</v>
      </c>
      <c r="CX19" s="117">
        <f>IF(DA19="n/a","n/a",IF(EXACT(DA19,"Huibertgat/Eemshaven"),ROUND(
IF(IF(OR(ISBLANK(S19),S19="n/a"),P19,S19)&gt;pMHW!$C$3,0,
IF(IF(OR(ISBLANK(S19),S19="n/a"),P19,S19)&gt;pMHW!$D$3, (pMHW!$C$3-IF(OR(ISBLANK(S19),S19="n/a"),P19,S19))*LOOKUP(DA19,pMHW!$B$4:$B$8,pMHW!$M$4:$M$8),
IF(IF(OR(ISBLANK(S19),S19="n/a"),P19,S19)&gt;pMHW!$F$3,LOOKUP(DA19,pMHW!$B$4:$B$8,pMHW!$D$4:$D$8)+(pMHW!$D$3-IF(OR(ISBLANK(S19),S19="n/a"),P19,S19))*LOOKUP(DA19,pMHW!$B$4:$B$8,pMHW!$O$4:$O$8),
LOOKUP(DA19,pMHW!$B$4:$B$8,pMHW!$F$4:$F$8)))),1),
ROUND(
IF(IF(OR(ISBLANK(S19),S19="n/a"),P19,S19)&gt;pMHW!$C$3,0,
IF(IF(OR(ISBLANK(S19),S19="n/a"),P19,S19)&gt;pMHW!$D$3,(pMHW!$C$3-IF(OR(ISBLANK(S19),S19="n/a"),P19,S19))*LOOKUP(DA19,pMHW!$B$4:$B$8,pMHW!$M$4:$M$8),
IF(IF(OR(ISBLANK(S19),S19="n/a"),P19,S19)&gt;pMHW!$E$3,LOOKUP(DA19,pMHW!$B$4:$B$8,pMHW!$D$4:$D$8)+(pMHW!$D$3-IF(OR(ISBLANK(S19),S19="n/a"),P19,S19))*LOOKUP(DA19,pMHW!$B$4:$B$8,pMHW!$N$4:$N$8),
LOOKUP(DA19,pMHW!$B$4:$B$8,pMHW!$F$4:$F$8)))),1)))</f>
        <v>0.9</v>
      </c>
      <c r="CY19" s="116" t="s">
        <v>27</v>
      </c>
      <c r="CZ19" s="118" t="str">
        <f t="shared" si="25"/>
        <v>FBE=1; pMHW=0.9 m</v>
      </c>
      <c r="DA19" s="118" t="s">
        <v>235</v>
      </c>
      <c r="DB19" s="164"/>
      <c r="DC19" s="119">
        <f t="shared" si="26"/>
        <v>-6.2E-2</v>
      </c>
      <c r="DD19" s="119">
        <f t="shared" si="27"/>
        <v>0.01</v>
      </c>
      <c r="DE19" s="119">
        <v>-6.1850950121879578E-2</v>
      </c>
      <c r="DF19" s="119">
        <v>-5.1592741161584847E-2</v>
      </c>
      <c r="DG19" s="119">
        <v>-7.2037316858768463E-2</v>
      </c>
    </row>
    <row r="20" spans="1:111" s="35" customFormat="1" ht="13.2">
      <c r="A20" s="103" t="s">
        <v>501</v>
      </c>
      <c r="B20" s="103" t="s">
        <v>501</v>
      </c>
      <c r="C20" s="103" t="s">
        <v>424</v>
      </c>
      <c r="D20" s="98">
        <v>1996</v>
      </c>
      <c r="E20" s="135" t="s">
        <v>502</v>
      </c>
      <c r="F20" s="135" t="s">
        <v>503</v>
      </c>
      <c r="G20" s="95">
        <v>2</v>
      </c>
      <c r="H20" s="104" t="s">
        <v>221</v>
      </c>
      <c r="I20" s="55">
        <v>51.868778939999999</v>
      </c>
      <c r="J20" s="55">
        <v>4.5504747099999996</v>
      </c>
      <c r="K20" s="105">
        <v>97373</v>
      </c>
      <c r="L20" s="105">
        <v>431468</v>
      </c>
      <c r="M20" s="49" t="s">
        <v>222</v>
      </c>
      <c r="N20" s="177">
        <f>Radiocarbon!K19</f>
        <v>5430</v>
      </c>
      <c r="O20" s="265">
        <f>Radiocarbon!L19</f>
        <v>90</v>
      </c>
      <c r="P20" s="178">
        <f>Radiocarbon!P19</f>
        <v>6200</v>
      </c>
      <c r="Q20" s="178">
        <f>Radiocarbon!Q19</f>
        <v>6400</v>
      </c>
      <c r="R20" s="178">
        <f>Radiocarbon!R19</f>
        <v>5990</v>
      </c>
      <c r="S20" s="178">
        <f>Radiocarbon!S19</f>
        <v>6190</v>
      </c>
      <c r="T20" s="178">
        <f>Radiocarbon!T19</f>
        <v>6390</v>
      </c>
      <c r="U20" s="178">
        <f>Radiocarbon!U19</f>
        <v>5990</v>
      </c>
      <c r="V20" s="96" t="str">
        <f t="shared" si="0"/>
        <v>Local MHW and GW (Tidal ULD Z-GW) terrestrial indicator; Fen-wood peat</v>
      </c>
      <c r="W20" s="17" t="s">
        <v>504</v>
      </c>
      <c r="X20" s="17" t="s">
        <v>286</v>
      </c>
      <c r="Y20" s="17" t="s">
        <v>326</v>
      </c>
      <c r="Z20" s="106" t="s">
        <v>225</v>
      </c>
      <c r="AA20" s="155">
        <v>4.1500000000000004</v>
      </c>
      <c r="AB20" s="155">
        <v>0.1</v>
      </c>
      <c r="AC20" s="134">
        <v>0</v>
      </c>
      <c r="AD20" s="126" t="s">
        <v>261</v>
      </c>
      <c r="AE20" s="143">
        <v>0.01</v>
      </c>
      <c r="AF20" s="126" t="s">
        <v>272</v>
      </c>
      <c r="AG20" s="180">
        <f t="shared" si="1"/>
        <v>2.5000000000000001E-2</v>
      </c>
      <c r="AH20" s="180">
        <f t="shared" si="2"/>
        <v>1.2500000000000001E-2</v>
      </c>
      <c r="AI20" s="181">
        <v>0.02</v>
      </c>
      <c r="AJ20" s="181">
        <v>0.05</v>
      </c>
      <c r="AK20" s="182">
        <f t="shared" si="32"/>
        <v>8.3000000000000004E-2</v>
      </c>
      <c r="AL20" s="37" t="s">
        <v>8</v>
      </c>
      <c r="AM20" s="37" t="s">
        <v>8</v>
      </c>
      <c r="AN20" s="108">
        <v>0.01</v>
      </c>
      <c r="AO20" s="107" t="s">
        <v>8</v>
      </c>
      <c r="AP20" s="108">
        <v>0.02</v>
      </c>
      <c r="AQ20" s="107" t="s">
        <v>8</v>
      </c>
      <c r="AR20" s="107" t="s">
        <v>8</v>
      </c>
      <c r="AS20" s="107" t="s">
        <v>8</v>
      </c>
      <c r="AT20" s="107">
        <v>-5.2050000000000001</v>
      </c>
      <c r="AU20" s="107" t="s">
        <v>227</v>
      </c>
      <c r="AV20" s="107">
        <v>-5.2050000000000001</v>
      </c>
      <c r="AW20" s="110" t="s">
        <v>228</v>
      </c>
      <c r="AX20" s="129">
        <f t="shared" si="3"/>
        <v>0.10220200585115735</v>
      </c>
      <c r="AY20" s="129">
        <f t="shared" si="4"/>
        <v>5.9634302209382824E-2</v>
      </c>
      <c r="AZ20" s="112" t="s">
        <v>8</v>
      </c>
      <c r="BA20" s="112" t="s">
        <v>8</v>
      </c>
      <c r="BB20" s="112" t="s">
        <v>8</v>
      </c>
      <c r="BC20" s="112" t="s">
        <v>8</v>
      </c>
      <c r="BD20" s="112" t="s">
        <v>8</v>
      </c>
      <c r="BE20" s="112">
        <v>0.9</v>
      </c>
      <c r="BF20" s="112" t="s">
        <v>8</v>
      </c>
      <c r="BG20" s="112" t="s">
        <v>8</v>
      </c>
      <c r="BH20" s="112" t="s">
        <v>8</v>
      </c>
      <c r="BI20" s="112" t="s">
        <v>8</v>
      </c>
      <c r="BJ20" s="122">
        <v>1</v>
      </c>
      <c r="BK20" s="123" t="s">
        <v>229</v>
      </c>
      <c r="BL20" s="123" t="s">
        <v>230</v>
      </c>
      <c r="BM20" s="123" t="s">
        <v>231</v>
      </c>
      <c r="BN20" s="114" t="s">
        <v>232</v>
      </c>
      <c r="BO20" s="42">
        <f t="shared" si="5"/>
        <v>0</v>
      </c>
      <c r="BP20" s="114">
        <v>0.1</v>
      </c>
      <c r="BQ20" s="115">
        <f t="shared" si="6"/>
        <v>0.16650000000000001</v>
      </c>
      <c r="BR20" s="114" t="s">
        <v>8</v>
      </c>
      <c r="BS20" s="42">
        <f t="shared" si="7"/>
        <v>0</v>
      </c>
      <c r="BT20" s="114" t="s">
        <v>8</v>
      </c>
      <c r="BU20" s="114" t="s">
        <v>8</v>
      </c>
      <c r="BV20" s="65">
        <f t="shared" si="8"/>
        <v>0.15</v>
      </c>
      <c r="BW20" s="65">
        <f t="shared" si="9"/>
        <v>3.3987573928421465E-2</v>
      </c>
      <c r="BX20" s="65">
        <f t="shared" si="10"/>
        <v>0.38439999999999996</v>
      </c>
      <c r="BY20" s="44">
        <f t="shared" si="11"/>
        <v>6.3289367985468137E-2</v>
      </c>
      <c r="BZ20" s="66" t="s">
        <v>8</v>
      </c>
      <c r="CA20" s="66" t="s">
        <v>8</v>
      </c>
      <c r="CB20" s="72">
        <f t="shared" si="12"/>
        <v>-5.2050000000000001</v>
      </c>
      <c r="CC20" s="72">
        <f t="shared" si="13"/>
        <v>0.146970763016118</v>
      </c>
      <c r="CD20" s="72">
        <f t="shared" si="14"/>
        <v>0.12129058158628772</v>
      </c>
      <c r="CE20" s="89">
        <f t="shared" si="15"/>
        <v>-5.2050000000000001</v>
      </c>
      <c r="CF20" s="89">
        <f t="shared" si="16"/>
        <v>0.21947095479812359</v>
      </c>
      <c r="CG20" s="89">
        <f t="shared" si="17"/>
        <v>0.20317111015102518</v>
      </c>
      <c r="CH20" s="89">
        <f t="shared" si="18"/>
        <v>-4.6705999999999994</v>
      </c>
      <c r="CI20" s="89">
        <f t="shared" si="28"/>
        <v>0.23092899186013852</v>
      </c>
      <c r="CJ20" s="89">
        <f t="shared" si="19"/>
        <v>0.21549756212435425</v>
      </c>
      <c r="CK20" s="90">
        <f t="shared" si="20"/>
        <v>-4.6705999999999994</v>
      </c>
      <c r="CL20" s="89">
        <f t="shared" si="21"/>
        <v>0.23092899186013852</v>
      </c>
      <c r="CM20" s="90">
        <f t="shared" si="22"/>
        <v>0.21549756212435425</v>
      </c>
      <c r="CN20" s="92" t="str">
        <f t="shared" si="23"/>
        <v>1;2;3</v>
      </c>
      <c r="CO20" s="89">
        <f t="shared" si="29"/>
        <v>-5.0549999999999997</v>
      </c>
      <c r="CP20" s="89">
        <f t="shared" si="24"/>
        <v>0.22208704415507879</v>
      </c>
      <c r="CQ20" s="89">
        <f t="shared" si="30"/>
        <v>0.20599430861443702</v>
      </c>
      <c r="CR20" s="137">
        <v>0</v>
      </c>
      <c r="CS20" s="208"/>
      <c r="CT20" s="136"/>
      <c r="CU20" s="63" t="s">
        <v>233</v>
      </c>
      <c r="CV20" s="145">
        <v>1</v>
      </c>
      <c r="CW20" s="116" t="s">
        <v>234</v>
      </c>
      <c r="CX20" s="117">
        <f>IF(DA20="n/a","n/a",IF(EXACT(DA20,"Huibertgat/Eemshaven"),ROUND(
IF(IF(OR(ISBLANK(S20),S20="n/a"),P20,S20)&gt;pMHW!$C$3,0,
IF(IF(OR(ISBLANK(S20),S20="n/a"),P20,S20)&gt;pMHW!$D$3, (pMHW!$C$3-IF(OR(ISBLANK(S20),S20="n/a"),P20,S20))*LOOKUP(DA20,pMHW!$B$4:$B$8,pMHW!$M$4:$M$8),
IF(IF(OR(ISBLANK(S20),S20="n/a"),P20,S20)&gt;pMHW!$F$3,LOOKUP(DA20,pMHW!$B$4:$B$8,pMHW!$D$4:$D$8)+(pMHW!$D$3-IF(OR(ISBLANK(S20),S20="n/a"),P20,S20))*LOOKUP(DA20,pMHW!$B$4:$B$8,pMHW!$O$4:$O$8),
LOOKUP(DA20,pMHW!$B$4:$B$8,pMHW!$F$4:$F$8)))),1),
ROUND(
IF(IF(OR(ISBLANK(S20),S20="n/a"),P20,S20)&gt;pMHW!$C$3,0,
IF(IF(OR(ISBLANK(S20),S20="n/a"),P20,S20)&gt;pMHW!$D$3,(pMHW!$C$3-IF(OR(ISBLANK(S20),S20="n/a"),P20,S20))*LOOKUP(DA20,pMHW!$B$4:$B$8,pMHW!$M$4:$M$8),
IF(IF(OR(ISBLANK(S20),S20="n/a"),P20,S20)&gt;pMHW!$E$3,LOOKUP(DA20,pMHW!$B$4:$B$8,pMHW!$D$4:$D$8)+(pMHW!$D$3-IF(OR(ISBLANK(S20),S20="n/a"),P20,S20))*LOOKUP(DA20,pMHW!$B$4:$B$8,pMHW!$N$4:$N$8),
LOOKUP(DA20,pMHW!$B$4:$B$8,pMHW!$F$4:$F$8)))),1)))</f>
        <v>0.9</v>
      </c>
      <c r="CY20" s="116" t="s">
        <v>27</v>
      </c>
      <c r="CZ20" s="118" t="str">
        <f t="shared" si="25"/>
        <v>FBE=1; pMHW=0.9 m</v>
      </c>
      <c r="DA20" s="118" t="s">
        <v>235</v>
      </c>
      <c r="DB20" s="164"/>
      <c r="DC20" s="119">
        <f t="shared" si="26"/>
        <v>-6.2E-2</v>
      </c>
      <c r="DD20" s="119">
        <f t="shared" si="27"/>
        <v>0.01</v>
      </c>
      <c r="DE20" s="119">
        <v>-6.1850950121879578E-2</v>
      </c>
      <c r="DF20" s="119">
        <v>-5.1592741161584847E-2</v>
      </c>
      <c r="DG20" s="119">
        <v>-7.2037316858768463E-2</v>
      </c>
    </row>
    <row r="21" spans="1:111" s="35" customFormat="1" ht="13.2">
      <c r="A21" s="135" t="s">
        <v>327</v>
      </c>
      <c r="B21" s="135" t="s">
        <v>327</v>
      </c>
      <c r="C21" s="135" t="s">
        <v>322</v>
      </c>
      <c r="D21" s="98">
        <v>1996</v>
      </c>
      <c r="E21" s="135" t="s">
        <v>328</v>
      </c>
      <c r="F21" s="135" t="s">
        <v>329</v>
      </c>
      <c r="G21" s="95">
        <v>2</v>
      </c>
      <c r="H21" s="104" t="s">
        <v>221</v>
      </c>
      <c r="I21" s="55">
        <v>51.868760450000003</v>
      </c>
      <c r="J21" s="55">
        <v>4.5504024530000002</v>
      </c>
      <c r="K21" s="105">
        <v>97368</v>
      </c>
      <c r="L21" s="105">
        <v>431466</v>
      </c>
      <c r="M21" s="49" t="s">
        <v>222</v>
      </c>
      <c r="N21" s="177">
        <f>Radiocarbon!K20</f>
        <v>5810</v>
      </c>
      <c r="O21" s="265">
        <f>Radiocarbon!L20</f>
        <v>90</v>
      </c>
      <c r="P21" s="178">
        <f>Radiocarbon!P20</f>
        <v>6610</v>
      </c>
      <c r="Q21" s="178">
        <f>Radiocarbon!Q20</f>
        <v>6850</v>
      </c>
      <c r="R21" s="178">
        <f>Radiocarbon!R20</f>
        <v>6400</v>
      </c>
      <c r="S21" s="178">
        <f>Radiocarbon!S20</f>
        <v>6630</v>
      </c>
      <c r="T21" s="178">
        <f>Radiocarbon!T20</f>
        <v>6740</v>
      </c>
      <c r="U21" s="178">
        <f>Radiocarbon!U20</f>
        <v>6520</v>
      </c>
      <c r="V21" s="96" t="str">
        <f t="shared" si="0"/>
        <v>Local MHW and GW (Tidal ULD Z-GW) terrestrial indicator; Fen-wood peat</v>
      </c>
      <c r="W21" s="17" t="s">
        <v>330</v>
      </c>
      <c r="X21" s="17" t="s">
        <v>286</v>
      </c>
      <c r="Y21" s="106" t="s">
        <v>326</v>
      </c>
      <c r="Z21" s="106" t="s">
        <v>225</v>
      </c>
      <c r="AA21" s="142">
        <v>4.99</v>
      </c>
      <c r="AB21" s="142">
        <v>0.04</v>
      </c>
      <c r="AC21" s="134">
        <v>0</v>
      </c>
      <c r="AD21" s="126" t="s">
        <v>261</v>
      </c>
      <c r="AE21" s="143">
        <v>0.01</v>
      </c>
      <c r="AF21" s="126" t="s">
        <v>272</v>
      </c>
      <c r="AG21" s="180">
        <f t="shared" si="1"/>
        <v>2.5000000000000001E-2</v>
      </c>
      <c r="AH21" s="180">
        <f t="shared" si="2"/>
        <v>1.2500000000000001E-2</v>
      </c>
      <c r="AI21" s="181">
        <v>0.02</v>
      </c>
      <c r="AJ21" s="181">
        <v>0.05</v>
      </c>
      <c r="AK21" s="182">
        <f t="shared" si="32"/>
        <v>9.98E-2</v>
      </c>
      <c r="AL21" s="37" t="s">
        <v>8</v>
      </c>
      <c r="AM21" s="37" t="s">
        <v>8</v>
      </c>
      <c r="AN21" s="108">
        <v>0.01</v>
      </c>
      <c r="AO21" s="107" t="s">
        <v>8</v>
      </c>
      <c r="AP21" s="108">
        <v>0.02</v>
      </c>
      <c r="AQ21" s="107" t="s">
        <v>8</v>
      </c>
      <c r="AR21" s="107" t="s">
        <v>8</v>
      </c>
      <c r="AS21" s="107" t="s">
        <v>8</v>
      </c>
      <c r="AT21" s="107">
        <v>-6.0350000000000001</v>
      </c>
      <c r="AU21" s="107" t="s">
        <v>227</v>
      </c>
      <c r="AV21" s="107">
        <v>-6.0350000000000001</v>
      </c>
      <c r="AW21" s="110" t="s">
        <v>228</v>
      </c>
      <c r="AX21" s="129">
        <f t="shared" si="3"/>
        <v>0.11625958025040345</v>
      </c>
      <c r="AY21" s="129">
        <f t="shared" si="4"/>
        <v>5.9634302209382824E-2</v>
      </c>
      <c r="AZ21" s="112" t="s">
        <v>8</v>
      </c>
      <c r="BA21" s="112" t="s">
        <v>8</v>
      </c>
      <c r="BB21" s="112" t="s">
        <v>8</v>
      </c>
      <c r="BC21" s="112" t="s">
        <v>8</v>
      </c>
      <c r="BD21" s="112" t="s">
        <v>8</v>
      </c>
      <c r="BE21" s="112">
        <v>0.9</v>
      </c>
      <c r="BF21" s="112" t="s">
        <v>8</v>
      </c>
      <c r="BG21" s="112" t="s">
        <v>8</v>
      </c>
      <c r="BH21" s="112" t="s">
        <v>8</v>
      </c>
      <c r="BI21" s="112" t="s">
        <v>8</v>
      </c>
      <c r="BJ21" s="122">
        <v>1</v>
      </c>
      <c r="BK21" s="123" t="s">
        <v>229</v>
      </c>
      <c r="BL21" s="123" t="s">
        <v>230</v>
      </c>
      <c r="BM21" s="123" t="s">
        <v>231</v>
      </c>
      <c r="BN21" s="114" t="s">
        <v>232</v>
      </c>
      <c r="BO21" s="42">
        <f t="shared" si="5"/>
        <v>0</v>
      </c>
      <c r="BP21" s="114">
        <v>0.1</v>
      </c>
      <c r="BQ21" s="115">
        <f t="shared" si="6"/>
        <v>0.16650000000000001</v>
      </c>
      <c r="BR21" s="114" t="s">
        <v>8</v>
      </c>
      <c r="BS21" s="42">
        <f t="shared" si="7"/>
        <v>0.22500000000000001</v>
      </c>
      <c r="BT21" s="114" t="s">
        <v>8</v>
      </c>
      <c r="BU21" s="114" t="s">
        <v>8</v>
      </c>
      <c r="BV21" s="65">
        <f t="shared" si="8"/>
        <v>6.0000000000000005E-2</v>
      </c>
      <c r="BW21" s="65">
        <f t="shared" si="9"/>
        <v>3.0672867962523269E-2</v>
      </c>
      <c r="BX21" s="65">
        <f t="shared" si="10"/>
        <v>0.40982000000000002</v>
      </c>
      <c r="BY21" s="44">
        <f t="shared" si="11"/>
        <v>6.7555995292793963E-2</v>
      </c>
      <c r="BZ21" s="66" t="s">
        <v>8</v>
      </c>
      <c r="CA21" s="66" t="s">
        <v>8</v>
      </c>
      <c r="CB21" s="72">
        <f t="shared" si="12"/>
        <v>-6.0350000000000001</v>
      </c>
      <c r="CC21" s="72">
        <f t="shared" si="13"/>
        <v>0.15638770677085329</v>
      </c>
      <c r="CD21" s="72">
        <f t="shared" si="14"/>
        <v>0.12040379906400955</v>
      </c>
      <c r="CE21" s="89">
        <f t="shared" si="15"/>
        <v>-6.0350000000000001</v>
      </c>
      <c r="CF21" s="89">
        <f t="shared" si="16"/>
        <v>0.2263593161325595</v>
      </c>
      <c r="CG21" s="89">
        <f t="shared" si="17"/>
        <v>0.20317111015102518</v>
      </c>
      <c r="CH21" s="89">
        <f t="shared" si="18"/>
        <v>-5.5651800000000007</v>
      </c>
      <c r="CI21" s="89">
        <f t="shared" si="28"/>
        <v>0.23820826461113057</v>
      </c>
      <c r="CJ21" s="89">
        <f t="shared" si="19"/>
        <v>0.21629409915447623</v>
      </c>
      <c r="CK21" s="90">
        <f t="shared" si="20"/>
        <v>-5.7901800000000003</v>
      </c>
      <c r="CL21" s="89">
        <f t="shared" si="21"/>
        <v>0.23820826461113057</v>
      </c>
      <c r="CM21" s="90">
        <f t="shared" si="22"/>
        <v>0.21629409915447623</v>
      </c>
      <c r="CN21" s="92" t="str">
        <f t="shared" si="23"/>
        <v>1;2;3</v>
      </c>
      <c r="CO21" s="89">
        <f t="shared" si="29"/>
        <v>-6.2</v>
      </c>
      <c r="CP21" s="89">
        <f t="shared" si="24"/>
        <v>0.22842802986727875</v>
      </c>
      <c r="CQ21" s="89">
        <f t="shared" si="30"/>
        <v>0.20547341635609798</v>
      </c>
      <c r="CR21" s="137">
        <v>0</v>
      </c>
      <c r="CS21" s="208"/>
      <c r="CT21" s="136"/>
      <c r="CU21" s="63" t="s">
        <v>233</v>
      </c>
      <c r="CV21" s="145">
        <v>0.75</v>
      </c>
      <c r="CW21" s="116" t="s">
        <v>234</v>
      </c>
      <c r="CX21" s="117">
        <f>IF(DA21="n/a","n/a",IF(EXACT(DA21,"Huibertgat/Eemshaven"),ROUND(
IF(IF(OR(ISBLANK(S21),S21="n/a"),P21,S21)&gt;pMHW!$C$3,0,
IF(IF(OR(ISBLANK(S21),S21="n/a"),P21,S21)&gt;pMHW!$D$3, (pMHW!$C$3-IF(OR(ISBLANK(S21),S21="n/a"),P21,S21))*LOOKUP(DA21,pMHW!$B$4:$B$8,pMHW!$M$4:$M$8),
IF(IF(OR(ISBLANK(S21),S21="n/a"),P21,S21)&gt;pMHW!$F$3,LOOKUP(DA21,pMHW!$B$4:$B$8,pMHW!$D$4:$D$8)+(pMHW!$D$3-IF(OR(ISBLANK(S21),S21="n/a"),P21,S21))*LOOKUP(DA21,pMHW!$B$4:$B$8,pMHW!$O$4:$O$8),
LOOKUP(DA21,pMHW!$B$4:$B$8,pMHW!$F$4:$F$8)))),1),
ROUND(
IF(IF(OR(ISBLANK(S21),S21="n/a"),P21,S21)&gt;pMHW!$C$3,0,
IF(IF(OR(ISBLANK(S21),S21="n/a"),P21,S21)&gt;pMHW!$D$3,(pMHW!$C$3-IF(OR(ISBLANK(S21),S21="n/a"),P21,S21))*LOOKUP(DA21,pMHW!$B$4:$B$8,pMHW!$M$4:$M$8),
IF(IF(OR(ISBLANK(S21),S21="n/a"),P21,S21)&gt;pMHW!$E$3,LOOKUP(DA21,pMHW!$B$4:$B$8,pMHW!$D$4:$D$8)+(pMHW!$D$3-IF(OR(ISBLANK(S21),S21="n/a"),P21,S21))*LOOKUP(DA21,pMHW!$B$4:$B$8,pMHW!$N$4:$N$8),
LOOKUP(DA21,pMHW!$B$4:$B$8,pMHW!$F$4:$F$8)))),1)))</f>
        <v>0.9</v>
      </c>
      <c r="CY21" s="116" t="s">
        <v>27</v>
      </c>
      <c r="CZ21" s="118" t="str">
        <f t="shared" si="25"/>
        <v>FBE=0.75; pMHW=0.9 m</v>
      </c>
      <c r="DA21" s="118" t="s">
        <v>235</v>
      </c>
      <c r="DB21" s="164"/>
      <c r="DC21" s="119">
        <f t="shared" si="26"/>
        <v>-6.2E-2</v>
      </c>
      <c r="DD21" s="119">
        <f t="shared" si="27"/>
        <v>0.01</v>
      </c>
      <c r="DE21" s="119">
        <v>-6.1850950121879578E-2</v>
      </c>
      <c r="DF21" s="119">
        <v>-5.1592741161584847E-2</v>
      </c>
      <c r="DG21" s="119">
        <v>-7.2037316858768463E-2</v>
      </c>
    </row>
    <row r="22" spans="1:111" s="35" customFormat="1" ht="13.2">
      <c r="A22" s="135" t="s">
        <v>321</v>
      </c>
      <c r="B22" s="135" t="s">
        <v>321</v>
      </c>
      <c r="C22" s="135" t="s">
        <v>322</v>
      </c>
      <c r="D22" s="98">
        <v>1996</v>
      </c>
      <c r="E22" s="135" t="s">
        <v>323</v>
      </c>
      <c r="F22" s="135" t="s">
        <v>324</v>
      </c>
      <c r="G22" s="95">
        <v>2</v>
      </c>
      <c r="H22" s="104" t="s">
        <v>221</v>
      </c>
      <c r="I22" s="55">
        <v>51.86885229</v>
      </c>
      <c r="J22" s="55">
        <v>4.5506766289999998</v>
      </c>
      <c r="K22" s="105">
        <v>97387</v>
      </c>
      <c r="L22" s="105">
        <v>431476</v>
      </c>
      <c r="M22" s="49" t="s">
        <v>222</v>
      </c>
      <c r="N22" s="177">
        <f>Radiocarbon!K21</f>
        <v>4470</v>
      </c>
      <c r="O22" s="265">
        <f>Radiocarbon!L21</f>
        <v>60</v>
      </c>
      <c r="P22" s="178">
        <f>Radiocarbon!P21</f>
        <v>5120</v>
      </c>
      <c r="Q22" s="178">
        <f>Radiocarbon!Q21</f>
        <v>5310</v>
      </c>
      <c r="R22" s="178">
        <f>Radiocarbon!R21</f>
        <v>4880</v>
      </c>
      <c r="S22" s="178">
        <f>Radiocarbon!S21</f>
        <v>5120</v>
      </c>
      <c r="T22" s="178">
        <f>Radiocarbon!T21</f>
        <v>5310</v>
      </c>
      <c r="U22" s="178">
        <f>Radiocarbon!U21</f>
        <v>4880</v>
      </c>
      <c r="V22" s="96" t="str">
        <f t="shared" si="0"/>
        <v>SL indicator point (SLIP RSL) and Regional minimum GW (SLIP G-ZW) terrestrial indicator; Fen-wood peat</v>
      </c>
      <c r="W22" s="17" t="s">
        <v>325</v>
      </c>
      <c r="X22" s="17" t="s">
        <v>286</v>
      </c>
      <c r="Y22" s="106" t="s">
        <v>326</v>
      </c>
      <c r="Z22" s="106" t="s">
        <v>225</v>
      </c>
      <c r="AA22" s="142">
        <v>2.4300000000000002</v>
      </c>
      <c r="AB22" s="142">
        <v>0.02</v>
      </c>
      <c r="AC22" s="134">
        <v>0</v>
      </c>
      <c r="AD22" s="126" t="s">
        <v>261</v>
      </c>
      <c r="AE22" s="143">
        <v>0.04</v>
      </c>
      <c r="AF22" s="126" t="s">
        <v>272</v>
      </c>
      <c r="AG22" s="180">
        <f t="shared" si="1"/>
        <v>0.1</v>
      </c>
      <c r="AH22" s="180">
        <f t="shared" si="2"/>
        <v>0.05</v>
      </c>
      <c r="AI22" s="181">
        <v>0.02</v>
      </c>
      <c r="AJ22" s="181">
        <v>0.05</v>
      </c>
      <c r="AK22" s="182">
        <f t="shared" si="32"/>
        <v>4.8600000000000004E-2</v>
      </c>
      <c r="AL22" s="37" t="s">
        <v>8</v>
      </c>
      <c r="AM22" s="37" t="s">
        <v>8</v>
      </c>
      <c r="AN22" s="108">
        <v>0.01</v>
      </c>
      <c r="AO22" s="107" t="s">
        <v>8</v>
      </c>
      <c r="AP22" s="108">
        <v>0.02</v>
      </c>
      <c r="AQ22" s="107" t="s">
        <v>8</v>
      </c>
      <c r="AR22" s="107" t="s">
        <v>8</v>
      </c>
      <c r="AS22" s="107" t="s">
        <v>8</v>
      </c>
      <c r="AT22" s="107">
        <v>-3.43</v>
      </c>
      <c r="AU22" s="107" t="s">
        <v>227</v>
      </c>
      <c r="AV22" s="107">
        <v>-3.43</v>
      </c>
      <c r="AW22" s="110" t="s">
        <v>228</v>
      </c>
      <c r="AX22" s="129">
        <f t="shared" si="3"/>
        <v>9.0895324412205061E-2</v>
      </c>
      <c r="AY22" s="129">
        <f t="shared" si="4"/>
        <v>7.681145747868609E-2</v>
      </c>
      <c r="AZ22" s="112" t="s">
        <v>8</v>
      </c>
      <c r="BA22" s="112" t="s">
        <v>8</v>
      </c>
      <c r="BB22" s="112" t="s">
        <v>8</v>
      </c>
      <c r="BC22" s="112" t="s">
        <v>8</v>
      </c>
      <c r="BD22" s="112" t="s">
        <v>8</v>
      </c>
      <c r="BE22" s="112">
        <v>0.9</v>
      </c>
      <c r="BF22" s="112" t="s">
        <v>8</v>
      </c>
      <c r="BG22" s="112" t="s">
        <v>8</v>
      </c>
      <c r="BH22" s="112" t="s">
        <v>8</v>
      </c>
      <c r="BI22" s="112" t="s">
        <v>8</v>
      </c>
      <c r="BJ22" s="122">
        <v>0</v>
      </c>
      <c r="BK22" s="123" t="s">
        <v>229</v>
      </c>
      <c r="BL22" s="123" t="s">
        <v>230</v>
      </c>
      <c r="BM22" s="123" t="s">
        <v>231</v>
      </c>
      <c r="BN22" s="114" t="s">
        <v>113</v>
      </c>
      <c r="BO22" s="42">
        <f t="shared" si="5"/>
        <v>0.9</v>
      </c>
      <c r="BP22" s="114">
        <v>0.1</v>
      </c>
      <c r="BQ22" s="115">
        <f t="shared" si="6"/>
        <v>0.16650000000000001</v>
      </c>
      <c r="BR22" s="114" t="s">
        <v>8</v>
      </c>
      <c r="BS22" s="42">
        <f t="shared" si="7"/>
        <v>0</v>
      </c>
      <c r="BT22" s="114" t="s">
        <v>8</v>
      </c>
      <c r="BU22" s="114" t="s">
        <v>8</v>
      </c>
      <c r="BV22" s="65">
        <f t="shared" si="8"/>
        <v>3.0000000000000002E-2</v>
      </c>
      <c r="BW22" s="65">
        <f t="shared" si="9"/>
        <v>3.0169623916475933E-2</v>
      </c>
      <c r="BX22" s="65">
        <f t="shared" si="10"/>
        <v>0.31744</v>
      </c>
      <c r="BY22" s="44">
        <f t="shared" si="11"/>
        <v>5.2906794459691091E-2</v>
      </c>
      <c r="BZ22" s="66" t="s">
        <v>8</v>
      </c>
      <c r="CA22" s="66" t="s">
        <v>8</v>
      </c>
      <c r="CB22" s="72">
        <f t="shared" si="12"/>
        <v>-3.43</v>
      </c>
      <c r="CC22" s="72">
        <f t="shared" si="13"/>
        <v>0.13846359163065791</v>
      </c>
      <c r="CD22" s="72">
        <f t="shared" si="14"/>
        <v>0.12965417928960718</v>
      </c>
      <c r="CE22" s="89">
        <f t="shared" si="15"/>
        <v>-4.33</v>
      </c>
      <c r="CF22" s="89">
        <f t="shared" si="16"/>
        <v>0.21443929210851265</v>
      </c>
      <c r="CG22" s="89">
        <f t="shared" si="17"/>
        <v>0.20885940246969972</v>
      </c>
      <c r="CH22" s="89">
        <f t="shared" si="18"/>
        <v>-3.0825600000000004</v>
      </c>
      <c r="CI22" s="89">
        <f t="shared" si="28"/>
        <v>0.2229204905504687</v>
      </c>
      <c r="CJ22" s="89">
        <f t="shared" si="19"/>
        <v>0.21755823383007503</v>
      </c>
      <c r="CK22" s="90">
        <f t="shared" si="20"/>
        <v>-3.0825600000000004</v>
      </c>
      <c r="CL22" s="89">
        <f t="shared" si="21"/>
        <v>0.2229204905504687</v>
      </c>
      <c r="CM22" s="90">
        <f t="shared" si="22"/>
        <v>0.21755823383007503</v>
      </c>
      <c r="CN22" s="92" t="str">
        <f t="shared" si="23"/>
        <v>1;2;3</v>
      </c>
      <c r="CO22" s="89">
        <f t="shared" si="29"/>
        <v>-3.4000000000000004</v>
      </c>
      <c r="CP22" s="89">
        <f t="shared" si="24"/>
        <v>0.21655118611372601</v>
      </c>
      <c r="CQ22" s="89">
        <f t="shared" si="30"/>
        <v>0.21102714566439457</v>
      </c>
      <c r="CR22" s="137">
        <v>0</v>
      </c>
      <c r="CS22" s="208"/>
      <c r="CT22" s="136"/>
      <c r="CU22" s="63" t="s">
        <v>233</v>
      </c>
      <c r="CV22" s="145">
        <v>1</v>
      </c>
      <c r="CW22" s="116" t="s">
        <v>234</v>
      </c>
      <c r="CX22" s="117">
        <f>IF(DA22="n/a","n/a",IF(EXACT(DA22,"Huibertgat/Eemshaven"),ROUND(
IF(IF(OR(ISBLANK(S22),S22="n/a"),P22,S22)&gt;pMHW!$C$3,0,
IF(IF(OR(ISBLANK(S22),S22="n/a"),P22,S22)&gt;pMHW!$D$3, (pMHW!$C$3-IF(OR(ISBLANK(S22),S22="n/a"),P22,S22))*LOOKUP(DA22,pMHW!$B$4:$B$8,pMHW!$M$4:$M$8),
IF(IF(OR(ISBLANK(S22),S22="n/a"),P22,S22)&gt;pMHW!$F$3,LOOKUP(DA22,pMHW!$B$4:$B$8,pMHW!$D$4:$D$8)+(pMHW!$D$3-IF(OR(ISBLANK(S22),S22="n/a"),P22,S22))*LOOKUP(DA22,pMHW!$B$4:$B$8,pMHW!$O$4:$O$8),
LOOKUP(DA22,pMHW!$B$4:$B$8,pMHW!$F$4:$F$8)))),1),
ROUND(
IF(IF(OR(ISBLANK(S22),S22="n/a"),P22,S22)&gt;pMHW!$C$3,0,
IF(IF(OR(ISBLANK(S22),S22="n/a"),P22,S22)&gt;pMHW!$D$3,(pMHW!$C$3-IF(OR(ISBLANK(S22),S22="n/a"),P22,S22))*LOOKUP(DA22,pMHW!$B$4:$B$8,pMHW!$M$4:$M$8),
IF(IF(OR(ISBLANK(S22),S22="n/a"),P22,S22)&gt;pMHW!$E$3,LOOKUP(DA22,pMHW!$B$4:$B$8,pMHW!$D$4:$D$8)+(pMHW!$D$3-IF(OR(ISBLANK(S22),S22="n/a"),P22,S22))*LOOKUP(DA22,pMHW!$B$4:$B$8,pMHW!$N$4:$N$8),
LOOKUP(DA22,pMHW!$B$4:$B$8,pMHW!$F$4:$F$8)))),1)))</f>
        <v>0.9</v>
      </c>
      <c r="CY22" s="116" t="s">
        <v>27</v>
      </c>
      <c r="CZ22" s="118" t="str">
        <f t="shared" si="25"/>
        <v>FBE=1; pMHW=0.9 m</v>
      </c>
      <c r="DA22" s="118" t="s">
        <v>235</v>
      </c>
      <c r="DB22" s="164"/>
      <c r="DC22" s="119">
        <f t="shared" si="26"/>
        <v>-6.2E-2</v>
      </c>
      <c r="DD22" s="119">
        <f t="shared" si="27"/>
        <v>0.01</v>
      </c>
      <c r="DE22" s="119">
        <v>-6.1850950121879578E-2</v>
      </c>
      <c r="DF22" s="119">
        <v>-5.1592741161584847E-2</v>
      </c>
      <c r="DG22" s="119">
        <v>-7.2037316858768463E-2</v>
      </c>
    </row>
    <row r="23" spans="1:111" s="35" customFormat="1" ht="13.2">
      <c r="A23" s="135" t="s">
        <v>382</v>
      </c>
      <c r="B23" s="135" t="s">
        <v>382</v>
      </c>
      <c r="C23" s="135" t="s">
        <v>322</v>
      </c>
      <c r="D23" s="99">
        <v>1996</v>
      </c>
      <c r="E23" s="135" t="s">
        <v>383</v>
      </c>
      <c r="F23" s="135" t="s">
        <v>384</v>
      </c>
      <c r="G23" s="95">
        <v>2</v>
      </c>
      <c r="H23" s="104" t="s">
        <v>221</v>
      </c>
      <c r="I23" s="55">
        <v>51.870138730000001</v>
      </c>
      <c r="J23" s="55">
        <v>4.5495636739999998</v>
      </c>
      <c r="K23" s="105">
        <v>97312</v>
      </c>
      <c r="L23" s="105">
        <v>431620</v>
      </c>
      <c r="M23" s="49" t="s">
        <v>222</v>
      </c>
      <c r="N23" s="177">
        <f>Radiocarbon!K22</f>
        <v>1290</v>
      </c>
      <c r="O23" s="265">
        <f>Radiocarbon!L22</f>
        <v>50</v>
      </c>
      <c r="P23" s="178">
        <f>Radiocarbon!P22</f>
        <v>1211</v>
      </c>
      <c r="Q23" s="178">
        <f>Radiocarbon!Q22</f>
        <v>1299</v>
      </c>
      <c r="R23" s="178">
        <f>Radiocarbon!R22</f>
        <v>1074</v>
      </c>
      <c r="S23" s="178" t="str">
        <f>Radiocarbon!S22</f>
        <v>n/a</v>
      </c>
      <c r="T23" s="178" t="str">
        <f>Radiocarbon!T22</f>
        <v>n/a</v>
      </c>
      <c r="U23" s="178" t="str">
        <f>Radiocarbon!U22</f>
        <v>n/a</v>
      </c>
      <c r="V23" s="96" t="str">
        <f t="shared" si="0"/>
        <v>Local MHW and GW (Tidal ULD Z-GW) terrestrial indicator; Fen-wood peat</v>
      </c>
      <c r="W23" s="17" t="s">
        <v>385</v>
      </c>
      <c r="X23" s="96" t="s">
        <v>224</v>
      </c>
      <c r="Y23" s="106" t="s">
        <v>224</v>
      </c>
      <c r="Z23" s="96" t="s">
        <v>225</v>
      </c>
      <c r="AA23" s="36">
        <v>0.8</v>
      </c>
      <c r="AB23" s="132">
        <v>2.9999999999999916E-2</v>
      </c>
      <c r="AC23" s="36">
        <v>0</v>
      </c>
      <c r="AD23" s="147" t="s">
        <v>386</v>
      </c>
      <c r="AE23" s="59">
        <v>2.9999999999999916E-2</v>
      </c>
      <c r="AF23" s="126" t="s">
        <v>272</v>
      </c>
      <c r="AG23" s="180">
        <f t="shared" si="1"/>
        <v>7.4999999999999789E-2</v>
      </c>
      <c r="AH23" s="180">
        <f t="shared" si="2"/>
        <v>3.7499999999999895E-2</v>
      </c>
      <c r="AI23" s="180">
        <v>0.02</v>
      </c>
      <c r="AJ23" s="180">
        <v>0.05</v>
      </c>
      <c r="AK23" s="180">
        <f t="shared" si="32"/>
        <v>1.6E-2</v>
      </c>
      <c r="AL23" s="127" t="s">
        <v>8</v>
      </c>
      <c r="AM23" s="37" t="s">
        <v>8</v>
      </c>
      <c r="AN23" s="108">
        <v>0.01</v>
      </c>
      <c r="AO23" s="107" t="s">
        <v>8</v>
      </c>
      <c r="AP23" s="108">
        <v>0.02</v>
      </c>
      <c r="AQ23" s="107" t="s">
        <v>8</v>
      </c>
      <c r="AR23" s="107" t="s">
        <v>8</v>
      </c>
      <c r="AS23" s="107" t="s">
        <v>8</v>
      </c>
      <c r="AT23" s="39">
        <v>-1.615</v>
      </c>
      <c r="AU23" s="109" t="s">
        <v>227</v>
      </c>
      <c r="AV23" s="39">
        <v>-1.615</v>
      </c>
      <c r="AW23" s="110" t="s">
        <v>228</v>
      </c>
      <c r="AX23" s="129">
        <f t="shared" si="3"/>
        <v>7.1149490511176486E-2</v>
      </c>
      <c r="AY23" s="129">
        <f t="shared" si="4"/>
        <v>6.9327123119310191E-2</v>
      </c>
      <c r="AZ23" s="112" t="s">
        <v>8</v>
      </c>
      <c r="BA23" s="112" t="s">
        <v>8</v>
      </c>
      <c r="BB23" s="112" t="s">
        <v>8</v>
      </c>
      <c r="BC23" s="112" t="s">
        <v>8</v>
      </c>
      <c r="BD23" s="112" t="s">
        <v>8</v>
      </c>
      <c r="BE23" s="67">
        <v>0.9</v>
      </c>
      <c r="BF23" s="112" t="s">
        <v>8</v>
      </c>
      <c r="BG23" s="112" t="s">
        <v>8</v>
      </c>
      <c r="BH23" s="112" t="s">
        <v>8</v>
      </c>
      <c r="BI23" s="112" t="s">
        <v>8</v>
      </c>
      <c r="BJ23" s="169">
        <v>1</v>
      </c>
      <c r="BK23" s="113" t="s">
        <v>229</v>
      </c>
      <c r="BL23" s="113" t="s">
        <v>230</v>
      </c>
      <c r="BM23" s="113" t="s">
        <v>231</v>
      </c>
      <c r="BN23" s="114" t="s">
        <v>232</v>
      </c>
      <c r="BO23" s="42">
        <f t="shared" si="5"/>
        <v>0</v>
      </c>
      <c r="BP23" s="43">
        <v>0.1</v>
      </c>
      <c r="BQ23" s="115">
        <f t="shared" si="6"/>
        <v>0.16650000000000001</v>
      </c>
      <c r="BR23" s="114" t="s">
        <v>8</v>
      </c>
      <c r="BS23" s="42">
        <f t="shared" si="7"/>
        <v>0</v>
      </c>
      <c r="BT23" s="114" t="s">
        <v>8</v>
      </c>
      <c r="BU23" s="114" t="s">
        <v>8</v>
      </c>
      <c r="BV23" s="65">
        <f t="shared" si="8"/>
        <v>2.9999999999999916E-2</v>
      </c>
      <c r="BW23" s="65">
        <f t="shared" si="9"/>
        <v>2.1360009363293818E-2</v>
      </c>
      <c r="BX23" s="65">
        <f t="shared" si="10"/>
        <v>7.5081999999999996E-2</v>
      </c>
      <c r="BY23" s="44">
        <f t="shared" si="11"/>
        <v>1.3975075133966184E-2</v>
      </c>
      <c r="BZ23" s="66" t="s">
        <v>8</v>
      </c>
      <c r="CA23" s="66" t="s">
        <v>8</v>
      </c>
      <c r="CB23" s="72">
        <f t="shared" si="12"/>
        <v>-1.615</v>
      </c>
      <c r="CC23" s="72">
        <f t="shared" si="13"/>
        <v>0.12457327161152988</v>
      </c>
      <c r="CD23" s="72">
        <f t="shared" si="14"/>
        <v>0.12354149100605835</v>
      </c>
      <c r="CE23" s="89">
        <f t="shared" si="15"/>
        <v>-1.615</v>
      </c>
      <c r="CF23" s="89">
        <f t="shared" si="16"/>
        <v>0.20684414422458278</v>
      </c>
      <c r="CG23" s="89">
        <f t="shared" si="17"/>
        <v>0.2062243923496927</v>
      </c>
      <c r="CH23" s="89">
        <f t="shared" si="18"/>
        <v>-1.5099179999999999</v>
      </c>
      <c r="CI23" s="89">
        <f t="shared" si="28"/>
        <v>0.20841317790629268</v>
      </c>
      <c r="CJ23" s="89">
        <f t="shared" si="19"/>
        <v>0.20779810568193346</v>
      </c>
      <c r="CK23" s="90">
        <f t="shared" si="20"/>
        <v>-1.5099179999999999</v>
      </c>
      <c r="CL23" s="89">
        <f t="shared" si="21"/>
        <v>0.20841317790629268</v>
      </c>
      <c r="CM23" s="90">
        <f t="shared" si="22"/>
        <v>0.20779810568193346</v>
      </c>
      <c r="CN23" s="92" t="str">
        <f t="shared" si="23"/>
        <v>1;2;3</v>
      </c>
      <c r="CO23" s="89">
        <f t="shared" si="29"/>
        <v>-1.585</v>
      </c>
      <c r="CP23" s="89">
        <f t="shared" si="24"/>
        <v>0.2079441030661846</v>
      </c>
      <c r="CQ23" s="89">
        <f t="shared" si="30"/>
        <v>0.20732763925728764</v>
      </c>
      <c r="CR23" s="136">
        <v>1</v>
      </c>
      <c r="CS23" s="208" t="s">
        <v>2792</v>
      </c>
      <c r="CT23" s="136"/>
      <c r="CU23" s="63" t="s">
        <v>233</v>
      </c>
      <c r="CV23" s="163">
        <v>1</v>
      </c>
      <c r="CW23" s="116" t="s">
        <v>234</v>
      </c>
      <c r="CX23" s="117">
        <f>IF(DA23="n/a","n/a",IF(EXACT(DA23,"Huibertgat/Eemshaven"),ROUND(
IF(IF(OR(ISBLANK(S23),S23="n/a"),P23,S23)&gt;pMHW!$C$3,0,
IF(IF(OR(ISBLANK(S23),S23="n/a"),P23,S23)&gt;pMHW!$D$3, (pMHW!$C$3-IF(OR(ISBLANK(S23),S23="n/a"),P23,S23))*LOOKUP(DA23,pMHW!$B$4:$B$8,pMHW!$M$4:$M$8),
IF(IF(OR(ISBLANK(S23),S23="n/a"),P23,S23)&gt;pMHW!$F$3,LOOKUP(DA23,pMHW!$B$4:$B$8,pMHW!$D$4:$D$8)+(pMHW!$D$3-IF(OR(ISBLANK(S23),S23="n/a"),P23,S23))*LOOKUP(DA23,pMHW!$B$4:$B$8,pMHW!$O$4:$O$8),
LOOKUP(DA23,pMHW!$B$4:$B$8,pMHW!$F$4:$F$8)))),1),
ROUND(
IF(IF(OR(ISBLANK(S23),S23="n/a"),P23,S23)&gt;pMHW!$C$3,0,
IF(IF(OR(ISBLANK(S23),S23="n/a"),P23,S23)&gt;pMHW!$D$3,(pMHW!$C$3-IF(OR(ISBLANK(S23),S23="n/a"),P23,S23))*LOOKUP(DA23,pMHW!$B$4:$B$8,pMHW!$M$4:$M$8),
IF(IF(OR(ISBLANK(S23),S23="n/a"),P23,S23)&gt;pMHW!$E$3,LOOKUP(DA23,pMHW!$B$4:$B$8,pMHW!$D$4:$D$8)+(pMHW!$D$3-IF(OR(ISBLANK(S23),S23="n/a"),P23,S23))*LOOKUP(DA23,pMHW!$B$4:$B$8,pMHW!$N$4:$N$8),
LOOKUP(DA23,pMHW!$B$4:$B$8,pMHW!$F$4:$F$8)))),1)))</f>
        <v>0.9</v>
      </c>
      <c r="CY23" s="116" t="s">
        <v>27</v>
      </c>
      <c r="CZ23" s="118" t="str">
        <f t="shared" si="25"/>
        <v>FBE=1; pMHW=0.9 m</v>
      </c>
      <c r="DA23" s="118" t="s">
        <v>235</v>
      </c>
      <c r="DB23" s="164"/>
      <c r="DC23" s="119">
        <f t="shared" si="26"/>
        <v>-6.2E-2</v>
      </c>
      <c r="DD23" s="119">
        <f t="shared" si="27"/>
        <v>0.01</v>
      </c>
      <c r="DE23" s="119">
        <v>-6.216546893119812E-2</v>
      </c>
      <c r="DF23" s="119">
        <v>-5.1855091005563743E-2</v>
      </c>
      <c r="DG23" s="119">
        <v>-7.240363210439682E-2</v>
      </c>
    </row>
    <row r="24" spans="1:111" s="35" customFormat="1" ht="13.2">
      <c r="A24" s="135" t="s">
        <v>338</v>
      </c>
      <c r="B24" s="135" t="s">
        <v>338</v>
      </c>
      <c r="C24" s="103" t="s">
        <v>322</v>
      </c>
      <c r="D24" s="98">
        <v>1996</v>
      </c>
      <c r="E24" s="135" t="s">
        <v>339</v>
      </c>
      <c r="F24" s="135" t="s">
        <v>340</v>
      </c>
      <c r="G24" s="95">
        <v>2</v>
      </c>
      <c r="H24" s="104" t="s">
        <v>221</v>
      </c>
      <c r="I24" s="55">
        <v>51.868751359999997</v>
      </c>
      <c r="J24" s="55">
        <v>4.5503881020000003</v>
      </c>
      <c r="K24" s="105">
        <v>97367</v>
      </c>
      <c r="L24" s="105">
        <v>431465</v>
      </c>
      <c r="M24" s="49" t="s">
        <v>222</v>
      </c>
      <c r="N24" s="177">
        <f>Radiocarbon!K23</f>
        <v>5930</v>
      </c>
      <c r="O24" s="265">
        <f>Radiocarbon!L23</f>
        <v>50</v>
      </c>
      <c r="P24" s="178">
        <f>Radiocarbon!P23</f>
        <v>6760</v>
      </c>
      <c r="Q24" s="178">
        <f>Radiocarbon!Q23</f>
        <v>6900</v>
      </c>
      <c r="R24" s="178">
        <f>Radiocarbon!R23</f>
        <v>6650</v>
      </c>
      <c r="S24" s="178">
        <f>Radiocarbon!S23</f>
        <v>6820</v>
      </c>
      <c r="T24" s="178">
        <f>Radiocarbon!T23</f>
        <v>6940</v>
      </c>
      <c r="U24" s="178">
        <f>Radiocarbon!U23</f>
        <v>6710</v>
      </c>
      <c r="V24" s="96" t="str">
        <f t="shared" si="0"/>
        <v>SL indicator point (SLIP RSL) and Regional minimum GW (SLIP G-ZW) terrestrial indicator; Fen-wood peat</v>
      </c>
      <c r="W24" s="17" t="s">
        <v>341</v>
      </c>
      <c r="X24" s="17" t="s">
        <v>286</v>
      </c>
      <c r="Y24" s="106" t="s">
        <v>326</v>
      </c>
      <c r="Z24" s="106" t="s">
        <v>225</v>
      </c>
      <c r="AA24" s="142">
        <v>6.05</v>
      </c>
      <c r="AB24" s="142">
        <v>0.02</v>
      </c>
      <c r="AC24" s="134">
        <v>0</v>
      </c>
      <c r="AD24" s="126" t="s">
        <v>261</v>
      </c>
      <c r="AE24" s="143">
        <v>0.01</v>
      </c>
      <c r="AF24" s="126" t="s">
        <v>272</v>
      </c>
      <c r="AG24" s="180">
        <f t="shared" si="1"/>
        <v>2.5000000000000001E-2</v>
      </c>
      <c r="AH24" s="180">
        <f t="shared" si="2"/>
        <v>1.2500000000000001E-2</v>
      </c>
      <c r="AI24" s="181">
        <v>0.02</v>
      </c>
      <c r="AJ24" s="181">
        <v>0.05</v>
      </c>
      <c r="AK24" s="182">
        <f t="shared" si="32"/>
        <v>0.121</v>
      </c>
      <c r="AL24" s="37" t="s">
        <v>8</v>
      </c>
      <c r="AM24" s="37" t="s">
        <v>8</v>
      </c>
      <c r="AN24" s="108">
        <v>0.01</v>
      </c>
      <c r="AO24" s="107" t="s">
        <v>8</v>
      </c>
      <c r="AP24" s="108">
        <v>0.02</v>
      </c>
      <c r="AQ24" s="107" t="s">
        <v>8</v>
      </c>
      <c r="AR24" s="107" t="s">
        <v>8</v>
      </c>
      <c r="AS24" s="107" t="s">
        <v>8</v>
      </c>
      <c r="AT24" s="107">
        <v>-7.1150000000000002</v>
      </c>
      <c r="AU24" s="107" t="s">
        <v>227</v>
      </c>
      <c r="AV24" s="107">
        <v>-7.1150000000000002</v>
      </c>
      <c r="AW24" s="110" t="s">
        <v>228</v>
      </c>
      <c r="AX24" s="129">
        <f t="shared" si="3"/>
        <v>0.13489718306918053</v>
      </c>
      <c r="AY24" s="129">
        <f t="shared" si="4"/>
        <v>5.9634302209382824E-2</v>
      </c>
      <c r="AZ24" s="112" t="s">
        <v>8</v>
      </c>
      <c r="BA24" s="112" t="s">
        <v>8</v>
      </c>
      <c r="BB24" s="112" t="s">
        <v>8</v>
      </c>
      <c r="BC24" s="112" t="s">
        <v>8</v>
      </c>
      <c r="BD24" s="112" t="s">
        <v>8</v>
      </c>
      <c r="BE24" s="112">
        <v>0.9</v>
      </c>
      <c r="BF24" s="112" t="s">
        <v>8</v>
      </c>
      <c r="BG24" s="112" t="s">
        <v>8</v>
      </c>
      <c r="BH24" s="112" t="s">
        <v>8</v>
      </c>
      <c r="BI24" s="112" t="s">
        <v>8</v>
      </c>
      <c r="BJ24" s="122">
        <v>0</v>
      </c>
      <c r="BK24" s="123" t="s">
        <v>229</v>
      </c>
      <c r="BL24" s="123" t="s">
        <v>230</v>
      </c>
      <c r="BM24" s="123" t="s">
        <v>231</v>
      </c>
      <c r="BN24" s="114" t="s">
        <v>113</v>
      </c>
      <c r="BO24" s="42">
        <f t="shared" si="5"/>
        <v>0.9</v>
      </c>
      <c r="BP24" s="114">
        <v>0.1</v>
      </c>
      <c r="BQ24" s="115">
        <f t="shared" si="6"/>
        <v>0.16650000000000001</v>
      </c>
      <c r="BR24" s="114" t="s">
        <v>8</v>
      </c>
      <c r="BS24" s="42">
        <f t="shared" si="7"/>
        <v>0.22500000000000001</v>
      </c>
      <c r="BT24" s="114" t="s">
        <v>8</v>
      </c>
      <c r="BU24" s="114" t="s">
        <v>8</v>
      </c>
      <c r="BV24" s="65">
        <f t="shared" si="8"/>
        <v>3.0000000000000002E-2</v>
      </c>
      <c r="BW24" s="65">
        <f t="shared" si="9"/>
        <v>3.0169623916475933E-2</v>
      </c>
      <c r="BX24" s="65">
        <f t="shared" si="10"/>
        <v>0.41911999999999999</v>
      </c>
      <c r="BY24" s="44">
        <f t="shared" si="11"/>
        <v>6.8042799031198004E-2</v>
      </c>
      <c r="BZ24" s="66" t="s">
        <v>8</v>
      </c>
      <c r="CA24" s="66" t="s">
        <v>8</v>
      </c>
      <c r="CB24" s="72">
        <f t="shared" si="12"/>
        <v>-7.1150000000000002</v>
      </c>
      <c r="CC24" s="72">
        <f t="shared" si="13"/>
        <v>0.17060907422309518</v>
      </c>
      <c r="CD24" s="72">
        <f t="shared" si="14"/>
        <v>0.12027658212329448</v>
      </c>
      <c r="CE24" s="89">
        <f t="shared" si="15"/>
        <v>-8.0150000000000006</v>
      </c>
      <c r="CF24" s="89">
        <f t="shared" si="16"/>
        <v>0.23647304286112616</v>
      </c>
      <c r="CG24" s="89">
        <f t="shared" si="17"/>
        <v>0.20317111015102518</v>
      </c>
      <c r="CH24" s="89">
        <f t="shared" si="18"/>
        <v>-6.6658799999999996</v>
      </c>
      <c r="CI24" s="89">
        <f t="shared" si="28"/>
        <v>0.2479103239223038</v>
      </c>
      <c r="CJ24" s="89">
        <f t="shared" si="19"/>
        <v>0.21637589677979754</v>
      </c>
      <c r="CK24" s="90">
        <f t="shared" si="20"/>
        <v>-6.8908799999999992</v>
      </c>
      <c r="CL24" s="89">
        <f t="shared" si="21"/>
        <v>0.2479103239223038</v>
      </c>
      <c r="CM24" s="90">
        <f t="shared" si="22"/>
        <v>0.21637589677979754</v>
      </c>
      <c r="CN24" s="92" t="str">
        <f t="shared" si="23"/>
        <v>1;2;3</v>
      </c>
      <c r="CO24" s="89">
        <f t="shared" si="29"/>
        <v>-7.31</v>
      </c>
      <c r="CP24" s="89">
        <f t="shared" si="24"/>
        <v>0.23838981984820914</v>
      </c>
      <c r="CQ24" s="89">
        <f t="shared" si="30"/>
        <v>0.20539889534089906</v>
      </c>
      <c r="CR24" s="137">
        <v>0</v>
      </c>
      <c r="CS24" s="208"/>
      <c r="CT24" s="136"/>
      <c r="CU24" s="63" t="s">
        <v>233</v>
      </c>
      <c r="CV24" s="145">
        <v>0.75</v>
      </c>
      <c r="CW24" s="116" t="s">
        <v>234</v>
      </c>
      <c r="CX24" s="117">
        <f>IF(DA24="n/a","n/a",IF(EXACT(DA24,"Huibertgat/Eemshaven"),ROUND(
IF(IF(OR(ISBLANK(S24),S24="n/a"),P24,S24)&gt;pMHW!$C$3,0,
IF(IF(OR(ISBLANK(S24),S24="n/a"),P24,S24)&gt;pMHW!$D$3, (pMHW!$C$3-IF(OR(ISBLANK(S24),S24="n/a"),P24,S24))*LOOKUP(DA24,pMHW!$B$4:$B$8,pMHW!$M$4:$M$8),
IF(IF(OR(ISBLANK(S24),S24="n/a"),P24,S24)&gt;pMHW!$F$3,LOOKUP(DA24,pMHW!$B$4:$B$8,pMHW!$D$4:$D$8)+(pMHW!$D$3-IF(OR(ISBLANK(S24),S24="n/a"),P24,S24))*LOOKUP(DA24,pMHW!$B$4:$B$8,pMHW!$O$4:$O$8),
LOOKUP(DA24,pMHW!$B$4:$B$8,pMHW!$F$4:$F$8)))),1),
ROUND(
IF(IF(OR(ISBLANK(S24),S24="n/a"),P24,S24)&gt;pMHW!$C$3,0,
IF(IF(OR(ISBLANK(S24),S24="n/a"),P24,S24)&gt;pMHW!$D$3,(pMHW!$C$3-IF(OR(ISBLANK(S24),S24="n/a"),P24,S24))*LOOKUP(DA24,pMHW!$B$4:$B$8,pMHW!$M$4:$M$8),
IF(IF(OR(ISBLANK(S24),S24="n/a"),P24,S24)&gt;pMHW!$E$3,LOOKUP(DA24,pMHW!$B$4:$B$8,pMHW!$D$4:$D$8)+(pMHW!$D$3-IF(OR(ISBLANK(S24),S24="n/a"),P24,S24))*LOOKUP(DA24,pMHW!$B$4:$B$8,pMHW!$N$4:$N$8),
LOOKUP(DA24,pMHW!$B$4:$B$8,pMHW!$F$4:$F$8)))),1)))</f>
        <v>0.9</v>
      </c>
      <c r="CY24" s="116" t="s">
        <v>27</v>
      </c>
      <c r="CZ24" s="118" t="str">
        <f t="shared" si="25"/>
        <v>FBE=0.75; pMHW=0.9 m</v>
      </c>
      <c r="DA24" s="118" t="s">
        <v>235</v>
      </c>
      <c r="DB24" s="164"/>
      <c r="DC24" s="119">
        <f t="shared" si="26"/>
        <v>-6.2E-2</v>
      </c>
      <c r="DD24" s="119">
        <f t="shared" si="27"/>
        <v>0.01</v>
      </c>
      <c r="DE24" s="119">
        <v>-6.1850950121879578E-2</v>
      </c>
      <c r="DF24" s="119">
        <v>-5.1592741161584847E-2</v>
      </c>
      <c r="DG24" s="119">
        <v>-7.2037316858768463E-2</v>
      </c>
    </row>
    <row r="25" spans="1:111" s="35" customFormat="1" ht="13.2">
      <c r="A25" s="135" t="s">
        <v>350</v>
      </c>
      <c r="B25" s="135" t="s">
        <v>350</v>
      </c>
      <c r="C25" s="135" t="s">
        <v>322</v>
      </c>
      <c r="D25" s="98">
        <v>1996</v>
      </c>
      <c r="E25" s="135" t="s">
        <v>351</v>
      </c>
      <c r="F25" s="135" t="s">
        <v>352</v>
      </c>
      <c r="G25" s="95">
        <v>2</v>
      </c>
      <c r="H25" s="104" t="s">
        <v>221</v>
      </c>
      <c r="I25" s="55">
        <v>51.868687299999998</v>
      </c>
      <c r="J25" s="55">
        <v>4.5502295720000001</v>
      </c>
      <c r="K25" s="105">
        <v>97356</v>
      </c>
      <c r="L25" s="105">
        <v>431458</v>
      </c>
      <c r="M25" s="49" t="s">
        <v>222</v>
      </c>
      <c r="N25" s="177">
        <f>Radiocarbon!K24</f>
        <v>6660</v>
      </c>
      <c r="O25" s="265">
        <f>Radiocarbon!L24</f>
        <v>60</v>
      </c>
      <c r="P25" s="178">
        <f>Radiocarbon!P24</f>
        <v>7530</v>
      </c>
      <c r="Q25" s="178">
        <f>Radiocarbon!Q24</f>
        <v>7660</v>
      </c>
      <c r="R25" s="178">
        <f>Radiocarbon!R24</f>
        <v>7420</v>
      </c>
      <c r="S25" s="178">
        <f>Radiocarbon!S24</f>
        <v>7510</v>
      </c>
      <c r="T25" s="178">
        <f>Radiocarbon!T24</f>
        <v>7610</v>
      </c>
      <c r="U25" s="178">
        <f>Radiocarbon!U24</f>
        <v>7420</v>
      </c>
      <c r="V25" s="96" t="str">
        <f t="shared" si="0"/>
        <v>SL indicator point (SLIP RSL) and Regional minimum GW (SLIP G-ZW) terrestrial indicator; Fen-wood peat</v>
      </c>
      <c r="W25" s="17" t="s">
        <v>353</v>
      </c>
      <c r="X25" s="17" t="s">
        <v>286</v>
      </c>
      <c r="Y25" s="106" t="s">
        <v>326</v>
      </c>
      <c r="Z25" s="106" t="s">
        <v>225</v>
      </c>
      <c r="AA25" s="142">
        <v>8.83</v>
      </c>
      <c r="AB25" s="142">
        <v>0.03</v>
      </c>
      <c r="AC25" s="134">
        <v>0</v>
      </c>
      <c r="AD25" s="126" t="s">
        <v>261</v>
      </c>
      <c r="AE25" s="143">
        <v>0.01</v>
      </c>
      <c r="AF25" s="126" t="s">
        <v>272</v>
      </c>
      <c r="AG25" s="180">
        <f t="shared" si="1"/>
        <v>2.5000000000000001E-2</v>
      </c>
      <c r="AH25" s="180">
        <f t="shared" si="2"/>
        <v>1.2500000000000001E-2</v>
      </c>
      <c r="AI25" s="181">
        <v>0.02</v>
      </c>
      <c r="AJ25" s="181">
        <v>0.05</v>
      </c>
      <c r="AK25" s="182">
        <f t="shared" si="32"/>
        <v>0.17660000000000001</v>
      </c>
      <c r="AL25" s="37" t="s">
        <v>8</v>
      </c>
      <c r="AM25" s="37" t="s">
        <v>8</v>
      </c>
      <c r="AN25" s="108">
        <v>0.01</v>
      </c>
      <c r="AO25" s="107" t="s">
        <v>8</v>
      </c>
      <c r="AP25" s="108">
        <v>0.02</v>
      </c>
      <c r="AQ25" s="107" t="s">
        <v>8</v>
      </c>
      <c r="AR25" s="107" t="s">
        <v>8</v>
      </c>
      <c r="AS25" s="107" t="s">
        <v>8</v>
      </c>
      <c r="AT25" s="107">
        <v>-9.8550000000000004</v>
      </c>
      <c r="AU25" s="107" t="s">
        <v>227</v>
      </c>
      <c r="AV25" s="107">
        <v>-9.8550000000000004</v>
      </c>
      <c r="AW25" s="110" t="s">
        <v>228</v>
      </c>
      <c r="AX25" s="129">
        <f t="shared" si="3"/>
        <v>0.18639691521052595</v>
      </c>
      <c r="AY25" s="129">
        <f t="shared" si="4"/>
        <v>5.9634302209382824E-2</v>
      </c>
      <c r="AZ25" s="112" t="s">
        <v>8</v>
      </c>
      <c r="BA25" s="112" t="s">
        <v>8</v>
      </c>
      <c r="BB25" s="112" t="s">
        <v>8</v>
      </c>
      <c r="BC25" s="112" t="s">
        <v>8</v>
      </c>
      <c r="BD25" s="112" t="s">
        <v>8</v>
      </c>
      <c r="BE25" s="112">
        <v>0.9</v>
      </c>
      <c r="BF25" s="112" t="s">
        <v>8</v>
      </c>
      <c r="BG25" s="112" t="s">
        <v>8</v>
      </c>
      <c r="BH25" s="112" t="s">
        <v>8</v>
      </c>
      <c r="BI25" s="112" t="s">
        <v>8</v>
      </c>
      <c r="BJ25" s="122">
        <v>0</v>
      </c>
      <c r="BK25" s="123" t="s">
        <v>229</v>
      </c>
      <c r="BL25" s="123" t="s">
        <v>230</v>
      </c>
      <c r="BM25" s="123" t="s">
        <v>231</v>
      </c>
      <c r="BN25" s="114" t="s">
        <v>113</v>
      </c>
      <c r="BO25" s="42">
        <f t="shared" si="5"/>
        <v>0.9</v>
      </c>
      <c r="BP25" s="114">
        <v>0.1</v>
      </c>
      <c r="BQ25" s="115">
        <f t="shared" si="6"/>
        <v>0.26249999999999996</v>
      </c>
      <c r="BR25" s="114" t="s">
        <v>8</v>
      </c>
      <c r="BS25" s="42">
        <f t="shared" si="7"/>
        <v>0.35</v>
      </c>
      <c r="BT25" s="114" t="s">
        <v>8</v>
      </c>
      <c r="BU25" s="114" t="s">
        <v>8</v>
      </c>
      <c r="BV25" s="65">
        <f t="shared" si="8"/>
        <v>4.4999999999999998E-2</v>
      </c>
      <c r="BW25" s="65">
        <f t="shared" si="9"/>
        <v>3.0380322024932398E-2</v>
      </c>
      <c r="BX25" s="65">
        <f t="shared" si="10"/>
        <v>0.46686</v>
      </c>
      <c r="BY25" s="44">
        <f t="shared" si="11"/>
        <v>7.5666661086637083E-2</v>
      </c>
      <c r="BZ25" s="66" t="s">
        <v>8</v>
      </c>
      <c r="CA25" s="66" t="s">
        <v>8</v>
      </c>
      <c r="CB25" s="72">
        <f t="shared" si="12"/>
        <v>-9.8550000000000004</v>
      </c>
      <c r="CC25" s="72">
        <f t="shared" si="13"/>
        <v>0.21369785671910374</v>
      </c>
      <c r="CD25" s="72">
        <f t="shared" si="14"/>
        <v>0.12032960552722922</v>
      </c>
      <c r="CE25" s="89">
        <f t="shared" si="15"/>
        <v>-10.755000000000001</v>
      </c>
      <c r="CF25" s="89">
        <f t="shared" si="16"/>
        <v>0.33712024560978232</v>
      </c>
      <c r="CG25" s="89">
        <f t="shared" si="17"/>
        <v>0.2871628457861497</v>
      </c>
      <c r="CH25" s="89">
        <f t="shared" si="18"/>
        <v>-9.34314</v>
      </c>
      <c r="CI25" s="89">
        <f t="shared" si="28"/>
        <v>0.34684069479566343</v>
      </c>
      <c r="CJ25" s="89">
        <f t="shared" si="19"/>
        <v>0.29851450143391456</v>
      </c>
      <c r="CK25" s="90">
        <f t="shared" si="20"/>
        <v>-9.6931399999999996</v>
      </c>
      <c r="CL25" s="89">
        <f t="shared" si="21"/>
        <v>0.34684069479566343</v>
      </c>
      <c r="CM25" s="90">
        <f t="shared" si="22"/>
        <v>0.29851450143391456</v>
      </c>
      <c r="CN25" s="92" t="str">
        <f t="shared" si="23"/>
        <v>1;2;3</v>
      </c>
      <c r="CO25" s="89">
        <f t="shared" si="29"/>
        <v>-10.16</v>
      </c>
      <c r="CP25" s="89">
        <f t="shared" si="24"/>
        <v>0.33848637190637165</v>
      </c>
      <c r="CQ25" s="89">
        <f t="shared" si="30"/>
        <v>0.28876541338314493</v>
      </c>
      <c r="CR25" s="137">
        <v>0</v>
      </c>
      <c r="CS25" s="208"/>
      <c r="CT25" s="136"/>
      <c r="CU25" s="63" t="s">
        <v>233</v>
      </c>
      <c r="CV25" s="145">
        <v>0.5</v>
      </c>
      <c r="CW25" s="116" t="s">
        <v>234</v>
      </c>
      <c r="CX25" s="117">
        <f>IF(DA25="n/a","n/a",IF(EXACT(DA25,"Huibertgat/Eemshaven"),ROUND(
IF(IF(OR(ISBLANK(S25),S25="n/a"),P25,S25)&gt;pMHW!$C$3,0,
IF(IF(OR(ISBLANK(S25),S25="n/a"),P25,S25)&gt;pMHW!$D$3, (pMHW!$C$3-IF(OR(ISBLANK(S25),S25="n/a"),P25,S25))*LOOKUP(DA25,pMHW!$B$4:$B$8,pMHW!$M$4:$M$8),
IF(IF(OR(ISBLANK(S25),S25="n/a"),P25,S25)&gt;pMHW!$F$3,LOOKUP(DA25,pMHW!$B$4:$B$8,pMHW!$D$4:$D$8)+(pMHW!$D$3-IF(OR(ISBLANK(S25),S25="n/a"),P25,S25))*LOOKUP(DA25,pMHW!$B$4:$B$8,pMHW!$O$4:$O$8),
LOOKUP(DA25,pMHW!$B$4:$B$8,pMHW!$F$4:$F$8)))),1),
ROUND(
IF(IF(OR(ISBLANK(S25),S25="n/a"),P25,S25)&gt;pMHW!$C$3,0,
IF(IF(OR(ISBLANK(S25),S25="n/a"),P25,S25)&gt;pMHW!$D$3,(pMHW!$C$3-IF(OR(ISBLANK(S25),S25="n/a"),P25,S25))*LOOKUP(DA25,pMHW!$B$4:$B$8,pMHW!$M$4:$M$8),
IF(IF(OR(ISBLANK(S25),S25="n/a"),P25,S25)&gt;pMHW!$E$3,LOOKUP(DA25,pMHW!$B$4:$B$8,pMHW!$D$4:$D$8)+(pMHW!$D$3-IF(OR(ISBLANK(S25),S25="n/a"),P25,S25))*LOOKUP(DA25,pMHW!$B$4:$B$8,pMHW!$N$4:$N$8),
LOOKUP(DA25,pMHW!$B$4:$B$8,pMHW!$F$4:$F$8)))),1)))</f>
        <v>0.7</v>
      </c>
      <c r="CY25" s="116" t="s">
        <v>27</v>
      </c>
      <c r="CZ25" s="118" t="str">
        <f t="shared" si="25"/>
        <v>FBE=0.5; pMHW=0.7 m</v>
      </c>
      <c r="DA25" s="118" t="s">
        <v>235</v>
      </c>
      <c r="DB25" s="164"/>
      <c r="DC25" s="119">
        <f t="shared" si="26"/>
        <v>-6.2E-2</v>
      </c>
      <c r="DD25" s="119">
        <f t="shared" si="27"/>
        <v>0.01</v>
      </c>
      <c r="DE25" s="119">
        <v>-6.1850950121879578E-2</v>
      </c>
      <c r="DF25" s="119">
        <v>-5.1592741161584847E-2</v>
      </c>
      <c r="DG25" s="119">
        <v>-7.2037316858768463E-2</v>
      </c>
    </row>
    <row r="26" spans="1:111" s="35" customFormat="1" ht="13.2">
      <c r="A26" s="135" t="s">
        <v>346</v>
      </c>
      <c r="B26" s="135" t="s">
        <v>346</v>
      </c>
      <c r="C26" s="135" t="s">
        <v>322</v>
      </c>
      <c r="D26" s="98">
        <v>1996</v>
      </c>
      <c r="E26" s="135" t="s">
        <v>347</v>
      </c>
      <c r="F26" s="135" t="s">
        <v>348</v>
      </c>
      <c r="G26" s="95">
        <v>2</v>
      </c>
      <c r="H26" s="104" t="s">
        <v>221</v>
      </c>
      <c r="I26" s="55">
        <v>51.868714779999998</v>
      </c>
      <c r="J26" s="55">
        <v>4.5503016609999998</v>
      </c>
      <c r="K26" s="105">
        <v>97361</v>
      </c>
      <c r="L26" s="105">
        <v>431461</v>
      </c>
      <c r="M26" s="49" t="s">
        <v>222</v>
      </c>
      <c r="N26" s="177">
        <f>Radiocarbon!K25</f>
        <v>6360</v>
      </c>
      <c r="O26" s="265">
        <f>Radiocarbon!L25</f>
        <v>50</v>
      </c>
      <c r="P26" s="178">
        <f>Radiocarbon!P25</f>
        <v>7290</v>
      </c>
      <c r="Q26" s="178">
        <f>Radiocarbon!Q25</f>
        <v>7430</v>
      </c>
      <c r="R26" s="178">
        <f>Radiocarbon!R25</f>
        <v>7160</v>
      </c>
      <c r="S26" s="178">
        <f>Radiocarbon!S25</f>
        <v>7290</v>
      </c>
      <c r="T26" s="178">
        <f>Radiocarbon!T25</f>
        <v>7430</v>
      </c>
      <c r="U26" s="178">
        <f>Radiocarbon!U25</f>
        <v>7160</v>
      </c>
      <c r="V26" s="96" t="str">
        <f t="shared" si="0"/>
        <v>SL indicator point (SLIP RSL) and Regional minimum GW (SLIP G-ZW) terrestrial indicator; Fen-wood peat</v>
      </c>
      <c r="W26" s="17" t="s">
        <v>349</v>
      </c>
      <c r="X26" s="17" t="s">
        <v>286</v>
      </c>
      <c r="Y26" s="106" t="s">
        <v>326</v>
      </c>
      <c r="Z26" s="106" t="s">
        <v>225</v>
      </c>
      <c r="AA26" s="142">
        <v>7.79</v>
      </c>
      <c r="AB26" s="142">
        <v>0.03</v>
      </c>
      <c r="AC26" s="134">
        <v>0</v>
      </c>
      <c r="AD26" s="126" t="s">
        <v>261</v>
      </c>
      <c r="AE26" s="143">
        <v>0.01</v>
      </c>
      <c r="AF26" s="126" t="s">
        <v>272</v>
      </c>
      <c r="AG26" s="180">
        <f t="shared" si="1"/>
        <v>2.5000000000000001E-2</v>
      </c>
      <c r="AH26" s="180">
        <f t="shared" si="2"/>
        <v>1.2500000000000001E-2</v>
      </c>
      <c r="AI26" s="181">
        <v>0.02</v>
      </c>
      <c r="AJ26" s="181">
        <v>0.05</v>
      </c>
      <c r="AK26" s="182">
        <f t="shared" si="32"/>
        <v>0.15579999999999999</v>
      </c>
      <c r="AL26" s="37" t="s">
        <v>8</v>
      </c>
      <c r="AM26" s="37" t="s">
        <v>8</v>
      </c>
      <c r="AN26" s="108">
        <v>0.01</v>
      </c>
      <c r="AO26" s="107" t="s">
        <v>8</v>
      </c>
      <c r="AP26" s="108">
        <v>0.02</v>
      </c>
      <c r="AQ26" s="107" t="s">
        <v>8</v>
      </c>
      <c r="AR26" s="107" t="s">
        <v>8</v>
      </c>
      <c r="AS26" s="107" t="s">
        <v>8</v>
      </c>
      <c r="AT26" s="107">
        <v>-8.8650000000000002</v>
      </c>
      <c r="AU26" s="107" t="s">
        <v>227</v>
      </c>
      <c r="AV26" s="107">
        <v>-8.8650000000000002</v>
      </c>
      <c r="AW26" s="110" t="s">
        <v>228</v>
      </c>
      <c r="AX26" s="129">
        <f t="shared" si="3"/>
        <v>0.16682293007857163</v>
      </c>
      <c r="AY26" s="129">
        <f t="shared" si="4"/>
        <v>5.9634302209382824E-2</v>
      </c>
      <c r="AZ26" s="112" t="s">
        <v>8</v>
      </c>
      <c r="BA26" s="112" t="s">
        <v>8</v>
      </c>
      <c r="BB26" s="112" t="s">
        <v>8</v>
      </c>
      <c r="BC26" s="112" t="s">
        <v>8</v>
      </c>
      <c r="BD26" s="112" t="s">
        <v>8</v>
      </c>
      <c r="BE26" s="112">
        <v>0.9</v>
      </c>
      <c r="BF26" s="112" t="s">
        <v>8</v>
      </c>
      <c r="BG26" s="112" t="s">
        <v>8</v>
      </c>
      <c r="BH26" s="112" t="s">
        <v>8</v>
      </c>
      <c r="BI26" s="112" t="s">
        <v>8</v>
      </c>
      <c r="BJ26" s="122">
        <v>0</v>
      </c>
      <c r="BK26" s="123" t="s">
        <v>229</v>
      </c>
      <c r="BL26" s="123" t="s">
        <v>230</v>
      </c>
      <c r="BM26" s="123" t="s">
        <v>231</v>
      </c>
      <c r="BN26" s="114" t="s">
        <v>113</v>
      </c>
      <c r="BO26" s="42">
        <f t="shared" si="5"/>
        <v>0.9</v>
      </c>
      <c r="BP26" s="114">
        <v>0.1</v>
      </c>
      <c r="BQ26" s="115">
        <f t="shared" si="6"/>
        <v>0.14799999999999999</v>
      </c>
      <c r="BR26" s="114" t="s">
        <v>8</v>
      </c>
      <c r="BS26" s="42">
        <f t="shared" si="7"/>
        <v>0.2</v>
      </c>
      <c r="BT26" s="114" t="s">
        <v>8</v>
      </c>
      <c r="BU26" s="114" t="s">
        <v>8</v>
      </c>
      <c r="BV26" s="65">
        <f t="shared" si="8"/>
        <v>4.4999999999999998E-2</v>
      </c>
      <c r="BW26" s="65">
        <f t="shared" si="9"/>
        <v>3.0380322024932398E-2</v>
      </c>
      <c r="BX26" s="65">
        <f t="shared" si="10"/>
        <v>0.45197999999999999</v>
      </c>
      <c r="BY26" s="44">
        <f t="shared" si="11"/>
        <v>7.3378926811449072E-2</v>
      </c>
      <c r="BZ26" s="66" t="s">
        <v>8</v>
      </c>
      <c r="CA26" s="66" t="s">
        <v>8</v>
      </c>
      <c r="CB26" s="72">
        <f t="shared" si="12"/>
        <v>-8.8650000000000002</v>
      </c>
      <c r="CC26" s="72">
        <f t="shared" si="13"/>
        <v>0.19685744579857425</v>
      </c>
      <c r="CD26" s="72">
        <f t="shared" si="14"/>
        <v>0.12032960552722922</v>
      </c>
      <c r="CE26" s="89">
        <f t="shared" si="15"/>
        <v>-9.7650000000000006</v>
      </c>
      <c r="CF26" s="89">
        <f t="shared" si="16"/>
        <v>0.24440517588627292</v>
      </c>
      <c r="CG26" s="89">
        <f t="shared" si="17"/>
        <v>0.18830892172172831</v>
      </c>
      <c r="CH26" s="89">
        <f t="shared" si="18"/>
        <v>-8.3680199999999996</v>
      </c>
      <c r="CI26" s="89">
        <f t="shared" si="28"/>
        <v>0.25698505961697188</v>
      </c>
      <c r="CJ26" s="89">
        <f t="shared" si="19"/>
        <v>0.20437142869378436</v>
      </c>
      <c r="CK26" s="90">
        <f t="shared" si="20"/>
        <v>-8.5680199999999989</v>
      </c>
      <c r="CL26" s="89">
        <f t="shared" si="21"/>
        <v>0.25698505961697188</v>
      </c>
      <c r="CM26" s="90">
        <f t="shared" si="22"/>
        <v>0.20437142869378436</v>
      </c>
      <c r="CN26" s="92" t="str">
        <f t="shared" si="23"/>
        <v>1;2;3</v>
      </c>
      <c r="CO26" s="89">
        <f t="shared" si="29"/>
        <v>-9.02</v>
      </c>
      <c r="CP26" s="89">
        <f t="shared" si="24"/>
        <v>0.24628612215538778</v>
      </c>
      <c r="CQ26" s="89">
        <f t="shared" si="30"/>
        <v>0.19074384384912293</v>
      </c>
      <c r="CR26" s="137">
        <v>0</v>
      </c>
      <c r="CS26" s="208"/>
      <c r="CT26" s="136"/>
      <c r="CU26" s="63" t="s">
        <v>233</v>
      </c>
      <c r="CV26" s="145">
        <v>0.75</v>
      </c>
      <c r="CW26" s="116" t="s">
        <v>234</v>
      </c>
      <c r="CX26" s="117">
        <f>IF(DA26="n/a","n/a",IF(EXACT(DA26,"Huibertgat/Eemshaven"),ROUND(
IF(IF(OR(ISBLANK(S26),S26="n/a"),P26,S26)&gt;pMHW!$C$3,0,
IF(IF(OR(ISBLANK(S26),S26="n/a"),P26,S26)&gt;pMHW!$D$3, (pMHW!$C$3-IF(OR(ISBLANK(S26),S26="n/a"),P26,S26))*LOOKUP(DA26,pMHW!$B$4:$B$8,pMHW!$M$4:$M$8),
IF(IF(OR(ISBLANK(S26),S26="n/a"),P26,S26)&gt;pMHW!$F$3,LOOKUP(DA26,pMHW!$B$4:$B$8,pMHW!$D$4:$D$8)+(pMHW!$D$3-IF(OR(ISBLANK(S26),S26="n/a"),P26,S26))*LOOKUP(DA26,pMHW!$B$4:$B$8,pMHW!$O$4:$O$8),
LOOKUP(DA26,pMHW!$B$4:$B$8,pMHW!$F$4:$F$8)))),1),
ROUND(
IF(IF(OR(ISBLANK(S26),S26="n/a"),P26,S26)&gt;pMHW!$C$3,0,
IF(IF(OR(ISBLANK(S26),S26="n/a"),P26,S26)&gt;pMHW!$D$3,(pMHW!$C$3-IF(OR(ISBLANK(S26),S26="n/a"),P26,S26))*LOOKUP(DA26,pMHW!$B$4:$B$8,pMHW!$M$4:$M$8),
IF(IF(OR(ISBLANK(S26),S26="n/a"),P26,S26)&gt;pMHW!$E$3,LOOKUP(DA26,pMHW!$B$4:$B$8,pMHW!$D$4:$D$8)+(pMHW!$D$3-IF(OR(ISBLANK(S26),S26="n/a"),P26,S26))*LOOKUP(DA26,pMHW!$B$4:$B$8,pMHW!$N$4:$N$8),
LOOKUP(DA26,pMHW!$B$4:$B$8,pMHW!$F$4:$F$8)))),1)))</f>
        <v>0.8</v>
      </c>
      <c r="CY26" s="116" t="s">
        <v>27</v>
      </c>
      <c r="CZ26" s="118" t="str">
        <f t="shared" si="25"/>
        <v>FBE=0.75; pMHW=0.8 m</v>
      </c>
      <c r="DA26" s="118" t="s">
        <v>235</v>
      </c>
      <c r="DB26" s="164"/>
      <c r="DC26" s="119">
        <f t="shared" si="26"/>
        <v>-6.2E-2</v>
      </c>
      <c r="DD26" s="119">
        <f t="shared" si="27"/>
        <v>0.01</v>
      </c>
      <c r="DE26" s="119">
        <v>-6.1850950121879578E-2</v>
      </c>
      <c r="DF26" s="119">
        <v>-5.1592741161584847E-2</v>
      </c>
      <c r="DG26" s="119">
        <v>-7.2037316858768463E-2</v>
      </c>
    </row>
    <row r="27" spans="1:111" s="35" customFormat="1" ht="13.2">
      <c r="A27" s="135" t="s">
        <v>342</v>
      </c>
      <c r="B27" s="135" t="s">
        <v>342</v>
      </c>
      <c r="C27" s="135" t="s">
        <v>322</v>
      </c>
      <c r="D27" s="98">
        <v>1996</v>
      </c>
      <c r="E27" s="135" t="s">
        <v>343</v>
      </c>
      <c r="F27" s="135" t="s">
        <v>344</v>
      </c>
      <c r="G27" s="95">
        <v>2</v>
      </c>
      <c r="H27" s="104" t="s">
        <v>221</v>
      </c>
      <c r="I27" s="55">
        <v>51.868733169999999</v>
      </c>
      <c r="J27" s="55">
        <v>4.5503593999999996</v>
      </c>
      <c r="K27" s="105">
        <v>97365</v>
      </c>
      <c r="L27" s="105">
        <v>431463</v>
      </c>
      <c r="M27" s="49" t="s">
        <v>222</v>
      </c>
      <c r="N27" s="177">
        <f>Radiocarbon!K26</f>
        <v>6200</v>
      </c>
      <c r="O27" s="265">
        <f>Radiocarbon!L26</f>
        <v>50</v>
      </c>
      <c r="P27" s="178">
        <f>Radiocarbon!P26</f>
        <v>7090</v>
      </c>
      <c r="Q27" s="178">
        <f>Radiocarbon!Q26</f>
        <v>7260</v>
      </c>
      <c r="R27" s="178">
        <f>Radiocarbon!R26</f>
        <v>6950</v>
      </c>
      <c r="S27" s="178">
        <f>Radiocarbon!S26</f>
        <v>7090</v>
      </c>
      <c r="T27" s="178">
        <f>Radiocarbon!T26</f>
        <v>7250</v>
      </c>
      <c r="U27" s="178">
        <f>Radiocarbon!U26</f>
        <v>6950</v>
      </c>
      <c r="V27" s="96" t="str">
        <f t="shared" si="0"/>
        <v>SL indicator point (SLIP RSL) and Regional minimum GW (SLIP G-ZW) terrestrial indicator; Fen-wood peat</v>
      </c>
      <c r="W27" s="17" t="s">
        <v>345</v>
      </c>
      <c r="X27" s="17" t="s">
        <v>286</v>
      </c>
      <c r="Y27" s="106" t="s">
        <v>326</v>
      </c>
      <c r="Z27" s="106" t="s">
        <v>225</v>
      </c>
      <c r="AA27" s="142">
        <v>6.88</v>
      </c>
      <c r="AB27" s="142">
        <v>0.01</v>
      </c>
      <c r="AC27" s="134">
        <v>0</v>
      </c>
      <c r="AD27" s="126" t="s">
        <v>261</v>
      </c>
      <c r="AE27" s="143">
        <v>0.03</v>
      </c>
      <c r="AF27" s="126" t="s">
        <v>272</v>
      </c>
      <c r="AG27" s="180">
        <f t="shared" si="1"/>
        <v>7.4999999999999997E-2</v>
      </c>
      <c r="AH27" s="180">
        <f t="shared" si="2"/>
        <v>3.7499999999999999E-2</v>
      </c>
      <c r="AI27" s="181">
        <v>0.02</v>
      </c>
      <c r="AJ27" s="181">
        <v>0.05</v>
      </c>
      <c r="AK27" s="182">
        <f t="shared" si="32"/>
        <v>0.1376</v>
      </c>
      <c r="AL27" s="37" t="s">
        <v>8</v>
      </c>
      <c r="AM27" s="37" t="s">
        <v>8</v>
      </c>
      <c r="AN27" s="108">
        <v>0.01</v>
      </c>
      <c r="AO27" s="107" t="s">
        <v>8</v>
      </c>
      <c r="AP27" s="108">
        <v>0.02</v>
      </c>
      <c r="AQ27" s="107" t="s">
        <v>8</v>
      </c>
      <c r="AR27" s="107" t="s">
        <v>8</v>
      </c>
      <c r="AS27" s="107" t="s">
        <v>8</v>
      </c>
      <c r="AT27" s="107">
        <v>-7.9849999999999994</v>
      </c>
      <c r="AU27" s="107" t="s">
        <v>227</v>
      </c>
      <c r="AV27" s="107">
        <v>-7.9849999999999994</v>
      </c>
      <c r="AW27" s="110" t="s">
        <v>228</v>
      </c>
      <c r="AX27" s="129">
        <f t="shared" si="3"/>
        <v>0.15407793482520463</v>
      </c>
      <c r="AY27" s="129">
        <f t="shared" si="4"/>
        <v>6.9327123119310247E-2</v>
      </c>
      <c r="AZ27" s="112" t="s">
        <v>8</v>
      </c>
      <c r="BA27" s="112" t="s">
        <v>8</v>
      </c>
      <c r="BB27" s="112" t="s">
        <v>8</v>
      </c>
      <c r="BC27" s="112" t="s">
        <v>8</v>
      </c>
      <c r="BD27" s="112" t="s">
        <v>8</v>
      </c>
      <c r="BE27" s="112">
        <v>0.9</v>
      </c>
      <c r="BF27" s="112" t="s">
        <v>8</v>
      </c>
      <c r="BG27" s="112" t="s">
        <v>8</v>
      </c>
      <c r="BH27" s="112" t="s">
        <v>8</v>
      </c>
      <c r="BI27" s="112" t="s">
        <v>8</v>
      </c>
      <c r="BJ27" s="122">
        <v>0</v>
      </c>
      <c r="BK27" s="123" t="s">
        <v>229</v>
      </c>
      <c r="BL27" s="123" t="s">
        <v>230</v>
      </c>
      <c r="BM27" s="123" t="s">
        <v>231</v>
      </c>
      <c r="BN27" s="114" t="s">
        <v>113</v>
      </c>
      <c r="BO27" s="42">
        <f t="shared" si="5"/>
        <v>0.9</v>
      </c>
      <c r="BP27" s="114">
        <v>0.1</v>
      </c>
      <c r="BQ27" s="115">
        <f t="shared" si="6"/>
        <v>0.14799999999999999</v>
      </c>
      <c r="BR27" s="114" t="s">
        <v>8</v>
      </c>
      <c r="BS27" s="42">
        <f t="shared" si="7"/>
        <v>0.2</v>
      </c>
      <c r="BT27" s="114" t="s">
        <v>8</v>
      </c>
      <c r="BU27" s="114" t="s">
        <v>8</v>
      </c>
      <c r="BV27" s="65">
        <f t="shared" si="8"/>
        <v>1.5000000000000001E-2</v>
      </c>
      <c r="BW27" s="65">
        <f t="shared" si="9"/>
        <v>3.0042495765422006E-2</v>
      </c>
      <c r="BX27" s="65">
        <f t="shared" si="10"/>
        <v>0.43957999999999997</v>
      </c>
      <c r="BY27" s="44">
        <f t="shared" si="11"/>
        <v>7.1548320036182542E-2</v>
      </c>
      <c r="BZ27" s="66" t="s">
        <v>8</v>
      </c>
      <c r="CA27" s="66" t="s">
        <v>8</v>
      </c>
      <c r="CB27" s="72">
        <f t="shared" si="12"/>
        <v>-7.9849999999999994</v>
      </c>
      <c r="CC27" s="72">
        <f t="shared" si="13"/>
        <v>0.18612512337622616</v>
      </c>
      <c r="CD27" s="72">
        <f t="shared" si="14"/>
        <v>0.12533475795570598</v>
      </c>
      <c r="CE27" s="89">
        <f t="shared" si="15"/>
        <v>-8.8849999999999998</v>
      </c>
      <c r="CF27" s="89">
        <f t="shared" si="16"/>
        <v>0.23588982597814601</v>
      </c>
      <c r="CG27" s="89">
        <f t="shared" si="17"/>
        <v>0.19159919102125667</v>
      </c>
      <c r="CH27" s="89">
        <f t="shared" si="18"/>
        <v>-7.5304199999999994</v>
      </c>
      <c r="CI27" s="89">
        <f t="shared" si="28"/>
        <v>0.24832584169154728</v>
      </c>
      <c r="CJ27" s="89">
        <f t="shared" si="19"/>
        <v>0.20671711020574809</v>
      </c>
      <c r="CK27" s="90">
        <f t="shared" si="20"/>
        <v>-7.7304199999999978</v>
      </c>
      <c r="CL27" s="89">
        <f t="shared" si="21"/>
        <v>0.24832584169154728</v>
      </c>
      <c r="CM27" s="90">
        <f t="shared" si="22"/>
        <v>0.20671711020574809</v>
      </c>
      <c r="CN27" s="92" t="str">
        <f t="shared" si="23"/>
        <v>1;2;3</v>
      </c>
      <c r="CO27" s="89">
        <f t="shared" si="29"/>
        <v>-8.1699999999999982</v>
      </c>
      <c r="CP27" s="89">
        <f t="shared" si="24"/>
        <v>0.23779520927011</v>
      </c>
      <c r="CQ27" s="89">
        <f t="shared" si="30"/>
        <v>0.19394020096879191</v>
      </c>
      <c r="CR27" s="137">
        <v>0</v>
      </c>
      <c r="CS27" s="208"/>
      <c r="CT27" s="136"/>
      <c r="CU27" s="63" t="s">
        <v>233</v>
      </c>
      <c r="CV27" s="145">
        <v>0.75</v>
      </c>
      <c r="CW27" s="116" t="s">
        <v>234</v>
      </c>
      <c r="CX27" s="117">
        <f>IF(DA27="n/a","n/a",IF(EXACT(DA27,"Huibertgat/Eemshaven"),ROUND(
IF(IF(OR(ISBLANK(S27),S27="n/a"),P27,S27)&gt;pMHW!$C$3,0,
IF(IF(OR(ISBLANK(S27),S27="n/a"),P27,S27)&gt;pMHW!$D$3, (pMHW!$C$3-IF(OR(ISBLANK(S27),S27="n/a"),P27,S27))*LOOKUP(DA27,pMHW!$B$4:$B$8,pMHW!$M$4:$M$8),
IF(IF(OR(ISBLANK(S27),S27="n/a"),P27,S27)&gt;pMHW!$F$3,LOOKUP(DA27,pMHW!$B$4:$B$8,pMHW!$D$4:$D$8)+(pMHW!$D$3-IF(OR(ISBLANK(S27),S27="n/a"),P27,S27))*LOOKUP(DA27,pMHW!$B$4:$B$8,pMHW!$O$4:$O$8),
LOOKUP(DA27,pMHW!$B$4:$B$8,pMHW!$F$4:$F$8)))),1),
ROUND(
IF(IF(OR(ISBLANK(S27),S27="n/a"),P27,S27)&gt;pMHW!$C$3,0,
IF(IF(OR(ISBLANK(S27),S27="n/a"),P27,S27)&gt;pMHW!$D$3,(pMHW!$C$3-IF(OR(ISBLANK(S27),S27="n/a"),P27,S27))*LOOKUP(DA27,pMHW!$B$4:$B$8,pMHW!$M$4:$M$8),
IF(IF(OR(ISBLANK(S27),S27="n/a"),P27,S27)&gt;pMHW!$E$3,LOOKUP(DA27,pMHW!$B$4:$B$8,pMHW!$D$4:$D$8)+(pMHW!$D$3-IF(OR(ISBLANK(S27),S27="n/a"),P27,S27))*LOOKUP(DA27,pMHW!$B$4:$B$8,pMHW!$N$4:$N$8),
LOOKUP(DA27,pMHW!$B$4:$B$8,pMHW!$F$4:$F$8)))),1)))</f>
        <v>0.8</v>
      </c>
      <c r="CY27" s="116" t="s">
        <v>27</v>
      </c>
      <c r="CZ27" s="118" t="str">
        <f t="shared" si="25"/>
        <v>FBE=0.75; pMHW=0.8 m</v>
      </c>
      <c r="DA27" s="118" t="s">
        <v>235</v>
      </c>
      <c r="DB27" s="164"/>
      <c r="DC27" s="119">
        <f t="shared" si="26"/>
        <v>-6.2E-2</v>
      </c>
      <c r="DD27" s="119">
        <f t="shared" si="27"/>
        <v>0.01</v>
      </c>
      <c r="DE27" s="119">
        <v>-6.1850950121879578E-2</v>
      </c>
      <c r="DF27" s="119">
        <v>-5.1592741161584847E-2</v>
      </c>
      <c r="DG27" s="119">
        <v>-7.2037316858768463E-2</v>
      </c>
    </row>
    <row r="28" spans="1:111" s="35" customFormat="1" ht="13.2">
      <c r="A28" s="135" t="s">
        <v>414</v>
      </c>
      <c r="B28" s="135" t="s">
        <v>414</v>
      </c>
      <c r="C28" s="135" t="s">
        <v>322</v>
      </c>
      <c r="D28" s="99">
        <v>1996</v>
      </c>
      <c r="E28" s="135" t="s">
        <v>415</v>
      </c>
      <c r="F28" s="135" t="s">
        <v>416</v>
      </c>
      <c r="G28" s="95">
        <v>2</v>
      </c>
      <c r="H28" s="104" t="s">
        <v>221</v>
      </c>
      <c r="I28" s="55">
        <v>51.870164969999998</v>
      </c>
      <c r="J28" s="55">
        <v>4.5494615410000003</v>
      </c>
      <c r="K28" s="105">
        <v>97305</v>
      </c>
      <c r="L28" s="105">
        <v>431623</v>
      </c>
      <c r="M28" s="49" t="s">
        <v>222</v>
      </c>
      <c r="N28" s="177">
        <f>Radiocarbon!K27</f>
        <v>5550</v>
      </c>
      <c r="O28" s="265">
        <f>Radiocarbon!L27</f>
        <v>60</v>
      </c>
      <c r="P28" s="178">
        <f>Radiocarbon!P27</f>
        <v>6349</v>
      </c>
      <c r="Q28" s="178">
        <f>Radiocarbon!Q27</f>
        <v>6483</v>
      </c>
      <c r="R28" s="178">
        <f>Radiocarbon!R27</f>
        <v>6211</v>
      </c>
      <c r="S28" s="178" t="str">
        <f>Radiocarbon!S27</f>
        <v>n/a</v>
      </c>
      <c r="T28" s="178" t="str">
        <f>Radiocarbon!T27</f>
        <v>n/a</v>
      </c>
      <c r="U28" s="178" t="str">
        <f>Radiocarbon!U27</f>
        <v>n/a</v>
      </c>
      <c r="V28" s="96" t="str">
        <f t="shared" si="0"/>
        <v>Early GW local (ULD inland Z-GW) terrestrial indicator; Fen peat</v>
      </c>
      <c r="W28" s="17" t="s">
        <v>385</v>
      </c>
      <c r="X28" s="96" t="s">
        <v>224</v>
      </c>
      <c r="Y28" s="106" t="s">
        <v>224</v>
      </c>
      <c r="Z28" s="96" t="s">
        <v>225</v>
      </c>
      <c r="AA28" s="36">
        <v>2.11</v>
      </c>
      <c r="AB28" s="132">
        <v>3.0000000000000249E-2</v>
      </c>
      <c r="AC28" s="36">
        <v>0</v>
      </c>
      <c r="AD28" s="147" t="s">
        <v>386</v>
      </c>
      <c r="AE28" s="59">
        <v>3.0000000000000249E-2</v>
      </c>
      <c r="AF28" s="126" t="s">
        <v>272</v>
      </c>
      <c r="AG28" s="180">
        <f t="shared" si="1"/>
        <v>7.5000000000000622E-2</v>
      </c>
      <c r="AH28" s="180">
        <f t="shared" si="2"/>
        <v>3.7500000000000311E-2</v>
      </c>
      <c r="AI28" s="180">
        <v>0.02</v>
      </c>
      <c r="AJ28" s="180">
        <v>0.05</v>
      </c>
      <c r="AK28" s="180">
        <f t="shared" si="32"/>
        <v>4.2200000000000001E-2</v>
      </c>
      <c r="AL28" s="127" t="s">
        <v>8</v>
      </c>
      <c r="AM28" s="37" t="s">
        <v>8</v>
      </c>
      <c r="AN28" s="108">
        <v>0.01</v>
      </c>
      <c r="AO28" s="107" t="s">
        <v>8</v>
      </c>
      <c r="AP28" s="108">
        <v>0.02</v>
      </c>
      <c r="AQ28" s="107" t="s">
        <v>8</v>
      </c>
      <c r="AR28" s="107" t="s">
        <v>8</v>
      </c>
      <c r="AS28" s="107" t="s">
        <v>8</v>
      </c>
      <c r="AT28" s="39">
        <v>-2.915</v>
      </c>
      <c r="AU28" s="109" t="s">
        <v>227</v>
      </c>
      <c r="AV28" s="39">
        <v>-2.915</v>
      </c>
      <c r="AW28" s="110" t="s">
        <v>228</v>
      </c>
      <c r="AX28" s="129">
        <f t="shared" si="3"/>
        <v>8.1160889595913277E-2</v>
      </c>
      <c r="AY28" s="129">
        <f t="shared" si="4"/>
        <v>6.9327123119310413E-2</v>
      </c>
      <c r="AZ28" s="112" t="s">
        <v>8</v>
      </c>
      <c r="BA28" s="112" t="s">
        <v>8</v>
      </c>
      <c r="BB28" s="112" t="s">
        <v>8</v>
      </c>
      <c r="BC28" s="112" t="s">
        <v>8</v>
      </c>
      <c r="BD28" s="112" t="s">
        <v>8</v>
      </c>
      <c r="BE28" s="67">
        <v>0.9</v>
      </c>
      <c r="BF28" s="112" t="s">
        <v>8</v>
      </c>
      <c r="BG28" s="112" t="s">
        <v>8</v>
      </c>
      <c r="BH28" s="112" t="s">
        <v>8</v>
      </c>
      <c r="BI28" s="112" t="s">
        <v>8</v>
      </c>
      <c r="BJ28" s="169">
        <v>3</v>
      </c>
      <c r="BK28" s="113" t="s">
        <v>229</v>
      </c>
      <c r="BL28" s="149" t="s">
        <v>278</v>
      </c>
      <c r="BM28" s="113" t="s">
        <v>231</v>
      </c>
      <c r="BN28" s="43" t="s">
        <v>279</v>
      </c>
      <c r="BO28" s="42">
        <f t="shared" si="5"/>
        <v>-0.3</v>
      </c>
      <c r="BP28" s="43">
        <v>0.2</v>
      </c>
      <c r="BQ28" s="115" t="str">
        <f t="shared" si="6"/>
        <v>n/a</v>
      </c>
      <c r="BR28" s="114" t="s">
        <v>8</v>
      </c>
      <c r="BS28" s="42" t="str">
        <f t="shared" si="7"/>
        <v>n/a</v>
      </c>
      <c r="BT28" s="114" t="s">
        <v>8</v>
      </c>
      <c r="BU28" s="114" t="s">
        <v>8</v>
      </c>
      <c r="BV28" s="65">
        <f t="shared" si="8"/>
        <v>4.5000000000000373E-2</v>
      </c>
      <c r="BW28" s="65">
        <f t="shared" si="9"/>
        <v>3.0380322024932401E-2</v>
      </c>
      <c r="BX28" s="65">
        <f t="shared" si="10"/>
        <v>0.39363799999999999</v>
      </c>
      <c r="BY28" s="44">
        <f t="shared" si="11"/>
        <v>6.4047472424756932E-2</v>
      </c>
      <c r="BZ28" s="66" t="s">
        <v>8</v>
      </c>
      <c r="CA28" s="66" t="s">
        <v>8</v>
      </c>
      <c r="CB28" s="72">
        <f t="shared" si="12"/>
        <v>-2.6150000000000002</v>
      </c>
      <c r="CC28" s="72">
        <f t="shared" si="13"/>
        <v>0.21796801133730295</v>
      </c>
      <c r="CD28" s="72">
        <f t="shared" si="14"/>
        <v>0.21384390093322425</v>
      </c>
      <c r="CE28" s="89" t="str">
        <f t="shared" si="15"/>
        <v>n/a</v>
      </c>
      <c r="CF28" s="89" t="str">
        <f t="shared" si="16"/>
        <v>n/a</v>
      </c>
      <c r="CG28" s="89" t="str">
        <f t="shared" si="17"/>
        <v>n/a</v>
      </c>
      <c r="CH28" s="89">
        <f t="shared" si="18"/>
        <v>-2.1763619999999997</v>
      </c>
      <c r="CI28" s="89">
        <f t="shared" si="28"/>
        <v>0.22718303785788813</v>
      </c>
      <c r="CJ28" s="89">
        <f t="shared" si="19"/>
        <v>0.22322923798270383</v>
      </c>
      <c r="CK28" s="90" t="str">
        <f t="shared" si="20"/>
        <v>n/a</v>
      </c>
      <c r="CL28" s="89" t="str">
        <f t="shared" si="21"/>
        <v>n/a</v>
      </c>
      <c r="CM28" s="90" t="str">
        <f t="shared" si="22"/>
        <v>n/a</v>
      </c>
      <c r="CN28" s="92" t="str">
        <f t="shared" si="23"/>
        <v>2;3</v>
      </c>
      <c r="CO28" s="89" t="str">
        <f t="shared" si="29"/>
        <v>n/a</v>
      </c>
      <c r="CP28" s="89" t="str">
        <f t="shared" si="24"/>
        <v>n/a</v>
      </c>
      <c r="CQ28" s="89" t="str">
        <f t="shared" si="30"/>
        <v>n/a</v>
      </c>
      <c r="CR28" s="290">
        <v>1</v>
      </c>
      <c r="CS28" s="208" t="s">
        <v>2792</v>
      </c>
      <c r="CT28" s="136"/>
      <c r="CU28" s="63" t="s">
        <v>233</v>
      </c>
      <c r="CV28" s="163">
        <v>1</v>
      </c>
      <c r="CW28" s="116" t="s">
        <v>234</v>
      </c>
      <c r="CX28" s="117">
        <f>IF(DA28="n/a","n/a",IF(EXACT(DA28,"Huibertgat/Eemshaven"),ROUND(
IF(IF(OR(ISBLANK(S28),S28="n/a"),P28,S28)&gt;pMHW!$C$3,0,
IF(IF(OR(ISBLANK(S28),S28="n/a"),P28,S28)&gt;pMHW!$D$3, (pMHW!$C$3-IF(OR(ISBLANK(S28),S28="n/a"),P28,S28))*LOOKUP(DA28,pMHW!$B$4:$B$8,pMHW!$M$4:$M$8),
IF(IF(OR(ISBLANK(S28),S28="n/a"),P28,S28)&gt;pMHW!$F$3,LOOKUP(DA28,pMHW!$B$4:$B$8,pMHW!$D$4:$D$8)+(pMHW!$D$3-IF(OR(ISBLANK(S28),S28="n/a"),P28,S28))*LOOKUP(DA28,pMHW!$B$4:$B$8,pMHW!$O$4:$O$8),
LOOKUP(DA28,pMHW!$B$4:$B$8,pMHW!$F$4:$F$8)))),1),
ROUND(
IF(IF(OR(ISBLANK(S28),S28="n/a"),P28,S28)&gt;pMHW!$C$3,0,
IF(IF(OR(ISBLANK(S28),S28="n/a"),P28,S28)&gt;pMHW!$D$3,(pMHW!$C$3-IF(OR(ISBLANK(S28),S28="n/a"),P28,S28))*LOOKUP(DA28,pMHW!$B$4:$B$8,pMHW!$M$4:$M$8),
IF(IF(OR(ISBLANK(S28),S28="n/a"),P28,S28)&gt;pMHW!$E$3,LOOKUP(DA28,pMHW!$B$4:$B$8,pMHW!$D$4:$D$8)+(pMHW!$D$3-IF(OR(ISBLANK(S28),S28="n/a"),P28,S28))*LOOKUP(DA28,pMHW!$B$4:$B$8,pMHW!$N$4:$N$8),
LOOKUP(DA28,pMHW!$B$4:$B$8,pMHW!$F$4:$F$8)))),1)))</f>
        <v>0.9</v>
      </c>
      <c r="CY28" s="116" t="s">
        <v>27</v>
      </c>
      <c r="CZ28" s="118" t="str">
        <f t="shared" si="25"/>
        <v>FBE=1; pMHW=0.9 m</v>
      </c>
      <c r="DA28" s="118" t="s">
        <v>235</v>
      </c>
      <c r="DB28" s="164"/>
      <c r="DC28" s="119">
        <f t="shared" si="26"/>
        <v>-6.2E-2</v>
      </c>
      <c r="DD28" s="119">
        <f t="shared" si="27"/>
        <v>0.01</v>
      </c>
      <c r="DE28" s="119">
        <v>-6.216546893119812E-2</v>
      </c>
      <c r="DF28" s="119">
        <v>-5.1855091005563743E-2</v>
      </c>
      <c r="DG28" s="119">
        <v>-7.240363210439682E-2</v>
      </c>
    </row>
    <row r="29" spans="1:111" s="35" customFormat="1" ht="13.2">
      <c r="A29" s="135" t="s">
        <v>2432</v>
      </c>
      <c r="B29" s="135" t="s">
        <v>2432</v>
      </c>
      <c r="C29" s="135" t="s">
        <v>424</v>
      </c>
      <c r="D29" s="98">
        <v>1998</v>
      </c>
      <c r="E29" s="135"/>
      <c r="F29" s="135" t="s">
        <v>2433</v>
      </c>
      <c r="G29" s="95">
        <v>2</v>
      </c>
      <c r="H29" s="104" t="s">
        <v>2918</v>
      </c>
      <c r="I29" s="55">
        <v>51.861678769999997</v>
      </c>
      <c r="J29" s="55">
        <v>4.7079936480000004</v>
      </c>
      <c r="K29" s="105">
        <v>108214</v>
      </c>
      <c r="L29" s="105">
        <v>430565</v>
      </c>
      <c r="M29" s="49" t="s">
        <v>222</v>
      </c>
      <c r="N29" s="177">
        <f>Radiocarbon!K28</f>
        <v>5300</v>
      </c>
      <c r="O29" s="265">
        <f>Radiocarbon!L28</f>
        <v>60</v>
      </c>
      <c r="P29" s="178">
        <f>Radiocarbon!P28</f>
        <v>6090</v>
      </c>
      <c r="Q29" s="178">
        <f>Radiocarbon!Q28</f>
        <v>6270</v>
      </c>
      <c r="R29" s="178">
        <f>Radiocarbon!R28</f>
        <v>5930</v>
      </c>
      <c r="S29" s="178">
        <f>Radiocarbon!S28</f>
        <v>6190</v>
      </c>
      <c r="T29" s="178">
        <f>Radiocarbon!T28</f>
        <v>6290</v>
      </c>
      <c r="U29" s="178">
        <f>Radiocarbon!U28</f>
        <v>6050</v>
      </c>
      <c r="V29" s="96" t="str">
        <f t="shared" si="0"/>
        <v>Local MHW and GW (Tidal ULD Z-GW) terrestrial indicator; Fen-wood peat</v>
      </c>
      <c r="W29" s="17" t="s">
        <v>2434</v>
      </c>
      <c r="X29" s="17" t="s">
        <v>286</v>
      </c>
      <c r="Y29" s="106" t="s">
        <v>326</v>
      </c>
      <c r="Z29" s="96" t="s">
        <v>225</v>
      </c>
      <c r="AA29" s="36">
        <v>4.0199999999999996</v>
      </c>
      <c r="AB29" s="132">
        <v>0.01</v>
      </c>
      <c r="AC29" s="36">
        <v>0</v>
      </c>
      <c r="AD29" s="126" t="s">
        <v>261</v>
      </c>
      <c r="AE29" s="58">
        <v>2.0000000000000462E-2</v>
      </c>
      <c r="AF29" s="60" t="s">
        <v>226</v>
      </c>
      <c r="AG29" s="180">
        <f t="shared" si="1"/>
        <v>5.0000000000001155E-2</v>
      </c>
      <c r="AH29" s="180">
        <f t="shared" si="2"/>
        <v>2.5000000000000577E-2</v>
      </c>
      <c r="AI29" s="180">
        <v>0.02</v>
      </c>
      <c r="AJ29" s="180">
        <v>0.05</v>
      </c>
      <c r="AK29" s="180">
        <f t="shared" si="32"/>
        <v>8.0399999999999999E-2</v>
      </c>
      <c r="AL29" s="37" t="s">
        <v>8</v>
      </c>
      <c r="AM29" s="37" t="s">
        <v>8</v>
      </c>
      <c r="AN29" s="108">
        <v>0.01</v>
      </c>
      <c r="AO29" s="37" t="s">
        <v>8</v>
      </c>
      <c r="AP29" s="128">
        <v>0.02</v>
      </c>
      <c r="AQ29" s="107" t="s">
        <v>8</v>
      </c>
      <c r="AR29" s="107" t="s">
        <v>8</v>
      </c>
      <c r="AS29" s="107" t="s">
        <v>8</v>
      </c>
      <c r="AT29" s="111">
        <v>-5.1899999999999995</v>
      </c>
      <c r="AU29" s="37" t="s">
        <v>227</v>
      </c>
      <c r="AV29" s="111">
        <v>-5.1899999999999995</v>
      </c>
      <c r="AW29" s="110" t="s">
        <v>228</v>
      </c>
      <c r="AX29" s="129">
        <f t="shared" si="3"/>
        <v>0.10241660021695716</v>
      </c>
      <c r="AY29" s="129">
        <f t="shared" si="4"/>
        <v>6.3442887702247833E-2</v>
      </c>
      <c r="AZ29" s="112" t="s">
        <v>8</v>
      </c>
      <c r="BA29" s="112" t="s">
        <v>8</v>
      </c>
      <c r="BB29" s="112" t="s">
        <v>8</v>
      </c>
      <c r="BC29" s="112" t="s">
        <v>8</v>
      </c>
      <c r="BD29" s="112" t="s">
        <v>8</v>
      </c>
      <c r="BE29" s="138">
        <v>0.9</v>
      </c>
      <c r="BF29" s="112" t="s">
        <v>8</v>
      </c>
      <c r="BG29" s="112" t="s">
        <v>8</v>
      </c>
      <c r="BH29" s="112" t="s">
        <v>8</v>
      </c>
      <c r="BI29" s="112" t="s">
        <v>8</v>
      </c>
      <c r="BJ29" s="169">
        <v>1</v>
      </c>
      <c r="BK29" s="113" t="s">
        <v>229</v>
      </c>
      <c r="BL29" s="123" t="s">
        <v>230</v>
      </c>
      <c r="BM29" s="113" t="s">
        <v>231</v>
      </c>
      <c r="BN29" s="42" t="s">
        <v>232</v>
      </c>
      <c r="BO29" s="42">
        <f t="shared" si="5"/>
        <v>0</v>
      </c>
      <c r="BP29" s="42">
        <v>0.1</v>
      </c>
      <c r="BQ29" s="115">
        <f t="shared" si="6"/>
        <v>0.16650000000000001</v>
      </c>
      <c r="BR29" s="114" t="s">
        <v>8</v>
      </c>
      <c r="BS29" s="42">
        <f t="shared" si="7"/>
        <v>0</v>
      </c>
      <c r="BT29" s="114" t="s">
        <v>8</v>
      </c>
      <c r="BU29" s="114" t="s">
        <v>8</v>
      </c>
      <c r="BV29" s="65">
        <f t="shared" si="8"/>
        <v>1.5000000000000001E-2</v>
      </c>
      <c r="BW29" s="65">
        <f t="shared" si="9"/>
        <v>3.0042495765422006E-2</v>
      </c>
      <c r="BX29" s="65">
        <f t="shared" si="10"/>
        <v>0.30449999999999999</v>
      </c>
      <c r="BY29" s="44">
        <f t="shared" si="11"/>
        <v>4.9455923811005692E-2</v>
      </c>
      <c r="BZ29" s="66" t="s">
        <v>8</v>
      </c>
      <c r="CA29" s="66" t="s">
        <v>8</v>
      </c>
      <c r="CB29" s="72">
        <f t="shared" si="12"/>
        <v>-5.1899999999999995</v>
      </c>
      <c r="CC29" s="72">
        <f t="shared" si="13"/>
        <v>0.14625905630700423</v>
      </c>
      <c r="CD29" s="72">
        <f t="shared" si="14"/>
        <v>0.12217835958882174</v>
      </c>
      <c r="CE29" s="89">
        <f t="shared" si="15"/>
        <v>-5.1899999999999995</v>
      </c>
      <c r="CF29" s="89">
        <f t="shared" si="16"/>
        <v>0.2195709680262854</v>
      </c>
      <c r="CG29" s="89">
        <f t="shared" si="17"/>
        <v>0.20432143793542573</v>
      </c>
      <c r="CH29" s="89">
        <f t="shared" si="18"/>
        <v>-4.8704999999999998</v>
      </c>
      <c r="CI29" s="89">
        <f t="shared" si="28"/>
        <v>0.22706794126828084</v>
      </c>
      <c r="CJ29" s="89">
        <f t="shared" si="19"/>
        <v>0.21235745796137095</v>
      </c>
      <c r="CK29" s="90">
        <f t="shared" si="20"/>
        <v>-4.8704999999999998</v>
      </c>
      <c r="CL29" s="89">
        <f t="shared" si="21"/>
        <v>0.22706794126828084</v>
      </c>
      <c r="CM29" s="90">
        <f t="shared" si="22"/>
        <v>0.21235745796137095</v>
      </c>
      <c r="CN29" s="92" t="str">
        <f t="shared" si="23"/>
        <v>1;2;3</v>
      </c>
      <c r="CO29" s="89">
        <f t="shared" si="29"/>
        <v>-5.1749999999999998</v>
      </c>
      <c r="CP29" s="89">
        <f t="shared" si="24"/>
        <v>0.22161669962305511</v>
      </c>
      <c r="CQ29" s="89">
        <f t="shared" si="30"/>
        <v>0.20651828381965465</v>
      </c>
      <c r="CR29" s="136">
        <v>0</v>
      </c>
      <c r="CS29" s="208"/>
      <c r="CT29" s="136"/>
      <c r="CU29" s="63" t="s">
        <v>233</v>
      </c>
      <c r="CV29" s="163">
        <v>1</v>
      </c>
      <c r="CW29" s="116" t="s">
        <v>234</v>
      </c>
      <c r="CX29" s="117">
        <f>IF(DA29="n/a","n/a",IF(EXACT(DA29,"Huibertgat/Eemshaven"),ROUND(
IF(IF(OR(ISBLANK(S29),S29="n/a"),P29,S29)&gt;pMHW!$C$3,0,
IF(IF(OR(ISBLANK(S29),S29="n/a"),P29,S29)&gt;pMHW!$D$3, (pMHW!$C$3-IF(OR(ISBLANK(S29),S29="n/a"),P29,S29))*LOOKUP(DA29,pMHW!$B$4:$B$8,pMHW!$M$4:$M$8),
IF(IF(OR(ISBLANK(S29),S29="n/a"),P29,S29)&gt;pMHW!$F$3,LOOKUP(DA29,pMHW!$B$4:$B$8,pMHW!$D$4:$D$8)+(pMHW!$D$3-IF(OR(ISBLANK(S29),S29="n/a"),P29,S29))*LOOKUP(DA29,pMHW!$B$4:$B$8,pMHW!$O$4:$O$8),
LOOKUP(DA29,pMHW!$B$4:$B$8,pMHW!$F$4:$F$8)))),1),
ROUND(
IF(IF(OR(ISBLANK(S29),S29="n/a"),P29,S29)&gt;pMHW!$C$3,0,
IF(IF(OR(ISBLANK(S29),S29="n/a"),P29,S29)&gt;pMHW!$D$3,(pMHW!$C$3-IF(OR(ISBLANK(S29),S29="n/a"),P29,S29))*LOOKUP(DA29,pMHW!$B$4:$B$8,pMHW!$M$4:$M$8),
IF(IF(OR(ISBLANK(S29),S29="n/a"),P29,S29)&gt;pMHW!$E$3,LOOKUP(DA29,pMHW!$B$4:$B$8,pMHW!$D$4:$D$8)+(pMHW!$D$3-IF(OR(ISBLANK(S29),S29="n/a"),P29,S29))*LOOKUP(DA29,pMHW!$B$4:$B$8,pMHW!$N$4:$N$8),
LOOKUP(DA29,pMHW!$B$4:$B$8,pMHW!$F$4:$F$8)))),1)))</f>
        <v>0.9</v>
      </c>
      <c r="CY29" s="116" t="s">
        <v>27</v>
      </c>
      <c r="CZ29" s="118" t="str">
        <f t="shared" si="25"/>
        <v>FBE=1; pMHW=0.9 m</v>
      </c>
      <c r="DA29" s="118" t="s">
        <v>235</v>
      </c>
      <c r="DB29" s="164"/>
      <c r="DC29" s="119">
        <f t="shared" si="26"/>
        <v>-0.05</v>
      </c>
      <c r="DD29" s="119">
        <f t="shared" si="27"/>
        <v>8.0000000000000002E-3</v>
      </c>
      <c r="DE29" s="119">
        <v>-5.0187230110168457E-2</v>
      </c>
      <c r="DF29" s="119">
        <v>-4.1863489896059043E-2</v>
      </c>
      <c r="DG29" s="119">
        <v>-5.8452669531106949E-2</v>
      </c>
    </row>
    <row r="30" spans="1:111" s="35" customFormat="1" ht="13.2">
      <c r="A30" s="135" t="s">
        <v>2438</v>
      </c>
      <c r="B30" s="135" t="s">
        <v>2438</v>
      </c>
      <c r="C30" s="135" t="s">
        <v>424</v>
      </c>
      <c r="D30" s="98">
        <v>1998</v>
      </c>
      <c r="E30" s="135"/>
      <c r="F30" s="135" t="s">
        <v>2439</v>
      </c>
      <c r="G30" s="95">
        <v>2</v>
      </c>
      <c r="H30" s="104" t="s">
        <v>2918</v>
      </c>
      <c r="I30" s="55">
        <v>51.861751339999998</v>
      </c>
      <c r="J30" s="55">
        <v>4.708108695</v>
      </c>
      <c r="K30" s="105">
        <v>108222</v>
      </c>
      <c r="L30" s="105">
        <v>430573</v>
      </c>
      <c r="M30" s="49" t="s">
        <v>222</v>
      </c>
      <c r="N30" s="177">
        <f>Radiocarbon!K29</f>
        <v>5920</v>
      </c>
      <c r="O30" s="265">
        <f>Radiocarbon!L29</f>
        <v>60</v>
      </c>
      <c r="P30" s="178">
        <f>Radiocarbon!P29</f>
        <v>6750</v>
      </c>
      <c r="Q30" s="178">
        <f>Radiocarbon!Q29</f>
        <v>6940</v>
      </c>
      <c r="R30" s="178">
        <f>Radiocarbon!R29</f>
        <v>6560</v>
      </c>
      <c r="S30" s="178">
        <f>Radiocarbon!S29</f>
        <v>6750</v>
      </c>
      <c r="T30" s="178">
        <f>Radiocarbon!T29</f>
        <v>6890</v>
      </c>
      <c r="U30" s="178">
        <f>Radiocarbon!U29</f>
        <v>6630</v>
      </c>
      <c r="V30" s="96" t="str">
        <f t="shared" si="0"/>
        <v>Local MHW and GW (Tidal ULD Z-GW) terrestrial indicator; Fen-wood peat</v>
      </c>
      <c r="W30" s="17" t="s">
        <v>2440</v>
      </c>
      <c r="X30" s="17" t="s">
        <v>286</v>
      </c>
      <c r="Y30" s="106" t="s">
        <v>326</v>
      </c>
      <c r="Z30" s="96" t="s">
        <v>225</v>
      </c>
      <c r="AA30" s="36">
        <v>4.96</v>
      </c>
      <c r="AB30" s="132">
        <v>0.01</v>
      </c>
      <c r="AC30" s="36">
        <v>0</v>
      </c>
      <c r="AD30" s="126" t="s">
        <v>261</v>
      </c>
      <c r="AE30" s="58">
        <v>9.9999999999997868E-3</v>
      </c>
      <c r="AF30" s="60" t="s">
        <v>226</v>
      </c>
      <c r="AG30" s="180">
        <f t="shared" si="1"/>
        <v>2.4999999999999467E-2</v>
      </c>
      <c r="AH30" s="180">
        <f t="shared" si="2"/>
        <v>1.2499999999999734E-2</v>
      </c>
      <c r="AI30" s="180">
        <v>0.02</v>
      </c>
      <c r="AJ30" s="180">
        <v>0.05</v>
      </c>
      <c r="AK30" s="180">
        <f t="shared" si="32"/>
        <v>9.9199999999999997E-2</v>
      </c>
      <c r="AL30" s="37" t="s">
        <v>8</v>
      </c>
      <c r="AM30" s="37" t="s">
        <v>8</v>
      </c>
      <c r="AN30" s="108">
        <v>0.01</v>
      </c>
      <c r="AO30" s="37" t="s">
        <v>8</v>
      </c>
      <c r="AP30" s="128">
        <v>0.02</v>
      </c>
      <c r="AQ30" s="107" t="s">
        <v>8</v>
      </c>
      <c r="AR30" s="107" t="s">
        <v>8</v>
      </c>
      <c r="AS30" s="107" t="s">
        <v>8</v>
      </c>
      <c r="AT30" s="111">
        <v>-6.3449999999999998</v>
      </c>
      <c r="AU30" s="37" t="s">
        <v>227</v>
      </c>
      <c r="AV30" s="111">
        <v>-6.3449999999999998</v>
      </c>
      <c r="AW30" s="110" t="s">
        <v>228</v>
      </c>
      <c r="AX30" s="129">
        <f t="shared" si="3"/>
        <v>0.1157449350943703</v>
      </c>
      <c r="AY30" s="129">
        <f t="shared" si="4"/>
        <v>5.9634302209382761E-2</v>
      </c>
      <c r="AZ30" s="112" t="s">
        <v>8</v>
      </c>
      <c r="BA30" s="112" t="s">
        <v>8</v>
      </c>
      <c r="BB30" s="112" t="s">
        <v>8</v>
      </c>
      <c r="BC30" s="112" t="s">
        <v>8</v>
      </c>
      <c r="BD30" s="112" t="s">
        <v>8</v>
      </c>
      <c r="BE30" s="138">
        <v>0.9</v>
      </c>
      <c r="BF30" s="112" t="s">
        <v>8</v>
      </c>
      <c r="BG30" s="112" t="s">
        <v>8</v>
      </c>
      <c r="BH30" s="112" t="s">
        <v>8</v>
      </c>
      <c r="BI30" s="112" t="s">
        <v>8</v>
      </c>
      <c r="BJ30" s="169">
        <v>1</v>
      </c>
      <c r="BK30" s="113" t="s">
        <v>229</v>
      </c>
      <c r="BL30" s="123" t="s">
        <v>230</v>
      </c>
      <c r="BM30" s="113" t="s">
        <v>231</v>
      </c>
      <c r="BN30" s="42" t="s">
        <v>232</v>
      </c>
      <c r="BO30" s="42">
        <f t="shared" si="5"/>
        <v>0</v>
      </c>
      <c r="BP30" s="42">
        <v>0.1</v>
      </c>
      <c r="BQ30" s="115">
        <f t="shared" si="6"/>
        <v>0.16650000000000001</v>
      </c>
      <c r="BR30" s="114" t="s">
        <v>8</v>
      </c>
      <c r="BS30" s="42">
        <f t="shared" si="7"/>
        <v>0.22500000000000001</v>
      </c>
      <c r="BT30" s="114" t="s">
        <v>8</v>
      </c>
      <c r="BU30" s="114" t="s">
        <v>8</v>
      </c>
      <c r="BV30" s="65">
        <f t="shared" si="8"/>
        <v>1.5000000000000001E-2</v>
      </c>
      <c r="BW30" s="65">
        <f t="shared" si="9"/>
        <v>3.0042495765422006E-2</v>
      </c>
      <c r="BX30" s="65">
        <f t="shared" si="10"/>
        <v>0.33750000000000002</v>
      </c>
      <c r="BY30" s="44">
        <f t="shared" si="11"/>
        <v>5.4829280498653279E-2</v>
      </c>
      <c r="BZ30" s="66" t="s">
        <v>8</v>
      </c>
      <c r="CA30" s="66" t="s">
        <v>8</v>
      </c>
      <c r="CB30" s="72">
        <f t="shared" si="12"/>
        <v>-6.3449999999999998</v>
      </c>
      <c r="CC30" s="72">
        <f t="shared" si="13"/>
        <v>0.15588278144752035</v>
      </c>
      <c r="CD30" s="72">
        <f t="shared" si="14"/>
        <v>0.12024475685789961</v>
      </c>
      <c r="CE30" s="89">
        <f t="shared" si="15"/>
        <v>-6.3449999999999998</v>
      </c>
      <c r="CF30" s="89">
        <f t="shared" si="16"/>
        <v>0.22609542233313792</v>
      </c>
      <c r="CG30" s="89">
        <f t="shared" si="17"/>
        <v>0.20317111015102515</v>
      </c>
      <c r="CH30" s="89">
        <f t="shared" si="18"/>
        <v>-5.9924999999999997</v>
      </c>
      <c r="CI30" s="89">
        <f t="shared" si="28"/>
        <v>0.23458035201571209</v>
      </c>
      <c r="CJ30" s="89">
        <f t="shared" si="19"/>
        <v>0.21257304991888176</v>
      </c>
      <c r="CK30" s="90">
        <f t="shared" si="20"/>
        <v>-6.2174999999999994</v>
      </c>
      <c r="CL30" s="89">
        <f t="shared" si="21"/>
        <v>0.23458035201571209</v>
      </c>
      <c r="CM30" s="90">
        <f t="shared" si="22"/>
        <v>0.21257304991888176</v>
      </c>
      <c r="CN30" s="92" t="str">
        <f t="shared" si="23"/>
        <v>1;2;3</v>
      </c>
      <c r="CO30" s="89">
        <f t="shared" si="29"/>
        <v>-6.5549999999999997</v>
      </c>
      <c r="CP30" s="89">
        <f t="shared" si="24"/>
        <v>0.22808264193448699</v>
      </c>
      <c r="CQ30" s="89">
        <f t="shared" si="30"/>
        <v>0.20538026086217584</v>
      </c>
      <c r="CR30" s="136">
        <v>0</v>
      </c>
      <c r="CS30" s="208"/>
      <c r="CT30" s="136"/>
      <c r="CU30" s="63" t="s">
        <v>233</v>
      </c>
      <c r="CV30" s="163">
        <v>0.75</v>
      </c>
      <c r="CW30" s="116" t="s">
        <v>234</v>
      </c>
      <c r="CX30" s="117">
        <f>IF(DA30="n/a","n/a",IF(EXACT(DA30,"Huibertgat/Eemshaven"),ROUND(
IF(IF(OR(ISBLANK(S30),S30="n/a"),P30,S30)&gt;pMHW!$C$3,0,
IF(IF(OR(ISBLANK(S30),S30="n/a"),P30,S30)&gt;pMHW!$D$3, (pMHW!$C$3-IF(OR(ISBLANK(S30),S30="n/a"),P30,S30))*LOOKUP(DA30,pMHW!$B$4:$B$8,pMHW!$M$4:$M$8),
IF(IF(OR(ISBLANK(S30),S30="n/a"),P30,S30)&gt;pMHW!$F$3,LOOKUP(DA30,pMHW!$B$4:$B$8,pMHW!$D$4:$D$8)+(pMHW!$D$3-IF(OR(ISBLANK(S30),S30="n/a"),P30,S30))*LOOKUP(DA30,pMHW!$B$4:$B$8,pMHW!$O$4:$O$8),
LOOKUP(DA30,pMHW!$B$4:$B$8,pMHW!$F$4:$F$8)))),1),
ROUND(
IF(IF(OR(ISBLANK(S30),S30="n/a"),P30,S30)&gt;pMHW!$C$3,0,
IF(IF(OR(ISBLANK(S30),S30="n/a"),P30,S30)&gt;pMHW!$D$3,(pMHW!$C$3-IF(OR(ISBLANK(S30),S30="n/a"),P30,S30))*LOOKUP(DA30,pMHW!$B$4:$B$8,pMHW!$M$4:$M$8),
IF(IF(OR(ISBLANK(S30),S30="n/a"),P30,S30)&gt;pMHW!$E$3,LOOKUP(DA30,pMHW!$B$4:$B$8,pMHW!$D$4:$D$8)+(pMHW!$D$3-IF(OR(ISBLANK(S30),S30="n/a"),P30,S30))*LOOKUP(DA30,pMHW!$B$4:$B$8,pMHW!$N$4:$N$8),
LOOKUP(DA30,pMHW!$B$4:$B$8,pMHW!$F$4:$F$8)))),1)))</f>
        <v>0.9</v>
      </c>
      <c r="CY30" s="116" t="s">
        <v>27</v>
      </c>
      <c r="CZ30" s="118" t="str">
        <f t="shared" si="25"/>
        <v>FBE=0.75; pMHW=0.9 m</v>
      </c>
      <c r="DA30" s="118" t="s">
        <v>235</v>
      </c>
      <c r="DB30" s="164"/>
      <c r="DC30" s="119">
        <f t="shared" si="26"/>
        <v>-0.05</v>
      </c>
      <c r="DD30" s="119">
        <f t="shared" si="27"/>
        <v>8.0000000000000002E-3</v>
      </c>
      <c r="DE30" s="119">
        <v>-5.0187230110168457E-2</v>
      </c>
      <c r="DF30" s="119">
        <v>-4.1863489896059043E-2</v>
      </c>
      <c r="DG30" s="119">
        <v>-5.8452669531106949E-2</v>
      </c>
    </row>
    <row r="31" spans="1:111" s="35" customFormat="1" ht="13.2">
      <c r="A31" s="135" t="s">
        <v>2447</v>
      </c>
      <c r="B31" s="135" t="s">
        <v>2447</v>
      </c>
      <c r="C31" s="135" t="s">
        <v>424</v>
      </c>
      <c r="D31" s="98">
        <v>1998</v>
      </c>
      <c r="E31" s="135"/>
      <c r="F31" s="135" t="s">
        <v>2448</v>
      </c>
      <c r="G31" s="95">
        <v>2</v>
      </c>
      <c r="H31" s="104" t="s">
        <v>2918</v>
      </c>
      <c r="I31" s="55">
        <v>51.86204248</v>
      </c>
      <c r="J31" s="55">
        <v>4.7087140490000001</v>
      </c>
      <c r="K31" s="105">
        <v>108264</v>
      </c>
      <c r="L31" s="105">
        <v>430605</v>
      </c>
      <c r="M31" s="49" t="s">
        <v>222</v>
      </c>
      <c r="N31" s="177">
        <f>Radiocarbon!K30</f>
        <v>6280</v>
      </c>
      <c r="O31" s="265">
        <f>Radiocarbon!L30</f>
        <v>60</v>
      </c>
      <c r="P31" s="178">
        <f>Radiocarbon!P30</f>
        <v>7190</v>
      </c>
      <c r="Q31" s="178">
        <f>Radiocarbon!Q30</f>
        <v>7330</v>
      </c>
      <c r="R31" s="178">
        <f>Radiocarbon!R30</f>
        <v>7000</v>
      </c>
      <c r="S31" s="178">
        <f>Radiocarbon!S30</f>
        <v>7180</v>
      </c>
      <c r="T31" s="178">
        <f>Radiocarbon!T30</f>
        <v>7320</v>
      </c>
      <c r="U31" s="178">
        <f>Radiocarbon!U30</f>
        <v>7010</v>
      </c>
      <c r="V31" s="96" t="str">
        <f t="shared" si="0"/>
        <v>Local MHW and GW (Tidal ULD Z-GW) terrestrial indicator; Fen-wood peat</v>
      </c>
      <c r="W31" s="17" t="s">
        <v>2449</v>
      </c>
      <c r="X31" s="17" t="s">
        <v>286</v>
      </c>
      <c r="Y31" s="106" t="s">
        <v>326</v>
      </c>
      <c r="Z31" s="96" t="s">
        <v>225</v>
      </c>
      <c r="AA31" s="36">
        <v>6.56</v>
      </c>
      <c r="AB31" s="132">
        <v>5.0000000000007816E-3</v>
      </c>
      <c r="AC31" s="36">
        <v>0</v>
      </c>
      <c r="AD31" s="126" t="s">
        <v>261</v>
      </c>
      <c r="AE31" s="58">
        <v>1.0000000000001563E-2</v>
      </c>
      <c r="AF31" s="60" t="s">
        <v>226</v>
      </c>
      <c r="AG31" s="180">
        <f t="shared" si="1"/>
        <v>2.5000000000003908E-2</v>
      </c>
      <c r="AH31" s="180">
        <f t="shared" si="2"/>
        <v>1.2500000000001954E-2</v>
      </c>
      <c r="AI31" s="180">
        <v>0.02</v>
      </c>
      <c r="AJ31" s="180">
        <v>0.05</v>
      </c>
      <c r="AK31" s="180">
        <f t="shared" si="32"/>
        <v>0.13119999999999998</v>
      </c>
      <c r="AL31" s="37" t="s">
        <v>8</v>
      </c>
      <c r="AM31" s="37" t="s">
        <v>8</v>
      </c>
      <c r="AN31" s="108">
        <v>0.01</v>
      </c>
      <c r="AO31" s="37" t="s">
        <v>8</v>
      </c>
      <c r="AP31" s="128">
        <v>0.02</v>
      </c>
      <c r="AQ31" s="107" t="s">
        <v>8</v>
      </c>
      <c r="AR31" s="107" t="s">
        <v>8</v>
      </c>
      <c r="AS31" s="107" t="s">
        <v>8</v>
      </c>
      <c r="AT31" s="111">
        <v>-8.125</v>
      </c>
      <c r="AU31" s="37" t="s">
        <v>227</v>
      </c>
      <c r="AV31" s="111">
        <v>-8.125</v>
      </c>
      <c r="AW31" s="110" t="s">
        <v>228</v>
      </c>
      <c r="AX31" s="129">
        <f t="shared" si="3"/>
        <v>0.14411693169090176</v>
      </c>
      <c r="AY31" s="129">
        <f t="shared" si="4"/>
        <v>5.9634302209383226E-2</v>
      </c>
      <c r="AZ31" s="112" t="s">
        <v>8</v>
      </c>
      <c r="BA31" s="112" t="s">
        <v>8</v>
      </c>
      <c r="BB31" s="112" t="s">
        <v>8</v>
      </c>
      <c r="BC31" s="112" t="s">
        <v>8</v>
      </c>
      <c r="BD31" s="112" t="s">
        <v>8</v>
      </c>
      <c r="BE31" s="138">
        <v>0.9</v>
      </c>
      <c r="BF31" s="112" t="s">
        <v>8</v>
      </c>
      <c r="BG31" s="112" t="s">
        <v>8</v>
      </c>
      <c r="BH31" s="112" t="s">
        <v>8</v>
      </c>
      <c r="BI31" s="112" t="s">
        <v>8</v>
      </c>
      <c r="BJ31" s="169">
        <v>1</v>
      </c>
      <c r="BK31" s="113" t="s">
        <v>229</v>
      </c>
      <c r="BL31" s="123" t="s">
        <v>230</v>
      </c>
      <c r="BM31" s="113" t="s">
        <v>231</v>
      </c>
      <c r="BN31" s="42" t="s">
        <v>232</v>
      </c>
      <c r="BO31" s="42">
        <f t="shared" si="5"/>
        <v>0</v>
      </c>
      <c r="BP31" s="42">
        <v>0.1</v>
      </c>
      <c r="BQ31" s="115">
        <f t="shared" si="6"/>
        <v>0.14799999999999999</v>
      </c>
      <c r="BR31" s="114" t="s">
        <v>8</v>
      </c>
      <c r="BS31" s="42">
        <f t="shared" si="7"/>
        <v>0.2</v>
      </c>
      <c r="BT31" s="114" t="s">
        <v>8</v>
      </c>
      <c r="BU31" s="114" t="s">
        <v>8</v>
      </c>
      <c r="BV31" s="65">
        <f t="shared" si="8"/>
        <v>7.5000000000011724E-3</v>
      </c>
      <c r="BW31" s="65">
        <f t="shared" si="9"/>
        <v>3.0010629582763671E-2</v>
      </c>
      <c r="BX31" s="65">
        <f t="shared" si="10"/>
        <v>0.35949999999999999</v>
      </c>
      <c r="BY31" s="44">
        <f t="shared" si="11"/>
        <v>5.8108630167987958E-2</v>
      </c>
      <c r="BZ31" s="66" t="s">
        <v>8</v>
      </c>
      <c r="CA31" s="66" t="s">
        <v>8</v>
      </c>
      <c r="CB31" s="72">
        <f t="shared" si="12"/>
        <v>-8.125</v>
      </c>
      <c r="CC31" s="72">
        <f t="shared" si="13"/>
        <v>0.17796159104692758</v>
      </c>
      <c r="CD31" s="72">
        <f t="shared" si="14"/>
        <v>0.12023679922533659</v>
      </c>
      <c r="CE31" s="89">
        <f t="shared" si="15"/>
        <v>-8.125</v>
      </c>
      <c r="CF31" s="89">
        <f t="shared" si="16"/>
        <v>0.2295074944310099</v>
      </c>
      <c r="CG31" s="89">
        <f t="shared" si="17"/>
        <v>0.18830892172172845</v>
      </c>
      <c r="CH31" s="89">
        <f t="shared" si="18"/>
        <v>-7.758</v>
      </c>
      <c r="CI31" s="89">
        <f t="shared" si="28"/>
        <v>0.23864396239577043</v>
      </c>
      <c r="CJ31" s="89">
        <f t="shared" si="19"/>
        <v>0.19934267176887616</v>
      </c>
      <c r="CK31" s="90">
        <f t="shared" si="20"/>
        <v>-7.9579999999999993</v>
      </c>
      <c r="CL31" s="89">
        <f t="shared" si="21"/>
        <v>0.23864396239577043</v>
      </c>
      <c r="CM31" s="90">
        <f t="shared" si="22"/>
        <v>0.19934267176887616</v>
      </c>
      <c r="CN31" s="92" t="str">
        <f t="shared" si="23"/>
        <v>1;2;3</v>
      </c>
      <c r="CO31" s="89">
        <f t="shared" si="29"/>
        <v>-8.317499999999999</v>
      </c>
      <c r="CP31" s="89">
        <f t="shared" si="24"/>
        <v>0.23146128809793201</v>
      </c>
      <c r="CQ31" s="89">
        <f t="shared" si="30"/>
        <v>0.19068531114890286</v>
      </c>
      <c r="CR31" s="136">
        <v>0</v>
      </c>
      <c r="CS31" s="208"/>
      <c r="CT31" s="136"/>
      <c r="CU31" s="63" t="s">
        <v>233</v>
      </c>
      <c r="CV31" s="163">
        <v>0.75</v>
      </c>
      <c r="CW31" s="116" t="s">
        <v>234</v>
      </c>
      <c r="CX31" s="117">
        <f>IF(DA31="n/a","n/a",IF(EXACT(DA31,"Huibertgat/Eemshaven"),ROUND(
IF(IF(OR(ISBLANK(S31),S31="n/a"),P31,S31)&gt;pMHW!$C$3,0,
IF(IF(OR(ISBLANK(S31),S31="n/a"),P31,S31)&gt;pMHW!$D$3, (pMHW!$C$3-IF(OR(ISBLANK(S31),S31="n/a"),P31,S31))*LOOKUP(DA31,pMHW!$B$4:$B$8,pMHW!$M$4:$M$8),
IF(IF(OR(ISBLANK(S31),S31="n/a"),P31,S31)&gt;pMHW!$F$3,LOOKUP(DA31,pMHW!$B$4:$B$8,pMHW!$D$4:$D$8)+(pMHW!$D$3-IF(OR(ISBLANK(S31),S31="n/a"),P31,S31))*LOOKUP(DA31,pMHW!$B$4:$B$8,pMHW!$O$4:$O$8),
LOOKUP(DA31,pMHW!$B$4:$B$8,pMHW!$F$4:$F$8)))),1),
ROUND(
IF(IF(OR(ISBLANK(S31),S31="n/a"),P31,S31)&gt;pMHW!$C$3,0,
IF(IF(OR(ISBLANK(S31),S31="n/a"),P31,S31)&gt;pMHW!$D$3,(pMHW!$C$3-IF(OR(ISBLANK(S31),S31="n/a"),P31,S31))*LOOKUP(DA31,pMHW!$B$4:$B$8,pMHW!$M$4:$M$8),
IF(IF(OR(ISBLANK(S31),S31="n/a"),P31,S31)&gt;pMHW!$E$3,LOOKUP(DA31,pMHW!$B$4:$B$8,pMHW!$D$4:$D$8)+(pMHW!$D$3-IF(OR(ISBLANK(S31),S31="n/a"),P31,S31))*LOOKUP(DA31,pMHW!$B$4:$B$8,pMHW!$N$4:$N$8),
LOOKUP(DA31,pMHW!$B$4:$B$8,pMHW!$F$4:$F$8)))),1)))</f>
        <v>0.8</v>
      </c>
      <c r="CY31" s="116" t="s">
        <v>27</v>
      </c>
      <c r="CZ31" s="118" t="str">
        <f t="shared" si="25"/>
        <v>FBE=0.75; pMHW=0.8 m</v>
      </c>
      <c r="DA31" s="118" t="s">
        <v>235</v>
      </c>
      <c r="DB31" s="164"/>
      <c r="DC31" s="119">
        <f t="shared" si="26"/>
        <v>-0.05</v>
      </c>
      <c r="DD31" s="119">
        <f t="shared" si="27"/>
        <v>8.0000000000000002E-3</v>
      </c>
      <c r="DE31" s="119">
        <v>-5.0187230110168457E-2</v>
      </c>
      <c r="DF31" s="119">
        <v>-4.1863489896059043E-2</v>
      </c>
      <c r="DG31" s="119">
        <v>-5.8452669531106949E-2</v>
      </c>
    </row>
    <row r="32" spans="1:111" s="35" customFormat="1" ht="13.2">
      <c r="A32" s="135" t="s">
        <v>2441</v>
      </c>
      <c r="B32" s="135" t="s">
        <v>2441</v>
      </c>
      <c r="C32" s="135" t="s">
        <v>424</v>
      </c>
      <c r="D32" s="98">
        <v>1998</v>
      </c>
      <c r="E32" s="135"/>
      <c r="F32" s="135" t="s">
        <v>2442</v>
      </c>
      <c r="G32" s="95">
        <v>2</v>
      </c>
      <c r="H32" s="104" t="s">
        <v>2918</v>
      </c>
      <c r="I32" s="55">
        <v>51.861796699999999</v>
      </c>
      <c r="J32" s="55">
        <v>4.7081805990000003</v>
      </c>
      <c r="K32" s="105">
        <v>108227</v>
      </c>
      <c r="L32" s="105">
        <v>430578</v>
      </c>
      <c r="M32" s="49" t="s">
        <v>222</v>
      </c>
      <c r="N32" s="177">
        <f>Radiocarbon!K31</f>
        <v>6090</v>
      </c>
      <c r="O32" s="265">
        <f>Radiocarbon!L31</f>
        <v>60</v>
      </c>
      <c r="P32" s="178">
        <f>Radiocarbon!P31</f>
        <v>6970</v>
      </c>
      <c r="Q32" s="178">
        <f>Radiocarbon!Q31</f>
        <v>7160</v>
      </c>
      <c r="R32" s="178">
        <f>Radiocarbon!R31</f>
        <v>6790</v>
      </c>
      <c r="S32" s="178">
        <f>Radiocarbon!S31</f>
        <v>6920</v>
      </c>
      <c r="T32" s="178">
        <f>Radiocarbon!T31</f>
        <v>7140</v>
      </c>
      <c r="U32" s="178">
        <f>Radiocarbon!U31</f>
        <v>6780</v>
      </c>
      <c r="V32" s="96" t="str">
        <f t="shared" si="0"/>
        <v>Local MHW and GW (Tidal ULD Z-GW) terrestrial indicator; Fen-wood peat</v>
      </c>
      <c r="W32" s="17" t="s">
        <v>2443</v>
      </c>
      <c r="X32" s="17" t="s">
        <v>286</v>
      </c>
      <c r="Y32" s="106" t="s">
        <v>326</v>
      </c>
      <c r="Z32" s="96" t="s">
        <v>225</v>
      </c>
      <c r="AA32" s="36">
        <v>5.47</v>
      </c>
      <c r="AB32" s="132">
        <v>0.02</v>
      </c>
      <c r="AC32" s="36">
        <v>0</v>
      </c>
      <c r="AD32" s="126" t="s">
        <v>261</v>
      </c>
      <c r="AE32" s="58">
        <v>2.0000000000000462E-2</v>
      </c>
      <c r="AF32" s="60" t="s">
        <v>226</v>
      </c>
      <c r="AG32" s="180">
        <f t="shared" si="1"/>
        <v>5.0000000000001155E-2</v>
      </c>
      <c r="AH32" s="180">
        <f t="shared" si="2"/>
        <v>2.5000000000000577E-2</v>
      </c>
      <c r="AI32" s="180">
        <v>0.02</v>
      </c>
      <c r="AJ32" s="180">
        <v>0.05</v>
      </c>
      <c r="AK32" s="180">
        <f t="shared" si="32"/>
        <v>0.1094</v>
      </c>
      <c r="AL32" s="37" t="s">
        <v>8</v>
      </c>
      <c r="AM32" s="37" t="s">
        <v>8</v>
      </c>
      <c r="AN32" s="108">
        <v>0.01</v>
      </c>
      <c r="AO32" s="37" t="s">
        <v>8</v>
      </c>
      <c r="AP32" s="128">
        <v>0.02</v>
      </c>
      <c r="AQ32" s="107" t="s">
        <v>8</v>
      </c>
      <c r="AR32" s="107" t="s">
        <v>8</v>
      </c>
      <c r="AS32" s="107" t="s">
        <v>8</v>
      </c>
      <c r="AT32" s="111">
        <v>-6.7799999999999994</v>
      </c>
      <c r="AU32" s="37" t="s">
        <v>227</v>
      </c>
      <c r="AV32" s="111">
        <v>-6.7799999999999994</v>
      </c>
      <c r="AW32" s="110" t="s">
        <v>228</v>
      </c>
      <c r="AX32" s="129">
        <f t="shared" si="3"/>
        <v>0.12646485677847435</v>
      </c>
      <c r="AY32" s="129">
        <f t="shared" si="4"/>
        <v>6.3442887702247833E-2</v>
      </c>
      <c r="AZ32" s="112" t="s">
        <v>8</v>
      </c>
      <c r="BA32" s="112" t="s">
        <v>8</v>
      </c>
      <c r="BB32" s="112" t="s">
        <v>8</v>
      </c>
      <c r="BC32" s="112" t="s">
        <v>8</v>
      </c>
      <c r="BD32" s="112" t="s">
        <v>8</v>
      </c>
      <c r="BE32" s="138">
        <v>0.9</v>
      </c>
      <c r="BF32" s="112" t="s">
        <v>8</v>
      </c>
      <c r="BG32" s="112" t="s">
        <v>8</v>
      </c>
      <c r="BH32" s="112" t="s">
        <v>8</v>
      </c>
      <c r="BI32" s="112" t="s">
        <v>8</v>
      </c>
      <c r="BJ32" s="169">
        <v>1</v>
      </c>
      <c r="BK32" s="113" t="s">
        <v>229</v>
      </c>
      <c r="BL32" s="123" t="s">
        <v>230</v>
      </c>
      <c r="BM32" s="113" t="s">
        <v>231</v>
      </c>
      <c r="BN32" s="42" t="s">
        <v>232</v>
      </c>
      <c r="BO32" s="42">
        <f t="shared" si="5"/>
        <v>0</v>
      </c>
      <c r="BP32" s="42">
        <v>0.1</v>
      </c>
      <c r="BQ32" s="115">
        <f t="shared" si="6"/>
        <v>0.16650000000000001</v>
      </c>
      <c r="BR32" s="114" t="s">
        <v>8</v>
      </c>
      <c r="BS32" s="42">
        <f t="shared" si="7"/>
        <v>0.22500000000000001</v>
      </c>
      <c r="BT32" s="114" t="s">
        <v>8</v>
      </c>
      <c r="BU32" s="114" t="s">
        <v>8</v>
      </c>
      <c r="BV32" s="65">
        <f t="shared" si="8"/>
        <v>3.0000000000000002E-2</v>
      </c>
      <c r="BW32" s="65">
        <f t="shared" si="9"/>
        <v>3.0169623916475933E-2</v>
      </c>
      <c r="BX32" s="65">
        <f t="shared" si="10"/>
        <v>0.34849999999999998</v>
      </c>
      <c r="BY32" s="44">
        <f t="shared" si="11"/>
        <v>5.6522031987535616E-2</v>
      </c>
      <c r="BZ32" s="66" t="s">
        <v>8</v>
      </c>
      <c r="CA32" s="66" t="s">
        <v>8</v>
      </c>
      <c r="CB32" s="72">
        <f t="shared" si="12"/>
        <v>-6.7799999999999994</v>
      </c>
      <c r="CC32" s="72">
        <f t="shared" si="13"/>
        <v>0.16402306608298001</v>
      </c>
      <c r="CD32" s="72">
        <f t="shared" si="14"/>
        <v>0.12220968131560457</v>
      </c>
      <c r="CE32" s="89">
        <f t="shared" si="15"/>
        <v>-6.7799999999999994</v>
      </c>
      <c r="CF32" s="89">
        <f t="shared" si="16"/>
        <v>0.23176628313885528</v>
      </c>
      <c r="CG32" s="89">
        <f t="shared" si="17"/>
        <v>0.20432143793542573</v>
      </c>
      <c r="CH32" s="89">
        <f t="shared" si="18"/>
        <v>-6.4014999999999995</v>
      </c>
      <c r="CI32" s="89">
        <f t="shared" si="28"/>
        <v>0.24045905328612943</v>
      </c>
      <c r="CJ32" s="89">
        <f t="shared" si="19"/>
        <v>0.21413125952849954</v>
      </c>
      <c r="CK32" s="90">
        <f t="shared" si="20"/>
        <v>-6.6264999999999992</v>
      </c>
      <c r="CL32" s="89">
        <f t="shared" si="21"/>
        <v>0.24045905328612943</v>
      </c>
      <c r="CM32" s="90">
        <f t="shared" si="22"/>
        <v>0.21413125952849954</v>
      </c>
      <c r="CN32" s="92" t="str">
        <f t="shared" si="23"/>
        <v>1;2;3</v>
      </c>
      <c r="CO32" s="89">
        <f t="shared" si="29"/>
        <v>-6.9749999999999988</v>
      </c>
      <c r="CP32" s="89">
        <f t="shared" si="24"/>
        <v>0.23372166396648308</v>
      </c>
      <c r="CQ32" s="89">
        <f t="shared" si="30"/>
        <v>0.20653681562196516</v>
      </c>
      <c r="CR32" s="136">
        <v>0</v>
      </c>
      <c r="CS32" s="208"/>
      <c r="CT32" s="136"/>
      <c r="CU32" s="63" t="s">
        <v>233</v>
      </c>
      <c r="CV32" s="163">
        <v>0.75</v>
      </c>
      <c r="CW32" s="116" t="s">
        <v>234</v>
      </c>
      <c r="CX32" s="117">
        <f>IF(DA32="n/a","n/a",IF(EXACT(DA32,"Huibertgat/Eemshaven"),ROUND(
IF(IF(OR(ISBLANK(S32),S32="n/a"),P32,S32)&gt;pMHW!$C$3,0,
IF(IF(OR(ISBLANK(S32),S32="n/a"),P32,S32)&gt;pMHW!$D$3, (pMHW!$C$3-IF(OR(ISBLANK(S32),S32="n/a"),P32,S32))*LOOKUP(DA32,pMHW!$B$4:$B$8,pMHW!$M$4:$M$8),
IF(IF(OR(ISBLANK(S32),S32="n/a"),P32,S32)&gt;pMHW!$F$3,LOOKUP(DA32,pMHW!$B$4:$B$8,pMHW!$D$4:$D$8)+(pMHW!$D$3-IF(OR(ISBLANK(S32),S32="n/a"),P32,S32))*LOOKUP(DA32,pMHW!$B$4:$B$8,pMHW!$O$4:$O$8),
LOOKUP(DA32,pMHW!$B$4:$B$8,pMHW!$F$4:$F$8)))),1),
ROUND(
IF(IF(OR(ISBLANK(S32),S32="n/a"),P32,S32)&gt;pMHW!$C$3,0,
IF(IF(OR(ISBLANK(S32),S32="n/a"),P32,S32)&gt;pMHW!$D$3,(pMHW!$C$3-IF(OR(ISBLANK(S32),S32="n/a"),P32,S32))*LOOKUP(DA32,pMHW!$B$4:$B$8,pMHW!$M$4:$M$8),
IF(IF(OR(ISBLANK(S32),S32="n/a"),P32,S32)&gt;pMHW!$E$3,LOOKUP(DA32,pMHW!$B$4:$B$8,pMHW!$D$4:$D$8)+(pMHW!$D$3-IF(OR(ISBLANK(S32),S32="n/a"),P32,S32))*LOOKUP(DA32,pMHW!$B$4:$B$8,pMHW!$N$4:$N$8),
LOOKUP(DA32,pMHW!$B$4:$B$8,pMHW!$F$4:$F$8)))),1)))</f>
        <v>0.9</v>
      </c>
      <c r="CY32" s="116" t="s">
        <v>27</v>
      </c>
      <c r="CZ32" s="118" t="str">
        <f t="shared" si="25"/>
        <v>FBE=0.75; pMHW=0.9 m</v>
      </c>
      <c r="DA32" s="118" t="s">
        <v>235</v>
      </c>
      <c r="DB32" s="164"/>
      <c r="DC32" s="119">
        <f t="shared" si="26"/>
        <v>-0.05</v>
      </c>
      <c r="DD32" s="119">
        <f t="shared" si="27"/>
        <v>8.0000000000000002E-3</v>
      </c>
      <c r="DE32" s="119">
        <v>-5.0187230110168457E-2</v>
      </c>
      <c r="DF32" s="119">
        <v>-4.1863489896059043E-2</v>
      </c>
      <c r="DG32" s="119">
        <v>-5.8452669531106949E-2</v>
      </c>
    </row>
    <row r="33" spans="1:111" s="35" customFormat="1" ht="13.2">
      <c r="A33" s="135" t="s">
        <v>2435</v>
      </c>
      <c r="B33" s="135" t="s">
        <v>2435</v>
      </c>
      <c r="C33" s="135" t="s">
        <v>424</v>
      </c>
      <c r="D33" s="98">
        <v>1998</v>
      </c>
      <c r="E33" s="135"/>
      <c r="F33" s="135" t="s">
        <v>2436</v>
      </c>
      <c r="G33" s="95">
        <v>2</v>
      </c>
      <c r="H33" s="104" t="s">
        <v>2918</v>
      </c>
      <c r="I33" s="55">
        <v>51.861715060000002</v>
      </c>
      <c r="J33" s="55">
        <v>4.7080511720000002</v>
      </c>
      <c r="K33" s="105">
        <v>108218</v>
      </c>
      <c r="L33" s="105">
        <v>430569</v>
      </c>
      <c r="M33" s="49" t="s">
        <v>222</v>
      </c>
      <c r="N33" s="177">
        <f>Radiocarbon!K32</f>
        <v>5770</v>
      </c>
      <c r="O33" s="265">
        <f>Radiocarbon!L32</f>
        <v>70</v>
      </c>
      <c r="P33" s="178">
        <f>Radiocarbon!P32</f>
        <v>6570</v>
      </c>
      <c r="Q33" s="178">
        <f>Radiocarbon!Q32</f>
        <v>6740</v>
      </c>
      <c r="R33" s="178">
        <f>Radiocarbon!R32</f>
        <v>6400</v>
      </c>
      <c r="S33" s="178">
        <f>Radiocarbon!S32</f>
        <v>6560</v>
      </c>
      <c r="T33" s="178">
        <f>Radiocarbon!T32</f>
        <v>6730</v>
      </c>
      <c r="U33" s="178">
        <f>Radiocarbon!U32</f>
        <v>6400</v>
      </c>
      <c r="V33" s="96" t="str">
        <f t="shared" si="0"/>
        <v>Local MHW and GW (Tidal ULD Z-GW) terrestrial indicator; Fen-wood peat</v>
      </c>
      <c r="W33" s="17" t="s">
        <v>2437</v>
      </c>
      <c r="X33" s="17" t="s">
        <v>286</v>
      </c>
      <c r="Y33" s="106" t="s">
        <v>326</v>
      </c>
      <c r="Z33" s="96" t="s">
        <v>225</v>
      </c>
      <c r="AA33" s="36">
        <v>4.55</v>
      </c>
      <c r="AB33" s="132">
        <v>0.03</v>
      </c>
      <c r="AC33" s="36">
        <v>0</v>
      </c>
      <c r="AD33" s="126" t="s">
        <v>261</v>
      </c>
      <c r="AE33" s="58">
        <v>2.0000000000000462E-2</v>
      </c>
      <c r="AF33" s="60" t="s">
        <v>226</v>
      </c>
      <c r="AG33" s="180">
        <f t="shared" si="1"/>
        <v>5.0000000000001155E-2</v>
      </c>
      <c r="AH33" s="180">
        <f t="shared" si="2"/>
        <v>2.5000000000000577E-2</v>
      </c>
      <c r="AI33" s="180">
        <v>0.02</v>
      </c>
      <c r="AJ33" s="180">
        <v>0.05</v>
      </c>
      <c r="AK33" s="180">
        <f t="shared" si="32"/>
        <v>9.0999999999999998E-2</v>
      </c>
      <c r="AL33" s="37" t="s">
        <v>8</v>
      </c>
      <c r="AM33" s="37" t="s">
        <v>8</v>
      </c>
      <c r="AN33" s="108">
        <v>0.01</v>
      </c>
      <c r="AO33" s="37" t="s">
        <v>8</v>
      </c>
      <c r="AP33" s="128">
        <v>0.02</v>
      </c>
      <c r="AQ33" s="107" t="s">
        <v>8</v>
      </c>
      <c r="AR33" s="107" t="s">
        <v>8</v>
      </c>
      <c r="AS33" s="107" t="s">
        <v>8</v>
      </c>
      <c r="AT33" s="111">
        <v>-5.77</v>
      </c>
      <c r="AU33" s="37" t="s">
        <v>227</v>
      </c>
      <c r="AV33" s="111">
        <v>-5.77</v>
      </c>
      <c r="AW33" s="110" t="s">
        <v>228</v>
      </c>
      <c r="AX33" s="129">
        <f t="shared" si="3"/>
        <v>0.11093241185514732</v>
      </c>
      <c r="AY33" s="129">
        <f t="shared" si="4"/>
        <v>6.3442887702247833E-2</v>
      </c>
      <c r="AZ33" s="112" t="s">
        <v>8</v>
      </c>
      <c r="BA33" s="112" t="s">
        <v>8</v>
      </c>
      <c r="BB33" s="112" t="s">
        <v>8</v>
      </c>
      <c r="BC33" s="112" t="s">
        <v>8</v>
      </c>
      <c r="BD33" s="112" t="s">
        <v>8</v>
      </c>
      <c r="BE33" s="138">
        <v>0.9</v>
      </c>
      <c r="BF33" s="112" t="s">
        <v>8</v>
      </c>
      <c r="BG33" s="112" t="s">
        <v>8</v>
      </c>
      <c r="BH33" s="112" t="s">
        <v>8</v>
      </c>
      <c r="BI33" s="112" t="s">
        <v>8</v>
      </c>
      <c r="BJ33" s="169">
        <v>1</v>
      </c>
      <c r="BK33" s="113" t="s">
        <v>229</v>
      </c>
      <c r="BL33" s="123" t="s">
        <v>230</v>
      </c>
      <c r="BM33" s="113" t="s">
        <v>231</v>
      </c>
      <c r="BN33" s="42" t="s">
        <v>232</v>
      </c>
      <c r="BO33" s="42">
        <f t="shared" si="5"/>
        <v>0</v>
      </c>
      <c r="BP33" s="42">
        <v>0.1</v>
      </c>
      <c r="BQ33" s="115">
        <f t="shared" si="6"/>
        <v>0.16650000000000001</v>
      </c>
      <c r="BR33" s="114" t="s">
        <v>8</v>
      </c>
      <c r="BS33" s="42">
        <f t="shared" si="7"/>
        <v>0.22500000000000001</v>
      </c>
      <c r="BT33" s="114" t="s">
        <v>8</v>
      </c>
      <c r="BU33" s="114" t="s">
        <v>8</v>
      </c>
      <c r="BV33" s="65">
        <f t="shared" si="8"/>
        <v>4.4999999999999998E-2</v>
      </c>
      <c r="BW33" s="65">
        <f t="shared" si="9"/>
        <v>3.0380322024932398E-2</v>
      </c>
      <c r="BX33" s="65">
        <f t="shared" si="10"/>
        <v>0.32850000000000001</v>
      </c>
      <c r="BY33" s="44">
        <f t="shared" si="11"/>
        <v>5.3242873701557475E-2</v>
      </c>
      <c r="BZ33" s="66" t="s">
        <v>8</v>
      </c>
      <c r="CA33" s="66" t="s">
        <v>8</v>
      </c>
      <c r="CB33" s="72">
        <f t="shared" si="12"/>
        <v>-5.77</v>
      </c>
      <c r="CC33" s="72">
        <f t="shared" si="13"/>
        <v>0.15241051133809186</v>
      </c>
      <c r="CD33" s="72">
        <f t="shared" si="14"/>
        <v>0.12226186636207802</v>
      </c>
      <c r="CE33" s="89">
        <f t="shared" si="15"/>
        <v>-5.77</v>
      </c>
      <c r="CF33" s="89">
        <f t="shared" si="16"/>
        <v>0.22366995775025317</v>
      </c>
      <c r="CG33" s="89">
        <f t="shared" si="17"/>
        <v>0.20432143793542573</v>
      </c>
      <c r="CH33" s="89">
        <f t="shared" si="18"/>
        <v>-5.3964999999999996</v>
      </c>
      <c r="CI33" s="89">
        <f t="shared" si="28"/>
        <v>0.23191812686018881</v>
      </c>
      <c r="CJ33" s="89">
        <f t="shared" si="19"/>
        <v>0.21331905110969021</v>
      </c>
      <c r="CK33" s="90">
        <f t="shared" si="20"/>
        <v>-5.6214999999999993</v>
      </c>
      <c r="CL33" s="89">
        <f t="shared" si="21"/>
        <v>0.23191812686018881</v>
      </c>
      <c r="CM33" s="90">
        <f t="shared" si="22"/>
        <v>0.21331905110969021</v>
      </c>
      <c r="CN33" s="92" t="str">
        <f t="shared" si="23"/>
        <v>1;2;3</v>
      </c>
      <c r="CO33" s="89">
        <f t="shared" si="29"/>
        <v>-5.9499999999999993</v>
      </c>
      <c r="CP33" s="89">
        <f t="shared" si="24"/>
        <v>0.22572375587504881</v>
      </c>
      <c r="CQ33" s="89">
        <f t="shared" si="30"/>
        <v>0.20656769826460919</v>
      </c>
      <c r="CR33" s="136">
        <v>0</v>
      </c>
      <c r="CS33" s="208"/>
      <c r="CT33" s="136"/>
      <c r="CU33" s="63" t="s">
        <v>233</v>
      </c>
      <c r="CV33" s="163">
        <v>0.75</v>
      </c>
      <c r="CW33" s="116" t="s">
        <v>234</v>
      </c>
      <c r="CX33" s="117">
        <f>IF(DA33="n/a","n/a",IF(EXACT(DA33,"Huibertgat/Eemshaven"),ROUND(
IF(IF(OR(ISBLANK(S33),S33="n/a"),P33,S33)&gt;pMHW!$C$3,0,
IF(IF(OR(ISBLANK(S33),S33="n/a"),P33,S33)&gt;pMHW!$D$3, (pMHW!$C$3-IF(OR(ISBLANK(S33),S33="n/a"),P33,S33))*LOOKUP(DA33,pMHW!$B$4:$B$8,pMHW!$M$4:$M$8),
IF(IF(OR(ISBLANK(S33),S33="n/a"),P33,S33)&gt;pMHW!$F$3,LOOKUP(DA33,pMHW!$B$4:$B$8,pMHW!$D$4:$D$8)+(pMHW!$D$3-IF(OR(ISBLANK(S33),S33="n/a"),P33,S33))*LOOKUP(DA33,pMHW!$B$4:$B$8,pMHW!$O$4:$O$8),
LOOKUP(DA33,pMHW!$B$4:$B$8,pMHW!$F$4:$F$8)))),1),
ROUND(
IF(IF(OR(ISBLANK(S33),S33="n/a"),P33,S33)&gt;pMHW!$C$3,0,
IF(IF(OR(ISBLANK(S33),S33="n/a"),P33,S33)&gt;pMHW!$D$3,(pMHW!$C$3-IF(OR(ISBLANK(S33),S33="n/a"),P33,S33))*LOOKUP(DA33,pMHW!$B$4:$B$8,pMHW!$M$4:$M$8),
IF(IF(OR(ISBLANK(S33),S33="n/a"),P33,S33)&gt;pMHW!$E$3,LOOKUP(DA33,pMHW!$B$4:$B$8,pMHW!$D$4:$D$8)+(pMHW!$D$3-IF(OR(ISBLANK(S33),S33="n/a"),P33,S33))*LOOKUP(DA33,pMHW!$B$4:$B$8,pMHW!$N$4:$N$8),
LOOKUP(DA33,pMHW!$B$4:$B$8,pMHW!$F$4:$F$8)))),1)))</f>
        <v>0.9</v>
      </c>
      <c r="CY33" s="116" t="s">
        <v>27</v>
      </c>
      <c r="CZ33" s="118" t="str">
        <f t="shared" si="25"/>
        <v>FBE=0.75; pMHW=0.9 m</v>
      </c>
      <c r="DA33" s="118" t="s">
        <v>235</v>
      </c>
      <c r="DB33" s="164"/>
      <c r="DC33" s="119">
        <f t="shared" si="26"/>
        <v>-0.05</v>
      </c>
      <c r="DD33" s="119">
        <f t="shared" si="27"/>
        <v>8.0000000000000002E-3</v>
      </c>
      <c r="DE33" s="119">
        <v>-5.0187230110168457E-2</v>
      </c>
      <c r="DF33" s="119">
        <v>-4.1863489896059043E-2</v>
      </c>
      <c r="DG33" s="119">
        <v>-5.8452669531106949E-2</v>
      </c>
    </row>
    <row r="34" spans="1:111" s="35" customFormat="1" ht="13.2">
      <c r="A34" s="135" t="s">
        <v>331</v>
      </c>
      <c r="B34" s="135" t="s">
        <v>331</v>
      </c>
      <c r="C34" s="135" t="s">
        <v>322</v>
      </c>
      <c r="D34" s="98">
        <v>1998</v>
      </c>
      <c r="E34" s="135"/>
      <c r="F34" s="135" t="s">
        <v>332</v>
      </c>
      <c r="G34" s="95">
        <v>2</v>
      </c>
      <c r="H34" s="104" t="s">
        <v>221</v>
      </c>
      <c r="I34" s="55">
        <v>51.868760450000003</v>
      </c>
      <c r="J34" s="55">
        <v>4.5504024530000002</v>
      </c>
      <c r="K34" s="105">
        <v>97368</v>
      </c>
      <c r="L34" s="105">
        <v>431466</v>
      </c>
      <c r="M34" s="49" t="s">
        <v>222</v>
      </c>
      <c r="N34" s="177">
        <f>Radiocarbon!K33</f>
        <v>5730</v>
      </c>
      <c r="O34" s="265">
        <f>Radiocarbon!L33</f>
        <v>70</v>
      </c>
      <c r="P34" s="178">
        <f>Radiocarbon!P33</f>
        <v>6530</v>
      </c>
      <c r="Q34" s="178">
        <f>Radiocarbon!Q33</f>
        <v>6730</v>
      </c>
      <c r="R34" s="178">
        <f>Radiocarbon!R33</f>
        <v>6310</v>
      </c>
      <c r="S34" s="178">
        <f>Radiocarbon!S33</f>
        <v>6570</v>
      </c>
      <c r="T34" s="178">
        <f>Radiocarbon!T33</f>
        <v>6670</v>
      </c>
      <c r="U34" s="178">
        <f>Radiocarbon!U33</f>
        <v>6460</v>
      </c>
      <c r="V34" s="96" t="str">
        <f t="shared" si="0"/>
        <v>Local MHW and GW (Tidal ULD Z-GW) terrestrial indicator; Fen-wood peat</v>
      </c>
      <c r="W34" s="17" t="s">
        <v>333</v>
      </c>
      <c r="X34" s="17" t="s">
        <v>286</v>
      </c>
      <c r="Y34" s="106" t="s">
        <v>326</v>
      </c>
      <c r="Z34" s="96" t="s">
        <v>225</v>
      </c>
      <c r="AA34" s="36">
        <v>4.9400000000000004</v>
      </c>
      <c r="AB34" s="132">
        <v>0.09</v>
      </c>
      <c r="AC34" s="36">
        <v>0</v>
      </c>
      <c r="AD34" s="126" t="s">
        <v>261</v>
      </c>
      <c r="AE34" s="58">
        <v>9.9999999999997868E-3</v>
      </c>
      <c r="AF34" s="60" t="s">
        <v>226</v>
      </c>
      <c r="AG34" s="180">
        <f t="shared" si="1"/>
        <v>2.4999999999999467E-2</v>
      </c>
      <c r="AH34" s="180">
        <f t="shared" si="2"/>
        <v>1.2499999999999734E-2</v>
      </c>
      <c r="AI34" s="180">
        <v>0.02</v>
      </c>
      <c r="AJ34" s="180">
        <v>0.05</v>
      </c>
      <c r="AK34" s="180">
        <f t="shared" si="32"/>
        <v>9.8800000000000013E-2</v>
      </c>
      <c r="AL34" s="37" t="s">
        <v>8</v>
      </c>
      <c r="AM34" s="37" t="s">
        <v>8</v>
      </c>
      <c r="AN34" s="108">
        <v>0.01</v>
      </c>
      <c r="AO34" s="107" t="s">
        <v>8</v>
      </c>
      <c r="AP34" s="108">
        <v>0.02</v>
      </c>
      <c r="AQ34" s="107" t="s">
        <v>8</v>
      </c>
      <c r="AR34" s="107" t="s">
        <v>8</v>
      </c>
      <c r="AS34" s="107" t="s">
        <v>8</v>
      </c>
      <c r="AT34" s="111">
        <v>-5.9850000000000003</v>
      </c>
      <c r="AU34" s="37" t="s">
        <v>227</v>
      </c>
      <c r="AV34" s="111">
        <v>-5.9850000000000003</v>
      </c>
      <c r="AW34" s="110" t="s">
        <v>228</v>
      </c>
      <c r="AX34" s="129">
        <f t="shared" si="3"/>
        <v>0.11540229633763791</v>
      </c>
      <c r="AY34" s="129">
        <f t="shared" si="4"/>
        <v>5.9634302209382761E-2</v>
      </c>
      <c r="AZ34" s="112" t="s">
        <v>8</v>
      </c>
      <c r="BA34" s="112" t="s">
        <v>8</v>
      </c>
      <c r="BB34" s="112" t="s">
        <v>8</v>
      </c>
      <c r="BC34" s="112" t="s">
        <v>8</v>
      </c>
      <c r="BD34" s="112" t="s">
        <v>8</v>
      </c>
      <c r="BE34" s="138">
        <v>0.9</v>
      </c>
      <c r="BF34" s="112" t="s">
        <v>8</v>
      </c>
      <c r="BG34" s="112" t="s">
        <v>8</v>
      </c>
      <c r="BH34" s="112" t="s">
        <v>8</v>
      </c>
      <c r="BI34" s="112" t="s">
        <v>8</v>
      </c>
      <c r="BJ34" s="169">
        <v>1</v>
      </c>
      <c r="BK34" s="113" t="s">
        <v>229</v>
      </c>
      <c r="BL34" s="123" t="s">
        <v>230</v>
      </c>
      <c r="BM34" s="113" t="s">
        <v>231</v>
      </c>
      <c r="BN34" s="42" t="s">
        <v>232</v>
      </c>
      <c r="BO34" s="42">
        <f t="shared" si="5"/>
        <v>0</v>
      </c>
      <c r="BP34" s="42">
        <v>0.1</v>
      </c>
      <c r="BQ34" s="115">
        <f t="shared" si="6"/>
        <v>0.16650000000000001</v>
      </c>
      <c r="BR34" s="114" t="s">
        <v>8</v>
      </c>
      <c r="BS34" s="42">
        <f t="shared" si="7"/>
        <v>0.22500000000000001</v>
      </c>
      <c r="BT34" s="114" t="s">
        <v>8</v>
      </c>
      <c r="BU34" s="114" t="s">
        <v>8</v>
      </c>
      <c r="BV34" s="65">
        <f t="shared" si="8"/>
        <v>0.13499999999999998</v>
      </c>
      <c r="BW34" s="65">
        <f t="shared" si="9"/>
        <v>3.3266735593492344E-2</v>
      </c>
      <c r="BX34" s="65">
        <f t="shared" si="10"/>
        <v>0.40486</v>
      </c>
      <c r="BY34" s="44">
        <f t="shared" si="11"/>
        <v>6.6585361754667963E-2</v>
      </c>
      <c r="BZ34" s="66" t="s">
        <v>8</v>
      </c>
      <c r="CA34" s="66" t="s">
        <v>8</v>
      </c>
      <c r="CB34" s="72">
        <f t="shared" si="12"/>
        <v>-5.9850000000000003</v>
      </c>
      <c r="CC34" s="72">
        <f t="shared" si="13"/>
        <v>0.15628296675276973</v>
      </c>
      <c r="CD34" s="72">
        <f t="shared" si="14"/>
        <v>0.12109056815890876</v>
      </c>
      <c r="CE34" s="89">
        <f t="shared" si="15"/>
        <v>-5.9850000000000003</v>
      </c>
      <c r="CF34" s="89">
        <f t="shared" si="16"/>
        <v>0.22592020715287953</v>
      </c>
      <c r="CG34" s="89">
        <f t="shared" si="17"/>
        <v>0.20317111015102515</v>
      </c>
      <c r="CH34" s="89">
        <f t="shared" si="18"/>
        <v>-5.4451400000000003</v>
      </c>
      <c r="CI34" s="89">
        <f t="shared" si="28"/>
        <v>0.23786598348029364</v>
      </c>
      <c r="CJ34" s="89">
        <f t="shared" si="19"/>
        <v>0.21637649155360508</v>
      </c>
      <c r="CK34" s="90">
        <f t="shared" si="20"/>
        <v>-5.67014</v>
      </c>
      <c r="CL34" s="89">
        <f t="shared" si="21"/>
        <v>0.23786598348029364</v>
      </c>
      <c r="CM34" s="90">
        <f t="shared" si="22"/>
        <v>0.21637649155360508</v>
      </c>
      <c r="CN34" s="92" t="str">
        <f t="shared" si="23"/>
        <v>1;2;3</v>
      </c>
      <c r="CO34" s="89">
        <f t="shared" si="29"/>
        <v>-6.0750000000000002</v>
      </c>
      <c r="CP34" s="89">
        <f t="shared" si="24"/>
        <v>0.2283563349177056</v>
      </c>
      <c r="CQ34" s="89">
        <f t="shared" si="30"/>
        <v>0.20587660308312677</v>
      </c>
      <c r="CR34" s="137">
        <v>0</v>
      </c>
      <c r="CS34" s="208"/>
      <c r="CT34" s="136"/>
      <c r="CU34" s="63" t="s">
        <v>233</v>
      </c>
      <c r="CV34" s="163">
        <v>0.75</v>
      </c>
      <c r="CW34" s="116" t="s">
        <v>234</v>
      </c>
      <c r="CX34" s="117">
        <f>IF(DA34="n/a","n/a",IF(EXACT(DA34,"Huibertgat/Eemshaven"),ROUND(
IF(IF(OR(ISBLANK(S34),S34="n/a"),P34,S34)&gt;pMHW!$C$3,0,
IF(IF(OR(ISBLANK(S34),S34="n/a"),P34,S34)&gt;pMHW!$D$3, (pMHW!$C$3-IF(OR(ISBLANK(S34),S34="n/a"),P34,S34))*LOOKUP(DA34,pMHW!$B$4:$B$8,pMHW!$M$4:$M$8),
IF(IF(OR(ISBLANK(S34),S34="n/a"),P34,S34)&gt;pMHW!$F$3,LOOKUP(DA34,pMHW!$B$4:$B$8,pMHW!$D$4:$D$8)+(pMHW!$D$3-IF(OR(ISBLANK(S34),S34="n/a"),P34,S34))*LOOKUP(DA34,pMHW!$B$4:$B$8,pMHW!$O$4:$O$8),
LOOKUP(DA34,pMHW!$B$4:$B$8,pMHW!$F$4:$F$8)))),1),
ROUND(
IF(IF(OR(ISBLANK(S34),S34="n/a"),P34,S34)&gt;pMHW!$C$3,0,
IF(IF(OR(ISBLANK(S34),S34="n/a"),P34,S34)&gt;pMHW!$D$3,(pMHW!$C$3-IF(OR(ISBLANK(S34),S34="n/a"),P34,S34))*LOOKUP(DA34,pMHW!$B$4:$B$8,pMHW!$M$4:$M$8),
IF(IF(OR(ISBLANK(S34),S34="n/a"),P34,S34)&gt;pMHW!$E$3,LOOKUP(DA34,pMHW!$B$4:$B$8,pMHW!$D$4:$D$8)+(pMHW!$D$3-IF(OR(ISBLANK(S34),S34="n/a"),P34,S34))*LOOKUP(DA34,pMHW!$B$4:$B$8,pMHW!$N$4:$N$8),
LOOKUP(DA34,pMHW!$B$4:$B$8,pMHW!$F$4:$F$8)))),1)))</f>
        <v>0.9</v>
      </c>
      <c r="CY34" s="116" t="s">
        <v>27</v>
      </c>
      <c r="CZ34" s="118" t="str">
        <f t="shared" si="25"/>
        <v>FBE=0.75; pMHW=0.9 m</v>
      </c>
      <c r="DA34" s="118" t="s">
        <v>235</v>
      </c>
      <c r="DB34" s="164"/>
      <c r="DC34" s="119">
        <f t="shared" si="26"/>
        <v>-6.2E-2</v>
      </c>
      <c r="DD34" s="119">
        <f t="shared" si="27"/>
        <v>0.01</v>
      </c>
      <c r="DE34" s="119">
        <v>-6.1850950121879578E-2</v>
      </c>
      <c r="DF34" s="119">
        <v>-5.1592741161584847E-2</v>
      </c>
      <c r="DG34" s="119">
        <v>-7.2037316858768463E-2</v>
      </c>
    </row>
    <row r="35" spans="1:111" s="35" customFormat="1" ht="13.2">
      <c r="A35" s="135" t="s">
        <v>2423</v>
      </c>
      <c r="B35" s="135" t="s">
        <v>2423</v>
      </c>
      <c r="C35" s="135" t="s">
        <v>322</v>
      </c>
      <c r="D35" s="99">
        <v>1998</v>
      </c>
      <c r="E35" s="135" t="s">
        <v>2424</v>
      </c>
      <c r="F35" s="135" t="s">
        <v>2425</v>
      </c>
      <c r="G35" s="95">
        <v>2</v>
      </c>
      <c r="H35" s="104" t="s">
        <v>2918</v>
      </c>
      <c r="I35" s="55">
        <v>51.861642570000001</v>
      </c>
      <c r="J35" s="55">
        <v>4.7079506420000001</v>
      </c>
      <c r="K35" s="105">
        <v>108211</v>
      </c>
      <c r="L35" s="105">
        <v>430561</v>
      </c>
      <c r="M35" s="49" t="s">
        <v>222</v>
      </c>
      <c r="N35" s="177">
        <f>Radiocarbon!K34</f>
        <v>3490</v>
      </c>
      <c r="O35" s="265">
        <f>Radiocarbon!L34</f>
        <v>310</v>
      </c>
      <c r="P35" s="178">
        <f>Radiocarbon!P34</f>
        <v>3831</v>
      </c>
      <c r="Q35" s="178">
        <f>Radiocarbon!Q34</f>
        <v>4794</v>
      </c>
      <c r="R35" s="178">
        <f>Radiocarbon!R34</f>
        <v>3002</v>
      </c>
      <c r="S35" s="178" t="str">
        <f>Radiocarbon!S34</f>
        <v>n/a</v>
      </c>
      <c r="T35" s="178" t="str">
        <f>Radiocarbon!T34</f>
        <v>n/a</v>
      </c>
      <c r="U35" s="178" t="str">
        <f>Radiocarbon!U34</f>
        <v>n/a</v>
      </c>
      <c r="V35" s="96" t="str">
        <f t="shared" si="0"/>
        <v>Local MHW and GW (Tidal ULD Z-GW) terrestrial indicator; Fen-wood peat</v>
      </c>
      <c r="W35" s="17" t="s">
        <v>385</v>
      </c>
      <c r="X35" s="96" t="s">
        <v>224</v>
      </c>
      <c r="Y35" s="106" t="s">
        <v>224</v>
      </c>
      <c r="Z35" s="96" t="s">
        <v>225</v>
      </c>
      <c r="AA35" s="36">
        <v>2.67</v>
      </c>
      <c r="AB35" s="132">
        <v>3.0000000000000249E-2</v>
      </c>
      <c r="AC35" s="36">
        <v>0</v>
      </c>
      <c r="AD35" s="147" t="s">
        <v>386</v>
      </c>
      <c r="AE35" s="59">
        <v>3.0000000000000249E-2</v>
      </c>
      <c r="AF35" s="126" t="s">
        <v>272</v>
      </c>
      <c r="AG35" s="180">
        <f t="shared" si="1"/>
        <v>7.5000000000000622E-2</v>
      </c>
      <c r="AH35" s="180">
        <f t="shared" si="2"/>
        <v>3.7500000000000311E-2</v>
      </c>
      <c r="AI35" s="180">
        <v>0.02</v>
      </c>
      <c r="AJ35" s="180">
        <v>0.05</v>
      </c>
      <c r="AK35" s="180">
        <f t="shared" si="32"/>
        <v>5.3400000000000003E-2</v>
      </c>
      <c r="AL35" s="127" t="s">
        <v>8</v>
      </c>
      <c r="AM35" s="37" t="s">
        <v>8</v>
      </c>
      <c r="AN35" s="108">
        <v>0.01</v>
      </c>
      <c r="AO35" s="107" t="s">
        <v>8</v>
      </c>
      <c r="AP35" s="108">
        <v>0.02</v>
      </c>
      <c r="AQ35" s="107" t="s">
        <v>8</v>
      </c>
      <c r="AR35" s="107" t="s">
        <v>8</v>
      </c>
      <c r="AS35" s="107" t="s">
        <v>8</v>
      </c>
      <c r="AT35" s="39">
        <v>-3.8049999999999997</v>
      </c>
      <c r="AU35" s="109" t="s">
        <v>227</v>
      </c>
      <c r="AV35" s="39">
        <v>-3.8049999999999997</v>
      </c>
      <c r="AW35" s="110" t="s">
        <v>228</v>
      </c>
      <c r="AX35" s="129">
        <f t="shared" si="3"/>
        <v>8.7508913831677887E-2</v>
      </c>
      <c r="AY35" s="129">
        <f t="shared" si="4"/>
        <v>6.9327123119310413E-2</v>
      </c>
      <c r="AZ35" s="112" t="s">
        <v>8</v>
      </c>
      <c r="BA35" s="112" t="s">
        <v>8</v>
      </c>
      <c r="BB35" s="112" t="s">
        <v>8</v>
      </c>
      <c r="BC35" s="112" t="s">
        <v>8</v>
      </c>
      <c r="BD35" s="112" t="s">
        <v>8</v>
      </c>
      <c r="BE35" s="67">
        <v>0.9</v>
      </c>
      <c r="BF35" s="112" t="s">
        <v>8</v>
      </c>
      <c r="BG35" s="112" t="s">
        <v>8</v>
      </c>
      <c r="BH35" s="112" t="s">
        <v>8</v>
      </c>
      <c r="BI35" s="112" t="s">
        <v>8</v>
      </c>
      <c r="BJ35" s="169">
        <v>1</v>
      </c>
      <c r="BK35" s="113" t="s">
        <v>229</v>
      </c>
      <c r="BL35" s="113" t="s">
        <v>230</v>
      </c>
      <c r="BM35" s="113" t="s">
        <v>231</v>
      </c>
      <c r="BN35" s="114" t="s">
        <v>232</v>
      </c>
      <c r="BO35" s="42">
        <f t="shared" si="5"/>
        <v>0</v>
      </c>
      <c r="BP35" s="43">
        <v>0.1</v>
      </c>
      <c r="BQ35" s="115">
        <f t="shared" si="6"/>
        <v>0.16650000000000001</v>
      </c>
      <c r="BR35" s="114" t="s">
        <v>8</v>
      </c>
      <c r="BS35" s="42">
        <f t="shared" si="7"/>
        <v>0</v>
      </c>
      <c r="BT35" s="114" t="s">
        <v>8</v>
      </c>
      <c r="BU35" s="114" t="s">
        <v>8</v>
      </c>
      <c r="BV35" s="65">
        <f t="shared" si="8"/>
        <v>4.5000000000000373E-2</v>
      </c>
      <c r="BW35" s="65">
        <f t="shared" si="9"/>
        <v>3.0380322024932401E-2</v>
      </c>
      <c r="BX35" s="65">
        <f t="shared" si="10"/>
        <v>0.19155</v>
      </c>
      <c r="BY35" s="44">
        <f t="shared" si="11"/>
        <v>5.4280198083647417E-2</v>
      </c>
      <c r="BZ35" s="66" t="s">
        <v>8</v>
      </c>
      <c r="CA35" s="66" t="s">
        <v>8</v>
      </c>
      <c r="CB35" s="72">
        <f t="shared" si="12"/>
        <v>-3.8049999999999997</v>
      </c>
      <c r="CC35" s="72">
        <f t="shared" si="13"/>
        <v>0.13631131268658012</v>
      </c>
      <c r="CD35" s="72">
        <f t="shared" si="14"/>
        <v>0.12541616309845641</v>
      </c>
      <c r="CE35" s="89">
        <f t="shared" si="15"/>
        <v>-3.8049999999999997</v>
      </c>
      <c r="CF35" s="89">
        <f t="shared" si="16"/>
        <v>0.21302596085923431</v>
      </c>
      <c r="CG35" s="89">
        <f t="shared" si="17"/>
        <v>0.20622439234969278</v>
      </c>
      <c r="CH35" s="89">
        <f t="shared" si="18"/>
        <v>-3.5684499999999995</v>
      </c>
      <c r="CI35" s="89">
        <f t="shared" si="28"/>
        <v>0.22192197698817173</v>
      </c>
      <c r="CJ35" s="89">
        <f t="shared" si="19"/>
        <v>0.21540149458705857</v>
      </c>
      <c r="CK35" s="90">
        <f t="shared" si="20"/>
        <v>-3.5684499999999995</v>
      </c>
      <c r="CL35" s="89">
        <f t="shared" si="21"/>
        <v>0.22192197698817173</v>
      </c>
      <c r="CM35" s="90">
        <f t="shared" si="22"/>
        <v>0.21540149458705857</v>
      </c>
      <c r="CN35" s="92" t="str">
        <f t="shared" si="23"/>
        <v>1;2;3</v>
      </c>
      <c r="CO35" s="89">
        <f t="shared" si="29"/>
        <v>-3.7599999999999993</v>
      </c>
      <c r="CP35" s="89">
        <f t="shared" si="24"/>
        <v>0.21518137458046555</v>
      </c>
      <c r="CQ35" s="89">
        <f t="shared" si="30"/>
        <v>0.20845014743659604</v>
      </c>
      <c r="CR35" s="137">
        <v>1</v>
      </c>
      <c r="CS35" s="208" t="s">
        <v>2792</v>
      </c>
      <c r="CT35" s="136"/>
      <c r="CU35" s="63" t="s">
        <v>233</v>
      </c>
      <c r="CV35" s="163">
        <v>1</v>
      </c>
      <c r="CW35" s="116" t="s">
        <v>234</v>
      </c>
      <c r="CX35" s="117">
        <f>IF(DA35="n/a","n/a",IF(EXACT(DA35,"Huibertgat/Eemshaven"),ROUND(
IF(IF(OR(ISBLANK(S35),S35="n/a"),P35,S35)&gt;pMHW!$C$3,0,
IF(IF(OR(ISBLANK(S35),S35="n/a"),P35,S35)&gt;pMHW!$D$3, (pMHW!$C$3-IF(OR(ISBLANK(S35),S35="n/a"),P35,S35))*LOOKUP(DA35,pMHW!$B$4:$B$8,pMHW!$M$4:$M$8),
IF(IF(OR(ISBLANK(S35),S35="n/a"),P35,S35)&gt;pMHW!$F$3,LOOKUP(DA35,pMHW!$B$4:$B$8,pMHW!$D$4:$D$8)+(pMHW!$D$3-IF(OR(ISBLANK(S35),S35="n/a"),P35,S35))*LOOKUP(DA35,pMHW!$B$4:$B$8,pMHW!$O$4:$O$8),
LOOKUP(DA35,pMHW!$B$4:$B$8,pMHW!$F$4:$F$8)))),1),
ROUND(
IF(IF(OR(ISBLANK(S35),S35="n/a"),P35,S35)&gt;pMHW!$C$3,0,
IF(IF(OR(ISBLANK(S35),S35="n/a"),P35,S35)&gt;pMHW!$D$3,(pMHW!$C$3-IF(OR(ISBLANK(S35),S35="n/a"),P35,S35))*LOOKUP(DA35,pMHW!$B$4:$B$8,pMHW!$M$4:$M$8),
IF(IF(OR(ISBLANK(S35),S35="n/a"),P35,S35)&gt;pMHW!$E$3,LOOKUP(DA35,pMHW!$B$4:$B$8,pMHW!$D$4:$D$8)+(pMHW!$D$3-IF(OR(ISBLANK(S35),S35="n/a"),P35,S35))*LOOKUP(DA35,pMHW!$B$4:$B$8,pMHW!$N$4:$N$8),
LOOKUP(DA35,pMHW!$B$4:$B$8,pMHW!$F$4:$F$8)))),1)))</f>
        <v>0.9</v>
      </c>
      <c r="CY35" s="116" t="s">
        <v>27</v>
      </c>
      <c r="CZ35" s="118" t="str">
        <f t="shared" si="25"/>
        <v>FBE=1; pMHW=0.9 m</v>
      </c>
      <c r="DA35" s="118" t="s">
        <v>235</v>
      </c>
      <c r="DB35" s="164"/>
      <c r="DC35" s="119">
        <f t="shared" si="26"/>
        <v>-0.05</v>
      </c>
      <c r="DD35" s="119">
        <f t="shared" si="27"/>
        <v>8.0000000000000002E-3</v>
      </c>
      <c r="DE35" s="119">
        <v>-5.0187230110168457E-2</v>
      </c>
      <c r="DF35" s="119">
        <v>-4.1863489896059043E-2</v>
      </c>
      <c r="DG35" s="119">
        <v>-5.8452669531106949E-2</v>
      </c>
    </row>
    <row r="36" spans="1:111" s="35" customFormat="1" ht="13.2">
      <c r="A36" s="135" t="s">
        <v>2429</v>
      </c>
      <c r="B36" s="135" t="s">
        <v>2429</v>
      </c>
      <c r="C36" s="135" t="s">
        <v>424</v>
      </c>
      <c r="D36" s="98">
        <v>1998</v>
      </c>
      <c r="E36" s="135"/>
      <c r="F36" s="135" t="s">
        <v>2430</v>
      </c>
      <c r="G36" s="95">
        <v>2</v>
      </c>
      <c r="H36" s="104" t="s">
        <v>2918</v>
      </c>
      <c r="I36" s="55">
        <v>51.86164265</v>
      </c>
      <c r="J36" s="55">
        <v>4.7079651580000004</v>
      </c>
      <c r="K36" s="105">
        <v>108212</v>
      </c>
      <c r="L36" s="105">
        <v>430561</v>
      </c>
      <c r="M36" s="49" t="s">
        <v>222</v>
      </c>
      <c r="N36" s="177">
        <f>Radiocarbon!K35</f>
        <v>5090</v>
      </c>
      <c r="O36" s="265">
        <f>Radiocarbon!L35</f>
        <v>90</v>
      </c>
      <c r="P36" s="178">
        <f>Radiocarbon!P35</f>
        <v>5830</v>
      </c>
      <c r="Q36" s="178">
        <f>Radiocarbon!Q35</f>
        <v>6110</v>
      </c>
      <c r="R36" s="178">
        <f>Radiocarbon!R35</f>
        <v>5600</v>
      </c>
      <c r="S36" s="178">
        <f>Radiocarbon!S35</f>
        <v>5820</v>
      </c>
      <c r="T36" s="178">
        <f>Radiocarbon!T35</f>
        <v>6000</v>
      </c>
      <c r="U36" s="178">
        <f>Radiocarbon!U35</f>
        <v>5600</v>
      </c>
      <c r="V36" s="96" t="str">
        <f t="shared" si="0"/>
        <v>Local MHW and GW (Tidal ULD Z-GW) terrestrial indicator; Fen-wood peat</v>
      </c>
      <c r="W36" s="17" t="s">
        <v>2431</v>
      </c>
      <c r="X36" s="17" t="s">
        <v>286</v>
      </c>
      <c r="Y36" s="106" t="s">
        <v>326</v>
      </c>
      <c r="Z36" s="96" t="s">
        <v>225</v>
      </c>
      <c r="AA36" s="36">
        <v>3.4</v>
      </c>
      <c r="AB36" s="132">
        <v>0.01</v>
      </c>
      <c r="AC36" s="36">
        <v>0</v>
      </c>
      <c r="AD36" s="126" t="s">
        <v>261</v>
      </c>
      <c r="AE36" s="58">
        <v>4.9999999999999822E-2</v>
      </c>
      <c r="AF36" s="60" t="s">
        <v>226</v>
      </c>
      <c r="AG36" s="180">
        <f t="shared" si="1"/>
        <v>0.12499999999999956</v>
      </c>
      <c r="AH36" s="180">
        <f t="shared" si="2"/>
        <v>6.2499999999999778E-2</v>
      </c>
      <c r="AI36" s="180">
        <v>0.02</v>
      </c>
      <c r="AJ36" s="180">
        <v>0.05</v>
      </c>
      <c r="AK36" s="180">
        <f t="shared" si="32"/>
        <v>6.8000000000000005E-2</v>
      </c>
      <c r="AL36" s="37" t="s">
        <v>8</v>
      </c>
      <c r="AM36" s="37" t="s">
        <v>8</v>
      </c>
      <c r="AN36" s="108">
        <v>0.01</v>
      </c>
      <c r="AO36" s="37" t="s">
        <v>8</v>
      </c>
      <c r="AP36" s="128">
        <v>0.02</v>
      </c>
      <c r="AQ36" s="107" t="s">
        <v>8</v>
      </c>
      <c r="AR36" s="107" t="s">
        <v>8</v>
      </c>
      <c r="AS36" s="107" t="s">
        <v>8</v>
      </c>
      <c r="AT36" s="111">
        <v>-4.5649999999999995</v>
      </c>
      <c r="AU36" s="37" t="s">
        <v>227</v>
      </c>
      <c r="AV36" s="111">
        <v>-4.5649999999999995</v>
      </c>
      <c r="AW36" s="110" t="s">
        <v>228</v>
      </c>
      <c r="AX36" s="129">
        <f t="shared" si="3"/>
        <v>0.10922568379277821</v>
      </c>
      <c r="AY36" s="129">
        <f t="shared" si="4"/>
        <v>8.5476604986393631E-2</v>
      </c>
      <c r="AZ36" s="112" t="s">
        <v>8</v>
      </c>
      <c r="BA36" s="112" t="s">
        <v>8</v>
      </c>
      <c r="BB36" s="112" t="s">
        <v>8</v>
      </c>
      <c r="BC36" s="112" t="s">
        <v>8</v>
      </c>
      <c r="BD36" s="112" t="s">
        <v>8</v>
      </c>
      <c r="BE36" s="138">
        <v>0.9</v>
      </c>
      <c r="BF36" s="112" t="s">
        <v>8</v>
      </c>
      <c r="BG36" s="112" t="s">
        <v>8</v>
      </c>
      <c r="BH36" s="112" t="s">
        <v>8</v>
      </c>
      <c r="BI36" s="112" t="s">
        <v>8</v>
      </c>
      <c r="BJ36" s="169">
        <v>1</v>
      </c>
      <c r="BK36" s="113" t="s">
        <v>229</v>
      </c>
      <c r="BL36" s="123" t="s">
        <v>230</v>
      </c>
      <c r="BM36" s="113" t="s">
        <v>231</v>
      </c>
      <c r="BN36" s="42" t="s">
        <v>232</v>
      </c>
      <c r="BO36" s="42">
        <f t="shared" si="5"/>
        <v>0</v>
      </c>
      <c r="BP36" s="42">
        <v>0.1</v>
      </c>
      <c r="BQ36" s="115">
        <f t="shared" si="6"/>
        <v>0.16650000000000001</v>
      </c>
      <c r="BR36" s="114" t="s">
        <v>8</v>
      </c>
      <c r="BS36" s="42">
        <f t="shared" si="7"/>
        <v>0</v>
      </c>
      <c r="BT36" s="114" t="s">
        <v>8</v>
      </c>
      <c r="BU36" s="114" t="s">
        <v>8</v>
      </c>
      <c r="BV36" s="65">
        <f t="shared" si="8"/>
        <v>1.5000000000000001E-2</v>
      </c>
      <c r="BW36" s="65">
        <f t="shared" si="9"/>
        <v>3.0042495765422006E-2</v>
      </c>
      <c r="BX36" s="65">
        <f t="shared" si="10"/>
        <v>0.29149999999999998</v>
      </c>
      <c r="BY36" s="44">
        <f t="shared" si="11"/>
        <v>4.835134020893319E-2</v>
      </c>
      <c r="BZ36" s="66" t="s">
        <v>8</v>
      </c>
      <c r="CA36" s="66" t="s">
        <v>8</v>
      </c>
      <c r="CB36" s="72">
        <f t="shared" si="12"/>
        <v>-4.5649999999999995</v>
      </c>
      <c r="CC36" s="72">
        <f t="shared" si="13"/>
        <v>0.15110526645956246</v>
      </c>
      <c r="CD36" s="72">
        <f t="shared" si="14"/>
        <v>0.1349399924107578</v>
      </c>
      <c r="CE36" s="89">
        <f t="shared" si="15"/>
        <v>-4.5649999999999995</v>
      </c>
      <c r="CF36" s="89">
        <f t="shared" si="16"/>
        <v>0.22282840931981715</v>
      </c>
      <c r="CG36" s="89">
        <f t="shared" si="17"/>
        <v>0.21219919886747918</v>
      </c>
      <c r="CH36" s="89">
        <f t="shared" si="18"/>
        <v>-4.2584999999999997</v>
      </c>
      <c r="CI36" s="89">
        <f t="shared" si="28"/>
        <v>0.22998457263872152</v>
      </c>
      <c r="CJ36" s="89">
        <f t="shared" si="19"/>
        <v>0.21970185172595924</v>
      </c>
      <c r="CK36" s="90">
        <f t="shared" si="20"/>
        <v>-4.2584999999999997</v>
      </c>
      <c r="CL36" s="89">
        <f t="shared" si="21"/>
        <v>0.22998457263872152</v>
      </c>
      <c r="CM36" s="90">
        <f t="shared" si="22"/>
        <v>0.21970185172595924</v>
      </c>
      <c r="CN36" s="92" t="str">
        <f t="shared" si="23"/>
        <v>1;2;3</v>
      </c>
      <c r="CO36" s="89">
        <f t="shared" si="29"/>
        <v>-4.55</v>
      </c>
      <c r="CP36" s="89">
        <f t="shared" si="24"/>
        <v>0.22484450527378999</v>
      </c>
      <c r="CQ36" s="89">
        <f t="shared" si="30"/>
        <v>0.21431530872015508</v>
      </c>
      <c r="CR36" s="136">
        <v>0</v>
      </c>
      <c r="CS36" s="208"/>
      <c r="CT36" s="136"/>
      <c r="CU36" s="63" t="s">
        <v>233</v>
      </c>
      <c r="CV36" s="163">
        <v>1</v>
      </c>
      <c r="CW36" s="116" t="s">
        <v>234</v>
      </c>
      <c r="CX36" s="117">
        <f>IF(DA36="n/a","n/a",IF(EXACT(DA36,"Huibertgat/Eemshaven"),ROUND(
IF(IF(OR(ISBLANK(S36),S36="n/a"),P36,S36)&gt;pMHW!$C$3,0,
IF(IF(OR(ISBLANK(S36),S36="n/a"),P36,S36)&gt;pMHW!$D$3, (pMHW!$C$3-IF(OR(ISBLANK(S36),S36="n/a"),P36,S36))*LOOKUP(DA36,pMHW!$B$4:$B$8,pMHW!$M$4:$M$8),
IF(IF(OR(ISBLANK(S36),S36="n/a"),P36,S36)&gt;pMHW!$F$3,LOOKUP(DA36,pMHW!$B$4:$B$8,pMHW!$D$4:$D$8)+(pMHW!$D$3-IF(OR(ISBLANK(S36),S36="n/a"),P36,S36))*LOOKUP(DA36,pMHW!$B$4:$B$8,pMHW!$O$4:$O$8),
LOOKUP(DA36,pMHW!$B$4:$B$8,pMHW!$F$4:$F$8)))),1),
ROUND(
IF(IF(OR(ISBLANK(S36),S36="n/a"),P36,S36)&gt;pMHW!$C$3,0,
IF(IF(OR(ISBLANK(S36),S36="n/a"),P36,S36)&gt;pMHW!$D$3,(pMHW!$C$3-IF(OR(ISBLANK(S36),S36="n/a"),P36,S36))*LOOKUP(DA36,pMHW!$B$4:$B$8,pMHW!$M$4:$M$8),
IF(IF(OR(ISBLANK(S36),S36="n/a"),P36,S36)&gt;pMHW!$E$3,LOOKUP(DA36,pMHW!$B$4:$B$8,pMHW!$D$4:$D$8)+(pMHW!$D$3-IF(OR(ISBLANK(S36),S36="n/a"),P36,S36))*LOOKUP(DA36,pMHW!$B$4:$B$8,pMHW!$N$4:$N$8),
LOOKUP(DA36,pMHW!$B$4:$B$8,pMHW!$F$4:$F$8)))),1)))</f>
        <v>0.9</v>
      </c>
      <c r="CY36" s="116" t="s">
        <v>27</v>
      </c>
      <c r="CZ36" s="118" t="str">
        <f t="shared" ref="CZ36:CZ67" si="33">CONCATENATE(CU36,CV36,"; ",CW36,CX36," ",CY36)</f>
        <v>FBE=1; pMHW=0.9 m</v>
      </c>
      <c r="DA36" s="118" t="s">
        <v>235</v>
      </c>
      <c r="DB36" s="164"/>
      <c r="DC36" s="119">
        <f t="shared" si="26"/>
        <v>-0.05</v>
      </c>
      <c r="DD36" s="119">
        <f t="shared" si="27"/>
        <v>8.0000000000000002E-3</v>
      </c>
      <c r="DE36" s="119">
        <v>-5.0187230110168457E-2</v>
      </c>
      <c r="DF36" s="119">
        <v>-4.1863489896059043E-2</v>
      </c>
      <c r="DG36" s="119">
        <v>-5.8452669531106949E-2</v>
      </c>
    </row>
    <row r="37" spans="1:111" s="35" customFormat="1" ht="13.2">
      <c r="A37" s="135" t="s">
        <v>2450</v>
      </c>
      <c r="B37" s="135" t="s">
        <v>2450</v>
      </c>
      <c r="C37" s="135" t="s">
        <v>424</v>
      </c>
      <c r="D37" s="98">
        <v>1998</v>
      </c>
      <c r="E37" s="135"/>
      <c r="F37" s="135" t="s">
        <v>2451</v>
      </c>
      <c r="G37" s="95">
        <v>2</v>
      </c>
      <c r="H37" s="104" t="s">
        <v>2918</v>
      </c>
      <c r="I37" s="55">
        <v>51.861588050000002</v>
      </c>
      <c r="J37" s="55">
        <v>4.7078498409999998</v>
      </c>
      <c r="K37" s="105">
        <v>108204</v>
      </c>
      <c r="L37" s="105">
        <v>430555</v>
      </c>
      <c r="M37" s="49" t="s">
        <v>222</v>
      </c>
      <c r="N37" s="177">
        <f>Radiocarbon!K36</f>
        <v>3720</v>
      </c>
      <c r="O37" s="265">
        <f>Radiocarbon!L36</f>
        <v>70</v>
      </c>
      <c r="P37" s="178">
        <f>Radiocarbon!P36</f>
        <v>4070</v>
      </c>
      <c r="Q37" s="178">
        <f>Radiocarbon!Q36</f>
        <v>4300</v>
      </c>
      <c r="R37" s="178">
        <f>Radiocarbon!R36</f>
        <v>3850</v>
      </c>
      <c r="S37" s="178">
        <f>Radiocarbon!S36</f>
        <v>4120</v>
      </c>
      <c r="T37" s="178">
        <f>Radiocarbon!T36</f>
        <v>4410</v>
      </c>
      <c r="U37" s="178">
        <f>Radiocarbon!U36</f>
        <v>3900</v>
      </c>
      <c r="V37" s="96" t="str">
        <f t="shared" si="0"/>
        <v>Local MHW and GW (Tidal ULD Z-GW) terrestrial indicator; Fen peat on dune</v>
      </c>
      <c r="W37" s="17" t="s">
        <v>2452</v>
      </c>
      <c r="X37" s="17" t="s">
        <v>286</v>
      </c>
      <c r="Y37" s="106" t="s">
        <v>326</v>
      </c>
      <c r="Z37" s="96" t="s">
        <v>225</v>
      </c>
      <c r="AA37" s="36">
        <v>1.18</v>
      </c>
      <c r="AB37" s="132">
        <v>1.5000000000000124E-2</v>
      </c>
      <c r="AC37" s="36">
        <v>0</v>
      </c>
      <c r="AD37" s="126" t="s">
        <v>261</v>
      </c>
      <c r="AE37" s="58">
        <v>3.0000000000000249E-2</v>
      </c>
      <c r="AF37" s="60" t="s">
        <v>226</v>
      </c>
      <c r="AG37" s="180">
        <f t="shared" si="1"/>
        <v>7.5000000000000622E-2</v>
      </c>
      <c r="AH37" s="180">
        <f t="shared" si="2"/>
        <v>3.7500000000000311E-2</v>
      </c>
      <c r="AI37" s="180">
        <v>0.02</v>
      </c>
      <c r="AJ37" s="180">
        <v>0.05</v>
      </c>
      <c r="AK37" s="180">
        <f t="shared" si="32"/>
        <v>2.3599999999999999E-2</v>
      </c>
      <c r="AL37" s="37" t="s">
        <v>8</v>
      </c>
      <c r="AM37" s="37" t="s">
        <v>8</v>
      </c>
      <c r="AN37" s="108">
        <v>0.01</v>
      </c>
      <c r="AO37" s="37" t="s">
        <v>8</v>
      </c>
      <c r="AP37" s="128">
        <v>0.02</v>
      </c>
      <c r="AQ37" s="107" t="s">
        <v>8</v>
      </c>
      <c r="AR37" s="107" t="s">
        <v>8</v>
      </c>
      <c r="AS37" s="107" t="s">
        <v>8</v>
      </c>
      <c r="AT37" s="111">
        <v>-2.0649999999999999</v>
      </c>
      <c r="AU37" s="37" t="s">
        <v>227</v>
      </c>
      <c r="AV37" s="111">
        <v>-2.0649999999999999</v>
      </c>
      <c r="AW37" s="110" t="s">
        <v>228</v>
      </c>
      <c r="AX37" s="129">
        <f t="shared" si="3"/>
        <v>7.3233940218999719E-2</v>
      </c>
      <c r="AY37" s="129">
        <f t="shared" si="4"/>
        <v>6.9327123119310413E-2</v>
      </c>
      <c r="AZ37" s="112" t="s">
        <v>8</v>
      </c>
      <c r="BA37" s="112" t="s">
        <v>8</v>
      </c>
      <c r="BB37" s="112" t="s">
        <v>8</v>
      </c>
      <c r="BC37" s="112" t="s">
        <v>8</v>
      </c>
      <c r="BD37" s="112" t="s">
        <v>8</v>
      </c>
      <c r="BE37" s="156">
        <v>0.9</v>
      </c>
      <c r="BF37" s="112" t="s">
        <v>8</v>
      </c>
      <c r="BG37" s="112" t="s">
        <v>8</v>
      </c>
      <c r="BH37" s="112" t="s">
        <v>8</v>
      </c>
      <c r="BI37" s="112" t="s">
        <v>8</v>
      </c>
      <c r="BJ37" s="169">
        <v>1</v>
      </c>
      <c r="BK37" s="113" t="s">
        <v>229</v>
      </c>
      <c r="BL37" s="149" t="s">
        <v>751</v>
      </c>
      <c r="BM37" s="123" t="s">
        <v>752</v>
      </c>
      <c r="BN37" s="114" t="s">
        <v>753</v>
      </c>
      <c r="BO37" s="42">
        <f t="shared" si="5"/>
        <v>-0.1</v>
      </c>
      <c r="BP37" s="42">
        <v>0.2</v>
      </c>
      <c r="BQ37" s="115">
        <f t="shared" si="6"/>
        <v>0.16650000000000001</v>
      </c>
      <c r="BR37" s="114" t="s">
        <v>8</v>
      </c>
      <c r="BS37" s="42">
        <f t="shared" si="7"/>
        <v>0</v>
      </c>
      <c r="BT37" s="114" t="s">
        <v>8</v>
      </c>
      <c r="BU37" s="114" t="s">
        <v>8</v>
      </c>
      <c r="BV37" s="65">
        <f t="shared" si="8"/>
        <v>1.5000000000000124E-2</v>
      </c>
      <c r="BW37" s="65">
        <f t="shared" si="9"/>
        <v>2.0348525745124642E-2</v>
      </c>
      <c r="BX37" s="65">
        <f t="shared" si="10"/>
        <v>0.20349999999999999</v>
      </c>
      <c r="BY37" s="44">
        <f t="shared" si="11"/>
        <v>3.4448745985884592E-2</v>
      </c>
      <c r="BZ37" s="66" t="s">
        <v>8</v>
      </c>
      <c r="CA37" s="66" t="s">
        <v>8</v>
      </c>
      <c r="CB37" s="72">
        <f t="shared" si="12"/>
        <v>-1.9649999999999999</v>
      </c>
      <c r="CC37" s="72">
        <f t="shared" si="13"/>
        <v>0.21395623968466082</v>
      </c>
      <c r="CD37" s="72">
        <f t="shared" si="14"/>
        <v>0.21265068187052688</v>
      </c>
      <c r="CE37" s="89">
        <f t="shared" si="15"/>
        <v>-1.9649999999999999</v>
      </c>
      <c r="CF37" s="89">
        <f t="shared" si="16"/>
        <v>0.2703432262883611</v>
      </c>
      <c r="CG37" s="89">
        <f t="shared" si="17"/>
        <v>0.26931115832805747</v>
      </c>
      <c r="CH37" s="89">
        <f t="shared" si="18"/>
        <v>-1.7464999999999997</v>
      </c>
      <c r="CI37" s="89">
        <f t="shared" si="28"/>
        <v>0.27328783104997567</v>
      </c>
      <c r="CJ37" s="89">
        <f t="shared" si="19"/>
        <v>0.272266925277383</v>
      </c>
      <c r="CK37" s="90">
        <f t="shared" si="20"/>
        <v>-1.7464999999999997</v>
      </c>
      <c r="CL37" s="89">
        <f t="shared" si="21"/>
        <v>0.27328783104997567</v>
      </c>
      <c r="CM37" s="90">
        <f t="shared" si="22"/>
        <v>0.272266925277383</v>
      </c>
      <c r="CN37" s="92" t="str">
        <f t="shared" si="23"/>
        <v>1;2;3</v>
      </c>
      <c r="CO37" s="89">
        <f t="shared" si="29"/>
        <v>-1.9499999999999997</v>
      </c>
      <c r="CP37" s="89">
        <f t="shared" si="24"/>
        <v>0.27110795359044715</v>
      </c>
      <c r="CQ37" s="89">
        <f t="shared" si="30"/>
        <v>0.27007880794316325</v>
      </c>
      <c r="CR37" s="136">
        <v>0</v>
      </c>
      <c r="CS37" s="208"/>
      <c r="CT37" s="136"/>
      <c r="CU37" s="63" t="s">
        <v>233</v>
      </c>
      <c r="CV37" s="163">
        <v>1</v>
      </c>
      <c r="CW37" s="116" t="s">
        <v>234</v>
      </c>
      <c r="CX37" s="117">
        <f>IF(DA37="n/a","n/a",IF(EXACT(DA37,"Huibertgat/Eemshaven"),ROUND(
IF(IF(OR(ISBLANK(S37),S37="n/a"),P37,S37)&gt;pMHW!$C$3,0,
IF(IF(OR(ISBLANK(S37),S37="n/a"),P37,S37)&gt;pMHW!$D$3, (pMHW!$C$3-IF(OR(ISBLANK(S37),S37="n/a"),P37,S37))*LOOKUP(DA37,pMHW!$B$4:$B$8,pMHW!$M$4:$M$8),
IF(IF(OR(ISBLANK(S37),S37="n/a"),P37,S37)&gt;pMHW!$F$3,LOOKUP(DA37,pMHW!$B$4:$B$8,pMHW!$D$4:$D$8)+(pMHW!$D$3-IF(OR(ISBLANK(S37),S37="n/a"),P37,S37))*LOOKUP(DA37,pMHW!$B$4:$B$8,pMHW!$O$4:$O$8),
LOOKUP(DA37,pMHW!$B$4:$B$8,pMHW!$F$4:$F$8)))),1),
ROUND(
IF(IF(OR(ISBLANK(S37),S37="n/a"),P37,S37)&gt;pMHW!$C$3,0,
IF(IF(OR(ISBLANK(S37),S37="n/a"),P37,S37)&gt;pMHW!$D$3,(pMHW!$C$3-IF(OR(ISBLANK(S37),S37="n/a"),P37,S37))*LOOKUP(DA37,pMHW!$B$4:$B$8,pMHW!$M$4:$M$8),
IF(IF(OR(ISBLANK(S37),S37="n/a"),P37,S37)&gt;pMHW!$E$3,LOOKUP(DA37,pMHW!$B$4:$B$8,pMHW!$D$4:$D$8)+(pMHW!$D$3-IF(OR(ISBLANK(S37),S37="n/a"),P37,S37))*LOOKUP(DA37,pMHW!$B$4:$B$8,pMHW!$N$4:$N$8),
LOOKUP(DA37,pMHW!$B$4:$B$8,pMHW!$F$4:$F$8)))),1)))</f>
        <v>0.9</v>
      </c>
      <c r="CY37" s="116" t="s">
        <v>27</v>
      </c>
      <c r="CZ37" s="118" t="str">
        <f t="shared" si="33"/>
        <v>FBE=1; pMHW=0.9 m</v>
      </c>
      <c r="DA37" s="118" t="s">
        <v>235</v>
      </c>
      <c r="DB37" s="164"/>
      <c r="DC37" s="119">
        <f t="shared" si="26"/>
        <v>-0.05</v>
      </c>
      <c r="DD37" s="119">
        <f t="shared" si="27"/>
        <v>8.0000000000000002E-3</v>
      </c>
      <c r="DE37" s="119">
        <v>-5.0187230110168457E-2</v>
      </c>
      <c r="DF37" s="119">
        <v>-4.1863489896059043E-2</v>
      </c>
      <c r="DG37" s="119">
        <v>-5.8452669531106949E-2</v>
      </c>
    </row>
    <row r="38" spans="1:111" s="35" customFormat="1" ht="13.2">
      <c r="A38" s="135" t="s">
        <v>2426</v>
      </c>
      <c r="B38" s="135" t="s">
        <v>2426</v>
      </c>
      <c r="C38" s="135" t="s">
        <v>424</v>
      </c>
      <c r="D38" s="98">
        <v>1998</v>
      </c>
      <c r="E38" s="135"/>
      <c r="F38" s="135" t="s">
        <v>2427</v>
      </c>
      <c r="G38" s="95">
        <v>2</v>
      </c>
      <c r="H38" s="104" t="s">
        <v>2918</v>
      </c>
      <c r="I38" s="55">
        <v>51.861624169999999</v>
      </c>
      <c r="J38" s="55">
        <v>4.7078783309999999</v>
      </c>
      <c r="K38" s="105">
        <v>108206</v>
      </c>
      <c r="L38" s="105">
        <v>430559</v>
      </c>
      <c r="M38" s="49" t="s">
        <v>222</v>
      </c>
      <c r="N38" s="177">
        <f>Radiocarbon!K37</f>
        <v>4500</v>
      </c>
      <c r="O38" s="265">
        <f>Radiocarbon!L37</f>
        <v>80</v>
      </c>
      <c r="P38" s="178">
        <f>Radiocarbon!P37</f>
        <v>5140</v>
      </c>
      <c r="Q38" s="178">
        <f>Radiocarbon!Q37</f>
        <v>5440</v>
      </c>
      <c r="R38" s="178">
        <f>Radiocarbon!R37</f>
        <v>4870</v>
      </c>
      <c r="S38" s="178">
        <f>Radiocarbon!S37</f>
        <v>5140</v>
      </c>
      <c r="T38" s="178">
        <f>Radiocarbon!T37</f>
        <v>5440</v>
      </c>
      <c r="U38" s="178">
        <f>Radiocarbon!U37</f>
        <v>4870</v>
      </c>
      <c r="V38" s="96" t="str">
        <f t="shared" si="0"/>
        <v>Local MHW and GW (Tidal ULD Z-GW) terrestrial indicator; Fen peat on dune</v>
      </c>
      <c r="W38" s="17" t="s">
        <v>2428</v>
      </c>
      <c r="X38" s="17" t="s">
        <v>286</v>
      </c>
      <c r="Y38" s="106" t="s">
        <v>326</v>
      </c>
      <c r="Z38" s="96" t="s">
        <v>225</v>
      </c>
      <c r="AA38" s="36">
        <v>1.93</v>
      </c>
      <c r="AB38" s="132">
        <v>1.4999999999999902E-2</v>
      </c>
      <c r="AC38" s="36">
        <v>0</v>
      </c>
      <c r="AD38" s="126" t="s">
        <v>261</v>
      </c>
      <c r="AE38" s="58">
        <v>2.9999999999999805E-2</v>
      </c>
      <c r="AF38" s="60" t="s">
        <v>226</v>
      </c>
      <c r="AG38" s="180">
        <f t="shared" si="1"/>
        <v>7.4999999999999512E-2</v>
      </c>
      <c r="AH38" s="180">
        <f t="shared" si="2"/>
        <v>3.7499999999999756E-2</v>
      </c>
      <c r="AI38" s="180">
        <v>0.02</v>
      </c>
      <c r="AJ38" s="180">
        <v>0.05</v>
      </c>
      <c r="AK38" s="180">
        <f t="shared" si="32"/>
        <v>3.8600000000000002E-2</v>
      </c>
      <c r="AL38" s="37" t="s">
        <v>8</v>
      </c>
      <c r="AM38" s="37" t="s">
        <v>8</v>
      </c>
      <c r="AN38" s="108">
        <v>0.01</v>
      </c>
      <c r="AO38" s="37" t="s">
        <v>8</v>
      </c>
      <c r="AP38" s="128">
        <v>0.02</v>
      </c>
      <c r="AQ38" s="107" t="s">
        <v>8</v>
      </c>
      <c r="AR38" s="107" t="s">
        <v>8</v>
      </c>
      <c r="AS38" s="107" t="s">
        <v>8</v>
      </c>
      <c r="AT38" s="111">
        <v>-2.9249999999999998</v>
      </c>
      <c r="AU38" s="37" t="s">
        <v>227</v>
      </c>
      <c r="AV38" s="111">
        <v>-2.9249999999999998</v>
      </c>
      <c r="AW38" s="110" t="s">
        <v>228</v>
      </c>
      <c r="AX38" s="129">
        <f t="shared" si="3"/>
        <v>7.9348660984291233E-2</v>
      </c>
      <c r="AY38" s="129">
        <f t="shared" si="4"/>
        <v>6.9327123119310108E-2</v>
      </c>
      <c r="AZ38" s="112" t="s">
        <v>8</v>
      </c>
      <c r="BA38" s="112" t="s">
        <v>8</v>
      </c>
      <c r="BB38" s="112" t="s">
        <v>8</v>
      </c>
      <c r="BC38" s="112" t="s">
        <v>8</v>
      </c>
      <c r="BD38" s="112" t="s">
        <v>8</v>
      </c>
      <c r="BE38" s="156">
        <v>0.9</v>
      </c>
      <c r="BF38" s="112" t="s">
        <v>8</v>
      </c>
      <c r="BG38" s="112" t="s">
        <v>8</v>
      </c>
      <c r="BH38" s="112" t="s">
        <v>8</v>
      </c>
      <c r="BI38" s="112" t="s">
        <v>8</v>
      </c>
      <c r="BJ38" s="169">
        <v>1</v>
      </c>
      <c r="BK38" s="113" t="s">
        <v>229</v>
      </c>
      <c r="BL38" s="149" t="s">
        <v>751</v>
      </c>
      <c r="BM38" s="123" t="s">
        <v>752</v>
      </c>
      <c r="BN38" s="114" t="s">
        <v>753</v>
      </c>
      <c r="BO38" s="42">
        <f t="shared" si="5"/>
        <v>-0.1</v>
      </c>
      <c r="BP38" s="42">
        <v>0.2</v>
      </c>
      <c r="BQ38" s="115">
        <f t="shared" si="6"/>
        <v>0.16650000000000001</v>
      </c>
      <c r="BR38" s="114" t="s">
        <v>8</v>
      </c>
      <c r="BS38" s="42">
        <f t="shared" si="7"/>
        <v>0</v>
      </c>
      <c r="BT38" s="114" t="s">
        <v>8</v>
      </c>
      <c r="BU38" s="114" t="s">
        <v>8</v>
      </c>
      <c r="BV38" s="65">
        <f t="shared" si="8"/>
        <v>1.4999999999999902E-2</v>
      </c>
      <c r="BW38" s="65">
        <f t="shared" si="9"/>
        <v>2.0348525745124631E-2</v>
      </c>
      <c r="BX38" s="65">
        <f t="shared" si="10"/>
        <v>0.25700000000000001</v>
      </c>
      <c r="BY38" s="44">
        <f t="shared" si="11"/>
        <v>4.3519155552469081E-2</v>
      </c>
      <c r="BZ38" s="66" t="s">
        <v>8</v>
      </c>
      <c r="CA38" s="66" t="s">
        <v>8</v>
      </c>
      <c r="CB38" s="72">
        <f t="shared" si="12"/>
        <v>-2.8249999999999997</v>
      </c>
      <c r="CC38" s="72">
        <f t="shared" si="13"/>
        <v>0.21612559427332986</v>
      </c>
      <c r="CD38" s="72">
        <f t="shared" si="14"/>
        <v>0.2126506818705268</v>
      </c>
      <c r="CE38" s="89">
        <f t="shared" si="15"/>
        <v>-2.8249999999999997</v>
      </c>
      <c r="CF38" s="89">
        <f t="shared" si="16"/>
        <v>0.27206333821373285</v>
      </c>
      <c r="CG38" s="89">
        <f t="shared" si="17"/>
        <v>0.26931115832805741</v>
      </c>
      <c r="CH38" s="89">
        <f t="shared" si="18"/>
        <v>-2.5529999999999995</v>
      </c>
      <c r="CI38" s="89">
        <f t="shared" si="28"/>
        <v>0.27627240072073794</v>
      </c>
      <c r="CJ38" s="89">
        <f t="shared" si="19"/>
        <v>0.27356256944253177</v>
      </c>
      <c r="CK38" s="90">
        <f t="shared" si="20"/>
        <v>-2.5529999999999995</v>
      </c>
      <c r="CL38" s="89">
        <f t="shared" si="21"/>
        <v>0.27627240072073794</v>
      </c>
      <c r="CM38" s="90">
        <f t="shared" si="22"/>
        <v>0.27356256944253177</v>
      </c>
      <c r="CN38" s="92" t="str">
        <f t="shared" si="23"/>
        <v>1;2;3</v>
      </c>
      <c r="CO38" s="89">
        <f t="shared" si="29"/>
        <v>-2.8099999999999996</v>
      </c>
      <c r="CP38" s="89">
        <f t="shared" si="24"/>
        <v>0.27282324406105868</v>
      </c>
      <c r="CQ38" s="89">
        <f t="shared" si="30"/>
        <v>0.27007880794316313</v>
      </c>
      <c r="CR38" s="136">
        <v>0</v>
      </c>
      <c r="CS38" s="208"/>
      <c r="CT38" s="136"/>
      <c r="CU38" s="63" t="s">
        <v>233</v>
      </c>
      <c r="CV38" s="163">
        <v>1</v>
      </c>
      <c r="CW38" s="116" t="s">
        <v>234</v>
      </c>
      <c r="CX38" s="117">
        <f>IF(DA38="n/a","n/a",IF(EXACT(DA38,"Huibertgat/Eemshaven"),ROUND(
IF(IF(OR(ISBLANK(S38),S38="n/a"),P38,S38)&gt;pMHW!$C$3,0,
IF(IF(OR(ISBLANK(S38),S38="n/a"),P38,S38)&gt;pMHW!$D$3, (pMHW!$C$3-IF(OR(ISBLANK(S38),S38="n/a"),P38,S38))*LOOKUP(DA38,pMHW!$B$4:$B$8,pMHW!$M$4:$M$8),
IF(IF(OR(ISBLANK(S38),S38="n/a"),P38,S38)&gt;pMHW!$F$3,LOOKUP(DA38,pMHW!$B$4:$B$8,pMHW!$D$4:$D$8)+(pMHW!$D$3-IF(OR(ISBLANK(S38),S38="n/a"),P38,S38))*LOOKUP(DA38,pMHW!$B$4:$B$8,pMHW!$O$4:$O$8),
LOOKUP(DA38,pMHW!$B$4:$B$8,pMHW!$F$4:$F$8)))),1),
ROUND(
IF(IF(OR(ISBLANK(S38),S38="n/a"),P38,S38)&gt;pMHW!$C$3,0,
IF(IF(OR(ISBLANK(S38),S38="n/a"),P38,S38)&gt;pMHW!$D$3,(pMHW!$C$3-IF(OR(ISBLANK(S38),S38="n/a"),P38,S38))*LOOKUP(DA38,pMHW!$B$4:$B$8,pMHW!$M$4:$M$8),
IF(IF(OR(ISBLANK(S38),S38="n/a"),P38,S38)&gt;pMHW!$E$3,LOOKUP(DA38,pMHW!$B$4:$B$8,pMHW!$D$4:$D$8)+(pMHW!$D$3-IF(OR(ISBLANK(S38),S38="n/a"),P38,S38))*LOOKUP(DA38,pMHW!$B$4:$B$8,pMHW!$N$4:$N$8),
LOOKUP(DA38,pMHW!$B$4:$B$8,pMHW!$F$4:$F$8)))),1)))</f>
        <v>0.9</v>
      </c>
      <c r="CY38" s="116" t="s">
        <v>27</v>
      </c>
      <c r="CZ38" s="118" t="str">
        <f t="shared" si="33"/>
        <v>FBE=1; pMHW=0.9 m</v>
      </c>
      <c r="DA38" s="118" t="s">
        <v>235</v>
      </c>
      <c r="DB38" s="164"/>
      <c r="DC38" s="119">
        <f t="shared" si="26"/>
        <v>-0.05</v>
      </c>
      <c r="DD38" s="119">
        <f t="shared" si="27"/>
        <v>8.0000000000000002E-3</v>
      </c>
      <c r="DE38" s="119">
        <v>-5.0187230110168457E-2</v>
      </c>
      <c r="DF38" s="119">
        <v>-4.1863489896059043E-2</v>
      </c>
      <c r="DG38" s="119">
        <v>-5.8452669531106949E-2</v>
      </c>
    </row>
    <row r="39" spans="1:111" s="35" customFormat="1" ht="13.2">
      <c r="A39" s="135" t="s">
        <v>335</v>
      </c>
      <c r="B39" s="135" t="s">
        <v>335</v>
      </c>
      <c r="C39" s="135" t="s">
        <v>322</v>
      </c>
      <c r="D39" s="98">
        <v>1998</v>
      </c>
      <c r="E39" s="135"/>
      <c r="F39" s="135" t="s">
        <v>336</v>
      </c>
      <c r="G39" s="95">
        <v>2</v>
      </c>
      <c r="H39" s="104" t="s">
        <v>221</v>
      </c>
      <c r="I39" s="55">
        <v>51.868760450000003</v>
      </c>
      <c r="J39" s="55">
        <v>4.5504024530000002</v>
      </c>
      <c r="K39" s="105">
        <v>97368</v>
      </c>
      <c r="L39" s="105">
        <v>431466</v>
      </c>
      <c r="M39" s="49" t="s">
        <v>222</v>
      </c>
      <c r="N39" s="177">
        <f>Radiocarbon!K38</f>
        <v>5830</v>
      </c>
      <c r="O39" s="265">
        <f>Radiocarbon!L38</f>
        <v>100</v>
      </c>
      <c r="P39" s="178">
        <f>Radiocarbon!P38</f>
        <v>6640</v>
      </c>
      <c r="Q39" s="178">
        <f>Radiocarbon!Q38</f>
        <v>6890</v>
      </c>
      <c r="R39" s="178">
        <f>Radiocarbon!R38</f>
        <v>6400</v>
      </c>
      <c r="S39" s="178">
        <f>Radiocarbon!S38</f>
        <v>6690</v>
      </c>
      <c r="T39" s="178">
        <f>Radiocarbon!T38</f>
        <v>6800</v>
      </c>
      <c r="U39" s="178">
        <f>Radiocarbon!U38</f>
        <v>6570</v>
      </c>
      <c r="V39" s="96" t="str">
        <f t="shared" si="0"/>
        <v>Local MHW and GW (Tidal ULD Z-GW) terrestrial indicator; Fen-wood peat</v>
      </c>
      <c r="W39" s="17" t="s">
        <v>337</v>
      </c>
      <c r="X39" s="17" t="s">
        <v>286</v>
      </c>
      <c r="Y39" s="106" t="s">
        <v>326</v>
      </c>
      <c r="Z39" s="96" t="s">
        <v>225</v>
      </c>
      <c r="AA39" s="36">
        <v>5.03</v>
      </c>
      <c r="AB39" s="132">
        <v>0.01</v>
      </c>
      <c r="AC39" s="36">
        <v>0</v>
      </c>
      <c r="AD39" s="126" t="s">
        <v>261</v>
      </c>
      <c r="AE39" s="58">
        <v>1.9999999999999574E-2</v>
      </c>
      <c r="AF39" s="60" t="s">
        <v>226</v>
      </c>
      <c r="AG39" s="180">
        <f t="shared" si="1"/>
        <v>4.9999999999998934E-2</v>
      </c>
      <c r="AH39" s="180">
        <f t="shared" si="2"/>
        <v>2.4999999999999467E-2</v>
      </c>
      <c r="AI39" s="180">
        <v>0.02</v>
      </c>
      <c r="AJ39" s="180">
        <v>0.05</v>
      </c>
      <c r="AK39" s="180">
        <f t="shared" si="32"/>
        <v>0.10060000000000001</v>
      </c>
      <c r="AL39" s="37" t="s">
        <v>8</v>
      </c>
      <c r="AM39" s="37" t="s">
        <v>8</v>
      </c>
      <c r="AN39" s="108">
        <v>0.01</v>
      </c>
      <c r="AO39" s="107" t="s">
        <v>8</v>
      </c>
      <c r="AP39" s="108">
        <v>0.02</v>
      </c>
      <c r="AQ39" s="107" t="s">
        <v>8</v>
      </c>
      <c r="AR39" s="107" t="s">
        <v>8</v>
      </c>
      <c r="AS39" s="107" t="s">
        <v>8</v>
      </c>
      <c r="AT39" s="111">
        <v>-6.08</v>
      </c>
      <c r="AU39" s="37" t="s">
        <v>227</v>
      </c>
      <c r="AV39" s="111">
        <v>-6.08</v>
      </c>
      <c r="AW39" s="110" t="s">
        <v>228</v>
      </c>
      <c r="AX39" s="129">
        <f t="shared" si="3"/>
        <v>0.11893426755985835</v>
      </c>
      <c r="AY39" s="129">
        <f t="shared" si="4"/>
        <v>6.3442887702247402E-2</v>
      </c>
      <c r="AZ39" s="112" t="s">
        <v>8</v>
      </c>
      <c r="BA39" s="112" t="s">
        <v>8</v>
      </c>
      <c r="BB39" s="112" t="s">
        <v>8</v>
      </c>
      <c r="BC39" s="112" t="s">
        <v>8</v>
      </c>
      <c r="BD39" s="112" t="s">
        <v>8</v>
      </c>
      <c r="BE39" s="138">
        <v>0.9</v>
      </c>
      <c r="BF39" s="112" t="s">
        <v>8</v>
      </c>
      <c r="BG39" s="112" t="s">
        <v>8</v>
      </c>
      <c r="BH39" s="112" t="s">
        <v>8</v>
      </c>
      <c r="BI39" s="112" t="s">
        <v>8</v>
      </c>
      <c r="BJ39" s="169">
        <v>1</v>
      </c>
      <c r="BK39" s="113" t="s">
        <v>229</v>
      </c>
      <c r="BL39" s="123" t="s">
        <v>230</v>
      </c>
      <c r="BM39" s="113" t="s">
        <v>231</v>
      </c>
      <c r="BN39" s="42" t="s">
        <v>232</v>
      </c>
      <c r="BO39" s="42">
        <f t="shared" si="5"/>
        <v>0</v>
      </c>
      <c r="BP39" s="42">
        <v>0.1</v>
      </c>
      <c r="BQ39" s="115">
        <f t="shared" si="6"/>
        <v>0.16650000000000001</v>
      </c>
      <c r="BR39" s="114" t="s">
        <v>8</v>
      </c>
      <c r="BS39" s="42">
        <f t="shared" si="7"/>
        <v>0.22500000000000001</v>
      </c>
      <c r="BT39" s="114" t="s">
        <v>8</v>
      </c>
      <c r="BU39" s="114" t="s">
        <v>8</v>
      </c>
      <c r="BV39" s="65">
        <f t="shared" si="8"/>
        <v>1.5000000000000001E-2</v>
      </c>
      <c r="BW39" s="65">
        <f t="shared" si="9"/>
        <v>3.0042495765422006E-2</v>
      </c>
      <c r="BX39" s="65">
        <f t="shared" si="10"/>
        <v>0.41167999999999999</v>
      </c>
      <c r="BY39" s="44">
        <f t="shared" si="11"/>
        <v>6.8115314724370171E-2</v>
      </c>
      <c r="BZ39" s="66" t="s">
        <v>8</v>
      </c>
      <c r="CA39" s="66" t="s">
        <v>8</v>
      </c>
      <c r="CB39" s="72">
        <f t="shared" si="12"/>
        <v>-6.08</v>
      </c>
      <c r="CC39" s="72">
        <f t="shared" si="13"/>
        <v>0.15826532011724925</v>
      </c>
      <c r="CD39" s="72">
        <f t="shared" si="14"/>
        <v>0.12217835958882152</v>
      </c>
      <c r="CE39" s="89">
        <f t="shared" si="15"/>
        <v>-6.08</v>
      </c>
      <c r="CF39" s="89">
        <f t="shared" si="16"/>
        <v>0.22774461574316082</v>
      </c>
      <c r="CG39" s="89">
        <f t="shared" si="17"/>
        <v>0.20432143793542562</v>
      </c>
      <c r="CH39" s="89">
        <f t="shared" si="18"/>
        <v>-5.6533200000000008</v>
      </c>
      <c r="CI39" s="89">
        <f t="shared" si="28"/>
        <v>0.23960354265289022</v>
      </c>
      <c r="CJ39" s="89">
        <f t="shared" si="19"/>
        <v>0.21746148544469979</v>
      </c>
      <c r="CK39" s="90">
        <f t="shared" si="20"/>
        <v>-5.8783200000000004</v>
      </c>
      <c r="CL39" s="89">
        <f t="shared" si="21"/>
        <v>0.23960354265289022</v>
      </c>
      <c r="CM39" s="90">
        <f t="shared" si="22"/>
        <v>0.21746148544469979</v>
      </c>
      <c r="CN39" s="92" t="str">
        <f t="shared" si="23"/>
        <v>1;2;3</v>
      </c>
      <c r="CO39" s="89">
        <f t="shared" si="29"/>
        <v>-6.29</v>
      </c>
      <c r="CP39" s="89">
        <f t="shared" si="24"/>
        <v>0.22971756909695737</v>
      </c>
      <c r="CQ39" s="89">
        <f t="shared" si="30"/>
        <v>0.20651828381965454</v>
      </c>
      <c r="CR39" s="137">
        <v>0</v>
      </c>
      <c r="CS39" s="208"/>
      <c r="CT39" s="136"/>
      <c r="CU39" s="63" t="s">
        <v>233</v>
      </c>
      <c r="CV39" s="163">
        <v>0.75</v>
      </c>
      <c r="CW39" s="116" t="s">
        <v>234</v>
      </c>
      <c r="CX39" s="117">
        <f>IF(DA39="n/a","n/a",IF(EXACT(DA39,"Huibertgat/Eemshaven"),ROUND(
IF(IF(OR(ISBLANK(S39),S39="n/a"),P39,S39)&gt;pMHW!$C$3,0,
IF(IF(OR(ISBLANK(S39),S39="n/a"),P39,S39)&gt;pMHW!$D$3, (pMHW!$C$3-IF(OR(ISBLANK(S39),S39="n/a"),P39,S39))*LOOKUP(DA39,pMHW!$B$4:$B$8,pMHW!$M$4:$M$8),
IF(IF(OR(ISBLANK(S39),S39="n/a"),P39,S39)&gt;pMHW!$F$3,LOOKUP(DA39,pMHW!$B$4:$B$8,pMHW!$D$4:$D$8)+(pMHW!$D$3-IF(OR(ISBLANK(S39),S39="n/a"),P39,S39))*LOOKUP(DA39,pMHW!$B$4:$B$8,pMHW!$O$4:$O$8),
LOOKUP(DA39,pMHW!$B$4:$B$8,pMHW!$F$4:$F$8)))),1),
ROUND(
IF(IF(OR(ISBLANK(S39),S39="n/a"),P39,S39)&gt;pMHW!$C$3,0,
IF(IF(OR(ISBLANK(S39),S39="n/a"),P39,S39)&gt;pMHW!$D$3,(pMHW!$C$3-IF(OR(ISBLANK(S39),S39="n/a"),P39,S39))*LOOKUP(DA39,pMHW!$B$4:$B$8,pMHW!$M$4:$M$8),
IF(IF(OR(ISBLANK(S39),S39="n/a"),P39,S39)&gt;pMHW!$E$3,LOOKUP(DA39,pMHW!$B$4:$B$8,pMHW!$D$4:$D$8)+(pMHW!$D$3-IF(OR(ISBLANK(S39),S39="n/a"),P39,S39))*LOOKUP(DA39,pMHW!$B$4:$B$8,pMHW!$N$4:$N$8),
LOOKUP(DA39,pMHW!$B$4:$B$8,pMHW!$F$4:$F$8)))),1)))</f>
        <v>0.9</v>
      </c>
      <c r="CY39" s="116" t="s">
        <v>27</v>
      </c>
      <c r="CZ39" s="118" t="str">
        <f t="shared" si="33"/>
        <v>FBE=0.75; pMHW=0.9 m</v>
      </c>
      <c r="DA39" s="118" t="s">
        <v>235</v>
      </c>
      <c r="DB39" s="164"/>
      <c r="DC39" s="119">
        <f t="shared" si="26"/>
        <v>-6.2E-2</v>
      </c>
      <c r="DD39" s="119">
        <f t="shared" si="27"/>
        <v>0.01</v>
      </c>
      <c r="DE39" s="119">
        <v>-6.1850950121879578E-2</v>
      </c>
      <c r="DF39" s="119">
        <v>-5.1592741161584847E-2</v>
      </c>
      <c r="DG39" s="119">
        <v>-7.2037316858768463E-2</v>
      </c>
    </row>
    <row r="40" spans="1:111" s="35" customFormat="1" ht="13.2">
      <c r="A40" s="135" t="s">
        <v>2444</v>
      </c>
      <c r="B40" s="135" t="s">
        <v>2444</v>
      </c>
      <c r="C40" s="135" t="s">
        <v>424</v>
      </c>
      <c r="D40" s="98">
        <v>1998</v>
      </c>
      <c r="E40" s="135"/>
      <c r="F40" s="135" t="s">
        <v>2445</v>
      </c>
      <c r="G40" s="95">
        <v>2</v>
      </c>
      <c r="H40" s="104" t="s">
        <v>2918</v>
      </c>
      <c r="I40" s="55">
        <v>51.861887420000002</v>
      </c>
      <c r="J40" s="55">
        <v>4.7083244080000002</v>
      </c>
      <c r="K40" s="105">
        <v>108237</v>
      </c>
      <c r="L40" s="105">
        <v>430588</v>
      </c>
      <c r="M40" s="49" t="s">
        <v>222</v>
      </c>
      <c r="N40" s="177">
        <f>Radiocarbon!K39</f>
        <v>6120</v>
      </c>
      <c r="O40" s="265">
        <f>Radiocarbon!L39</f>
        <v>80</v>
      </c>
      <c r="P40" s="178">
        <f>Radiocarbon!P39</f>
        <v>7000</v>
      </c>
      <c r="Q40" s="178">
        <f>Radiocarbon!Q39</f>
        <v>7250</v>
      </c>
      <c r="R40" s="178">
        <f>Radiocarbon!R39</f>
        <v>6780</v>
      </c>
      <c r="S40" s="178">
        <f>Radiocarbon!S39</f>
        <v>7040</v>
      </c>
      <c r="T40" s="178">
        <f>Radiocarbon!T39</f>
        <v>7180</v>
      </c>
      <c r="U40" s="178">
        <f>Radiocarbon!U39</f>
        <v>6870</v>
      </c>
      <c r="V40" s="96" t="str">
        <f t="shared" si="0"/>
        <v>Local MHW and GW (Tidal ULD Z-GW) terrestrial indicator; Fen-wood peat</v>
      </c>
      <c r="W40" s="17" t="s">
        <v>2446</v>
      </c>
      <c r="X40" s="17" t="s">
        <v>286</v>
      </c>
      <c r="Y40" s="106" t="s">
        <v>326</v>
      </c>
      <c r="Z40" s="96" t="s">
        <v>225</v>
      </c>
      <c r="AA40" s="36">
        <v>6.15</v>
      </c>
      <c r="AB40" s="132">
        <v>0.04</v>
      </c>
      <c r="AC40" s="36">
        <v>0</v>
      </c>
      <c r="AD40" s="126" t="s">
        <v>261</v>
      </c>
      <c r="AE40" s="58">
        <v>1.9999999999999574E-2</v>
      </c>
      <c r="AF40" s="60" t="s">
        <v>226</v>
      </c>
      <c r="AG40" s="180">
        <f t="shared" si="1"/>
        <v>4.9999999999998934E-2</v>
      </c>
      <c r="AH40" s="180">
        <f t="shared" si="2"/>
        <v>2.4999999999999467E-2</v>
      </c>
      <c r="AI40" s="180">
        <v>0.02</v>
      </c>
      <c r="AJ40" s="180">
        <v>0.05</v>
      </c>
      <c r="AK40" s="180">
        <f t="shared" si="32"/>
        <v>0.12300000000000001</v>
      </c>
      <c r="AL40" s="37" t="s">
        <v>8</v>
      </c>
      <c r="AM40" s="37" t="s">
        <v>8</v>
      </c>
      <c r="AN40" s="108">
        <v>0.01</v>
      </c>
      <c r="AO40" s="37" t="s">
        <v>8</v>
      </c>
      <c r="AP40" s="128">
        <v>0.02</v>
      </c>
      <c r="AQ40" s="107" t="s">
        <v>8</v>
      </c>
      <c r="AR40" s="107" t="s">
        <v>8</v>
      </c>
      <c r="AS40" s="107" t="s">
        <v>8</v>
      </c>
      <c r="AT40" s="111">
        <v>-7.34</v>
      </c>
      <c r="AU40" s="37" t="s">
        <v>227</v>
      </c>
      <c r="AV40" s="111">
        <v>-7.34</v>
      </c>
      <c r="AW40" s="110" t="s">
        <v>228</v>
      </c>
      <c r="AX40" s="129">
        <f t="shared" si="3"/>
        <v>0.13839797686382549</v>
      </c>
      <c r="AY40" s="129">
        <f t="shared" si="4"/>
        <v>6.3442887702247402E-2</v>
      </c>
      <c r="AZ40" s="112" t="s">
        <v>8</v>
      </c>
      <c r="BA40" s="112" t="s">
        <v>8</v>
      </c>
      <c r="BB40" s="112" t="s">
        <v>8</v>
      </c>
      <c r="BC40" s="112" t="s">
        <v>8</v>
      </c>
      <c r="BD40" s="112" t="s">
        <v>8</v>
      </c>
      <c r="BE40" s="138">
        <v>0.9</v>
      </c>
      <c r="BF40" s="112" t="s">
        <v>8</v>
      </c>
      <c r="BG40" s="112" t="s">
        <v>8</v>
      </c>
      <c r="BH40" s="112" t="s">
        <v>8</v>
      </c>
      <c r="BI40" s="112" t="s">
        <v>8</v>
      </c>
      <c r="BJ40" s="169">
        <v>1</v>
      </c>
      <c r="BK40" s="113" t="s">
        <v>229</v>
      </c>
      <c r="BL40" s="123" t="s">
        <v>230</v>
      </c>
      <c r="BM40" s="113" t="s">
        <v>231</v>
      </c>
      <c r="BN40" s="42" t="s">
        <v>232</v>
      </c>
      <c r="BO40" s="42">
        <f t="shared" si="5"/>
        <v>0</v>
      </c>
      <c r="BP40" s="42">
        <v>0.1</v>
      </c>
      <c r="BQ40" s="115">
        <f t="shared" si="6"/>
        <v>0.14799999999999999</v>
      </c>
      <c r="BR40" s="114" t="s">
        <v>8</v>
      </c>
      <c r="BS40" s="42">
        <f t="shared" si="7"/>
        <v>0.2</v>
      </c>
      <c r="BT40" s="114" t="s">
        <v>8</v>
      </c>
      <c r="BU40" s="114" t="s">
        <v>8</v>
      </c>
      <c r="BV40" s="65">
        <f t="shared" si="8"/>
        <v>6.0000000000000005E-2</v>
      </c>
      <c r="BW40" s="65">
        <f t="shared" si="9"/>
        <v>3.0672867962523269E-2</v>
      </c>
      <c r="BX40" s="65">
        <f t="shared" si="10"/>
        <v>0.35</v>
      </c>
      <c r="BY40" s="44">
        <f t="shared" si="11"/>
        <v>5.7219424149496642E-2</v>
      </c>
      <c r="BZ40" s="66" t="s">
        <v>8</v>
      </c>
      <c r="CA40" s="66" t="s">
        <v>8</v>
      </c>
      <c r="CB40" s="72">
        <f t="shared" si="12"/>
        <v>-7.34</v>
      </c>
      <c r="CC40" s="72">
        <f t="shared" si="13"/>
        <v>0.1734786004931051</v>
      </c>
      <c r="CD40" s="72">
        <f t="shared" si="14"/>
        <v>0.1223348880289117</v>
      </c>
      <c r="CE40" s="89">
        <f t="shared" si="15"/>
        <v>-7.34</v>
      </c>
      <c r="CF40" s="89">
        <f t="shared" si="16"/>
        <v>0.22596017348196556</v>
      </c>
      <c r="CG40" s="89">
        <f t="shared" si="17"/>
        <v>0.189549465839395</v>
      </c>
      <c r="CH40" s="89">
        <f t="shared" si="18"/>
        <v>-6.9300000000000006</v>
      </c>
      <c r="CI40" s="89">
        <f t="shared" si="28"/>
        <v>0.23510186585615683</v>
      </c>
      <c r="CJ40" s="89">
        <f t="shared" si="19"/>
        <v>0.20035939540996414</v>
      </c>
      <c r="CK40" s="90">
        <f t="shared" si="20"/>
        <v>-7.1300000000000008</v>
      </c>
      <c r="CL40" s="89">
        <f t="shared" si="21"/>
        <v>0.23510186585615683</v>
      </c>
      <c r="CM40" s="90">
        <f t="shared" si="22"/>
        <v>0.20035939540996414</v>
      </c>
      <c r="CN40" s="92" t="str">
        <f t="shared" si="23"/>
        <v>1;2;3</v>
      </c>
      <c r="CO40" s="89">
        <f t="shared" si="29"/>
        <v>-7.48</v>
      </c>
      <c r="CP40" s="89">
        <f t="shared" si="24"/>
        <v>0.22803250827249691</v>
      </c>
      <c r="CQ40" s="89">
        <f t="shared" si="30"/>
        <v>0.19201516822648768</v>
      </c>
      <c r="CR40" s="136">
        <v>0</v>
      </c>
      <c r="CS40" s="208"/>
      <c r="CT40" s="136"/>
      <c r="CU40" s="63" t="s">
        <v>233</v>
      </c>
      <c r="CV40" s="163">
        <v>0.75</v>
      </c>
      <c r="CW40" s="116" t="s">
        <v>234</v>
      </c>
      <c r="CX40" s="117">
        <f>IF(DA40="n/a","n/a",IF(EXACT(DA40,"Huibertgat/Eemshaven"),ROUND(
IF(IF(OR(ISBLANK(S40),S40="n/a"),P40,S40)&gt;pMHW!$C$3,0,
IF(IF(OR(ISBLANK(S40),S40="n/a"),P40,S40)&gt;pMHW!$D$3, (pMHW!$C$3-IF(OR(ISBLANK(S40),S40="n/a"),P40,S40))*LOOKUP(DA40,pMHW!$B$4:$B$8,pMHW!$M$4:$M$8),
IF(IF(OR(ISBLANK(S40),S40="n/a"),P40,S40)&gt;pMHW!$F$3,LOOKUP(DA40,pMHW!$B$4:$B$8,pMHW!$D$4:$D$8)+(pMHW!$D$3-IF(OR(ISBLANK(S40),S40="n/a"),P40,S40))*LOOKUP(DA40,pMHW!$B$4:$B$8,pMHW!$O$4:$O$8),
LOOKUP(DA40,pMHW!$B$4:$B$8,pMHW!$F$4:$F$8)))),1),
ROUND(
IF(IF(OR(ISBLANK(S40),S40="n/a"),P40,S40)&gt;pMHW!$C$3,0,
IF(IF(OR(ISBLANK(S40),S40="n/a"),P40,S40)&gt;pMHW!$D$3,(pMHW!$C$3-IF(OR(ISBLANK(S40),S40="n/a"),P40,S40))*LOOKUP(DA40,pMHW!$B$4:$B$8,pMHW!$M$4:$M$8),
IF(IF(OR(ISBLANK(S40),S40="n/a"),P40,S40)&gt;pMHW!$E$3,LOOKUP(DA40,pMHW!$B$4:$B$8,pMHW!$D$4:$D$8)+(pMHW!$D$3-IF(OR(ISBLANK(S40),S40="n/a"),P40,S40))*LOOKUP(DA40,pMHW!$B$4:$B$8,pMHW!$N$4:$N$8),
LOOKUP(DA40,pMHW!$B$4:$B$8,pMHW!$F$4:$F$8)))),1)))</f>
        <v>0.8</v>
      </c>
      <c r="CY40" s="116" t="s">
        <v>27</v>
      </c>
      <c r="CZ40" s="118" t="str">
        <f t="shared" si="33"/>
        <v>FBE=0.75; pMHW=0.8 m</v>
      </c>
      <c r="DA40" s="118" t="s">
        <v>235</v>
      </c>
      <c r="DB40" s="164"/>
      <c r="DC40" s="119">
        <f t="shared" si="26"/>
        <v>-0.05</v>
      </c>
      <c r="DD40" s="119">
        <f t="shared" si="27"/>
        <v>8.0000000000000002E-3</v>
      </c>
      <c r="DE40" s="119">
        <v>-5.0187230110168457E-2</v>
      </c>
      <c r="DF40" s="119">
        <v>-4.1863489896059043E-2</v>
      </c>
      <c r="DG40" s="119">
        <v>-5.8452669531106949E-2</v>
      </c>
    </row>
    <row r="41" spans="1:111" s="35" customFormat="1" ht="13.2">
      <c r="A41" s="135" t="s">
        <v>428</v>
      </c>
      <c r="B41" s="135" t="s">
        <v>428</v>
      </c>
      <c r="C41" s="135" t="s">
        <v>322</v>
      </c>
      <c r="D41" s="98">
        <v>1998</v>
      </c>
      <c r="E41" s="135"/>
      <c r="F41" s="135" t="s">
        <v>429</v>
      </c>
      <c r="G41" s="95">
        <v>2</v>
      </c>
      <c r="H41" s="104" t="s">
        <v>221</v>
      </c>
      <c r="I41" s="55">
        <v>51.868815509999997</v>
      </c>
      <c r="J41" s="55">
        <v>4.5505611520000002</v>
      </c>
      <c r="K41" s="105">
        <v>97379</v>
      </c>
      <c r="L41" s="105">
        <v>431472</v>
      </c>
      <c r="M41" s="49" t="s">
        <v>222</v>
      </c>
      <c r="N41" s="177">
        <f>Radiocarbon!K40</f>
        <v>5010</v>
      </c>
      <c r="O41" s="265">
        <f>Radiocarbon!L40</f>
        <v>70</v>
      </c>
      <c r="P41" s="178">
        <f>Radiocarbon!P40</f>
        <v>5760</v>
      </c>
      <c r="Q41" s="178">
        <f>Radiocarbon!Q40</f>
        <v>5900</v>
      </c>
      <c r="R41" s="178">
        <f>Radiocarbon!R40</f>
        <v>5600</v>
      </c>
      <c r="S41" s="178">
        <f>Radiocarbon!S40</f>
        <v>5670</v>
      </c>
      <c r="T41" s="178">
        <f>Radiocarbon!T40</f>
        <v>5790</v>
      </c>
      <c r="U41" s="178">
        <f>Radiocarbon!U40</f>
        <v>5580</v>
      </c>
      <c r="V41" s="96" t="str">
        <f t="shared" si="0"/>
        <v>Local MHW and GW (Tidal ULD Z-GW) terrestrial indicator; Fen-wood peat</v>
      </c>
      <c r="W41" s="17" t="s">
        <v>430</v>
      </c>
      <c r="X41" s="17" t="s">
        <v>286</v>
      </c>
      <c r="Y41" s="106" t="s">
        <v>326</v>
      </c>
      <c r="Z41" s="96" t="s">
        <v>225</v>
      </c>
      <c r="AA41" s="36">
        <v>3.2</v>
      </c>
      <c r="AB41" s="132">
        <v>0.08</v>
      </c>
      <c r="AC41" s="36">
        <v>0</v>
      </c>
      <c r="AD41" s="126" t="s">
        <v>261</v>
      </c>
      <c r="AE41" s="58">
        <v>1.9999999999999574E-2</v>
      </c>
      <c r="AF41" s="60" t="s">
        <v>226</v>
      </c>
      <c r="AG41" s="180">
        <f t="shared" si="1"/>
        <v>4.9999999999998934E-2</v>
      </c>
      <c r="AH41" s="180">
        <f t="shared" si="2"/>
        <v>2.4999999999999467E-2</v>
      </c>
      <c r="AI41" s="180">
        <v>0.02</v>
      </c>
      <c r="AJ41" s="180">
        <v>0.05</v>
      </c>
      <c r="AK41" s="180">
        <f t="shared" si="32"/>
        <v>6.4000000000000001E-2</v>
      </c>
      <c r="AL41" s="37" t="s">
        <v>8</v>
      </c>
      <c r="AM41" s="37" t="s">
        <v>8</v>
      </c>
      <c r="AN41" s="108">
        <v>0.01</v>
      </c>
      <c r="AO41" s="107" t="s">
        <v>8</v>
      </c>
      <c r="AP41" s="108">
        <v>0.02</v>
      </c>
      <c r="AQ41" s="107" t="s">
        <v>8</v>
      </c>
      <c r="AR41" s="107" t="s">
        <v>8</v>
      </c>
      <c r="AS41" s="107" t="s">
        <v>8</v>
      </c>
      <c r="AT41" s="111">
        <v>-4.24</v>
      </c>
      <c r="AU41" s="37" t="s">
        <v>227</v>
      </c>
      <c r="AV41" s="111">
        <v>-4.24</v>
      </c>
      <c r="AW41" s="110" t="s">
        <v>228</v>
      </c>
      <c r="AX41" s="129">
        <f t="shared" si="3"/>
        <v>9.0116591147246433E-2</v>
      </c>
      <c r="AY41" s="129">
        <f t="shared" si="4"/>
        <v>6.3442887702247402E-2</v>
      </c>
      <c r="AZ41" s="112" t="s">
        <v>8</v>
      </c>
      <c r="BA41" s="112" t="s">
        <v>8</v>
      </c>
      <c r="BB41" s="112" t="s">
        <v>8</v>
      </c>
      <c r="BC41" s="112" t="s">
        <v>8</v>
      </c>
      <c r="BD41" s="112" t="s">
        <v>8</v>
      </c>
      <c r="BE41" s="138">
        <v>0.9</v>
      </c>
      <c r="BF41" s="112" t="s">
        <v>8</v>
      </c>
      <c r="BG41" s="112" t="s">
        <v>8</v>
      </c>
      <c r="BH41" s="112" t="s">
        <v>8</v>
      </c>
      <c r="BI41" s="112" t="s">
        <v>8</v>
      </c>
      <c r="BJ41" s="169">
        <v>1</v>
      </c>
      <c r="BK41" s="113" t="s">
        <v>229</v>
      </c>
      <c r="BL41" s="123" t="s">
        <v>230</v>
      </c>
      <c r="BM41" s="113" t="s">
        <v>231</v>
      </c>
      <c r="BN41" s="42" t="s">
        <v>232</v>
      </c>
      <c r="BO41" s="42">
        <f t="shared" si="5"/>
        <v>0</v>
      </c>
      <c r="BP41" s="42">
        <v>0.1</v>
      </c>
      <c r="BQ41" s="115">
        <f t="shared" si="6"/>
        <v>0.16650000000000001</v>
      </c>
      <c r="BR41" s="114" t="s">
        <v>8</v>
      </c>
      <c r="BS41" s="42">
        <f t="shared" si="7"/>
        <v>0</v>
      </c>
      <c r="BT41" s="114" t="s">
        <v>8</v>
      </c>
      <c r="BU41" s="114" t="s">
        <v>8</v>
      </c>
      <c r="BV41" s="65">
        <f t="shared" si="8"/>
        <v>0.12000000000000001</v>
      </c>
      <c r="BW41" s="65">
        <f t="shared" si="9"/>
        <v>3.2608270671495986E-2</v>
      </c>
      <c r="BX41" s="65">
        <f t="shared" si="10"/>
        <v>0.35711999999999999</v>
      </c>
      <c r="BY41" s="44">
        <f t="shared" si="11"/>
        <v>5.8345951016330166E-2</v>
      </c>
      <c r="BZ41" s="66" t="s">
        <v>8</v>
      </c>
      <c r="CA41" s="66" t="s">
        <v>8</v>
      </c>
      <c r="CB41" s="72">
        <f t="shared" si="12"/>
        <v>-4.24</v>
      </c>
      <c r="CC41" s="72">
        <f t="shared" si="13"/>
        <v>0.13850739805579168</v>
      </c>
      <c r="CD41" s="72">
        <f t="shared" si="14"/>
        <v>0.12283443864073919</v>
      </c>
      <c r="CE41" s="89">
        <f t="shared" si="15"/>
        <v>-4.24</v>
      </c>
      <c r="CF41" s="89">
        <f t="shared" si="16"/>
        <v>0.21411036873537906</v>
      </c>
      <c r="CG41" s="89">
        <f t="shared" si="17"/>
        <v>0.20432143793542562</v>
      </c>
      <c r="CH41" s="89">
        <f t="shared" si="18"/>
        <v>-3.76288</v>
      </c>
      <c r="CI41" s="89">
        <f t="shared" si="28"/>
        <v>0.22430068951339746</v>
      </c>
      <c r="CJ41" s="89">
        <f t="shared" si="19"/>
        <v>0.21497627617061732</v>
      </c>
      <c r="CK41" s="90">
        <f t="shared" si="20"/>
        <v>-3.76288</v>
      </c>
      <c r="CL41" s="89">
        <f t="shared" si="21"/>
        <v>0.22430068951339746</v>
      </c>
      <c r="CM41" s="90">
        <f t="shared" si="22"/>
        <v>0.21497627617061732</v>
      </c>
      <c r="CN41" s="92" t="str">
        <f t="shared" si="23"/>
        <v>1;2;3</v>
      </c>
      <c r="CO41" s="89">
        <f t="shared" si="29"/>
        <v>-4.12</v>
      </c>
      <c r="CP41" s="89">
        <f t="shared" si="24"/>
        <v>0.21657919871535569</v>
      </c>
      <c r="CQ41" s="89">
        <f t="shared" si="30"/>
        <v>0.20690710310713242</v>
      </c>
      <c r="CR41" s="137">
        <v>0</v>
      </c>
      <c r="CS41" s="208"/>
      <c r="CT41" s="136"/>
      <c r="CU41" s="63" t="s">
        <v>233</v>
      </c>
      <c r="CV41" s="163">
        <v>1</v>
      </c>
      <c r="CW41" s="116" t="s">
        <v>234</v>
      </c>
      <c r="CX41" s="117">
        <f>IF(DA41="n/a","n/a",IF(EXACT(DA41,"Huibertgat/Eemshaven"),ROUND(
IF(IF(OR(ISBLANK(S41),S41="n/a"),P41,S41)&gt;pMHW!$C$3,0,
IF(IF(OR(ISBLANK(S41),S41="n/a"),P41,S41)&gt;pMHW!$D$3, (pMHW!$C$3-IF(OR(ISBLANK(S41),S41="n/a"),P41,S41))*LOOKUP(DA41,pMHW!$B$4:$B$8,pMHW!$M$4:$M$8),
IF(IF(OR(ISBLANK(S41),S41="n/a"),P41,S41)&gt;pMHW!$F$3,LOOKUP(DA41,pMHW!$B$4:$B$8,pMHW!$D$4:$D$8)+(pMHW!$D$3-IF(OR(ISBLANK(S41),S41="n/a"),P41,S41))*LOOKUP(DA41,pMHW!$B$4:$B$8,pMHW!$O$4:$O$8),
LOOKUP(DA41,pMHW!$B$4:$B$8,pMHW!$F$4:$F$8)))),1),
ROUND(
IF(IF(OR(ISBLANK(S41),S41="n/a"),P41,S41)&gt;pMHW!$C$3,0,
IF(IF(OR(ISBLANK(S41),S41="n/a"),P41,S41)&gt;pMHW!$D$3,(pMHW!$C$3-IF(OR(ISBLANK(S41),S41="n/a"),P41,S41))*LOOKUP(DA41,pMHW!$B$4:$B$8,pMHW!$M$4:$M$8),
IF(IF(OR(ISBLANK(S41),S41="n/a"),P41,S41)&gt;pMHW!$E$3,LOOKUP(DA41,pMHW!$B$4:$B$8,pMHW!$D$4:$D$8)+(pMHW!$D$3-IF(OR(ISBLANK(S41),S41="n/a"),P41,S41))*LOOKUP(DA41,pMHW!$B$4:$B$8,pMHW!$N$4:$N$8),
LOOKUP(DA41,pMHW!$B$4:$B$8,pMHW!$F$4:$F$8)))),1)))</f>
        <v>0.9</v>
      </c>
      <c r="CY41" s="116" t="s">
        <v>27</v>
      </c>
      <c r="CZ41" s="118" t="str">
        <f t="shared" si="33"/>
        <v>FBE=1; pMHW=0.9 m</v>
      </c>
      <c r="DA41" s="118" t="s">
        <v>235</v>
      </c>
      <c r="DB41" s="164"/>
      <c r="DC41" s="119">
        <f t="shared" si="26"/>
        <v>-6.2E-2</v>
      </c>
      <c r="DD41" s="119">
        <f t="shared" si="27"/>
        <v>0.01</v>
      </c>
      <c r="DE41" s="119">
        <v>-6.1850950121879578E-2</v>
      </c>
      <c r="DF41" s="119">
        <v>-5.1592741161584847E-2</v>
      </c>
      <c r="DG41" s="119">
        <v>-7.2037316858768463E-2</v>
      </c>
    </row>
    <row r="42" spans="1:111" s="35" customFormat="1" ht="13.2">
      <c r="A42" s="135" t="s">
        <v>431</v>
      </c>
      <c r="B42" s="135" t="s">
        <v>431</v>
      </c>
      <c r="C42" s="135" t="s">
        <v>322</v>
      </c>
      <c r="D42" s="98">
        <v>1998</v>
      </c>
      <c r="E42" s="135"/>
      <c r="F42" s="135" t="s">
        <v>432</v>
      </c>
      <c r="G42" s="95">
        <v>2</v>
      </c>
      <c r="H42" s="104" t="s">
        <v>221</v>
      </c>
      <c r="I42" s="55">
        <v>51.868815509999997</v>
      </c>
      <c r="J42" s="55">
        <v>4.5505611520000002</v>
      </c>
      <c r="K42" s="105">
        <v>97379</v>
      </c>
      <c r="L42" s="105">
        <v>431472</v>
      </c>
      <c r="M42" s="49" t="s">
        <v>222</v>
      </c>
      <c r="N42" s="177">
        <f>Radiocarbon!K41</f>
        <v>5050</v>
      </c>
      <c r="O42" s="265">
        <f>Radiocarbon!L41</f>
        <v>90</v>
      </c>
      <c r="P42" s="178">
        <f>Radiocarbon!P41</f>
        <v>5790</v>
      </c>
      <c r="Q42" s="178">
        <f>Radiocarbon!Q41</f>
        <v>5990</v>
      </c>
      <c r="R42" s="178">
        <f>Radiocarbon!R41</f>
        <v>5590</v>
      </c>
      <c r="S42" s="178">
        <f>Radiocarbon!S41</f>
        <v>5800</v>
      </c>
      <c r="T42" s="178">
        <f>Radiocarbon!T41</f>
        <v>5910</v>
      </c>
      <c r="U42" s="178">
        <f>Radiocarbon!U41</f>
        <v>5680</v>
      </c>
      <c r="V42" s="96" t="str">
        <f t="shared" si="0"/>
        <v>Local MHW and GW (Tidal ULD Z-GW) terrestrial indicator; Fen-wood peat</v>
      </c>
      <c r="W42" s="17" t="s">
        <v>433</v>
      </c>
      <c r="X42" s="17" t="s">
        <v>286</v>
      </c>
      <c r="Y42" s="106" t="s">
        <v>326</v>
      </c>
      <c r="Z42" s="96" t="s">
        <v>225</v>
      </c>
      <c r="AA42" s="36">
        <v>3.31</v>
      </c>
      <c r="AB42" s="132">
        <v>0.01</v>
      </c>
      <c r="AC42" s="36">
        <v>0</v>
      </c>
      <c r="AD42" s="126" t="s">
        <v>261</v>
      </c>
      <c r="AE42" s="58">
        <v>2.0000000000000462E-2</v>
      </c>
      <c r="AF42" s="60" t="s">
        <v>226</v>
      </c>
      <c r="AG42" s="180">
        <f t="shared" si="1"/>
        <v>5.0000000000001155E-2</v>
      </c>
      <c r="AH42" s="180">
        <f t="shared" si="2"/>
        <v>2.5000000000000577E-2</v>
      </c>
      <c r="AI42" s="180">
        <v>0.02</v>
      </c>
      <c r="AJ42" s="180">
        <v>0.05</v>
      </c>
      <c r="AK42" s="180">
        <f t="shared" si="32"/>
        <v>6.6200000000000009E-2</v>
      </c>
      <c r="AL42" s="37" t="s">
        <v>8</v>
      </c>
      <c r="AM42" s="37" t="s">
        <v>8</v>
      </c>
      <c r="AN42" s="108">
        <v>0.01</v>
      </c>
      <c r="AO42" s="107" t="s">
        <v>8</v>
      </c>
      <c r="AP42" s="108">
        <v>0.02</v>
      </c>
      <c r="AQ42" s="107" t="s">
        <v>8</v>
      </c>
      <c r="AR42" s="107" t="s">
        <v>8</v>
      </c>
      <c r="AS42" s="107" t="s">
        <v>8</v>
      </c>
      <c r="AT42" s="111">
        <v>-4.3499999999999996</v>
      </c>
      <c r="AU42" s="37" t="s">
        <v>227</v>
      </c>
      <c r="AV42" s="111">
        <v>-4.3499999999999996</v>
      </c>
      <c r="AW42" s="110" t="s">
        <v>228</v>
      </c>
      <c r="AX42" s="129">
        <f t="shared" si="3"/>
        <v>9.169209344321913E-2</v>
      </c>
      <c r="AY42" s="129">
        <f t="shared" si="4"/>
        <v>6.3442887702247833E-2</v>
      </c>
      <c r="AZ42" s="112" t="s">
        <v>8</v>
      </c>
      <c r="BA42" s="112" t="s">
        <v>8</v>
      </c>
      <c r="BB42" s="112" t="s">
        <v>8</v>
      </c>
      <c r="BC42" s="112" t="s">
        <v>8</v>
      </c>
      <c r="BD42" s="112" t="s">
        <v>8</v>
      </c>
      <c r="BE42" s="138">
        <v>0.9</v>
      </c>
      <c r="BF42" s="112" t="s">
        <v>8</v>
      </c>
      <c r="BG42" s="112" t="s">
        <v>8</v>
      </c>
      <c r="BH42" s="112" t="s">
        <v>8</v>
      </c>
      <c r="BI42" s="112" t="s">
        <v>8</v>
      </c>
      <c r="BJ42" s="169">
        <v>1</v>
      </c>
      <c r="BK42" s="113" t="s">
        <v>229</v>
      </c>
      <c r="BL42" s="123" t="s">
        <v>230</v>
      </c>
      <c r="BM42" s="113" t="s">
        <v>231</v>
      </c>
      <c r="BN42" s="42" t="s">
        <v>232</v>
      </c>
      <c r="BO42" s="42">
        <f t="shared" si="5"/>
        <v>0</v>
      </c>
      <c r="BP42" s="42">
        <v>0.1</v>
      </c>
      <c r="BQ42" s="115">
        <f t="shared" si="6"/>
        <v>0.16650000000000001</v>
      </c>
      <c r="BR42" s="114" t="s">
        <v>8</v>
      </c>
      <c r="BS42" s="42">
        <f t="shared" si="7"/>
        <v>0</v>
      </c>
      <c r="BT42" s="114" t="s">
        <v>8</v>
      </c>
      <c r="BU42" s="114" t="s">
        <v>8</v>
      </c>
      <c r="BV42" s="65">
        <f t="shared" si="8"/>
        <v>1.5000000000000001E-2</v>
      </c>
      <c r="BW42" s="65">
        <f t="shared" si="9"/>
        <v>3.0042495765422006E-2</v>
      </c>
      <c r="BX42" s="65">
        <f t="shared" si="10"/>
        <v>0.35898000000000002</v>
      </c>
      <c r="BY42" s="44">
        <f t="shared" si="11"/>
        <v>5.9212920887252302E-2</v>
      </c>
      <c r="BZ42" s="66" t="s">
        <v>8</v>
      </c>
      <c r="CA42" s="66" t="s">
        <v>8</v>
      </c>
      <c r="CB42" s="72">
        <f t="shared" si="12"/>
        <v>-4.3499999999999996</v>
      </c>
      <c r="CC42" s="72">
        <f t="shared" si="13"/>
        <v>0.13896039562341289</v>
      </c>
      <c r="CD42" s="72">
        <f t="shared" si="14"/>
        <v>0.12217835958882174</v>
      </c>
      <c r="CE42" s="89">
        <f t="shared" si="15"/>
        <v>-4.3499999999999996</v>
      </c>
      <c r="CF42" s="89">
        <f t="shared" si="16"/>
        <v>0.21477823446522704</v>
      </c>
      <c r="CG42" s="89">
        <f t="shared" si="17"/>
        <v>0.20432143793542573</v>
      </c>
      <c r="CH42" s="89">
        <f t="shared" si="18"/>
        <v>-3.9760200000000001</v>
      </c>
      <c r="CI42" s="89">
        <f t="shared" si="28"/>
        <v>0.22480749887807444</v>
      </c>
      <c r="CJ42" s="89">
        <f t="shared" si="19"/>
        <v>0.21483940874945509</v>
      </c>
      <c r="CK42" s="90">
        <f t="shared" si="20"/>
        <v>-3.9760200000000001</v>
      </c>
      <c r="CL42" s="89">
        <f t="shared" si="21"/>
        <v>0.22480749887807444</v>
      </c>
      <c r="CM42" s="90">
        <f t="shared" si="22"/>
        <v>0.21483940874945509</v>
      </c>
      <c r="CN42" s="92" t="str">
        <f t="shared" si="23"/>
        <v>1;2;3</v>
      </c>
      <c r="CO42" s="89">
        <f t="shared" si="29"/>
        <v>-4.335</v>
      </c>
      <c r="CP42" s="89">
        <f t="shared" si="24"/>
        <v>0.21686918073302955</v>
      </c>
      <c r="CQ42" s="89">
        <f t="shared" si="30"/>
        <v>0.20651828381965465</v>
      </c>
      <c r="CR42" s="137">
        <v>0</v>
      </c>
      <c r="CS42" s="208"/>
      <c r="CT42" s="136"/>
      <c r="CU42" s="63" t="s">
        <v>233</v>
      </c>
      <c r="CV42" s="163">
        <v>1</v>
      </c>
      <c r="CW42" s="116" t="s">
        <v>234</v>
      </c>
      <c r="CX42" s="117">
        <f>IF(DA42="n/a","n/a",IF(EXACT(DA42,"Huibertgat/Eemshaven"),ROUND(
IF(IF(OR(ISBLANK(S42),S42="n/a"),P42,S42)&gt;pMHW!$C$3,0,
IF(IF(OR(ISBLANK(S42),S42="n/a"),P42,S42)&gt;pMHW!$D$3, (pMHW!$C$3-IF(OR(ISBLANK(S42),S42="n/a"),P42,S42))*LOOKUP(DA42,pMHW!$B$4:$B$8,pMHW!$M$4:$M$8),
IF(IF(OR(ISBLANK(S42),S42="n/a"),P42,S42)&gt;pMHW!$F$3,LOOKUP(DA42,pMHW!$B$4:$B$8,pMHW!$D$4:$D$8)+(pMHW!$D$3-IF(OR(ISBLANK(S42),S42="n/a"),P42,S42))*LOOKUP(DA42,pMHW!$B$4:$B$8,pMHW!$O$4:$O$8),
LOOKUP(DA42,pMHW!$B$4:$B$8,pMHW!$F$4:$F$8)))),1),
ROUND(
IF(IF(OR(ISBLANK(S42),S42="n/a"),P42,S42)&gt;pMHW!$C$3,0,
IF(IF(OR(ISBLANK(S42),S42="n/a"),P42,S42)&gt;pMHW!$D$3,(pMHW!$C$3-IF(OR(ISBLANK(S42),S42="n/a"),P42,S42))*LOOKUP(DA42,pMHW!$B$4:$B$8,pMHW!$M$4:$M$8),
IF(IF(OR(ISBLANK(S42),S42="n/a"),P42,S42)&gt;pMHW!$E$3,LOOKUP(DA42,pMHW!$B$4:$B$8,pMHW!$D$4:$D$8)+(pMHW!$D$3-IF(OR(ISBLANK(S42),S42="n/a"),P42,S42))*LOOKUP(DA42,pMHW!$B$4:$B$8,pMHW!$N$4:$N$8),
LOOKUP(DA42,pMHW!$B$4:$B$8,pMHW!$F$4:$F$8)))),1)))</f>
        <v>0.9</v>
      </c>
      <c r="CY42" s="116" t="s">
        <v>27</v>
      </c>
      <c r="CZ42" s="118" t="str">
        <f t="shared" si="33"/>
        <v>FBE=1; pMHW=0.9 m</v>
      </c>
      <c r="DA42" s="118" t="s">
        <v>235</v>
      </c>
      <c r="DB42" s="164"/>
      <c r="DC42" s="119">
        <f t="shared" si="26"/>
        <v>-6.2E-2</v>
      </c>
      <c r="DD42" s="119">
        <f t="shared" si="27"/>
        <v>0.01</v>
      </c>
      <c r="DE42" s="119">
        <v>-6.1850950121879578E-2</v>
      </c>
      <c r="DF42" s="119">
        <v>-5.1592741161584847E-2</v>
      </c>
      <c r="DG42" s="119">
        <v>-7.2037316858768463E-2</v>
      </c>
    </row>
    <row r="43" spans="1:111" s="35" customFormat="1" ht="13.2">
      <c r="A43" s="135" t="s">
        <v>2485</v>
      </c>
      <c r="B43" s="135" t="s">
        <v>2485</v>
      </c>
      <c r="C43" s="135" t="s">
        <v>388</v>
      </c>
      <c r="D43" s="98">
        <v>2000</v>
      </c>
      <c r="E43" s="135" t="s">
        <v>2486</v>
      </c>
      <c r="F43" s="135" t="s">
        <v>2487</v>
      </c>
      <c r="G43" s="95">
        <v>2</v>
      </c>
      <c r="H43" s="104" t="s">
        <v>2918</v>
      </c>
      <c r="I43" s="55">
        <v>51.835852770000002</v>
      </c>
      <c r="J43" s="55">
        <v>4.8230931339999996</v>
      </c>
      <c r="K43" s="105">
        <v>116120</v>
      </c>
      <c r="L43" s="105">
        <v>427624</v>
      </c>
      <c r="M43" s="49" t="s">
        <v>222</v>
      </c>
      <c r="N43" s="177">
        <f>Radiocarbon!K42</f>
        <v>6540</v>
      </c>
      <c r="O43" s="265">
        <f>Radiocarbon!L42</f>
        <v>50</v>
      </c>
      <c r="P43" s="178">
        <f>Radiocarbon!P42</f>
        <v>7450</v>
      </c>
      <c r="Q43" s="178">
        <f>Radiocarbon!Q42</f>
        <v>7570</v>
      </c>
      <c r="R43" s="178">
        <f>Radiocarbon!R42</f>
        <v>7320</v>
      </c>
      <c r="S43" s="178">
        <f>Radiocarbon!S42</f>
        <v>7450</v>
      </c>
      <c r="T43" s="178">
        <f>Radiocarbon!T42</f>
        <v>7570</v>
      </c>
      <c r="U43" s="178">
        <f>Radiocarbon!U42</f>
        <v>7350</v>
      </c>
      <c r="V43" s="96" t="str">
        <f t="shared" si="0"/>
        <v>Local MHW and GW (Tidal ULD Z-GW) terrestrial indicator; Fen-wood peat</v>
      </c>
      <c r="W43" s="17" t="s">
        <v>2488</v>
      </c>
      <c r="X43" s="96" t="s">
        <v>224</v>
      </c>
      <c r="Y43" s="106" t="s">
        <v>224</v>
      </c>
      <c r="Z43" s="96" t="s">
        <v>225</v>
      </c>
      <c r="AA43" s="36">
        <v>7.78</v>
      </c>
      <c r="AB43" s="132">
        <v>0</v>
      </c>
      <c r="AC43" s="36">
        <v>0</v>
      </c>
      <c r="AD43" s="147" t="s">
        <v>288</v>
      </c>
      <c r="AE43" s="58">
        <v>0</v>
      </c>
      <c r="AF43" s="60" t="s">
        <v>226</v>
      </c>
      <c r="AG43" s="180">
        <f t="shared" si="1"/>
        <v>0</v>
      </c>
      <c r="AH43" s="180">
        <f t="shared" si="2"/>
        <v>0</v>
      </c>
      <c r="AI43" s="180">
        <v>0.02</v>
      </c>
      <c r="AJ43" s="180">
        <v>0</v>
      </c>
      <c r="AK43" s="180">
        <v>0</v>
      </c>
      <c r="AL43" s="37" t="s">
        <v>8</v>
      </c>
      <c r="AM43" s="37" t="s">
        <v>8</v>
      </c>
      <c r="AN43" s="108">
        <v>0.01</v>
      </c>
      <c r="AO43" s="37" t="s">
        <v>8</v>
      </c>
      <c r="AP43" s="128">
        <v>0.02</v>
      </c>
      <c r="AQ43" s="107" t="s">
        <v>8</v>
      </c>
      <c r="AR43" s="107" t="s">
        <v>8</v>
      </c>
      <c r="AS43" s="107" t="s">
        <v>8</v>
      </c>
      <c r="AT43" s="111">
        <v>-9.11</v>
      </c>
      <c r="AU43" s="37" t="s">
        <v>227</v>
      </c>
      <c r="AV43" s="111">
        <v>-9.11</v>
      </c>
      <c r="AW43" s="110" t="s">
        <v>228</v>
      </c>
      <c r="AX43" s="129">
        <f t="shared" si="3"/>
        <v>0.03</v>
      </c>
      <c r="AY43" s="129">
        <f t="shared" si="4"/>
        <v>0.03</v>
      </c>
      <c r="AZ43" s="112" t="s">
        <v>8</v>
      </c>
      <c r="BA43" s="112" t="s">
        <v>8</v>
      </c>
      <c r="BB43" s="112" t="s">
        <v>8</v>
      </c>
      <c r="BC43" s="112" t="s">
        <v>8</v>
      </c>
      <c r="BD43" s="112" t="s">
        <v>8</v>
      </c>
      <c r="BE43" s="138">
        <v>0.9</v>
      </c>
      <c r="BF43" s="112" t="s">
        <v>8</v>
      </c>
      <c r="BG43" s="112" t="s">
        <v>8</v>
      </c>
      <c r="BH43" s="112" t="s">
        <v>8</v>
      </c>
      <c r="BI43" s="112" t="s">
        <v>8</v>
      </c>
      <c r="BJ43" s="169">
        <v>1</v>
      </c>
      <c r="BK43" s="113" t="s">
        <v>229</v>
      </c>
      <c r="BL43" s="123" t="s">
        <v>230</v>
      </c>
      <c r="BM43" s="113" t="s">
        <v>231</v>
      </c>
      <c r="BN43" s="42" t="s">
        <v>232</v>
      </c>
      <c r="BO43" s="42">
        <f t="shared" si="5"/>
        <v>0</v>
      </c>
      <c r="BP43" s="42">
        <v>0.1</v>
      </c>
      <c r="BQ43" s="115">
        <f t="shared" si="6"/>
        <v>0.1295</v>
      </c>
      <c r="BR43" s="114" t="s">
        <v>8</v>
      </c>
      <c r="BS43" s="42">
        <f t="shared" si="7"/>
        <v>0.17499999999999999</v>
      </c>
      <c r="BT43" s="114" t="s">
        <v>8</v>
      </c>
      <c r="BU43" s="114" t="s">
        <v>8</v>
      </c>
      <c r="BV43" s="65">
        <f t="shared" si="8"/>
        <v>0</v>
      </c>
      <c r="BW43" s="65">
        <f t="shared" si="9"/>
        <v>0</v>
      </c>
      <c r="BX43" s="65">
        <f t="shared" si="10"/>
        <v>0.45444999999999997</v>
      </c>
      <c r="BY43" s="44">
        <f t="shared" si="11"/>
        <v>7.4889188972774967E-2</v>
      </c>
      <c r="BZ43" s="66" t="s">
        <v>8</v>
      </c>
      <c r="CA43" s="66" t="s">
        <v>8</v>
      </c>
      <c r="CB43" s="72">
        <f t="shared" si="12"/>
        <v>-9.11</v>
      </c>
      <c r="CC43" s="72">
        <f t="shared" si="13"/>
        <v>0.1044030650891055</v>
      </c>
      <c r="CD43" s="72">
        <f t="shared" si="14"/>
        <v>0.1044030650891055</v>
      </c>
      <c r="CE43" s="89">
        <f t="shared" si="15"/>
        <v>-9.11</v>
      </c>
      <c r="CF43" s="89">
        <f t="shared" si="16"/>
        <v>0.16634377054762226</v>
      </c>
      <c r="CG43" s="89">
        <f t="shared" si="17"/>
        <v>0.16634377054762226</v>
      </c>
      <c r="CH43" s="89">
        <f t="shared" si="18"/>
        <v>-8.6555499999999999</v>
      </c>
      <c r="CI43" s="89">
        <f t="shared" si="28"/>
        <v>0.18242434219423678</v>
      </c>
      <c r="CJ43" s="89">
        <f t="shared" si="19"/>
        <v>0.18242434219423678</v>
      </c>
      <c r="CK43" s="90">
        <f t="shared" si="20"/>
        <v>-8.8305500000000006</v>
      </c>
      <c r="CL43" s="89">
        <f t="shared" si="21"/>
        <v>0.18242434219423678</v>
      </c>
      <c r="CM43" s="90">
        <f t="shared" si="22"/>
        <v>0.18242434219423678</v>
      </c>
      <c r="CN43" s="92" t="str">
        <f t="shared" si="23"/>
        <v>1;2;3</v>
      </c>
      <c r="CO43" s="89">
        <f t="shared" si="29"/>
        <v>-9.2850000000000001</v>
      </c>
      <c r="CP43" s="89">
        <f t="shared" si="24"/>
        <v>0.16634377054762226</v>
      </c>
      <c r="CQ43" s="89">
        <f t="shared" si="30"/>
        <v>0.16634377054762226</v>
      </c>
      <c r="CR43" s="136">
        <v>0</v>
      </c>
      <c r="CS43" s="208"/>
      <c r="CT43" s="136"/>
      <c r="CU43" s="63" t="s">
        <v>233</v>
      </c>
      <c r="CV43" s="163">
        <v>0.75</v>
      </c>
      <c r="CW43" s="116" t="s">
        <v>234</v>
      </c>
      <c r="CX43" s="117">
        <f>IF(DA43="n/a","n/a",IF(EXACT(DA43,"Huibertgat/Eemshaven"),ROUND(
IF(IF(OR(ISBLANK(S43),S43="n/a"),P43,S43)&gt;pMHW!$C$3,0,
IF(IF(OR(ISBLANK(S43),S43="n/a"),P43,S43)&gt;pMHW!$D$3, (pMHW!$C$3-IF(OR(ISBLANK(S43),S43="n/a"),P43,S43))*LOOKUP(DA43,pMHW!$B$4:$B$8,pMHW!$M$4:$M$8),
IF(IF(OR(ISBLANK(S43),S43="n/a"),P43,S43)&gt;pMHW!$F$3,LOOKUP(DA43,pMHW!$B$4:$B$8,pMHW!$D$4:$D$8)+(pMHW!$D$3-IF(OR(ISBLANK(S43),S43="n/a"),P43,S43))*LOOKUP(DA43,pMHW!$B$4:$B$8,pMHW!$O$4:$O$8),
LOOKUP(DA43,pMHW!$B$4:$B$8,pMHW!$F$4:$F$8)))),1),
ROUND(
IF(IF(OR(ISBLANK(S43),S43="n/a"),P43,S43)&gt;pMHW!$C$3,0,
IF(IF(OR(ISBLANK(S43),S43="n/a"),P43,S43)&gt;pMHW!$D$3,(pMHW!$C$3-IF(OR(ISBLANK(S43),S43="n/a"),P43,S43))*LOOKUP(DA43,pMHW!$B$4:$B$8,pMHW!$M$4:$M$8),
IF(IF(OR(ISBLANK(S43),S43="n/a"),P43,S43)&gt;pMHW!$E$3,LOOKUP(DA43,pMHW!$B$4:$B$8,pMHW!$D$4:$D$8)+(pMHW!$D$3-IF(OR(ISBLANK(S43),S43="n/a"),P43,S43))*LOOKUP(DA43,pMHW!$B$4:$B$8,pMHW!$N$4:$N$8),
LOOKUP(DA43,pMHW!$B$4:$B$8,pMHW!$F$4:$F$8)))),1)))</f>
        <v>0.7</v>
      </c>
      <c r="CY43" s="116" t="s">
        <v>27</v>
      </c>
      <c r="CZ43" s="118" t="str">
        <f t="shared" si="33"/>
        <v>FBE=0.75; pMHW=0.7 m</v>
      </c>
      <c r="DA43" s="118" t="s">
        <v>235</v>
      </c>
      <c r="DB43" s="164"/>
      <c r="DC43" s="119">
        <f t="shared" si="26"/>
        <v>-6.0999999999999999E-2</v>
      </c>
      <c r="DD43" s="119">
        <f t="shared" si="27"/>
        <v>0.01</v>
      </c>
      <c r="DE43" s="119">
        <v>-6.1143878847360611E-2</v>
      </c>
      <c r="DF43" s="119">
        <v>-5.100293830037117E-2</v>
      </c>
      <c r="DG43" s="119">
        <v>-7.1213789284229279E-2</v>
      </c>
    </row>
    <row r="44" spans="1:111" s="35" customFormat="1" ht="13.2">
      <c r="A44" s="153" t="s">
        <v>420</v>
      </c>
      <c r="B44" s="153" t="s">
        <v>420</v>
      </c>
      <c r="C44" s="135" t="s">
        <v>245</v>
      </c>
      <c r="D44" s="98">
        <v>2000</v>
      </c>
      <c r="E44" s="135" t="s">
        <v>421</v>
      </c>
      <c r="F44" s="135" t="s">
        <v>422</v>
      </c>
      <c r="G44" s="95">
        <v>2</v>
      </c>
      <c r="H44" s="104" t="s">
        <v>248</v>
      </c>
      <c r="I44" s="55">
        <v>53.150006358716141</v>
      </c>
      <c r="J44" s="55">
        <v>5.6298708986188677</v>
      </c>
      <c r="K44" s="47">
        <v>171235</v>
      </c>
      <c r="L44" s="47">
        <v>573725</v>
      </c>
      <c r="M44" s="49" t="s">
        <v>222</v>
      </c>
      <c r="N44" s="177">
        <f>Radiocarbon!K43</f>
        <v>3290</v>
      </c>
      <c r="O44" s="265">
        <f>Radiocarbon!L43</f>
        <v>50</v>
      </c>
      <c r="P44" s="178">
        <f>Radiocarbon!P43</f>
        <v>2950</v>
      </c>
      <c r="Q44" s="178">
        <f>Radiocarbon!Q43</f>
        <v>3140</v>
      </c>
      <c r="R44" s="178">
        <f>Radiocarbon!R43</f>
        <v>2760</v>
      </c>
      <c r="S44" s="178" t="str">
        <f>Radiocarbon!S43</f>
        <v>n/a</v>
      </c>
      <c r="T44" s="178" t="str">
        <f>Radiocarbon!T43</f>
        <v>n/a</v>
      </c>
      <c r="U44" s="178" t="str">
        <f>Radiocarbon!U43</f>
        <v>n/a</v>
      </c>
      <c r="V44" s="96" t="str">
        <f t="shared" si="0"/>
        <v>SL indicator point (SLIP RSL) and Regional minimum GW (SLIP G-ZW) terrestrial indicator; Brackish mollusca (Scrobicularia plana)</v>
      </c>
      <c r="W44" s="17" t="s">
        <v>249</v>
      </c>
      <c r="X44" s="96" t="s">
        <v>224</v>
      </c>
      <c r="Y44" s="106" t="s">
        <v>224</v>
      </c>
      <c r="Z44" s="96" t="s">
        <v>225</v>
      </c>
      <c r="AA44" s="132">
        <v>2.5949999999999998</v>
      </c>
      <c r="AB44" s="132">
        <v>0.12</v>
      </c>
      <c r="AC44" s="36">
        <v>0</v>
      </c>
      <c r="AD44" s="147" t="s">
        <v>288</v>
      </c>
      <c r="AE44" s="58">
        <v>4.9999999999999822E-2</v>
      </c>
      <c r="AF44" s="60" t="s">
        <v>226</v>
      </c>
      <c r="AG44" s="180">
        <f t="shared" si="1"/>
        <v>0.12499999999999956</v>
      </c>
      <c r="AH44" s="180">
        <f t="shared" si="2"/>
        <v>6.2499999999999778E-2</v>
      </c>
      <c r="AI44" s="180">
        <v>0.02</v>
      </c>
      <c r="AJ44" s="180">
        <v>0</v>
      </c>
      <c r="AK44" s="180">
        <v>0</v>
      </c>
      <c r="AL44" s="37" t="s">
        <v>8</v>
      </c>
      <c r="AM44" s="37" t="s">
        <v>8</v>
      </c>
      <c r="AN44" s="128">
        <v>0.02</v>
      </c>
      <c r="AO44" s="37" t="s">
        <v>8</v>
      </c>
      <c r="AP44" s="128">
        <v>0.02</v>
      </c>
      <c r="AQ44" s="107" t="s">
        <v>8</v>
      </c>
      <c r="AR44" s="107" t="s">
        <v>8</v>
      </c>
      <c r="AS44" s="107" t="s">
        <v>8</v>
      </c>
      <c r="AT44" s="39">
        <v>-1.92</v>
      </c>
      <c r="AU44" s="37" t="s">
        <v>227</v>
      </c>
      <c r="AV44" s="39">
        <v>-1.92</v>
      </c>
      <c r="AW44" s="110" t="s">
        <v>228</v>
      </c>
      <c r="AX44" s="129">
        <f t="shared" si="3"/>
        <v>7.1458029639782067E-2</v>
      </c>
      <c r="AY44" s="129">
        <f t="shared" si="4"/>
        <v>7.1458029639782067E-2</v>
      </c>
      <c r="AZ44" s="112" t="s">
        <v>8</v>
      </c>
      <c r="BA44" s="112" t="s">
        <v>8</v>
      </c>
      <c r="BB44" s="112" t="s">
        <v>8</v>
      </c>
      <c r="BC44" s="112" t="s">
        <v>8</v>
      </c>
      <c r="BD44" s="112" t="s">
        <v>8</v>
      </c>
      <c r="BE44" s="138">
        <v>0.9</v>
      </c>
      <c r="BF44" s="112" t="s">
        <v>8</v>
      </c>
      <c r="BG44" s="112" t="s">
        <v>8</v>
      </c>
      <c r="BH44" s="112" t="s">
        <v>8</v>
      </c>
      <c r="BI44" s="112" t="s">
        <v>8</v>
      </c>
      <c r="BJ44" s="169">
        <v>0</v>
      </c>
      <c r="BK44" s="113" t="s">
        <v>229</v>
      </c>
      <c r="BL44" s="123" t="s">
        <v>250</v>
      </c>
      <c r="BM44" s="123" t="s">
        <v>251</v>
      </c>
      <c r="BN44" s="42" t="s">
        <v>252</v>
      </c>
      <c r="BO44" s="42">
        <f t="shared" si="5"/>
        <v>0.57000000000000006</v>
      </c>
      <c r="BP44" s="42">
        <v>0.13</v>
      </c>
      <c r="BQ44" s="115">
        <f t="shared" si="6"/>
        <v>0.16650000000000001</v>
      </c>
      <c r="BR44" s="114" t="s">
        <v>8</v>
      </c>
      <c r="BS44" s="42">
        <f t="shared" si="7"/>
        <v>0.9</v>
      </c>
      <c r="BT44" s="114" t="s">
        <v>8</v>
      </c>
      <c r="BU44" s="114" t="s">
        <v>8</v>
      </c>
      <c r="BV44" s="65">
        <f t="shared" si="8"/>
        <v>0.18</v>
      </c>
      <c r="BW44" s="65">
        <f t="shared" si="9"/>
        <v>3.5600891300885673E-2</v>
      </c>
      <c r="BX44" s="65">
        <f t="shared" si="10"/>
        <v>0.34515000000000001</v>
      </c>
      <c r="BY44" s="44">
        <f t="shared" si="11"/>
        <v>6.0297391320023125E-2</v>
      </c>
      <c r="BZ44" s="66" t="s">
        <v>8</v>
      </c>
      <c r="CA44" s="66" t="s">
        <v>8</v>
      </c>
      <c r="CB44" s="72">
        <f t="shared" si="12"/>
        <v>-1.5899999999999999</v>
      </c>
      <c r="CC44" s="72">
        <f t="shared" si="13"/>
        <v>0.15255711540736949</v>
      </c>
      <c r="CD44" s="72">
        <f t="shared" si="14"/>
        <v>0.15255711540736949</v>
      </c>
      <c r="CE44" s="89">
        <f t="shared" si="15"/>
        <v>-2.4900000000000002</v>
      </c>
      <c r="CF44" s="89">
        <f t="shared" si="16"/>
        <v>0.2229988789209488</v>
      </c>
      <c r="CG44" s="89">
        <f t="shared" si="17"/>
        <v>0.2229988789209488</v>
      </c>
      <c r="CH44" s="89">
        <f t="shared" si="18"/>
        <v>-1.0648499999999999</v>
      </c>
      <c r="CI44" s="89">
        <f t="shared" si="28"/>
        <v>0.23373424837070295</v>
      </c>
      <c r="CJ44" s="89">
        <f t="shared" si="19"/>
        <v>0.23373424837070295</v>
      </c>
      <c r="CK44" s="90">
        <f t="shared" si="20"/>
        <v>-1.9648499999999995</v>
      </c>
      <c r="CL44" s="89">
        <f t="shared" si="21"/>
        <v>0.23373424837070295</v>
      </c>
      <c r="CM44" s="90">
        <f t="shared" si="22"/>
        <v>0.23373424837070295</v>
      </c>
      <c r="CN44" s="92" t="str">
        <f t="shared" si="23"/>
        <v>1;2;3</v>
      </c>
      <c r="CO44" s="89">
        <f t="shared" si="29"/>
        <v>-2.3099999999999996</v>
      </c>
      <c r="CP44" s="89">
        <f t="shared" si="24"/>
        <v>0.22582277002423262</v>
      </c>
      <c r="CQ44" s="89">
        <f t="shared" si="30"/>
        <v>0.22582277002423262</v>
      </c>
      <c r="CR44" s="136">
        <v>0</v>
      </c>
      <c r="CS44" s="208"/>
      <c r="CT44" s="136"/>
      <c r="CU44" s="63" t="s">
        <v>233</v>
      </c>
      <c r="CV44" s="163">
        <v>0</v>
      </c>
      <c r="CW44" s="116" t="s">
        <v>234</v>
      </c>
      <c r="CX44" s="117">
        <f>IF(DA44="n/a","n/a",IF(EXACT(DA44,"Huibertgat/Eemshaven"),ROUND(
IF(IF(OR(ISBLANK(S44),S44="n/a"),P44,S44)&gt;pMHW!$C$3,0,
IF(IF(OR(ISBLANK(S44),S44="n/a"),P44,S44)&gt;pMHW!$D$3, (pMHW!$C$3-IF(OR(ISBLANK(S44),S44="n/a"),P44,S44))*LOOKUP(DA44,pMHW!$B$4:$B$8,pMHW!$M$4:$M$8),
IF(IF(OR(ISBLANK(S44),S44="n/a"),P44,S44)&gt;pMHW!$F$3,LOOKUP(DA44,pMHW!$B$4:$B$8,pMHW!$D$4:$D$8)+(pMHW!$D$3-IF(OR(ISBLANK(S44),S44="n/a"),P44,S44))*LOOKUP(DA44,pMHW!$B$4:$B$8,pMHW!$O$4:$O$8),
LOOKUP(DA44,pMHW!$B$4:$B$8,pMHW!$F$4:$F$8)))),1),
ROUND(
IF(IF(OR(ISBLANK(S44),S44="n/a"),P44,S44)&gt;pMHW!$C$3,0,
IF(IF(OR(ISBLANK(S44),S44="n/a"),P44,S44)&gt;pMHW!$D$3,(pMHW!$C$3-IF(OR(ISBLANK(S44),S44="n/a"),P44,S44))*LOOKUP(DA44,pMHW!$B$4:$B$8,pMHW!$M$4:$M$8),
IF(IF(OR(ISBLANK(S44),S44="n/a"),P44,S44)&gt;pMHW!$E$3,LOOKUP(DA44,pMHW!$B$4:$B$8,pMHW!$D$4:$D$8)+(pMHW!$D$3-IF(OR(ISBLANK(S44),S44="n/a"),P44,S44))*LOOKUP(DA44,pMHW!$B$4:$B$8,pMHW!$N$4:$N$8),
LOOKUP(DA44,pMHW!$B$4:$B$8,pMHW!$F$4:$F$8)))),1)))</f>
        <v>0.9</v>
      </c>
      <c r="CY44" s="116" t="s">
        <v>27</v>
      </c>
      <c r="CZ44" s="118" t="str">
        <f t="shared" si="33"/>
        <v>FBE=0; pMHW=0.9 m</v>
      </c>
      <c r="DA44" s="118" t="s">
        <v>253</v>
      </c>
      <c r="DB44" s="164" t="s">
        <v>254</v>
      </c>
      <c r="DC44" s="119">
        <f t="shared" si="26"/>
        <v>-0.11700000000000001</v>
      </c>
      <c r="DD44" s="119">
        <f t="shared" si="27"/>
        <v>1.9E-2</v>
      </c>
      <c r="DE44" s="119">
        <v>-0.11655370146036149</v>
      </c>
      <c r="DF44" s="119">
        <v>-9.7222879528999329E-2</v>
      </c>
      <c r="DG44" s="119">
        <v>-0.1357492059469223</v>
      </c>
    </row>
    <row r="45" spans="1:111" s="35" customFormat="1" ht="13.2">
      <c r="A45" s="103" t="s">
        <v>1363</v>
      </c>
      <c r="B45" s="103" t="s">
        <v>1363</v>
      </c>
      <c r="C45" s="103" t="s">
        <v>1364</v>
      </c>
      <c r="D45" s="98">
        <v>2000</v>
      </c>
      <c r="E45" s="135" t="s">
        <v>1365</v>
      </c>
      <c r="F45" s="135" t="s">
        <v>1366</v>
      </c>
      <c r="G45" s="95">
        <v>2</v>
      </c>
      <c r="H45" s="104" t="s">
        <v>221</v>
      </c>
      <c r="I45" s="55">
        <v>51.955838290000003</v>
      </c>
      <c r="J45" s="55">
        <v>4.4935979530000001</v>
      </c>
      <c r="K45" s="105">
        <v>93575</v>
      </c>
      <c r="L45" s="105">
        <v>441200</v>
      </c>
      <c r="M45" s="49" t="s">
        <v>222</v>
      </c>
      <c r="N45" s="177">
        <f>Radiocarbon!K44</f>
        <v>6120</v>
      </c>
      <c r="O45" s="265">
        <f>Radiocarbon!L44</f>
        <v>50</v>
      </c>
      <c r="P45" s="178">
        <f>Radiocarbon!P44</f>
        <v>7010</v>
      </c>
      <c r="Q45" s="178">
        <f>Radiocarbon!Q44</f>
        <v>7170</v>
      </c>
      <c r="R45" s="178">
        <f>Radiocarbon!R44</f>
        <v>6850</v>
      </c>
      <c r="S45" s="178">
        <f>Radiocarbon!S44</f>
        <v>7030</v>
      </c>
      <c r="T45" s="178">
        <f>Radiocarbon!T44</f>
        <v>7170</v>
      </c>
      <c r="U45" s="178">
        <f>Radiocarbon!U44</f>
        <v>6880</v>
      </c>
      <c r="V45" s="96" t="str">
        <f t="shared" si="0"/>
        <v>SL indicator point (SLIP RSL) and Regional minimum GW (SLIP G-ZW) terrestrial indicator; Fen-wood peat</v>
      </c>
      <c r="W45" s="17" t="s">
        <v>1367</v>
      </c>
      <c r="X45" s="17" t="s">
        <v>286</v>
      </c>
      <c r="Y45" s="106" t="s">
        <v>326</v>
      </c>
      <c r="Z45" s="106" t="s">
        <v>225</v>
      </c>
      <c r="AA45" s="142">
        <v>6.35</v>
      </c>
      <c r="AB45" s="142">
        <v>0.01</v>
      </c>
      <c r="AC45" s="134">
        <v>0</v>
      </c>
      <c r="AD45" s="126" t="s">
        <v>261</v>
      </c>
      <c r="AE45" s="143">
        <v>0.01</v>
      </c>
      <c r="AF45" s="126" t="s">
        <v>272</v>
      </c>
      <c r="AG45" s="180">
        <f t="shared" si="1"/>
        <v>2.5000000000000001E-2</v>
      </c>
      <c r="AH45" s="180">
        <f t="shared" si="2"/>
        <v>1.2500000000000001E-2</v>
      </c>
      <c r="AI45" s="181">
        <v>0.02</v>
      </c>
      <c r="AJ45" s="181">
        <v>0.05</v>
      </c>
      <c r="AK45" s="182">
        <f>IF(AA45="nd","nd",0.02*AA45)</f>
        <v>0.127</v>
      </c>
      <c r="AL45" s="37" t="s">
        <v>8</v>
      </c>
      <c r="AM45" s="37" t="s">
        <v>8</v>
      </c>
      <c r="AN45" s="108">
        <v>0.01</v>
      </c>
      <c r="AO45" s="107" t="s">
        <v>8</v>
      </c>
      <c r="AP45" s="108">
        <v>0.02</v>
      </c>
      <c r="AQ45" s="107" t="s">
        <v>8</v>
      </c>
      <c r="AR45" s="107" t="s">
        <v>8</v>
      </c>
      <c r="AS45" s="107" t="s">
        <v>8</v>
      </c>
      <c r="AT45" s="107">
        <v>-7.8049999999999997</v>
      </c>
      <c r="AU45" s="107" t="s">
        <v>227</v>
      </c>
      <c r="AV45" s="107">
        <v>-7.8049999999999997</v>
      </c>
      <c r="AW45" s="110" t="s">
        <v>228</v>
      </c>
      <c r="AX45" s="129">
        <f t="shared" si="3"/>
        <v>0.14030413393767127</v>
      </c>
      <c r="AY45" s="129">
        <f t="shared" si="4"/>
        <v>5.9634302209382824E-2</v>
      </c>
      <c r="AZ45" s="112" t="s">
        <v>8</v>
      </c>
      <c r="BA45" s="112" t="s">
        <v>8</v>
      </c>
      <c r="BB45" s="112" t="s">
        <v>8</v>
      </c>
      <c r="BC45" s="112" t="s">
        <v>8</v>
      </c>
      <c r="BD45" s="112" t="s">
        <v>8</v>
      </c>
      <c r="BE45" s="112">
        <v>0.9</v>
      </c>
      <c r="BF45" s="112" t="s">
        <v>8</v>
      </c>
      <c r="BG45" s="112" t="s">
        <v>8</v>
      </c>
      <c r="BH45" s="112" t="s">
        <v>8</v>
      </c>
      <c r="BI45" s="112" t="s">
        <v>8</v>
      </c>
      <c r="BJ45" s="122">
        <v>0</v>
      </c>
      <c r="BK45" s="123" t="s">
        <v>229</v>
      </c>
      <c r="BL45" s="123" t="s">
        <v>230</v>
      </c>
      <c r="BM45" s="123" t="s">
        <v>231</v>
      </c>
      <c r="BN45" s="114" t="s">
        <v>113</v>
      </c>
      <c r="BO45" s="42">
        <f t="shared" si="5"/>
        <v>0.9</v>
      </c>
      <c r="BP45" s="114">
        <v>0.1</v>
      </c>
      <c r="BQ45" s="115">
        <f t="shared" si="6"/>
        <v>0.14799999999999999</v>
      </c>
      <c r="BR45" s="114" t="s">
        <v>8</v>
      </c>
      <c r="BS45" s="42">
        <f t="shared" si="7"/>
        <v>0.2</v>
      </c>
      <c r="BT45" s="114" t="s">
        <v>8</v>
      </c>
      <c r="BU45" s="114" t="s">
        <v>8</v>
      </c>
      <c r="BV45" s="65">
        <f t="shared" si="8"/>
        <v>1.5000000000000001E-2</v>
      </c>
      <c r="BW45" s="65">
        <f t="shared" si="9"/>
        <v>3.0042495765422006E-2</v>
      </c>
      <c r="BX45" s="65">
        <f t="shared" si="10"/>
        <v>0.49070000000000003</v>
      </c>
      <c r="BY45" s="44">
        <f t="shared" si="11"/>
        <v>8.4862326152421716E-2</v>
      </c>
      <c r="BZ45" s="66" t="s">
        <v>8</v>
      </c>
      <c r="CA45" s="66" t="s">
        <v>8</v>
      </c>
      <c r="CB45" s="72">
        <f t="shared" si="12"/>
        <v>-7.8049999999999997</v>
      </c>
      <c r="CC45" s="72">
        <f t="shared" si="13"/>
        <v>0.17489368642639849</v>
      </c>
      <c r="CD45" s="72">
        <f t="shared" si="14"/>
        <v>0.12024475685789963</v>
      </c>
      <c r="CE45" s="89">
        <f t="shared" si="15"/>
        <v>-8.7050000000000001</v>
      </c>
      <c r="CF45" s="89">
        <f t="shared" si="16"/>
        <v>0.22713267048137306</v>
      </c>
      <c r="CG45" s="89">
        <f t="shared" si="17"/>
        <v>0.18830892172172831</v>
      </c>
      <c r="CH45" s="89">
        <f t="shared" si="18"/>
        <v>-7.2992999999999997</v>
      </c>
      <c r="CI45" s="89">
        <f t="shared" si="28"/>
        <v>0.2443223607282301</v>
      </c>
      <c r="CJ45" s="89">
        <f t="shared" si="19"/>
        <v>0.20872090444374611</v>
      </c>
      <c r="CK45" s="90">
        <f t="shared" si="20"/>
        <v>-7.499299999999999</v>
      </c>
      <c r="CL45" s="89">
        <f t="shared" si="21"/>
        <v>0.2443223607282301</v>
      </c>
      <c r="CM45" s="90">
        <f t="shared" si="22"/>
        <v>0.20872090444374611</v>
      </c>
      <c r="CN45" s="92" t="str">
        <f t="shared" si="23"/>
        <v>1;2;3</v>
      </c>
      <c r="CO45" s="89">
        <f t="shared" si="29"/>
        <v>-7.9899999999999993</v>
      </c>
      <c r="CP45" s="89">
        <f t="shared" si="24"/>
        <v>0.22911089356862846</v>
      </c>
      <c r="CQ45" s="89">
        <f t="shared" si="30"/>
        <v>0.19069032894149457</v>
      </c>
      <c r="CR45" s="137">
        <v>0</v>
      </c>
      <c r="CS45" s="208"/>
      <c r="CT45" s="136"/>
      <c r="CU45" s="63" t="s">
        <v>233</v>
      </c>
      <c r="CV45" s="145">
        <v>0.75</v>
      </c>
      <c r="CW45" s="116" t="s">
        <v>234</v>
      </c>
      <c r="CX45" s="117">
        <f>IF(DA45="n/a","n/a",IF(EXACT(DA45,"Huibertgat/Eemshaven"),ROUND(
IF(IF(OR(ISBLANK(S45),S45="n/a"),P45,S45)&gt;pMHW!$C$3,0,
IF(IF(OR(ISBLANK(S45),S45="n/a"),P45,S45)&gt;pMHW!$D$3, (pMHW!$C$3-IF(OR(ISBLANK(S45),S45="n/a"),P45,S45))*LOOKUP(DA45,pMHW!$B$4:$B$8,pMHW!$M$4:$M$8),
IF(IF(OR(ISBLANK(S45),S45="n/a"),P45,S45)&gt;pMHW!$F$3,LOOKUP(DA45,pMHW!$B$4:$B$8,pMHW!$D$4:$D$8)+(pMHW!$D$3-IF(OR(ISBLANK(S45),S45="n/a"),P45,S45))*LOOKUP(DA45,pMHW!$B$4:$B$8,pMHW!$O$4:$O$8),
LOOKUP(DA45,pMHW!$B$4:$B$8,pMHW!$F$4:$F$8)))),1),
ROUND(
IF(IF(OR(ISBLANK(S45),S45="n/a"),P45,S45)&gt;pMHW!$C$3,0,
IF(IF(OR(ISBLANK(S45),S45="n/a"),P45,S45)&gt;pMHW!$D$3,(pMHW!$C$3-IF(OR(ISBLANK(S45),S45="n/a"),P45,S45))*LOOKUP(DA45,pMHW!$B$4:$B$8,pMHW!$M$4:$M$8),
IF(IF(OR(ISBLANK(S45),S45="n/a"),P45,S45)&gt;pMHW!$E$3,LOOKUP(DA45,pMHW!$B$4:$B$8,pMHW!$D$4:$D$8)+(pMHW!$D$3-IF(OR(ISBLANK(S45),S45="n/a"),P45,S45))*LOOKUP(DA45,pMHW!$B$4:$B$8,pMHW!$N$4:$N$8),
LOOKUP(DA45,pMHW!$B$4:$B$8,pMHW!$F$4:$F$8)))),1)))</f>
        <v>0.8</v>
      </c>
      <c r="CY45" s="116" t="s">
        <v>27</v>
      </c>
      <c r="CZ45" s="118" t="str">
        <f t="shared" si="33"/>
        <v>FBE=0.75; pMHW=0.8 m</v>
      </c>
      <c r="DA45" s="118" t="s">
        <v>235</v>
      </c>
      <c r="DB45" s="164"/>
      <c r="DC45" s="119">
        <f t="shared" si="26"/>
        <v>-7.0000000000000007E-2</v>
      </c>
      <c r="DD45" s="119">
        <f t="shared" si="27"/>
        <v>1.2E-2</v>
      </c>
      <c r="DE45" s="119">
        <v>-7.0475488901138306E-2</v>
      </c>
      <c r="DF45" s="119">
        <v>-5.8786869049072273E-2</v>
      </c>
      <c r="DG45" s="119">
        <v>-8.2082249224185944E-2</v>
      </c>
    </row>
    <row r="46" spans="1:111" s="35" customFormat="1" ht="13.2">
      <c r="A46" s="103" t="s">
        <v>403</v>
      </c>
      <c r="B46" s="103" t="s">
        <v>403</v>
      </c>
      <c r="C46" s="103" t="s">
        <v>322</v>
      </c>
      <c r="D46" s="98">
        <v>2000</v>
      </c>
      <c r="E46" s="135" t="s">
        <v>404</v>
      </c>
      <c r="F46" s="135" t="s">
        <v>405</v>
      </c>
      <c r="G46" s="95">
        <v>2</v>
      </c>
      <c r="H46" s="104" t="s">
        <v>221</v>
      </c>
      <c r="I46" s="55">
        <v>51.87013863</v>
      </c>
      <c r="J46" s="55">
        <v>4.5495491550000002</v>
      </c>
      <c r="K46" s="105">
        <v>97311</v>
      </c>
      <c r="L46" s="105">
        <v>431620</v>
      </c>
      <c r="M46" s="49" t="s">
        <v>222</v>
      </c>
      <c r="N46" s="177">
        <f>Radiocarbon!K45</f>
        <v>3380</v>
      </c>
      <c r="O46" s="265">
        <f>Radiocarbon!L45</f>
        <v>40</v>
      </c>
      <c r="P46" s="178">
        <f>Radiocarbon!P45</f>
        <v>3620</v>
      </c>
      <c r="Q46" s="178">
        <f>Radiocarbon!Q45</f>
        <v>3820</v>
      </c>
      <c r="R46" s="178">
        <f>Radiocarbon!R45</f>
        <v>3480</v>
      </c>
      <c r="S46" s="178">
        <f>Radiocarbon!S45</f>
        <v>3630</v>
      </c>
      <c r="T46" s="178">
        <f>Radiocarbon!T45</f>
        <v>3820</v>
      </c>
      <c r="U46" s="178">
        <f>Radiocarbon!U45</f>
        <v>3490</v>
      </c>
      <c r="V46" s="96" t="str">
        <f t="shared" si="0"/>
        <v>SL indicator point (SLIP RSL) and Regional minimum GW (SLIP G-ZW) terrestrial indicator; Fen-wood peat</v>
      </c>
      <c r="W46" s="17" t="s">
        <v>406</v>
      </c>
      <c r="X46" s="17" t="s">
        <v>286</v>
      </c>
      <c r="Y46" s="106" t="s">
        <v>326</v>
      </c>
      <c r="Z46" s="106" t="s">
        <v>225</v>
      </c>
      <c r="AA46" s="142">
        <v>1.1000000000000001</v>
      </c>
      <c r="AB46" s="142">
        <v>0.05</v>
      </c>
      <c r="AC46" s="134">
        <v>0</v>
      </c>
      <c r="AD46" s="126" t="s">
        <v>261</v>
      </c>
      <c r="AE46" s="143">
        <v>0.06</v>
      </c>
      <c r="AF46" s="126" t="s">
        <v>272</v>
      </c>
      <c r="AG46" s="180">
        <f t="shared" si="1"/>
        <v>0.15</v>
      </c>
      <c r="AH46" s="180">
        <f t="shared" si="2"/>
        <v>7.4999999999999997E-2</v>
      </c>
      <c r="AI46" s="181">
        <v>0.02</v>
      </c>
      <c r="AJ46" s="181">
        <v>0.05</v>
      </c>
      <c r="AK46" s="182">
        <f>IF(AA46="nd","nd",0.02*AA46)</f>
        <v>2.2000000000000002E-2</v>
      </c>
      <c r="AL46" s="37" t="s">
        <v>8</v>
      </c>
      <c r="AM46" s="37" t="s">
        <v>8</v>
      </c>
      <c r="AN46" s="108">
        <v>0.01</v>
      </c>
      <c r="AO46" s="107" t="s">
        <v>8</v>
      </c>
      <c r="AP46" s="158">
        <v>0.02</v>
      </c>
      <c r="AQ46" s="107" t="s">
        <v>8</v>
      </c>
      <c r="AR46" s="107" t="s">
        <v>8</v>
      </c>
      <c r="AS46" s="107" t="s">
        <v>8</v>
      </c>
      <c r="AT46" s="107">
        <v>-1.92</v>
      </c>
      <c r="AU46" s="107" t="s">
        <v>227</v>
      </c>
      <c r="AV46" s="107">
        <v>-1.92</v>
      </c>
      <c r="AW46" s="110" t="s">
        <v>228</v>
      </c>
      <c r="AX46" s="129">
        <f t="shared" si="3"/>
        <v>9.7514101544340759E-2</v>
      </c>
      <c r="AY46" s="129">
        <f t="shared" si="4"/>
        <v>9.5000000000000001E-2</v>
      </c>
      <c r="AZ46" s="112" t="s">
        <v>8</v>
      </c>
      <c r="BA46" s="112" t="s">
        <v>8</v>
      </c>
      <c r="BB46" s="112" t="s">
        <v>8</v>
      </c>
      <c r="BC46" s="112" t="s">
        <v>8</v>
      </c>
      <c r="BD46" s="112" t="s">
        <v>8</v>
      </c>
      <c r="BE46" s="112">
        <v>0.9</v>
      </c>
      <c r="BF46" s="112" t="s">
        <v>8</v>
      </c>
      <c r="BG46" s="112" t="s">
        <v>8</v>
      </c>
      <c r="BH46" s="112" t="s">
        <v>8</v>
      </c>
      <c r="BI46" s="112" t="s">
        <v>8</v>
      </c>
      <c r="BJ46" s="122">
        <v>0</v>
      </c>
      <c r="BK46" s="123" t="s">
        <v>229</v>
      </c>
      <c r="BL46" s="123" t="s">
        <v>230</v>
      </c>
      <c r="BM46" s="123" t="s">
        <v>231</v>
      </c>
      <c r="BN46" s="114" t="s">
        <v>113</v>
      </c>
      <c r="BO46" s="42">
        <f t="shared" si="5"/>
        <v>0.9</v>
      </c>
      <c r="BP46" s="114">
        <v>0.1</v>
      </c>
      <c r="BQ46" s="115">
        <f t="shared" si="6"/>
        <v>0.16650000000000001</v>
      </c>
      <c r="BR46" s="114" t="s">
        <v>8</v>
      </c>
      <c r="BS46" s="42">
        <f t="shared" si="7"/>
        <v>0</v>
      </c>
      <c r="BT46" s="114" t="s">
        <v>8</v>
      </c>
      <c r="BU46" s="114" t="s">
        <v>8</v>
      </c>
      <c r="BV46" s="65">
        <f t="shared" si="8"/>
        <v>0.05</v>
      </c>
      <c r="BW46" s="65">
        <f t="shared" si="9"/>
        <v>2.358495283014151E-2</v>
      </c>
      <c r="BX46" s="65">
        <f t="shared" si="10"/>
        <v>0.22444</v>
      </c>
      <c r="BY46" s="44">
        <f t="shared" si="11"/>
        <v>3.7703204107873908E-2</v>
      </c>
      <c r="BZ46" s="66" t="s">
        <v>8</v>
      </c>
      <c r="CA46" s="66" t="s">
        <v>8</v>
      </c>
      <c r="CB46" s="72">
        <f t="shared" si="12"/>
        <v>-1.92</v>
      </c>
      <c r="CC46" s="72">
        <f t="shared" si="13"/>
        <v>0.14165186197152513</v>
      </c>
      <c r="CD46" s="72">
        <f t="shared" si="14"/>
        <v>0.1399330196915653</v>
      </c>
      <c r="CE46" s="89">
        <f t="shared" si="15"/>
        <v>-2.82</v>
      </c>
      <c r="CF46" s="89">
        <f t="shared" si="16"/>
        <v>0.21732751781585322</v>
      </c>
      <c r="CG46" s="89">
        <f t="shared" si="17"/>
        <v>0.21621112367313575</v>
      </c>
      <c r="CH46" s="89">
        <f t="shared" si="18"/>
        <v>-1.6455599999999999</v>
      </c>
      <c r="CI46" s="89">
        <f t="shared" si="28"/>
        <v>0.22183108799264364</v>
      </c>
      <c r="CJ46" s="89">
        <f t="shared" si="19"/>
        <v>0.22073747212469386</v>
      </c>
      <c r="CK46" s="90">
        <f t="shared" si="20"/>
        <v>-1.6455599999999999</v>
      </c>
      <c r="CL46" s="89">
        <f t="shared" si="21"/>
        <v>0.22183108799264364</v>
      </c>
      <c r="CM46" s="90">
        <f t="shared" si="22"/>
        <v>0.22073747212469386</v>
      </c>
      <c r="CN46" s="92" t="str">
        <f t="shared" si="23"/>
        <v>1;2;3</v>
      </c>
      <c r="CO46" s="89">
        <f t="shared" si="29"/>
        <v>-1.8699999999999999</v>
      </c>
      <c r="CP46" s="89">
        <f t="shared" si="24"/>
        <v>0.21860352238699174</v>
      </c>
      <c r="CQ46" s="89">
        <f t="shared" si="30"/>
        <v>0.21749367806904182</v>
      </c>
      <c r="CR46" s="137">
        <v>0</v>
      </c>
      <c r="CS46" s="208"/>
      <c r="CT46" s="136"/>
      <c r="CU46" s="63" t="s">
        <v>233</v>
      </c>
      <c r="CV46" s="145">
        <v>1</v>
      </c>
      <c r="CW46" s="116" t="s">
        <v>234</v>
      </c>
      <c r="CX46" s="117">
        <f>IF(DA46="n/a","n/a",IF(EXACT(DA46,"Huibertgat/Eemshaven"),ROUND(
IF(IF(OR(ISBLANK(S46),S46="n/a"),P46,S46)&gt;pMHW!$C$3,0,
IF(IF(OR(ISBLANK(S46),S46="n/a"),P46,S46)&gt;pMHW!$D$3, (pMHW!$C$3-IF(OR(ISBLANK(S46),S46="n/a"),P46,S46))*LOOKUP(DA46,pMHW!$B$4:$B$8,pMHW!$M$4:$M$8),
IF(IF(OR(ISBLANK(S46),S46="n/a"),P46,S46)&gt;pMHW!$F$3,LOOKUP(DA46,pMHW!$B$4:$B$8,pMHW!$D$4:$D$8)+(pMHW!$D$3-IF(OR(ISBLANK(S46),S46="n/a"),P46,S46))*LOOKUP(DA46,pMHW!$B$4:$B$8,pMHW!$O$4:$O$8),
LOOKUP(DA46,pMHW!$B$4:$B$8,pMHW!$F$4:$F$8)))),1),
ROUND(
IF(IF(OR(ISBLANK(S46),S46="n/a"),P46,S46)&gt;pMHW!$C$3,0,
IF(IF(OR(ISBLANK(S46),S46="n/a"),P46,S46)&gt;pMHW!$D$3,(pMHW!$C$3-IF(OR(ISBLANK(S46),S46="n/a"),P46,S46))*LOOKUP(DA46,pMHW!$B$4:$B$8,pMHW!$M$4:$M$8),
IF(IF(OR(ISBLANK(S46),S46="n/a"),P46,S46)&gt;pMHW!$E$3,LOOKUP(DA46,pMHW!$B$4:$B$8,pMHW!$D$4:$D$8)+(pMHW!$D$3-IF(OR(ISBLANK(S46),S46="n/a"),P46,S46))*LOOKUP(DA46,pMHW!$B$4:$B$8,pMHW!$N$4:$N$8),
LOOKUP(DA46,pMHW!$B$4:$B$8,pMHW!$F$4:$F$8)))),1)))</f>
        <v>0.9</v>
      </c>
      <c r="CY46" s="116" t="s">
        <v>27</v>
      </c>
      <c r="CZ46" s="118" t="str">
        <f t="shared" si="33"/>
        <v>FBE=1; pMHW=0.9 m</v>
      </c>
      <c r="DA46" s="118" t="s">
        <v>235</v>
      </c>
      <c r="DB46" s="164"/>
      <c r="DC46" s="119">
        <f t="shared" si="26"/>
        <v>-6.2E-2</v>
      </c>
      <c r="DD46" s="119">
        <f t="shared" si="27"/>
        <v>0.01</v>
      </c>
      <c r="DE46" s="119">
        <v>-6.216546893119812E-2</v>
      </c>
      <c r="DF46" s="119">
        <v>-5.1855091005563743E-2</v>
      </c>
      <c r="DG46" s="119">
        <v>-7.240363210439682E-2</v>
      </c>
    </row>
    <row r="47" spans="1:111" s="35" customFormat="1" ht="13.2">
      <c r="A47" s="103" t="s">
        <v>410</v>
      </c>
      <c r="B47" s="103" t="s">
        <v>410</v>
      </c>
      <c r="C47" s="103" t="s">
        <v>322</v>
      </c>
      <c r="D47" s="98">
        <v>2000</v>
      </c>
      <c r="E47" s="135" t="s">
        <v>411</v>
      </c>
      <c r="F47" s="135" t="s">
        <v>412</v>
      </c>
      <c r="G47" s="95">
        <v>2</v>
      </c>
      <c r="H47" s="104" t="s">
        <v>221</v>
      </c>
      <c r="I47" s="55">
        <v>51.870156080000001</v>
      </c>
      <c r="J47" s="55">
        <v>4.5494762270000004</v>
      </c>
      <c r="K47" s="105">
        <v>97306</v>
      </c>
      <c r="L47" s="105">
        <v>431622</v>
      </c>
      <c r="M47" s="49" t="s">
        <v>222</v>
      </c>
      <c r="N47" s="177">
        <f>Radiocarbon!K46</f>
        <v>3790</v>
      </c>
      <c r="O47" s="265">
        <f>Radiocarbon!L46</f>
        <v>40</v>
      </c>
      <c r="P47" s="178">
        <f>Radiocarbon!P46</f>
        <v>4170</v>
      </c>
      <c r="Q47" s="178">
        <f>Radiocarbon!Q46</f>
        <v>4360</v>
      </c>
      <c r="R47" s="178">
        <f>Radiocarbon!R46</f>
        <v>3990</v>
      </c>
      <c r="S47" s="178">
        <f>Radiocarbon!S46</f>
        <v>4160</v>
      </c>
      <c r="T47" s="178">
        <f>Radiocarbon!T46</f>
        <v>4300</v>
      </c>
      <c r="U47" s="178">
        <f>Radiocarbon!U46</f>
        <v>3990</v>
      </c>
      <c r="V47" s="96" t="str">
        <f t="shared" si="0"/>
        <v>SL indicator point (SLIP RSL) and Regional minimum GW (SLIP G-ZW) terrestrial indicator; Fen-wood peat</v>
      </c>
      <c r="W47" s="17" t="s">
        <v>413</v>
      </c>
      <c r="X47" s="17" t="s">
        <v>286</v>
      </c>
      <c r="Y47" s="106" t="s">
        <v>326</v>
      </c>
      <c r="Z47" s="106" t="s">
        <v>225</v>
      </c>
      <c r="AA47" s="142">
        <v>1.73</v>
      </c>
      <c r="AB47" s="142">
        <v>0.01</v>
      </c>
      <c r="AC47" s="134">
        <v>0</v>
      </c>
      <c r="AD47" s="126" t="s">
        <v>261</v>
      </c>
      <c r="AE47" s="143">
        <v>0.06</v>
      </c>
      <c r="AF47" s="126" t="s">
        <v>272</v>
      </c>
      <c r="AG47" s="180">
        <f t="shared" si="1"/>
        <v>0.15</v>
      </c>
      <c r="AH47" s="180">
        <f t="shared" si="2"/>
        <v>7.4999999999999997E-2</v>
      </c>
      <c r="AI47" s="181">
        <v>0.02</v>
      </c>
      <c r="AJ47" s="181">
        <v>0.05</v>
      </c>
      <c r="AK47" s="182">
        <f>IF(AA47="nd","nd",0.02*AA47)</f>
        <v>3.4599999999999999E-2</v>
      </c>
      <c r="AL47" s="37" t="s">
        <v>8</v>
      </c>
      <c r="AM47" s="37" t="s">
        <v>8</v>
      </c>
      <c r="AN47" s="108">
        <v>0.01</v>
      </c>
      <c r="AO47" s="107" t="s">
        <v>8</v>
      </c>
      <c r="AP47" s="108">
        <v>0.02</v>
      </c>
      <c r="AQ47" s="107" t="s">
        <v>8</v>
      </c>
      <c r="AR47" s="107" t="s">
        <v>8</v>
      </c>
      <c r="AS47" s="107" t="s">
        <v>8</v>
      </c>
      <c r="AT47" s="107">
        <v>-2.5499999999999998</v>
      </c>
      <c r="AU47" s="107" t="s">
        <v>227</v>
      </c>
      <c r="AV47" s="107">
        <v>-2.5499999999999998</v>
      </c>
      <c r="AW47" s="110" t="s">
        <v>228</v>
      </c>
      <c r="AX47" s="129">
        <f t="shared" si="3"/>
        <v>0.10110469820933149</v>
      </c>
      <c r="AY47" s="129">
        <f t="shared" si="4"/>
        <v>9.5000000000000001E-2</v>
      </c>
      <c r="AZ47" s="112" t="s">
        <v>8</v>
      </c>
      <c r="BA47" s="112" t="s">
        <v>8</v>
      </c>
      <c r="BB47" s="112" t="s">
        <v>8</v>
      </c>
      <c r="BC47" s="112" t="s">
        <v>8</v>
      </c>
      <c r="BD47" s="112" t="s">
        <v>8</v>
      </c>
      <c r="BE47" s="112">
        <v>0.9</v>
      </c>
      <c r="BF47" s="112" t="s">
        <v>8</v>
      </c>
      <c r="BG47" s="112" t="s">
        <v>8</v>
      </c>
      <c r="BH47" s="112" t="s">
        <v>8</v>
      </c>
      <c r="BI47" s="112" t="s">
        <v>8</v>
      </c>
      <c r="BJ47" s="122">
        <v>0</v>
      </c>
      <c r="BK47" s="123" t="s">
        <v>229</v>
      </c>
      <c r="BL47" s="123" t="s">
        <v>230</v>
      </c>
      <c r="BM47" s="123" t="s">
        <v>231</v>
      </c>
      <c r="BN47" s="114" t="s">
        <v>113</v>
      </c>
      <c r="BO47" s="42">
        <f t="shared" si="5"/>
        <v>0.9</v>
      </c>
      <c r="BP47" s="114">
        <v>0.1</v>
      </c>
      <c r="BQ47" s="115">
        <f t="shared" si="6"/>
        <v>0.16650000000000001</v>
      </c>
      <c r="BR47" s="114" t="s">
        <v>8</v>
      </c>
      <c r="BS47" s="42">
        <f t="shared" si="7"/>
        <v>0</v>
      </c>
      <c r="BT47" s="114" t="s">
        <v>8</v>
      </c>
      <c r="BU47" s="114" t="s">
        <v>8</v>
      </c>
      <c r="BV47" s="65">
        <f t="shared" si="8"/>
        <v>0.01</v>
      </c>
      <c r="BW47" s="65">
        <f t="shared" si="9"/>
        <v>2.0155644370746375E-2</v>
      </c>
      <c r="BX47" s="65">
        <f t="shared" si="10"/>
        <v>0.25854000000000005</v>
      </c>
      <c r="BY47" s="44">
        <f t="shared" si="11"/>
        <v>4.3248709807345707E-2</v>
      </c>
      <c r="BZ47" s="66" t="s">
        <v>8</v>
      </c>
      <c r="CA47" s="66" t="s">
        <v>8</v>
      </c>
      <c r="CB47" s="72">
        <f t="shared" si="12"/>
        <v>-2.5499999999999998</v>
      </c>
      <c r="CC47" s="72">
        <f t="shared" si="13"/>
        <v>0.14362593776891414</v>
      </c>
      <c r="CD47" s="72">
        <f t="shared" si="14"/>
        <v>0.13939601859450648</v>
      </c>
      <c r="CE47" s="89">
        <f t="shared" si="15"/>
        <v>-3.4499999999999997</v>
      </c>
      <c r="CF47" s="89">
        <f t="shared" si="16"/>
        <v>0.21896212001165866</v>
      </c>
      <c r="CG47" s="89">
        <f t="shared" si="17"/>
        <v>0.21621112367313575</v>
      </c>
      <c r="CH47" s="89">
        <f t="shared" si="18"/>
        <v>-2.28146</v>
      </c>
      <c r="CI47" s="89">
        <f t="shared" si="28"/>
        <v>0.22410067135106937</v>
      </c>
      <c r="CJ47" s="89">
        <f t="shared" si="19"/>
        <v>0.2214135291710965</v>
      </c>
      <c r="CK47" s="90">
        <f t="shared" si="20"/>
        <v>-2.28146</v>
      </c>
      <c r="CL47" s="89">
        <f t="shared" si="21"/>
        <v>0.22410067135106937</v>
      </c>
      <c r="CM47" s="90">
        <f t="shared" si="22"/>
        <v>0.2214135291710965</v>
      </c>
      <c r="CN47" s="92" t="str">
        <f t="shared" si="23"/>
        <v>1;2;3</v>
      </c>
      <c r="CO47" s="89">
        <f t="shared" si="29"/>
        <v>-2.54</v>
      </c>
      <c r="CP47" s="89">
        <f t="shared" si="24"/>
        <v>0.21988783504323289</v>
      </c>
      <c r="CQ47" s="89">
        <f t="shared" si="30"/>
        <v>0.21714856665426094</v>
      </c>
      <c r="CR47" s="137">
        <v>0</v>
      </c>
      <c r="CS47" s="208"/>
      <c r="CT47" s="136"/>
      <c r="CU47" s="63" t="s">
        <v>233</v>
      </c>
      <c r="CV47" s="145">
        <v>1</v>
      </c>
      <c r="CW47" s="116" t="s">
        <v>234</v>
      </c>
      <c r="CX47" s="117">
        <f>IF(DA47="n/a","n/a",IF(EXACT(DA47,"Huibertgat/Eemshaven"),ROUND(
IF(IF(OR(ISBLANK(S47),S47="n/a"),P47,S47)&gt;pMHW!$C$3,0,
IF(IF(OR(ISBLANK(S47),S47="n/a"),P47,S47)&gt;pMHW!$D$3, (pMHW!$C$3-IF(OR(ISBLANK(S47),S47="n/a"),P47,S47))*LOOKUP(DA47,pMHW!$B$4:$B$8,pMHW!$M$4:$M$8),
IF(IF(OR(ISBLANK(S47),S47="n/a"),P47,S47)&gt;pMHW!$F$3,LOOKUP(DA47,pMHW!$B$4:$B$8,pMHW!$D$4:$D$8)+(pMHW!$D$3-IF(OR(ISBLANK(S47),S47="n/a"),P47,S47))*LOOKUP(DA47,pMHW!$B$4:$B$8,pMHW!$O$4:$O$8),
LOOKUP(DA47,pMHW!$B$4:$B$8,pMHW!$F$4:$F$8)))),1),
ROUND(
IF(IF(OR(ISBLANK(S47),S47="n/a"),P47,S47)&gt;pMHW!$C$3,0,
IF(IF(OR(ISBLANK(S47),S47="n/a"),P47,S47)&gt;pMHW!$D$3,(pMHW!$C$3-IF(OR(ISBLANK(S47),S47="n/a"),P47,S47))*LOOKUP(DA47,pMHW!$B$4:$B$8,pMHW!$M$4:$M$8),
IF(IF(OR(ISBLANK(S47),S47="n/a"),P47,S47)&gt;pMHW!$E$3,LOOKUP(DA47,pMHW!$B$4:$B$8,pMHW!$D$4:$D$8)+(pMHW!$D$3-IF(OR(ISBLANK(S47),S47="n/a"),P47,S47))*LOOKUP(DA47,pMHW!$B$4:$B$8,pMHW!$N$4:$N$8),
LOOKUP(DA47,pMHW!$B$4:$B$8,pMHW!$F$4:$F$8)))),1)))</f>
        <v>0.9</v>
      </c>
      <c r="CY47" s="116" t="s">
        <v>27</v>
      </c>
      <c r="CZ47" s="118" t="str">
        <f t="shared" si="33"/>
        <v>FBE=1; pMHW=0.9 m</v>
      </c>
      <c r="DA47" s="118" t="s">
        <v>235</v>
      </c>
      <c r="DB47" s="164"/>
      <c r="DC47" s="119">
        <f t="shared" si="26"/>
        <v>-6.2E-2</v>
      </c>
      <c r="DD47" s="119">
        <f t="shared" si="27"/>
        <v>0.01</v>
      </c>
      <c r="DE47" s="119">
        <v>-6.216546893119812E-2</v>
      </c>
      <c r="DF47" s="119">
        <v>-5.1855091005563743E-2</v>
      </c>
      <c r="DG47" s="119">
        <v>-7.240363210439682E-2</v>
      </c>
    </row>
    <row r="48" spans="1:111" s="35" customFormat="1" ht="13.2">
      <c r="A48" s="153" t="s">
        <v>434</v>
      </c>
      <c r="B48" s="153" t="s">
        <v>434</v>
      </c>
      <c r="C48" s="97" t="s">
        <v>245</v>
      </c>
      <c r="D48" s="98">
        <v>2000</v>
      </c>
      <c r="E48" s="135" t="s">
        <v>435</v>
      </c>
      <c r="F48" s="135" t="s">
        <v>436</v>
      </c>
      <c r="G48" s="95">
        <v>2</v>
      </c>
      <c r="H48" s="104" t="s">
        <v>248</v>
      </c>
      <c r="I48" s="55">
        <v>53.208065924197172</v>
      </c>
      <c r="J48" s="55">
        <v>5.5412171679387798</v>
      </c>
      <c r="K48" s="47">
        <v>165290</v>
      </c>
      <c r="L48" s="47">
        <v>580170</v>
      </c>
      <c r="M48" s="49" t="s">
        <v>222</v>
      </c>
      <c r="N48" s="177">
        <f>Radiocarbon!K47</f>
        <v>2590</v>
      </c>
      <c r="O48" s="265">
        <f>Radiocarbon!L47</f>
        <v>50</v>
      </c>
      <c r="P48" s="178">
        <f>Radiocarbon!P47</f>
        <v>2100</v>
      </c>
      <c r="Q48" s="178">
        <f>Radiocarbon!Q47</f>
        <v>2300</v>
      </c>
      <c r="R48" s="178">
        <f>Radiocarbon!R47</f>
        <v>1910</v>
      </c>
      <c r="S48" s="178" t="str">
        <f>Radiocarbon!S47</f>
        <v>n/a</v>
      </c>
      <c r="T48" s="178" t="str">
        <f>Radiocarbon!T47</f>
        <v>n/a</v>
      </c>
      <c r="U48" s="178" t="str">
        <f>Radiocarbon!U47</f>
        <v>n/a</v>
      </c>
      <c r="V48" s="96" t="str">
        <f t="shared" si="0"/>
        <v>SL indicator point (SLIP RSL) and Regional minimum GW (SLIP G-ZW) terrestrial indicator; Brackish mollusca (Scrobicularia plana)</v>
      </c>
      <c r="W48" s="17" t="s">
        <v>249</v>
      </c>
      <c r="X48" s="96" t="s">
        <v>224</v>
      </c>
      <c r="Y48" s="106" t="s">
        <v>224</v>
      </c>
      <c r="Z48" s="96" t="s">
        <v>225</v>
      </c>
      <c r="AA48" s="132">
        <v>1.345</v>
      </c>
      <c r="AB48" s="132">
        <v>0.12</v>
      </c>
      <c r="AC48" s="36">
        <v>0</v>
      </c>
      <c r="AD48" s="147" t="s">
        <v>288</v>
      </c>
      <c r="AE48" s="58">
        <v>5.0000000000000044E-2</v>
      </c>
      <c r="AF48" s="60" t="s">
        <v>226</v>
      </c>
      <c r="AG48" s="180">
        <f t="shared" si="1"/>
        <v>0.12500000000000011</v>
      </c>
      <c r="AH48" s="180">
        <f t="shared" si="2"/>
        <v>6.2500000000000056E-2</v>
      </c>
      <c r="AI48" s="180">
        <v>0.02</v>
      </c>
      <c r="AJ48" s="180">
        <v>0</v>
      </c>
      <c r="AK48" s="180">
        <v>0</v>
      </c>
      <c r="AL48" s="37" t="s">
        <v>8</v>
      </c>
      <c r="AM48" s="37" t="s">
        <v>8</v>
      </c>
      <c r="AN48" s="128">
        <v>0.02</v>
      </c>
      <c r="AO48" s="37" t="s">
        <v>8</v>
      </c>
      <c r="AP48" s="128">
        <v>0.02</v>
      </c>
      <c r="AQ48" s="107" t="s">
        <v>8</v>
      </c>
      <c r="AR48" s="107" t="s">
        <v>8</v>
      </c>
      <c r="AS48" s="107" t="s">
        <v>8</v>
      </c>
      <c r="AT48" s="39">
        <v>-0.82</v>
      </c>
      <c r="AU48" s="37" t="s">
        <v>227</v>
      </c>
      <c r="AV48" s="39">
        <v>-0.82</v>
      </c>
      <c r="AW48" s="110" t="s">
        <v>228</v>
      </c>
      <c r="AX48" s="129">
        <f t="shared" si="3"/>
        <v>7.1458029639782317E-2</v>
      </c>
      <c r="AY48" s="129">
        <f t="shared" si="4"/>
        <v>7.1458029639782317E-2</v>
      </c>
      <c r="AZ48" s="112" t="s">
        <v>8</v>
      </c>
      <c r="BA48" s="112" t="s">
        <v>8</v>
      </c>
      <c r="BB48" s="112" t="s">
        <v>8</v>
      </c>
      <c r="BC48" s="112" t="s">
        <v>8</v>
      </c>
      <c r="BD48" s="112" t="s">
        <v>8</v>
      </c>
      <c r="BE48" s="138">
        <v>0.9</v>
      </c>
      <c r="BF48" s="112" t="s">
        <v>8</v>
      </c>
      <c r="BG48" s="112" t="s">
        <v>8</v>
      </c>
      <c r="BH48" s="112" t="s">
        <v>8</v>
      </c>
      <c r="BI48" s="112" t="s">
        <v>8</v>
      </c>
      <c r="BJ48" s="169">
        <v>0</v>
      </c>
      <c r="BK48" s="113" t="s">
        <v>229</v>
      </c>
      <c r="BL48" s="123" t="s">
        <v>250</v>
      </c>
      <c r="BM48" s="123" t="s">
        <v>251</v>
      </c>
      <c r="BN48" s="42" t="s">
        <v>252</v>
      </c>
      <c r="BO48" s="42">
        <f t="shared" si="5"/>
        <v>0.57000000000000006</v>
      </c>
      <c r="BP48" s="42">
        <v>0.13</v>
      </c>
      <c r="BQ48" s="115">
        <f t="shared" si="6"/>
        <v>0.16650000000000001</v>
      </c>
      <c r="BR48" s="114" t="s">
        <v>8</v>
      </c>
      <c r="BS48" s="42">
        <f t="shared" si="7"/>
        <v>0.9</v>
      </c>
      <c r="BT48" s="114" t="s">
        <v>8</v>
      </c>
      <c r="BU48" s="114" t="s">
        <v>8</v>
      </c>
      <c r="BV48" s="65">
        <f t="shared" si="8"/>
        <v>0.12</v>
      </c>
      <c r="BW48" s="65">
        <f t="shared" si="9"/>
        <v>3.605551275463989E-2</v>
      </c>
      <c r="BX48" s="65">
        <f t="shared" si="10"/>
        <v>0.26250000000000001</v>
      </c>
      <c r="BY48" s="44">
        <f t="shared" si="11"/>
        <v>5.0388000803762802E-2</v>
      </c>
      <c r="BZ48" s="66" t="s">
        <v>8</v>
      </c>
      <c r="CA48" s="66" t="s">
        <v>8</v>
      </c>
      <c r="CB48" s="72">
        <f t="shared" si="12"/>
        <v>-0.48999999999999994</v>
      </c>
      <c r="CC48" s="72">
        <f t="shared" si="13"/>
        <v>0.15266384640772029</v>
      </c>
      <c r="CD48" s="72">
        <f t="shared" si="14"/>
        <v>0.15266384640772029</v>
      </c>
      <c r="CE48" s="89">
        <f t="shared" si="15"/>
        <v>-1.3900000000000001</v>
      </c>
      <c r="CF48" s="89">
        <f t="shared" si="16"/>
        <v>0.22299887892094888</v>
      </c>
      <c r="CG48" s="89">
        <f t="shared" si="17"/>
        <v>0.22299887892094888</v>
      </c>
      <c r="CH48" s="89">
        <f t="shared" si="18"/>
        <v>-0.10749999999999993</v>
      </c>
      <c r="CI48" s="89">
        <f t="shared" si="28"/>
        <v>0.23144643143716867</v>
      </c>
      <c r="CJ48" s="89">
        <f t="shared" si="19"/>
        <v>0.23144643143716867</v>
      </c>
      <c r="CK48" s="90">
        <f t="shared" si="20"/>
        <v>-1.0075000000000001</v>
      </c>
      <c r="CL48" s="89">
        <f t="shared" si="21"/>
        <v>0.23144643143716867</v>
      </c>
      <c r="CM48" s="90">
        <f t="shared" si="22"/>
        <v>0.23144643143716867</v>
      </c>
      <c r="CN48" s="92" t="str">
        <f t="shared" si="23"/>
        <v>1;2;3</v>
      </c>
      <c r="CO48" s="89">
        <f t="shared" si="29"/>
        <v>-1.27</v>
      </c>
      <c r="CP48" s="89">
        <f t="shared" si="24"/>
        <v>0.2258948870603317</v>
      </c>
      <c r="CQ48" s="89">
        <f t="shared" si="30"/>
        <v>0.2258948870603317</v>
      </c>
      <c r="CR48" s="136">
        <v>0</v>
      </c>
      <c r="CS48" s="208"/>
      <c r="CT48" s="136"/>
      <c r="CU48" s="63" t="s">
        <v>233</v>
      </c>
      <c r="CV48" s="163">
        <v>0</v>
      </c>
      <c r="CW48" s="116" t="s">
        <v>234</v>
      </c>
      <c r="CX48" s="117">
        <f>IF(DA48="n/a","n/a",IF(EXACT(DA48,"Huibertgat/Eemshaven"),ROUND(
IF(IF(OR(ISBLANK(S48),S48="n/a"),P48,S48)&gt;pMHW!$C$3,0,
IF(IF(OR(ISBLANK(S48),S48="n/a"),P48,S48)&gt;pMHW!$D$3, (pMHW!$C$3-IF(OR(ISBLANK(S48),S48="n/a"),P48,S48))*LOOKUP(DA48,pMHW!$B$4:$B$8,pMHW!$M$4:$M$8),
IF(IF(OR(ISBLANK(S48),S48="n/a"),P48,S48)&gt;pMHW!$F$3,LOOKUP(DA48,pMHW!$B$4:$B$8,pMHW!$D$4:$D$8)+(pMHW!$D$3-IF(OR(ISBLANK(S48),S48="n/a"),P48,S48))*LOOKUP(DA48,pMHW!$B$4:$B$8,pMHW!$O$4:$O$8),
LOOKUP(DA48,pMHW!$B$4:$B$8,pMHW!$F$4:$F$8)))),1),
ROUND(
IF(IF(OR(ISBLANK(S48),S48="n/a"),P48,S48)&gt;pMHW!$C$3,0,
IF(IF(OR(ISBLANK(S48),S48="n/a"),P48,S48)&gt;pMHW!$D$3,(pMHW!$C$3-IF(OR(ISBLANK(S48),S48="n/a"),P48,S48))*LOOKUP(DA48,pMHW!$B$4:$B$8,pMHW!$M$4:$M$8),
IF(IF(OR(ISBLANK(S48),S48="n/a"),P48,S48)&gt;pMHW!$E$3,LOOKUP(DA48,pMHW!$B$4:$B$8,pMHW!$D$4:$D$8)+(pMHW!$D$3-IF(OR(ISBLANK(S48),S48="n/a"),P48,S48))*LOOKUP(DA48,pMHW!$B$4:$B$8,pMHW!$N$4:$N$8),
LOOKUP(DA48,pMHW!$B$4:$B$8,pMHW!$F$4:$F$8)))),1)))</f>
        <v>0.9</v>
      </c>
      <c r="CY48" s="116" t="s">
        <v>27</v>
      </c>
      <c r="CZ48" s="118" t="str">
        <f t="shared" si="33"/>
        <v>FBE=0; pMHW=0.9 m</v>
      </c>
      <c r="DA48" s="118" t="s">
        <v>253</v>
      </c>
      <c r="DB48" s="164" t="s">
        <v>254</v>
      </c>
      <c r="DC48" s="119">
        <f t="shared" si="26"/>
        <v>-0.125</v>
      </c>
      <c r="DD48" s="119">
        <f t="shared" si="27"/>
        <v>2.1000000000000001E-2</v>
      </c>
      <c r="DE48" s="119">
        <v>-0.1248935982584953</v>
      </c>
      <c r="DF48" s="119">
        <v>-0.1041795015335083</v>
      </c>
      <c r="DG48" s="119">
        <v>-0.14546260237693789</v>
      </c>
    </row>
    <row r="49" spans="1:111" s="35" customFormat="1" ht="13.2">
      <c r="A49" s="135" t="s">
        <v>437</v>
      </c>
      <c r="B49" s="135" t="s">
        <v>437</v>
      </c>
      <c r="C49" s="103" t="s">
        <v>438</v>
      </c>
      <c r="D49" s="98">
        <v>2000</v>
      </c>
      <c r="E49" s="135" t="s">
        <v>439</v>
      </c>
      <c r="F49" s="135" t="s">
        <v>440</v>
      </c>
      <c r="G49" s="95">
        <v>2</v>
      </c>
      <c r="H49" s="104" t="s">
        <v>283</v>
      </c>
      <c r="I49" s="55">
        <v>52.265138489999998</v>
      </c>
      <c r="J49" s="55">
        <v>5.3900604120000004</v>
      </c>
      <c r="K49" s="105">
        <v>155195</v>
      </c>
      <c r="L49" s="105">
        <v>475235</v>
      </c>
      <c r="M49" s="49" t="s">
        <v>222</v>
      </c>
      <c r="N49" s="177">
        <f>Radiocarbon!K48</f>
        <v>4885</v>
      </c>
      <c r="O49" s="265">
        <f>Radiocarbon!L48</f>
        <v>40</v>
      </c>
      <c r="P49" s="178">
        <f>Radiocarbon!P48</f>
        <v>5620</v>
      </c>
      <c r="Q49" s="178">
        <f>Radiocarbon!Q48</f>
        <v>5720</v>
      </c>
      <c r="R49" s="178">
        <f>Radiocarbon!R48</f>
        <v>5480</v>
      </c>
      <c r="S49" s="178">
        <f>Radiocarbon!S48</f>
        <v>5620</v>
      </c>
      <c r="T49" s="178">
        <f>Radiocarbon!T48</f>
        <v>5730</v>
      </c>
      <c r="U49" s="178">
        <f>Radiocarbon!U48</f>
        <v>5480</v>
      </c>
      <c r="V49" s="96" t="str">
        <f t="shared" si="0"/>
        <v>Local MHW and GW (Tidal ULD Z-GW) terrestrial indicator; Fen-wood peat</v>
      </c>
      <c r="W49" s="17" t="s">
        <v>442</v>
      </c>
      <c r="X49" s="96" t="s">
        <v>224</v>
      </c>
      <c r="Y49" s="106" t="s">
        <v>224</v>
      </c>
      <c r="Z49" s="96" t="s">
        <v>225</v>
      </c>
      <c r="AA49" s="132">
        <v>4.29</v>
      </c>
      <c r="AB49" s="132">
        <v>5.0000000000000001E-3</v>
      </c>
      <c r="AC49" s="36">
        <v>0</v>
      </c>
      <c r="AD49" s="147" t="s">
        <v>295</v>
      </c>
      <c r="AE49" s="58">
        <v>0.01</v>
      </c>
      <c r="AF49" s="60" t="s">
        <v>226</v>
      </c>
      <c r="AG49" s="180">
        <f t="shared" si="1"/>
        <v>2.5000000000000001E-2</v>
      </c>
      <c r="AH49" s="180">
        <f t="shared" si="2"/>
        <v>1.2500000000000001E-2</v>
      </c>
      <c r="AI49" s="180">
        <v>0.02</v>
      </c>
      <c r="AJ49" s="180">
        <v>0.05</v>
      </c>
      <c r="AK49" s="180">
        <v>0</v>
      </c>
      <c r="AL49" s="37" t="s">
        <v>8</v>
      </c>
      <c r="AM49" s="37" t="s">
        <v>8</v>
      </c>
      <c r="AN49" s="128">
        <v>0.03</v>
      </c>
      <c r="AO49" s="37" t="s">
        <v>8</v>
      </c>
      <c r="AP49" s="128">
        <v>0.02</v>
      </c>
      <c r="AQ49" s="107" t="s">
        <v>8</v>
      </c>
      <c r="AR49" s="107" t="s">
        <v>8</v>
      </c>
      <c r="AS49" s="107" t="s">
        <v>8</v>
      </c>
      <c r="AT49" s="107">
        <v>-4.29</v>
      </c>
      <c r="AU49" s="109" t="s">
        <v>227</v>
      </c>
      <c r="AV49" s="107">
        <v>-4.29</v>
      </c>
      <c r="AW49" s="110" t="s">
        <v>228</v>
      </c>
      <c r="AX49" s="129">
        <f t="shared" si="3"/>
        <v>6.600189391222043E-2</v>
      </c>
      <c r="AY49" s="129">
        <f t="shared" si="4"/>
        <v>6.600189391222043E-2</v>
      </c>
      <c r="AZ49" s="112" t="s">
        <v>8</v>
      </c>
      <c r="BA49" s="112" t="s">
        <v>8</v>
      </c>
      <c r="BB49" s="112" t="s">
        <v>8</v>
      </c>
      <c r="BC49" s="112" t="s">
        <v>8</v>
      </c>
      <c r="BD49" s="112" t="s">
        <v>8</v>
      </c>
      <c r="BE49" s="112">
        <v>0.8</v>
      </c>
      <c r="BF49" s="112" t="s">
        <v>8</v>
      </c>
      <c r="BG49" s="112" t="s">
        <v>8</v>
      </c>
      <c r="BH49" s="112" t="s">
        <v>8</v>
      </c>
      <c r="BI49" s="112" t="s">
        <v>8</v>
      </c>
      <c r="BJ49" s="122">
        <v>1</v>
      </c>
      <c r="BK49" s="113" t="s">
        <v>229</v>
      </c>
      <c r="BL49" s="123" t="s">
        <v>230</v>
      </c>
      <c r="BM49" s="123" t="s">
        <v>231</v>
      </c>
      <c r="BN49" s="42" t="s">
        <v>232</v>
      </c>
      <c r="BO49" s="42">
        <f t="shared" si="5"/>
        <v>0</v>
      </c>
      <c r="BP49" s="114">
        <v>0.1</v>
      </c>
      <c r="BQ49" s="115">
        <f t="shared" si="6"/>
        <v>0.14799999999999999</v>
      </c>
      <c r="BR49" s="114" t="s">
        <v>8</v>
      </c>
      <c r="BS49" s="42">
        <f t="shared" si="7"/>
        <v>0</v>
      </c>
      <c r="BT49" s="114" t="s">
        <v>8</v>
      </c>
      <c r="BU49" s="114" t="s">
        <v>8</v>
      </c>
      <c r="BV49" s="65">
        <f t="shared" si="8"/>
        <v>7.5000000000000006E-3</v>
      </c>
      <c r="BW49" s="65">
        <f t="shared" si="9"/>
        <v>3.0010629582763671E-2</v>
      </c>
      <c r="BX49" s="65">
        <f t="shared" si="10"/>
        <v>0.47208000000000006</v>
      </c>
      <c r="BY49" s="44">
        <f t="shared" si="11"/>
        <v>7.9323066002266962E-2</v>
      </c>
      <c r="BZ49" s="66" t="s">
        <v>8</v>
      </c>
      <c r="CA49" s="66" t="s">
        <v>8</v>
      </c>
      <c r="CB49" s="72">
        <f t="shared" si="12"/>
        <v>-4.29</v>
      </c>
      <c r="CC49" s="72">
        <f t="shared" si="13"/>
        <v>0.12351877544711108</v>
      </c>
      <c r="CD49" s="72">
        <f t="shared" si="14"/>
        <v>0.12351877544711108</v>
      </c>
      <c r="CE49" s="89">
        <f t="shared" si="15"/>
        <v>-4.29</v>
      </c>
      <c r="CF49" s="89">
        <f t="shared" si="16"/>
        <v>0.19042124356279158</v>
      </c>
      <c r="CG49" s="89">
        <f t="shared" si="17"/>
        <v>0.19042124356279158</v>
      </c>
      <c r="CH49" s="89">
        <f t="shared" si="18"/>
        <v>-3.8104199999999997</v>
      </c>
      <c r="CI49" s="89">
        <f t="shared" si="28"/>
        <v>0.20845391981911457</v>
      </c>
      <c r="CJ49" s="89">
        <f t="shared" si="19"/>
        <v>0.20845391981911457</v>
      </c>
      <c r="CK49" s="90">
        <f t="shared" si="20"/>
        <v>-3.8104199999999997</v>
      </c>
      <c r="CL49" s="89">
        <f t="shared" si="21"/>
        <v>0.20845391981911457</v>
      </c>
      <c r="CM49" s="90">
        <f t="shared" si="22"/>
        <v>0.20845391981911457</v>
      </c>
      <c r="CN49" s="92" t="str">
        <f t="shared" si="23"/>
        <v>1;2;3</v>
      </c>
      <c r="CO49" s="89">
        <f t="shared" si="29"/>
        <v>-4.2824999999999998</v>
      </c>
      <c r="CP49" s="89">
        <f t="shared" si="24"/>
        <v>0.19277159512737826</v>
      </c>
      <c r="CQ49" s="89">
        <f t="shared" si="30"/>
        <v>0.19277159512737826</v>
      </c>
      <c r="CR49" s="136">
        <v>0</v>
      </c>
      <c r="CS49" s="208"/>
      <c r="CT49" s="136"/>
      <c r="CU49" s="63" t="s">
        <v>233</v>
      </c>
      <c r="CV49" s="163">
        <v>1</v>
      </c>
      <c r="CW49" s="116" t="s">
        <v>234</v>
      </c>
      <c r="CX49" s="117">
        <f>IF(DA49="n/a","n/a",IF(EXACT(DA49,"Huibertgat/Eemshaven"),ROUND(
IF(IF(OR(ISBLANK(S49),S49="n/a"),P49,S49)&gt;pMHW!$C$3,0,
IF(IF(OR(ISBLANK(S49),S49="n/a"),P49,S49)&gt;pMHW!$D$3, (pMHW!$C$3-IF(OR(ISBLANK(S49),S49="n/a"),P49,S49))*LOOKUP(DA49,pMHW!$B$4:$B$8,pMHW!$M$4:$M$8),
IF(IF(OR(ISBLANK(S49),S49="n/a"),P49,S49)&gt;pMHW!$F$3,LOOKUP(DA49,pMHW!$B$4:$B$8,pMHW!$D$4:$D$8)+(pMHW!$D$3-IF(OR(ISBLANK(S49),S49="n/a"),P49,S49))*LOOKUP(DA49,pMHW!$B$4:$B$8,pMHW!$O$4:$O$8),
LOOKUP(DA49,pMHW!$B$4:$B$8,pMHW!$F$4:$F$8)))),1),
ROUND(
IF(IF(OR(ISBLANK(S49),S49="n/a"),P49,S49)&gt;pMHW!$C$3,0,
IF(IF(OR(ISBLANK(S49),S49="n/a"),P49,S49)&gt;pMHW!$D$3,(pMHW!$C$3-IF(OR(ISBLANK(S49),S49="n/a"),P49,S49))*LOOKUP(DA49,pMHW!$B$4:$B$8,pMHW!$M$4:$M$8),
IF(IF(OR(ISBLANK(S49),S49="n/a"),P49,S49)&gt;pMHW!$E$3,LOOKUP(DA49,pMHW!$B$4:$B$8,pMHW!$D$4:$D$8)+(pMHW!$D$3-IF(OR(ISBLANK(S49),S49="n/a"),P49,S49))*LOOKUP(DA49,pMHW!$B$4:$B$8,pMHW!$N$4:$N$8),
LOOKUP(DA49,pMHW!$B$4:$B$8,pMHW!$F$4:$F$8)))),1)))</f>
        <v>0.8</v>
      </c>
      <c r="CY49" s="116" t="s">
        <v>27</v>
      </c>
      <c r="CZ49" s="118" t="str">
        <f t="shared" si="33"/>
        <v>FBE=1; pMHW=0.8 m</v>
      </c>
      <c r="DA49" s="118" t="s">
        <v>2749</v>
      </c>
      <c r="DB49" s="164"/>
      <c r="DC49" s="119">
        <f t="shared" si="26"/>
        <v>-8.4000000000000005E-2</v>
      </c>
      <c r="DD49" s="119">
        <f t="shared" si="27"/>
        <v>1.4E-2</v>
      </c>
      <c r="DE49" s="119">
        <v>-8.3683602511882782E-2</v>
      </c>
      <c r="DF49" s="119">
        <v>-6.9804362952709198E-2</v>
      </c>
      <c r="DG49" s="119">
        <v>-9.7465626895427704E-2</v>
      </c>
    </row>
    <row r="50" spans="1:111" s="35" customFormat="1" ht="13.2">
      <c r="A50" s="135" t="s">
        <v>443</v>
      </c>
      <c r="B50" s="135" t="s">
        <v>443</v>
      </c>
      <c r="C50" s="103" t="s">
        <v>444</v>
      </c>
      <c r="D50" s="98">
        <v>2000</v>
      </c>
      <c r="E50" s="135" t="s">
        <v>445</v>
      </c>
      <c r="F50" s="135" t="s">
        <v>446</v>
      </c>
      <c r="G50" s="95">
        <v>2</v>
      </c>
      <c r="H50" s="104" t="s">
        <v>283</v>
      </c>
      <c r="I50" s="55">
        <v>52.26828398</v>
      </c>
      <c r="J50" s="55">
        <v>5.3792198290000002</v>
      </c>
      <c r="K50" s="105">
        <v>154455</v>
      </c>
      <c r="L50" s="105">
        <v>475585</v>
      </c>
      <c r="M50" s="49" t="s">
        <v>222</v>
      </c>
      <c r="N50" s="177">
        <f>Radiocarbon!K49</f>
        <v>4165</v>
      </c>
      <c r="O50" s="265">
        <f>Radiocarbon!L49</f>
        <v>35</v>
      </c>
      <c r="P50" s="178">
        <f>Radiocarbon!P49</f>
        <v>4710</v>
      </c>
      <c r="Q50" s="178">
        <f>Radiocarbon!Q49</f>
        <v>4830</v>
      </c>
      <c r="R50" s="178">
        <f>Radiocarbon!R49</f>
        <v>4570</v>
      </c>
      <c r="S50" s="178">
        <f>Radiocarbon!S49</f>
        <v>4720</v>
      </c>
      <c r="T50" s="178">
        <f>Radiocarbon!T49</f>
        <v>4840</v>
      </c>
      <c r="U50" s="178">
        <f>Radiocarbon!U49</f>
        <v>4580</v>
      </c>
      <c r="V50" s="96" t="str">
        <f t="shared" si="0"/>
        <v>Local MHW and GW (Tidal ULD Z-GW) terrestrial indicator; Fen-wood peat</v>
      </c>
      <c r="W50" s="17" t="s">
        <v>447</v>
      </c>
      <c r="X50" s="96" t="s">
        <v>224</v>
      </c>
      <c r="Y50" s="106" t="s">
        <v>224</v>
      </c>
      <c r="Z50" s="96" t="s">
        <v>225</v>
      </c>
      <c r="AA50" s="132">
        <v>2.4700000000000002</v>
      </c>
      <c r="AB50" s="132">
        <v>5.0000000000000001E-3</v>
      </c>
      <c r="AC50" s="36">
        <v>0</v>
      </c>
      <c r="AD50" s="147" t="s">
        <v>295</v>
      </c>
      <c r="AE50" s="58">
        <v>0.01</v>
      </c>
      <c r="AF50" s="60" t="s">
        <v>226</v>
      </c>
      <c r="AG50" s="180">
        <f t="shared" si="1"/>
        <v>2.5000000000000001E-2</v>
      </c>
      <c r="AH50" s="180">
        <f t="shared" si="2"/>
        <v>1.2500000000000001E-2</v>
      </c>
      <c r="AI50" s="180">
        <v>0.02</v>
      </c>
      <c r="AJ50" s="180">
        <v>0.05</v>
      </c>
      <c r="AK50" s="180">
        <v>0</v>
      </c>
      <c r="AL50" s="37" t="s">
        <v>8</v>
      </c>
      <c r="AM50" s="37" t="s">
        <v>8</v>
      </c>
      <c r="AN50" s="128">
        <v>0.03</v>
      </c>
      <c r="AO50" s="37" t="s">
        <v>8</v>
      </c>
      <c r="AP50" s="128">
        <v>0.02</v>
      </c>
      <c r="AQ50" s="107" t="s">
        <v>8</v>
      </c>
      <c r="AR50" s="107" t="s">
        <v>8</v>
      </c>
      <c r="AS50" s="107" t="s">
        <v>8</v>
      </c>
      <c r="AT50" s="107">
        <v>-2.4700000000000002</v>
      </c>
      <c r="AU50" s="109" t="s">
        <v>227</v>
      </c>
      <c r="AV50" s="107">
        <v>-2.4700000000000002</v>
      </c>
      <c r="AW50" s="110" t="s">
        <v>228</v>
      </c>
      <c r="AX50" s="129">
        <f t="shared" si="3"/>
        <v>6.600189391222043E-2</v>
      </c>
      <c r="AY50" s="129">
        <f t="shared" si="4"/>
        <v>6.600189391222043E-2</v>
      </c>
      <c r="AZ50" s="112" t="s">
        <v>8</v>
      </c>
      <c r="BA50" s="112" t="s">
        <v>8</v>
      </c>
      <c r="BB50" s="112" t="s">
        <v>8</v>
      </c>
      <c r="BC50" s="112" t="s">
        <v>8</v>
      </c>
      <c r="BD50" s="112" t="s">
        <v>8</v>
      </c>
      <c r="BE50" s="112">
        <v>0.8</v>
      </c>
      <c r="BF50" s="112" t="s">
        <v>8</v>
      </c>
      <c r="BG50" s="112" t="s">
        <v>8</v>
      </c>
      <c r="BH50" s="112" t="s">
        <v>8</v>
      </c>
      <c r="BI50" s="112" t="s">
        <v>8</v>
      </c>
      <c r="BJ50" s="122">
        <v>1</v>
      </c>
      <c r="BK50" s="113" t="s">
        <v>229</v>
      </c>
      <c r="BL50" s="123" t="s">
        <v>230</v>
      </c>
      <c r="BM50" s="123" t="s">
        <v>231</v>
      </c>
      <c r="BN50" s="42" t="s">
        <v>232</v>
      </c>
      <c r="BO50" s="42">
        <f t="shared" si="5"/>
        <v>0</v>
      </c>
      <c r="BP50" s="114">
        <v>0.1</v>
      </c>
      <c r="BQ50" s="115">
        <f t="shared" si="6"/>
        <v>0.14799999999999999</v>
      </c>
      <c r="BR50" s="114" t="s">
        <v>8</v>
      </c>
      <c r="BS50" s="42">
        <f t="shared" si="7"/>
        <v>0</v>
      </c>
      <c r="BT50" s="114" t="s">
        <v>8</v>
      </c>
      <c r="BU50" s="114" t="s">
        <v>8</v>
      </c>
      <c r="BV50" s="65">
        <f t="shared" si="8"/>
        <v>7.5000000000000006E-3</v>
      </c>
      <c r="BW50" s="65">
        <f t="shared" si="9"/>
        <v>3.0010629582763671E-2</v>
      </c>
      <c r="BX50" s="65">
        <f t="shared" si="10"/>
        <v>0.40035000000000004</v>
      </c>
      <c r="BY50" s="44">
        <f t="shared" si="11"/>
        <v>6.6859450341743024E-2</v>
      </c>
      <c r="BZ50" s="66" t="s">
        <v>8</v>
      </c>
      <c r="CA50" s="66" t="s">
        <v>8</v>
      </c>
      <c r="CB50" s="72">
        <f t="shared" si="12"/>
        <v>-2.4700000000000002</v>
      </c>
      <c r="CC50" s="72">
        <f t="shared" si="13"/>
        <v>0.12351877544711108</v>
      </c>
      <c r="CD50" s="72">
        <f t="shared" si="14"/>
        <v>0.12351877544711108</v>
      </c>
      <c r="CE50" s="89">
        <f t="shared" si="15"/>
        <v>-2.4700000000000002</v>
      </c>
      <c r="CF50" s="89">
        <f t="shared" si="16"/>
        <v>0.19042124356279158</v>
      </c>
      <c r="CG50" s="89">
        <f t="shared" si="17"/>
        <v>0.19042124356279158</v>
      </c>
      <c r="CH50" s="89">
        <f t="shared" si="18"/>
        <v>-2.0621500000000004</v>
      </c>
      <c r="CI50" s="89">
        <f t="shared" si="28"/>
        <v>0.20403694270389822</v>
      </c>
      <c r="CJ50" s="89">
        <f t="shared" si="19"/>
        <v>0.20403694270389822</v>
      </c>
      <c r="CK50" s="90">
        <f t="shared" si="20"/>
        <v>-2.0621500000000004</v>
      </c>
      <c r="CL50" s="89">
        <f t="shared" si="21"/>
        <v>0.20403694270389822</v>
      </c>
      <c r="CM50" s="90">
        <f t="shared" si="22"/>
        <v>0.20403694270389822</v>
      </c>
      <c r="CN50" s="92" t="str">
        <f t="shared" si="23"/>
        <v>1;2;3</v>
      </c>
      <c r="CO50" s="89">
        <f t="shared" si="29"/>
        <v>-2.4625000000000004</v>
      </c>
      <c r="CP50" s="89">
        <f t="shared" si="24"/>
        <v>0.19277159512737826</v>
      </c>
      <c r="CQ50" s="89">
        <f t="shared" si="30"/>
        <v>0.19277159512737826</v>
      </c>
      <c r="CR50" s="136">
        <v>0</v>
      </c>
      <c r="CS50" s="208"/>
      <c r="CT50" s="136"/>
      <c r="CU50" s="63" t="s">
        <v>233</v>
      </c>
      <c r="CV50" s="163">
        <v>1</v>
      </c>
      <c r="CW50" s="116" t="s">
        <v>234</v>
      </c>
      <c r="CX50" s="117">
        <f>IF(DA50="n/a","n/a",IF(EXACT(DA50,"Huibertgat/Eemshaven"),ROUND(
IF(IF(OR(ISBLANK(S50),S50="n/a"),P50,S50)&gt;pMHW!$C$3,0,
IF(IF(OR(ISBLANK(S50),S50="n/a"),P50,S50)&gt;pMHW!$D$3, (pMHW!$C$3-IF(OR(ISBLANK(S50),S50="n/a"),P50,S50))*LOOKUP(DA50,pMHW!$B$4:$B$8,pMHW!$M$4:$M$8),
IF(IF(OR(ISBLANK(S50),S50="n/a"),P50,S50)&gt;pMHW!$F$3,LOOKUP(DA50,pMHW!$B$4:$B$8,pMHW!$D$4:$D$8)+(pMHW!$D$3-IF(OR(ISBLANK(S50),S50="n/a"),P50,S50))*LOOKUP(DA50,pMHW!$B$4:$B$8,pMHW!$O$4:$O$8),
LOOKUP(DA50,pMHW!$B$4:$B$8,pMHW!$F$4:$F$8)))),1),
ROUND(
IF(IF(OR(ISBLANK(S50),S50="n/a"),P50,S50)&gt;pMHW!$C$3,0,
IF(IF(OR(ISBLANK(S50),S50="n/a"),P50,S50)&gt;pMHW!$D$3,(pMHW!$C$3-IF(OR(ISBLANK(S50),S50="n/a"),P50,S50))*LOOKUP(DA50,pMHW!$B$4:$B$8,pMHW!$M$4:$M$8),
IF(IF(OR(ISBLANK(S50),S50="n/a"),P50,S50)&gt;pMHW!$E$3,LOOKUP(DA50,pMHW!$B$4:$B$8,pMHW!$D$4:$D$8)+(pMHW!$D$3-IF(OR(ISBLANK(S50),S50="n/a"),P50,S50))*LOOKUP(DA50,pMHW!$B$4:$B$8,pMHW!$N$4:$N$8),
LOOKUP(DA50,pMHW!$B$4:$B$8,pMHW!$F$4:$F$8)))),1)))</f>
        <v>0.8</v>
      </c>
      <c r="CY50" s="116" t="s">
        <v>27</v>
      </c>
      <c r="CZ50" s="118" t="str">
        <f t="shared" si="33"/>
        <v>FBE=1; pMHW=0.8 m</v>
      </c>
      <c r="DA50" s="118" t="s">
        <v>2749</v>
      </c>
      <c r="DB50" s="164"/>
      <c r="DC50" s="119">
        <f t="shared" si="26"/>
        <v>-8.5000000000000006E-2</v>
      </c>
      <c r="DD50" s="119">
        <f t="shared" si="27"/>
        <v>1.4E-2</v>
      </c>
      <c r="DE50" s="119">
        <v>-8.4669783711433411E-2</v>
      </c>
      <c r="DF50" s="119">
        <v>-7.0626989006996155E-2</v>
      </c>
      <c r="DG50" s="119">
        <v>-9.8614238202571869E-2</v>
      </c>
    </row>
    <row r="51" spans="1:111" s="35" customFormat="1" ht="13.2">
      <c r="A51" s="153" t="s">
        <v>448</v>
      </c>
      <c r="B51" s="153" t="s">
        <v>448</v>
      </c>
      <c r="C51" s="97" t="s">
        <v>245</v>
      </c>
      <c r="D51" s="98">
        <v>2004</v>
      </c>
      <c r="E51" s="135" t="s">
        <v>435</v>
      </c>
      <c r="F51" s="135" t="s">
        <v>449</v>
      </c>
      <c r="G51" s="95">
        <v>2</v>
      </c>
      <c r="H51" s="104" t="s">
        <v>248</v>
      </c>
      <c r="I51" s="55">
        <v>53.20789126251541</v>
      </c>
      <c r="J51" s="55">
        <v>5.5971936108116758</v>
      </c>
      <c r="K51" s="47">
        <v>169030</v>
      </c>
      <c r="L51" s="47">
        <v>580160</v>
      </c>
      <c r="M51" s="49" t="s">
        <v>222</v>
      </c>
      <c r="N51" s="177">
        <f>Radiocarbon!K50</f>
        <v>2620</v>
      </c>
      <c r="O51" s="265">
        <f>Radiocarbon!L50</f>
        <v>50</v>
      </c>
      <c r="P51" s="178">
        <f>Radiocarbon!P50</f>
        <v>2140</v>
      </c>
      <c r="Q51" s="178">
        <f>Radiocarbon!Q50</f>
        <v>2320</v>
      </c>
      <c r="R51" s="178">
        <f>Radiocarbon!R50</f>
        <v>1950</v>
      </c>
      <c r="S51" s="178" t="str">
        <f>Radiocarbon!S50</f>
        <v>n/a</v>
      </c>
      <c r="T51" s="178" t="str">
        <f>Radiocarbon!T50</f>
        <v>n/a</v>
      </c>
      <c r="U51" s="178" t="str">
        <f>Radiocarbon!U50</f>
        <v>n/a</v>
      </c>
      <c r="V51" s="96" t="str">
        <f t="shared" si="0"/>
        <v>SL indicator point (SLIP RSL) and Regional minimum GW (SLIP G-ZW) terrestrial indicator; Brackish mollusca (Scrobicularia plana)</v>
      </c>
      <c r="W51" s="17" t="s">
        <v>249</v>
      </c>
      <c r="X51" s="96" t="s">
        <v>224</v>
      </c>
      <c r="Y51" s="106" t="s">
        <v>224</v>
      </c>
      <c r="Z51" s="96" t="s">
        <v>225</v>
      </c>
      <c r="AA51" s="132">
        <v>1.675</v>
      </c>
      <c r="AB51" s="132">
        <v>0.12</v>
      </c>
      <c r="AC51" s="36">
        <v>0</v>
      </c>
      <c r="AD51" s="147" t="s">
        <v>288</v>
      </c>
      <c r="AE51" s="58">
        <v>4.9999999999999822E-2</v>
      </c>
      <c r="AF51" s="60" t="s">
        <v>226</v>
      </c>
      <c r="AG51" s="180">
        <f t="shared" si="1"/>
        <v>0.12499999999999956</v>
      </c>
      <c r="AH51" s="180">
        <f t="shared" si="2"/>
        <v>6.2499999999999778E-2</v>
      </c>
      <c r="AI51" s="180">
        <v>0.02</v>
      </c>
      <c r="AJ51" s="180">
        <v>0</v>
      </c>
      <c r="AK51" s="180">
        <v>0</v>
      </c>
      <c r="AL51" s="37" t="s">
        <v>8</v>
      </c>
      <c r="AM51" s="37" t="s">
        <v>8</v>
      </c>
      <c r="AN51" s="108">
        <v>0.01</v>
      </c>
      <c r="AO51" s="37" t="s">
        <v>8</v>
      </c>
      <c r="AP51" s="128">
        <v>0.02</v>
      </c>
      <c r="AQ51" s="107" t="s">
        <v>8</v>
      </c>
      <c r="AR51" s="107" t="s">
        <v>8</v>
      </c>
      <c r="AS51" s="107" t="s">
        <v>8</v>
      </c>
      <c r="AT51" s="39">
        <v>-1.2</v>
      </c>
      <c r="AU51" s="37" t="s">
        <v>227</v>
      </c>
      <c r="AV51" s="39">
        <v>-1.2</v>
      </c>
      <c r="AW51" s="110" t="s">
        <v>228</v>
      </c>
      <c r="AX51" s="129">
        <f t="shared" si="3"/>
        <v>6.9327123119310038E-2</v>
      </c>
      <c r="AY51" s="129">
        <f t="shared" si="4"/>
        <v>6.9327123119310038E-2</v>
      </c>
      <c r="AZ51" s="112" t="s">
        <v>8</v>
      </c>
      <c r="BA51" s="112" t="s">
        <v>8</v>
      </c>
      <c r="BB51" s="112" t="s">
        <v>8</v>
      </c>
      <c r="BC51" s="112" t="s">
        <v>8</v>
      </c>
      <c r="BD51" s="112" t="s">
        <v>8</v>
      </c>
      <c r="BE51" s="138">
        <v>0.9</v>
      </c>
      <c r="BF51" s="112" t="s">
        <v>8</v>
      </c>
      <c r="BG51" s="112" t="s">
        <v>8</v>
      </c>
      <c r="BH51" s="112" t="s">
        <v>8</v>
      </c>
      <c r="BI51" s="112" t="s">
        <v>8</v>
      </c>
      <c r="BJ51" s="169">
        <v>0</v>
      </c>
      <c r="BK51" s="113" t="s">
        <v>229</v>
      </c>
      <c r="BL51" s="123" t="s">
        <v>250</v>
      </c>
      <c r="BM51" s="123" t="s">
        <v>251</v>
      </c>
      <c r="BN51" s="42" t="s">
        <v>252</v>
      </c>
      <c r="BO51" s="42">
        <f t="shared" si="5"/>
        <v>0.57000000000000006</v>
      </c>
      <c r="BP51" s="42">
        <v>0.13</v>
      </c>
      <c r="BQ51" s="115">
        <f t="shared" si="6"/>
        <v>0.16650000000000001</v>
      </c>
      <c r="BR51" s="114" t="s">
        <v>8</v>
      </c>
      <c r="BS51" s="42">
        <f t="shared" si="7"/>
        <v>0.9</v>
      </c>
      <c r="BT51" s="114" t="s">
        <v>8</v>
      </c>
      <c r="BU51" s="114" t="s">
        <v>8</v>
      </c>
      <c r="BV51" s="65">
        <f t="shared" si="8"/>
        <v>0.12</v>
      </c>
      <c r="BW51" s="65">
        <f t="shared" si="9"/>
        <v>3.605551275463989E-2</v>
      </c>
      <c r="BX51" s="65">
        <f t="shared" si="10"/>
        <v>0.25466</v>
      </c>
      <c r="BY51" s="44">
        <f t="shared" si="11"/>
        <v>4.8130034541853391E-2</v>
      </c>
      <c r="BZ51" s="66" t="s">
        <v>8</v>
      </c>
      <c r="CA51" s="66" t="s">
        <v>8</v>
      </c>
      <c r="CB51" s="72">
        <f t="shared" si="12"/>
        <v>-0.86999999999999988</v>
      </c>
      <c r="CC51" s="72">
        <f t="shared" si="13"/>
        <v>0.15167811312117505</v>
      </c>
      <c r="CD51" s="72">
        <f t="shared" si="14"/>
        <v>0.15167811312117505</v>
      </c>
      <c r="CE51" s="89">
        <f t="shared" si="15"/>
        <v>-1.77</v>
      </c>
      <c r="CF51" s="89">
        <f t="shared" si="16"/>
        <v>0.22232521224548507</v>
      </c>
      <c r="CG51" s="89">
        <f t="shared" si="17"/>
        <v>0.22232521224548507</v>
      </c>
      <c r="CH51" s="89">
        <f t="shared" si="18"/>
        <v>-0.49533999999999989</v>
      </c>
      <c r="CI51" s="89">
        <f t="shared" si="28"/>
        <v>0.23031500217093975</v>
      </c>
      <c r="CJ51" s="89">
        <f t="shared" si="19"/>
        <v>0.23031500217093975</v>
      </c>
      <c r="CK51" s="90">
        <f t="shared" si="20"/>
        <v>-1.39534</v>
      </c>
      <c r="CL51" s="89">
        <f t="shared" si="21"/>
        <v>0.23031500217093975</v>
      </c>
      <c r="CM51" s="90">
        <f t="shared" si="22"/>
        <v>0.23031500217093975</v>
      </c>
      <c r="CN51" s="92" t="str">
        <f t="shared" si="23"/>
        <v>1;2;3</v>
      </c>
      <c r="CO51" s="89">
        <f t="shared" si="29"/>
        <v>-1.65</v>
      </c>
      <c r="CP51" s="89">
        <f t="shared" si="24"/>
        <v>0.22522988256445897</v>
      </c>
      <c r="CQ51" s="89">
        <f t="shared" si="30"/>
        <v>0.22522988256445897</v>
      </c>
      <c r="CR51" s="136">
        <v>0</v>
      </c>
      <c r="CS51" s="208"/>
      <c r="CT51" s="136"/>
      <c r="CU51" s="63" t="s">
        <v>233</v>
      </c>
      <c r="CV51" s="163">
        <v>0</v>
      </c>
      <c r="CW51" s="116" t="s">
        <v>234</v>
      </c>
      <c r="CX51" s="117">
        <f>IF(DA51="n/a","n/a",IF(EXACT(DA51,"Huibertgat/Eemshaven"),ROUND(
IF(IF(OR(ISBLANK(S51),S51="n/a"),P51,S51)&gt;pMHW!$C$3,0,
IF(IF(OR(ISBLANK(S51),S51="n/a"),P51,S51)&gt;pMHW!$D$3, (pMHW!$C$3-IF(OR(ISBLANK(S51),S51="n/a"),P51,S51))*LOOKUP(DA51,pMHW!$B$4:$B$8,pMHW!$M$4:$M$8),
IF(IF(OR(ISBLANK(S51),S51="n/a"),P51,S51)&gt;pMHW!$F$3,LOOKUP(DA51,pMHW!$B$4:$B$8,pMHW!$D$4:$D$8)+(pMHW!$D$3-IF(OR(ISBLANK(S51),S51="n/a"),P51,S51))*LOOKUP(DA51,pMHW!$B$4:$B$8,pMHW!$O$4:$O$8),
LOOKUP(DA51,pMHW!$B$4:$B$8,pMHW!$F$4:$F$8)))),1),
ROUND(
IF(IF(OR(ISBLANK(S51),S51="n/a"),P51,S51)&gt;pMHW!$C$3,0,
IF(IF(OR(ISBLANK(S51),S51="n/a"),P51,S51)&gt;pMHW!$D$3,(pMHW!$C$3-IF(OR(ISBLANK(S51),S51="n/a"),P51,S51))*LOOKUP(DA51,pMHW!$B$4:$B$8,pMHW!$M$4:$M$8),
IF(IF(OR(ISBLANK(S51),S51="n/a"),P51,S51)&gt;pMHW!$E$3,LOOKUP(DA51,pMHW!$B$4:$B$8,pMHW!$D$4:$D$8)+(pMHW!$D$3-IF(OR(ISBLANK(S51),S51="n/a"),P51,S51))*LOOKUP(DA51,pMHW!$B$4:$B$8,pMHW!$N$4:$N$8),
LOOKUP(DA51,pMHW!$B$4:$B$8,pMHW!$F$4:$F$8)))),1)))</f>
        <v>0.9</v>
      </c>
      <c r="CY51" s="116" t="s">
        <v>27</v>
      </c>
      <c r="CZ51" s="118" t="str">
        <f t="shared" si="33"/>
        <v>FBE=0; pMHW=0.9 m</v>
      </c>
      <c r="DA51" s="118" t="s">
        <v>253</v>
      </c>
      <c r="DB51" s="164" t="s">
        <v>254</v>
      </c>
      <c r="DC51" s="119">
        <f t="shared" si="26"/>
        <v>-0.11899999999999999</v>
      </c>
      <c r="DD51" s="119">
        <f t="shared" si="27"/>
        <v>0.02</v>
      </c>
      <c r="DE51" s="119">
        <v>-0.1194503009319305</v>
      </c>
      <c r="DF51" s="119">
        <v>-9.9639073014259338E-2</v>
      </c>
      <c r="DG51" s="119">
        <v>-0.13912290334701541</v>
      </c>
    </row>
    <row r="52" spans="1:111" s="35" customFormat="1" ht="13.2">
      <c r="A52" s="135" t="s">
        <v>863</v>
      </c>
      <c r="B52" s="135" t="s">
        <v>863</v>
      </c>
      <c r="C52" s="103" t="s">
        <v>864</v>
      </c>
      <c r="D52" s="98">
        <v>2004</v>
      </c>
      <c r="E52" s="135"/>
      <c r="F52" s="135" t="s">
        <v>865</v>
      </c>
      <c r="G52" s="95">
        <v>2</v>
      </c>
      <c r="H52" s="104" t="s">
        <v>454</v>
      </c>
      <c r="I52" s="55">
        <v>52.394137219999998</v>
      </c>
      <c r="J52" s="55">
        <v>4.6401418799999998</v>
      </c>
      <c r="K52" s="105">
        <v>104150</v>
      </c>
      <c r="L52" s="105">
        <v>489850</v>
      </c>
      <c r="M52" s="49" t="s">
        <v>222</v>
      </c>
      <c r="N52" s="177">
        <f>Radiocarbon!K51</f>
        <v>3720</v>
      </c>
      <c r="O52" s="265">
        <f>Radiocarbon!L51</f>
        <v>45</v>
      </c>
      <c r="P52" s="178">
        <f>Radiocarbon!P51</f>
        <v>4060</v>
      </c>
      <c r="Q52" s="178">
        <f>Radiocarbon!Q51</f>
        <v>4240</v>
      </c>
      <c r="R52" s="178">
        <f>Radiocarbon!R51</f>
        <v>3920</v>
      </c>
      <c r="S52" s="178" t="str">
        <f>Radiocarbon!S51</f>
        <v>n/a</v>
      </c>
      <c r="T52" s="178" t="str">
        <f>Radiocarbon!T51</f>
        <v>n/a</v>
      </c>
      <c r="U52" s="178" t="str">
        <f>Radiocarbon!U51</f>
        <v>n/a</v>
      </c>
      <c r="V52" s="96" t="str">
        <f t="shared" si="0"/>
        <v>Local MHW and GW (Tidal ULD Z-GW) terrestrial indicator; Undifferentiated peat</v>
      </c>
      <c r="W52" s="17" t="s">
        <v>866</v>
      </c>
      <c r="X52" s="96" t="s">
        <v>224</v>
      </c>
      <c r="Y52" s="106" t="s">
        <v>224</v>
      </c>
      <c r="Z52" s="96" t="s">
        <v>225</v>
      </c>
      <c r="AA52" s="132">
        <v>0.95499999999999996</v>
      </c>
      <c r="AB52" s="132">
        <v>0.01</v>
      </c>
      <c r="AC52" s="36">
        <v>0</v>
      </c>
      <c r="AD52" s="147" t="s">
        <v>288</v>
      </c>
      <c r="AE52" s="58">
        <v>1.0000000000000009E-2</v>
      </c>
      <c r="AF52" s="60" t="s">
        <v>226</v>
      </c>
      <c r="AG52" s="180">
        <f t="shared" si="1"/>
        <v>2.5000000000000022E-2</v>
      </c>
      <c r="AH52" s="180">
        <f t="shared" si="2"/>
        <v>1.2500000000000011E-2</v>
      </c>
      <c r="AI52" s="180">
        <v>0.02</v>
      </c>
      <c r="AJ52" s="180">
        <v>0</v>
      </c>
      <c r="AK52" s="180">
        <v>0</v>
      </c>
      <c r="AL52" s="37" t="s">
        <v>8</v>
      </c>
      <c r="AM52" s="37" t="s">
        <v>8</v>
      </c>
      <c r="AN52" s="108">
        <v>0.01</v>
      </c>
      <c r="AO52" s="37" t="s">
        <v>8</v>
      </c>
      <c r="AP52" s="128">
        <v>0.02</v>
      </c>
      <c r="AQ52" s="107" t="s">
        <v>8</v>
      </c>
      <c r="AR52" s="107" t="s">
        <v>8</v>
      </c>
      <c r="AS52" s="107" t="s">
        <v>8</v>
      </c>
      <c r="AT52" s="111">
        <v>-0.95499999999999996</v>
      </c>
      <c r="AU52" s="37" t="s">
        <v>227</v>
      </c>
      <c r="AV52" s="111">
        <v>-0.95499999999999996</v>
      </c>
      <c r="AW52" s="110" t="s">
        <v>228</v>
      </c>
      <c r="AX52" s="129">
        <f t="shared" si="3"/>
        <v>3.2500000000000008E-2</v>
      </c>
      <c r="AY52" s="129">
        <f t="shared" si="4"/>
        <v>3.2500000000000008E-2</v>
      </c>
      <c r="AZ52" s="112" t="s">
        <v>8</v>
      </c>
      <c r="BA52" s="112" t="s">
        <v>8</v>
      </c>
      <c r="BB52" s="112" t="s">
        <v>8</v>
      </c>
      <c r="BC52" s="112" t="s">
        <v>8</v>
      </c>
      <c r="BD52" s="112" t="s">
        <v>8</v>
      </c>
      <c r="BE52" s="138">
        <v>0.8</v>
      </c>
      <c r="BF52" s="112" t="s">
        <v>8</v>
      </c>
      <c r="BG52" s="112" t="s">
        <v>8</v>
      </c>
      <c r="BH52" s="112" t="s">
        <v>8</v>
      </c>
      <c r="BI52" s="112" t="s">
        <v>8</v>
      </c>
      <c r="BJ52" s="169">
        <v>1</v>
      </c>
      <c r="BK52" s="113" t="s">
        <v>229</v>
      </c>
      <c r="BL52" s="123" t="s">
        <v>262</v>
      </c>
      <c r="BM52" s="123" t="s">
        <v>231</v>
      </c>
      <c r="BN52" s="114" t="s">
        <v>263</v>
      </c>
      <c r="BO52" s="42">
        <f t="shared" si="5"/>
        <v>-0.2</v>
      </c>
      <c r="BP52" s="114">
        <v>0.3</v>
      </c>
      <c r="BQ52" s="115">
        <f t="shared" si="6"/>
        <v>0.14799999999999999</v>
      </c>
      <c r="BR52" s="114" t="s">
        <v>8</v>
      </c>
      <c r="BS52" s="42">
        <f t="shared" si="7"/>
        <v>0.8</v>
      </c>
      <c r="BT52" s="114" t="s">
        <v>8</v>
      </c>
      <c r="BU52" s="114" t="s">
        <v>8</v>
      </c>
      <c r="BV52" s="65">
        <f t="shared" si="8"/>
        <v>0.01</v>
      </c>
      <c r="BW52" s="65">
        <f t="shared" si="9"/>
        <v>2.0155644370746375E-2</v>
      </c>
      <c r="BX52" s="65">
        <f t="shared" si="10"/>
        <v>0.38569999999999999</v>
      </c>
      <c r="BY52" s="44">
        <f t="shared" si="11"/>
        <v>6.6714628081103775E-2</v>
      </c>
      <c r="BZ52" s="66" t="s">
        <v>8</v>
      </c>
      <c r="CA52" s="66" t="s">
        <v>8</v>
      </c>
      <c r="CB52" s="72">
        <f t="shared" si="12"/>
        <v>-0.75499999999999989</v>
      </c>
      <c r="CC52" s="72">
        <f t="shared" si="13"/>
        <v>0.30242767730483927</v>
      </c>
      <c r="CD52" s="72">
        <f t="shared" si="14"/>
        <v>0.30242767730483927</v>
      </c>
      <c r="CE52" s="89">
        <f t="shared" si="15"/>
        <v>-0.75499999999999989</v>
      </c>
      <c r="CF52" s="89">
        <f t="shared" si="16"/>
        <v>0.3360955965197997</v>
      </c>
      <c r="CG52" s="89">
        <f t="shared" si="17"/>
        <v>0.3360955965197997</v>
      </c>
      <c r="CH52" s="89">
        <f t="shared" si="18"/>
        <v>-0.3592999999999999</v>
      </c>
      <c r="CI52" s="89">
        <f t="shared" si="28"/>
        <v>0.34324530819808735</v>
      </c>
      <c r="CJ52" s="89">
        <f t="shared" si="19"/>
        <v>0.34324530819808735</v>
      </c>
      <c r="CK52" s="90">
        <f t="shared" si="20"/>
        <v>-1.1593</v>
      </c>
      <c r="CL52" s="89">
        <f t="shared" si="21"/>
        <v>0.34324530819808735</v>
      </c>
      <c r="CM52" s="90">
        <f t="shared" si="22"/>
        <v>0.34324530819808735</v>
      </c>
      <c r="CN52" s="92" t="str">
        <f t="shared" si="23"/>
        <v>1;2;3</v>
      </c>
      <c r="CO52" s="89">
        <f t="shared" si="29"/>
        <v>-1.5449999999999999</v>
      </c>
      <c r="CP52" s="89">
        <f t="shared" si="24"/>
        <v>0.33669942084892274</v>
      </c>
      <c r="CQ52" s="89">
        <f t="shared" si="30"/>
        <v>0.33669942084892274</v>
      </c>
      <c r="CR52" s="137">
        <v>0</v>
      </c>
      <c r="CS52" s="208"/>
      <c r="CT52" s="136"/>
      <c r="CU52" s="63" t="s">
        <v>233</v>
      </c>
      <c r="CV52" s="163">
        <v>0</v>
      </c>
      <c r="CW52" s="116" t="s">
        <v>234</v>
      </c>
      <c r="CX52" s="117">
        <f>IF(DA52="n/a","n/a",IF(EXACT(DA52,"Huibertgat/Eemshaven"),ROUND(
IF(IF(OR(ISBLANK(S52),S52="n/a"),P52,S52)&gt;pMHW!$C$3,0,
IF(IF(OR(ISBLANK(S52),S52="n/a"),P52,S52)&gt;pMHW!$D$3, (pMHW!$C$3-IF(OR(ISBLANK(S52),S52="n/a"),P52,S52))*LOOKUP(DA52,pMHW!$B$4:$B$8,pMHW!$M$4:$M$8),
IF(IF(OR(ISBLANK(S52),S52="n/a"),P52,S52)&gt;pMHW!$F$3,LOOKUP(DA52,pMHW!$B$4:$B$8,pMHW!$D$4:$D$8)+(pMHW!$D$3-IF(OR(ISBLANK(S52),S52="n/a"),P52,S52))*LOOKUP(DA52,pMHW!$B$4:$B$8,pMHW!$O$4:$O$8),
LOOKUP(DA52,pMHW!$B$4:$B$8,pMHW!$F$4:$F$8)))),1),
ROUND(
IF(IF(OR(ISBLANK(S52),S52="n/a"),P52,S52)&gt;pMHW!$C$3,0,
IF(IF(OR(ISBLANK(S52),S52="n/a"),P52,S52)&gt;pMHW!$D$3,(pMHW!$C$3-IF(OR(ISBLANK(S52),S52="n/a"),P52,S52))*LOOKUP(DA52,pMHW!$B$4:$B$8,pMHW!$M$4:$M$8),
IF(IF(OR(ISBLANK(S52),S52="n/a"),P52,S52)&gt;pMHW!$E$3,LOOKUP(DA52,pMHW!$B$4:$B$8,pMHW!$D$4:$D$8)+(pMHW!$D$3-IF(OR(ISBLANK(S52),S52="n/a"),P52,S52))*LOOKUP(DA52,pMHW!$B$4:$B$8,pMHW!$N$4:$N$8),
LOOKUP(DA52,pMHW!$B$4:$B$8,pMHW!$F$4:$F$8)))),1)))</f>
        <v>0.8</v>
      </c>
      <c r="CY52" s="116" t="s">
        <v>27</v>
      </c>
      <c r="CZ52" s="118" t="str">
        <f t="shared" si="33"/>
        <v>FBE=0; pMHW=0.8 m</v>
      </c>
      <c r="DA52" s="118" t="s">
        <v>2749</v>
      </c>
      <c r="DB52" s="164" t="s">
        <v>456</v>
      </c>
      <c r="DC52" s="119">
        <f t="shared" si="26"/>
        <v>-9.5000000000000001E-2</v>
      </c>
      <c r="DD52" s="119">
        <f t="shared" si="27"/>
        <v>1.6E-2</v>
      </c>
      <c r="DE52" s="119">
        <v>-9.4608433544635773E-2</v>
      </c>
      <c r="DF52" s="119">
        <v>-7.8917272388935089E-2</v>
      </c>
      <c r="DG52" s="119">
        <v>-0.1101896986365318</v>
      </c>
    </row>
    <row r="53" spans="1:111" s="35" customFormat="1" ht="13.2">
      <c r="A53" s="135" t="s">
        <v>457</v>
      </c>
      <c r="B53" s="135" t="s">
        <v>457</v>
      </c>
      <c r="C53" s="97" t="s">
        <v>458</v>
      </c>
      <c r="D53" s="98">
        <v>2006</v>
      </c>
      <c r="E53" s="135" t="s">
        <v>257</v>
      </c>
      <c r="F53" s="135" t="s">
        <v>459</v>
      </c>
      <c r="G53" s="95">
        <v>2</v>
      </c>
      <c r="H53" s="104" t="s">
        <v>259</v>
      </c>
      <c r="I53" s="55">
        <v>53.246036765440003</v>
      </c>
      <c r="J53" s="55">
        <v>6.1931817099881297</v>
      </c>
      <c r="K53" s="47">
        <v>208802</v>
      </c>
      <c r="L53" s="47">
        <v>584686</v>
      </c>
      <c r="M53" s="49" t="s">
        <v>222</v>
      </c>
      <c r="N53" s="177">
        <f>Radiocarbon!K52</f>
        <v>2245</v>
      </c>
      <c r="O53" s="265">
        <f>Radiocarbon!L52</f>
        <v>35</v>
      </c>
      <c r="P53" s="178">
        <f>Radiocarbon!P52</f>
        <v>2239</v>
      </c>
      <c r="Q53" s="178">
        <f>Radiocarbon!Q52</f>
        <v>2355</v>
      </c>
      <c r="R53" s="178">
        <f>Radiocarbon!R52</f>
        <v>2123</v>
      </c>
      <c r="S53" s="178" t="str">
        <f>Radiocarbon!S52</f>
        <v>n/a</v>
      </c>
      <c r="T53" s="178" t="str">
        <f>Radiocarbon!T52</f>
        <v>n/a</v>
      </c>
      <c r="U53" s="178" t="str">
        <f>Radiocarbon!U52</f>
        <v>n/a</v>
      </c>
      <c r="V53" s="96" t="str">
        <f t="shared" si="0"/>
        <v>Local MHW and GW (Tidal ULD Z-GW) terrestrial indicator; Fen-bog peat</v>
      </c>
      <c r="W53" s="17" t="s">
        <v>460</v>
      </c>
      <c r="X53" s="96" t="s">
        <v>461</v>
      </c>
      <c r="Y53" s="17" t="s">
        <v>286</v>
      </c>
      <c r="Z53" s="106" t="s">
        <v>225</v>
      </c>
      <c r="AA53" s="36">
        <v>1.18</v>
      </c>
      <c r="AB53" s="132">
        <v>1.05</v>
      </c>
      <c r="AC53" s="36">
        <v>1</v>
      </c>
      <c r="AD53" s="126" t="s">
        <v>261</v>
      </c>
      <c r="AE53" s="186">
        <v>0.01</v>
      </c>
      <c r="AF53" s="60" t="s">
        <v>272</v>
      </c>
      <c r="AG53" s="180">
        <f t="shared" si="1"/>
        <v>2.5000000000000001E-2</v>
      </c>
      <c r="AH53" s="180">
        <f t="shared" si="2"/>
        <v>1.2500000000000001E-2</v>
      </c>
      <c r="AI53" s="183">
        <v>0.02</v>
      </c>
      <c r="AJ53" s="183">
        <v>0.05</v>
      </c>
      <c r="AK53" s="182">
        <f t="shared" ref="AK53:AK66" si="34">IF(AA53="nd","nd",0.02*AA53)</f>
        <v>2.3599999999999999E-2</v>
      </c>
      <c r="AL53" s="127" t="s">
        <v>8</v>
      </c>
      <c r="AM53" s="37" t="s">
        <v>8</v>
      </c>
      <c r="AN53" s="128">
        <v>0.02</v>
      </c>
      <c r="AO53" s="37" t="s">
        <v>8</v>
      </c>
      <c r="AP53" s="128">
        <v>0.02</v>
      </c>
      <c r="AQ53" s="107" t="s">
        <v>8</v>
      </c>
      <c r="AR53" s="107" t="s">
        <v>8</v>
      </c>
      <c r="AS53" s="107" t="s">
        <v>8</v>
      </c>
      <c r="AT53" s="39">
        <v>-0.995</v>
      </c>
      <c r="AU53" s="109" t="s">
        <v>227</v>
      </c>
      <c r="AV53" s="39">
        <v>-0.995</v>
      </c>
      <c r="AW53" s="110" t="s">
        <v>228</v>
      </c>
      <c r="AX53" s="129">
        <f t="shared" si="3"/>
        <v>6.643199530346805E-2</v>
      </c>
      <c r="AY53" s="129">
        <f t="shared" si="4"/>
        <v>6.2098711741871114E-2</v>
      </c>
      <c r="AZ53" s="112" t="s">
        <v>8</v>
      </c>
      <c r="BA53" s="112" t="s">
        <v>8</v>
      </c>
      <c r="BB53" s="112" t="s">
        <v>8</v>
      </c>
      <c r="BC53" s="112" t="s">
        <v>8</v>
      </c>
      <c r="BD53" s="112" t="s">
        <v>8</v>
      </c>
      <c r="BE53" s="112">
        <v>1.2</v>
      </c>
      <c r="BF53" s="112" t="s">
        <v>8</v>
      </c>
      <c r="BG53" s="112" t="s">
        <v>8</v>
      </c>
      <c r="BH53" s="112" t="s">
        <v>8</v>
      </c>
      <c r="BI53" s="112" t="s">
        <v>8</v>
      </c>
      <c r="BJ53" s="169">
        <v>1</v>
      </c>
      <c r="BK53" s="123" t="s">
        <v>229</v>
      </c>
      <c r="BL53" s="123" t="s">
        <v>2806</v>
      </c>
      <c r="BM53" s="113" t="s">
        <v>231</v>
      </c>
      <c r="BN53" s="42" t="s">
        <v>279</v>
      </c>
      <c r="BO53" s="42">
        <f t="shared" si="5"/>
        <v>-0.3</v>
      </c>
      <c r="BP53" s="42">
        <v>0.2</v>
      </c>
      <c r="BQ53" s="115">
        <f t="shared" si="6"/>
        <v>0.222</v>
      </c>
      <c r="BR53" s="114" t="s">
        <v>8</v>
      </c>
      <c r="BS53" s="42">
        <f t="shared" si="7"/>
        <v>1.2</v>
      </c>
      <c r="BT53" s="114" t="s">
        <v>8</v>
      </c>
      <c r="BU53" s="114" t="s">
        <v>8</v>
      </c>
      <c r="BV53" s="65">
        <f t="shared" si="8"/>
        <v>1.05</v>
      </c>
      <c r="BW53" s="65">
        <f t="shared" si="9"/>
        <v>0.26326080224750509</v>
      </c>
      <c r="BX53" s="65">
        <f t="shared" si="10"/>
        <v>0.145535</v>
      </c>
      <c r="BY53" s="44">
        <f t="shared" si="11"/>
        <v>2.5757314320402271E-2</v>
      </c>
      <c r="BZ53" s="65">
        <v>0.03</v>
      </c>
      <c r="CA53" s="44">
        <v>0.01</v>
      </c>
      <c r="CB53" s="72">
        <f t="shared" si="12"/>
        <v>-0.69500000000000006</v>
      </c>
      <c r="CC53" s="72">
        <f t="shared" si="13"/>
        <v>0.33722316053319945</v>
      </c>
      <c r="CD53" s="72">
        <f t="shared" si="14"/>
        <v>0.33639634361865467</v>
      </c>
      <c r="CE53" s="89">
        <f t="shared" si="15"/>
        <v>-0.69500000000000006</v>
      </c>
      <c r="CF53" s="89">
        <f t="shared" si="16"/>
        <v>0.30609999999999998</v>
      </c>
      <c r="CG53" s="89">
        <f t="shared" si="17"/>
        <v>0.30518887594406191</v>
      </c>
      <c r="CH53" s="89">
        <f t="shared" si="18"/>
        <v>0.53053499999999998</v>
      </c>
      <c r="CI53" s="89">
        <f t="shared" si="28"/>
        <v>0.40468123163917546</v>
      </c>
      <c r="CJ53" s="89">
        <f t="shared" si="19"/>
        <v>0.40399249899100848</v>
      </c>
      <c r="CK53" s="90">
        <f t="shared" si="20"/>
        <v>-0.66946499999999998</v>
      </c>
      <c r="CL53" s="89">
        <f t="shared" si="21"/>
        <v>0.40468123163917546</v>
      </c>
      <c r="CM53" s="90">
        <f t="shared" si="22"/>
        <v>0.40399249899100848</v>
      </c>
      <c r="CN53" s="92" t="str">
        <f t="shared" si="23"/>
        <v>1;2;3</v>
      </c>
      <c r="CO53" s="89">
        <f t="shared" si="29"/>
        <v>-0.81499999999999995</v>
      </c>
      <c r="CP53" s="89">
        <f t="shared" si="24"/>
        <v>0.40386069380418788</v>
      </c>
      <c r="CQ53" s="89">
        <f t="shared" si="30"/>
        <v>0.40317055944103852</v>
      </c>
      <c r="CR53" s="136">
        <v>1</v>
      </c>
      <c r="CS53" s="208" t="s">
        <v>462</v>
      </c>
      <c r="CT53" s="136"/>
      <c r="CU53" s="63" t="s">
        <v>233</v>
      </c>
      <c r="CV53" s="163">
        <v>0</v>
      </c>
      <c r="CW53" s="116" t="s">
        <v>234</v>
      </c>
      <c r="CX53" s="117">
        <f>IF(DA53="n/a","n/a",IF(EXACT(DA53,"Huibertgat/Eemshaven"),ROUND(
IF(IF(OR(ISBLANK(S53),S53="n/a"),P53,S53)&gt;pMHW!$C$3,0,
IF(IF(OR(ISBLANK(S53),S53="n/a"),P53,S53)&gt;pMHW!$D$3, (pMHW!$C$3-IF(OR(ISBLANK(S53),S53="n/a"),P53,S53))*LOOKUP(DA53,pMHW!$B$4:$B$8,pMHW!$M$4:$M$8),
IF(IF(OR(ISBLANK(S53),S53="n/a"),P53,S53)&gt;pMHW!$F$3,LOOKUP(DA53,pMHW!$B$4:$B$8,pMHW!$D$4:$D$8)+(pMHW!$D$3-IF(OR(ISBLANK(S53),S53="n/a"),P53,S53))*LOOKUP(DA53,pMHW!$B$4:$B$8,pMHW!$O$4:$O$8),
LOOKUP(DA53,pMHW!$B$4:$B$8,pMHW!$F$4:$F$8)))),1),
ROUND(
IF(IF(OR(ISBLANK(S53),S53="n/a"),P53,S53)&gt;pMHW!$C$3,0,
IF(IF(OR(ISBLANK(S53),S53="n/a"),P53,S53)&gt;pMHW!$D$3,(pMHW!$C$3-IF(OR(ISBLANK(S53),S53="n/a"),P53,S53))*LOOKUP(DA53,pMHW!$B$4:$B$8,pMHW!$M$4:$M$8),
IF(IF(OR(ISBLANK(S53),S53="n/a"),P53,S53)&gt;pMHW!$E$3,LOOKUP(DA53,pMHW!$B$4:$B$8,pMHW!$D$4:$D$8)+(pMHW!$D$3-IF(OR(ISBLANK(S53),S53="n/a"),P53,S53))*LOOKUP(DA53,pMHW!$B$4:$B$8,pMHW!$N$4:$N$8),
LOOKUP(DA53,pMHW!$B$4:$B$8,pMHW!$F$4:$F$8)))),1)))</f>
        <v>1.2</v>
      </c>
      <c r="CY53" s="116" t="s">
        <v>27</v>
      </c>
      <c r="CZ53" s="118" t="str">
        <f t="shared" si="33"/>
        <v>FBE=0; pMHW=1.2 m</v>
      </c>
      <c r="DA53" s="118" t="s">
        <v>266</v>
      </c>
      <c r="DB53" s="164"/>
      <c r="DC53" s="119">
        <f t="shared" si="26"/>
        <v>-6.5000000000000002E-2</v>
      </c>
      <c r="DD53" s="119">
        <f t="shared" si="27"/>
        <v>1.0999999999999999E-2</v>
      </c>
      <c r="DE53" s="119">
        <v>-6.4881317317485809E-2</v>
      </c>
      <c r="DF53" s="119">
        <v>-5.4120510816574097E-2</v>
      </c>
      <c r="DG53" s="119">
        <v>-7.5566768646240234E-2</v>
      </c>
    </row>
    <row r="54" spans="1:111" s="35" customFormat="1" ht="13.2">
      <c r="A54" s="135" t="s">
        <v>463</v>
      </c>
      <c r="B54" s="135" t="s">
        <v>463</v>
      </c>
      <c r="C54" s="97" t="s">
        <v>458</v>
      </c>
      <c r="D54" s="98">
        <v>2006</v>
      </c>
      <c r="E54" s="135" t="s">
        <v>257</v>
      </c>
      <c r="F54" s="135" t="s">
        <v>464</v>
      </c>
      <c r="G54" s="95">
        <v>2</v>
      </c>
      <c r="H54" s="104" t="s">
        <v>259</v>
      </c>
      <c r="I54" s="55">
        <v>53.2453244579578</v>
      </c>
      <c r="J54" s="55">
        <v>6.1935429309928303</v>
      </c>
      <c r="K54" s="47">
        <v>208827</v>
      </c>
      <c r="L54" s="47">
        <v>584607</v>
      </c>
      <c r="M54" s="49" t="s">
        <v>222</v>
      </c>
      <c r="N54" s="177">
        <f>Radiocarbon!K53</f>
        <v>3020</v>
      </c>
      <c r="O54" s="265">
        <f>Radiocarbon!L53</f>
        <v>40</v>
      </c>
      <c r="P54" s="178">
        <f>Radiocarbon!P53</f>
        <v>3221</v>
      </c>
      <c r="Q54" s="178">
        <f>Radiocarbon!Q53</f>
        <v>3363</v>
      </c>
      <c r="R54" s="178">
        <f>Radiocarbon!R53</f>
        <v>3079</v>
      </c>
      <c r="S54" s="178">
        <f>Radiocarbon!S53</f>
        <v>3220</v>
      </c>
      <c r="T54" s="178">
        <f>Radiocarbon!T53</f>
        <v>3350</v>
      </c>
      <c r="U54" s="178">
        <f>Radiocarbon!U53</f>
        <v>3070</v>
      </c>
      <c r="V54" s="96" t="str">
        <f t="shared" si="0"/>
        <v>Local MHW and GW (Tidal ULD Z-GW) terrestrial indicator; Fen-bog peat</v>
      </c>
      <c r="W54" s="17" t="s">
        <v>465</v>
      </c>
      <c r="X54" s="96" t="s">
        <v>461</v>
      </c>
      <c r="Y54" s="17" t="s">
        <v>286</v>
      </c>
      <c r="Z54" s="106" t="s">
        <v>225</v>
      </c>
      <c r="AA54" s="36">
        <v>1.22</v>
      </c>
      <c r="AB54" s="132">
        <v>0.64000000000000012</v>
      </c>
      <c r="AC54" s="36">
        <v>1</v>
      </c>
      <c r="AD54" s="126" t="s">
        <v>261</v>
      </c>
      <c r="AE54" s="186">
        <v>0.01</v>
      </c>
      <c r="AF54" s="60" t="s">
        <v>272</v>
      </c>
      <c r="AG54" s="180">
        <f t="shared" si="1"/>
        <v>2.5000000000000001E-2</v>
      </c>
      <c r="AH54" s="180">
        <f t="shared" si="2"/>
        <v>1.2500000000000001E-2</v>
      </c>
      <c r="AI54" s="183">
        <v>0.02</v>
      </c>
      <c r="AJ54" s="183">
        <v>0.05</v>
      </c>
      <c r="AK54" s="182">
        <f t="shared" si="34"/>
        <v>2.4400000000000002E-2</v>
      </c>
      <c r="AL54" s="127" t="s">
        <v>8</v>
      </c>
      <c r="AM54" s="37" t="s">
        <v>8</v>
      </c>
      <c r="AN54" s="128">
        <v>0.02</v>
      </c>
      <c r="AO54" s="37" t="s">
        <v>8</v>
      </c>
      <c r="AP54" s="128">
        <v>0.02</v>
      </c>
      <c r="AQ54" s="107" t="s">
        <v>8</v>
      </c>
      <c r="AR54" s="107" t="s">
        <v>8</v>
      </c>
      <c r="AS54" s="107" t="s">
        <v>8</v>
      </c>
      <c r="AT54" s="39">
        <v>-1.415</v>
      </c>
      <c r="AU54" s="109" t="s">
        <v>227</v>
      </c>
      <c r="AV54" s="39">
        <v>-1.415</v>
      </c>
      <c r="AW54" s="110" t="s">
        <v>228</v>
      </c>
      <c r="AX54" s="129">
        <f t="shared" si="3"/>
        <v>6.6720386689526914E-2</v>
      </c>
      <c r="AY54" s="129">
        <f t="shared" si="4"/>
        <v>6.2098711741871114E-2</v>
      </c>
      <c r="AZ54" s="112" t="s">
        <v>8</v>
      </c>
      <c r="BA54" s="112" t="s">
        <v>8</v>
      </c>
      <c r="BB54" s="112" t="s">
        <v>8</v>
      </c>
      <c r="BC54" s="112" t="s">
        <v>8</v>
      </c>
      <c r="BD54" s="112" t="s">
        <v>8</v>
      </c>
      <c r="BE54" s="112">
        <v>1.2</v>
      </c>
      <c r="BF54" s="112" t="s">
        <v>8</v>
      </c>
      <c r="BG54" s="112" t="s">
        <v>8</v>
      </c>
      <c r="BH54" s="112" t="s">
        <v>8</v>
      </c>
      <c r="BI54" s="112" t="s">
        <v>8</v>
      </c>
      <c r="BJ54" s="169">
        <v>1</v>
      </c>
      <c r="BK54" s="123" t="s">
        <v>229</v>
      </c>
      <c r="BL54" s="123" t="s">
        <v>2806</v>
      </c>
      <c r="BM54" s="113" t="s">
        <v>231</v>
      </c>
      <c r="BN54" s="42" t="s">
        <v>279</v>
      </c>
      <c r="BO54" s="42">
        <f t="shared" si="5"/>
        <v>-0.3</v>
      </c>
      <c r="BP54" s="42">
        <v>0.2</v>
      </c>
      <c r="BQ54" s="115">
        <f t="shared" si="6"/>
        <v>0.222</v>
      </c>
      <c r="BR54" s="114" t="s">
        <v>8</v>
      </c>
      <c r="BS54" s="42">
        <f t="shared" si="7"/>
        <v>1.2</v>
      </c>
      <c r="BT54" s="114" t="s">
        <v>8</v>
      </c>
      <c r="BU54" s="114" t="s">
        <v>8</v>
      </c>
      <c r="BV54" s="65">
        <f t="shared" si="8"/>
        <v>0.64000000000000012</v>
      </c>
      <c r="BW54" s="65">
        <f t="shared" si="9"/>
        <v>0.16124515496597103</v>
      </c>
      <c r="BX54" s="65">
        <f t="shared" si="10"/>
        <v>0.209365</v>
      </c>
      <c r="BY54" s="44">
        <f t="shared" si="11"/>
        <v>3.661350380665581E-2</v>
      </c>
      <c r="BZ54" s="65">
        <v>0.03</v>
      </c>
      <c r="CA54" s="44">
        <v>0.01</v>
      </c>
      <c r="CB54" s="72">
        <f t="shared" si="12"/>
        <v>-1.115</v>
      </c>
      <c r="CC54" s="72">
        <f t="shared" si="13"/>
        <v>0.26542722166349109</v>
      </c>
      <c r="CD54" s="72">
        <f t="shared" si="14"/>
        <v>0.26430332952878216</v>
      </c>
      <c r="CE54" s="89">
        <f t="shared" si="15"/>
        <v>-1.115</v>
      </c>
      <c r="CF54" s="89">
        <f t="shared" si="16"/>
        <v>0.30616271817450275</v>
      </c>
      <c r="CG54" s="89">
        <f t="shared" si="17"/>
        <v>0.30518887594406191</v>
      </c>
      <c r="CH54" s="89">
        <f t="shared" si="18"/>
        <v>-0.23563499999999984</v>
      </c>
      <c r="CI54" s="89">
        <f t="shared" si="28"/>
        <v>0.3481036607980445</v>
      </c>
      <c r="CJ54" s="89">
        <f t="shared" si="19"/>
        <v>0.34724746026573039</v>
      </c>
      <c r="CK54" s="90">
        <f t="shared" si="20"/>
        <v>-1.4356349999999998</v>
      </c>
      <c r="CL54" s="89">
        <f t="shared" si="21"/>
        <v>0.3481036607980445</v>
      </c>
      <c r="CM54" s="90">
        <f t="shared" si="22"/>
        <v>0.34724746026573039</v>
      </c>
      <c r="CN54" s="92" t="str">
        <f t="shared" si="23"/>
        <v>1;2;3</v>
      </c>
      <c r="CO54" s="89">
        <f t="shared" si="29"/>
        <v>-1.6449999999999998</v>
      </c>
      <c r="CP54" s="89">
        <f t="shared" si="24"/>
        <v>0.34617280366891912</v>
      </c>
      <c r="CQ54" s="89">
        <f t="shared" si="30"/>
        <v>0.34531181561018154</v>
      </c>
      <c r="CR54" s="136">
        <v>0</v>
      </c>
      <c r="CS54" s="208"/>
      <c r="CT54" s="136"/>
      <c r="CU54" s="63" t="s">
        <v>233</v>
      </c>
      <c r="CV54" s="163">
        <v>0</v>
      </c>
      <c r="CW54" s="116" t="s">
        <v>234</v>
      </c>
      <c r="CX54" s="117">
        <f>IF(DA54="n/a","n/a",IF(EXACT(DA54,"Huibertgat/Eemshaven"),ROUND(
IF(IF(OR(ISBLANK(S54),S54="n/a"),P54,S54)&gt;pMHW!$C$3,0,
IF(IF(OR(ISBLANK(S54),S54="n/a"),P54,S54)&gt;pMHW!$D$3, (pMHW!$C$3-IF(OR(ISBLANK(S54),S54="n/a"),P54,S54))*LOOKUP(DA54,pMHW!$B$4:$B$8,pMHW!$M$4:$M$8),
IF(IF(OR(ISBLANK(S54),S54="n/a"),P54,S54)&gt;pMHW!$F$3,LOOKUP(DA54,pMHW!$B$4:$B$8,pMHW!$D$4:$D$8)+(pMHW!$D$3-IF(OR(ISBLANK(S54),S54="n/a"),P54,S54))*LOOKUP(DA54,pMHW!$B$4:$B$8,pMHW!$O$4:$O$8),
LOOKUP(DA54,pMHW!$B$4:$B$8,pMHW!$F$4:$F$8)))),1),
ROUND(
IF(IF(OR(ISBLANK(S54),S54="n/a"),P54,S54)&gt;pMHW!$C$3,0,
IF(IF(OR(ISBLANK(S54),S54="n/a"),P54,S54)&gt;pMHW!$D$3,(pMHW!$C$3-IF(OR(ISBLANK(S54),S54="n/a"),P54,S54))*LOOKUP(DA54,pMHW!$B$4:$B$8,pMHW!$M$4:$M$8),
IF(IF(OR(ISBLANK(S54),S54="n/a"),P54,S54)&gt;pMHW!$E$3,LOOKUP(DA54,pMHW!$B$4:$B$8,pMHW!$D$4:$D$8)+(pMHW!$D$3-IF(OR(ISBLANK(S54),S54="n/a"),P54,S54))*LOOKUP(DA54,pMHW!$B$4:$B$8,pMHW!$N$4:$N$8),
LOOKUP(DA54,pMHW!$B$4:$B$8,pMHW!$F$4:$F$8)))),1)))</f>
        <v>1.2</v>
      </c>
      <c r="CY54" s="116" t="s">
        <v>27</v>
      </c>
      <c r="CZ54" s="118" t="str">
        <f t="shared" si="33"/>
        <v>FBE=0; pMHW=1.2 m</v>
      </c>
      <c r="DA54" s="118" t="s">
        <v>266</v>
      </c>
      <c r="DB54" s="164"/>
      <c r="DC54" s="119">
        <f t="shared" si="26"/>
        <v>-6.5000000000000002E-2</v>
      </c>
      <c r="DD54" s="119">
        <f t="shared" si="27"/>
        <v>1.0999999999999999E-2</v>
      </c>
      <c r="DE54" s="119">
        <v>-6.4881317317485809E-2</v>
      </c>
      <c r="DF54" s="119">
        <v>-5.4120510816574097E-2</v>
      </c>
      <c r="DG54" s="119">
        <v>-7.5566768646240234E-2</v>
      </c>
    </row>
    <row r="55" spans="1:111" s="35" customFormat="1" ht="13.2">
      <c r="A55" s="135" t="s">
        <v>466</v>
      </c>
      <c r="B55" s="135" t="s">
        <v>466</v>
      </c>
      <c r="C55" s="97" t="s">
        <v>458</v>
      </c>
      <c r="D55" s="98">
        <v>2006</v>
      </c>
      <c r="E55" s="135" t="s">
        <v>257</v>
      </c>
      <c r="F55" s="135" t="s">
        <v>467</v>
      </c>
      <c r="G55" s="95">
        <v>2</v>
      </c>
      <c r="H55" s="104" t="s">
        <v>259</v>
      </c>
      <c r="I55" s="55">
        <v>53.233240998720198</v>
      </c>
      <c r="J55" s="55">
        <v>6.1290387570626299</v>
      </c>
      <c r="K55" s="47">
        <v>204535</v>
      </c>
      <c r="L55" s="47">
        <v>583216</v>
      </c>
      <c r="M55" s="49" t="s">
        <v>222</v>
      </c>
      <c r="N55" s="177">
        <f>Radiocarbon!K54</f>
        <v>5180</v>
      </c>
      <c r="O55" s="265">
        <f>Radiocarbon!L54</f>
        <v>40</v>
      </c>
      <c r="P55" s="178">
        <f>Radiocarbon!P54</f>
        <v>5946</v>
      </c>
      <c r="Q55" s="178">
        <f>Radiocarbon!Q54</f>
        <v>6068</v>
      </c>
      <c r="R55" s="178">
        <f>Radiocarbon!R54</f>
        <v>5824</v>
      </c>
      <c r="S55" s="178" t="str">
        <f>Radiocarbon!S54</f>
        <v>n/a</v>
      </c>
      <c r="T55" s="178" t="str">
        <f>Radiocarbon!T54</f>
        <v>n/a</v>
      </c>
      <c r="U55" s="178" t="str">
        <f>Radiocarbon!U54</f>
        <v>n/a</v>
      </c>
      <c r="V55" s="96" t="str">
        <f t="shared" si="0"/>
        <v>River-gradient affected GW (ULD inland Z-GW) terrestrial indicator; Undifferentiated peat</v>
      </c>
      <c r="W55" s="17" t="s">
        <v>468</v>
      </c>
      <c r="X55" s="17" t="s">
        <v>286</v>
      </c>
      <c r="Y55" s="106" t="s">
        <v>469</v>
      </c>
      <c r="Z55" s="106" t="s">
        <v>225</v>
      </c>
      <c r="AA55" s="36">
        <v>0.5</v>
      </c>
      <c r="AB55" s="132">
        <v>5.0000000000000001E-3</v>
      </c>
      <c r="AC55" s="36">
        <v>0</v>
      </c>
      <c r="AD55" s="126" t="s">
        <v>261</v>
      </c>
      <c r="AE55" s="186">
        <v>0.01</v>
      </c>
      <c r="AF55" s="60" t="s">
        <v>272</v>
      </c>
      <c r="AG55" s="180">
        <f t="shared" si="1"/>
        <v>2.5000000000000001E-2</v>
      </c>
      <c r="AH55" s="180">
        <f t="shared" si="2"/>
        <v>1.2500000000000001E-2</v>
      </c>
      <c r="AI55" s="183">
        <v>0.02</v>
      </c>
      <c r="AJ55" s="183">
        <v>0.05</v>
      </c>
      <c r="AK55" s="182">
        <f t="shared" si="34"/>
        <v>0.01</v>
      </c>
      <c r="AL55" s="127" t="s">
        <v>8</v>
      </c>
      <c r="AM55" s="37" t="s">
        <v>8</v>
      </c>
      <c r="AN55" s="128">
        <v>0.02</v>
      </c>
      <c r="AO55" s="37" t="s">
        <v>8</v>
      </c>
      <c r="AP55" s="128">
        <v>0.02</v>
      </c>
      <c r="AQ55" s="107" t="s">
        <v>8</v>
      </c>
      <c r="AR55" s="107" t="s">
        <v>8</v>
      </c>
      <c r="AS55" s="107" t="s">
        <v>8</v>
      </c>
      <c r="AT55" s="39">
        <v>-1.0249999999999999</v>
      </c>
      <c r="AU55" s="109" t="s">
        <v>227</v>
      </c>
      <c r="AV55" s="39">
        <v>-1.0249999999999999</v>
      </c>
      <c r="AW55" s="110" t="s">
        <v>228</v>
      </c>
      <c r="AX55" s="129">
        <f t="shared" si="3"/>
        <v>6.2898728127045625E-2</v>
      </c>
      <c r="AY55" s="129">
        <f t="shared" si="4"/>
        <v>6.2098711741871114E-2</v>
      </c>
      <c r="AZ55" s="112" t="s">
        <v>8</v>
      </c>
      <c r="BA55" s="112" t="s">
        <v>8</v>
      </c>
      <c r="BB55" s="112" t="s">
        <v>8</v>
      </c>
      <c r="BC55" s="112" t="s">
        <v>8</v>
      </c>
      <c r="BD55" s="112" t="s">
        <v>8</v>
      </c>
      <c r="BE55" s="112">
        <v>1.2</v>
      </c>
      <c r="BF55" s="112" t="s">
        <v>8</v>
      </c>
      <c r="BG55" s="112" t="s">
        <v>8</v>
      </c>
      <c r="BH55" s="112" t="s">
        <v>8</v>
      </c>
      <c r="BI55" s="112" t="s">
        <v>8</v>
      </c>
      <c r="BJ55" s="169">
        <v>2</v>
      </c>
      <c r="BK55" s="123" t="s">
        <v>229</v>
      </c>
      <c r="BL55" s="123" t="s">
        <v>262</v>
      </c>
      <c r="BM55" s="113" t="s">
        <v>231</v>
      </c>
      <c r="BN55" s="42" t="s">
        <v>263</v>
      </c>
      <c r="BO55" s="42">
        <f t="shared" si="5"/>
        <v>-0.2</v>
      </c>
      <c r="BP55" s="42">
        <v>0.3</v>
      </c>
      <c r="BQ55" s="115" t="str">
        <f t="shared" si="6"/>
        <v>n/a</v>
      </c>
      <c r="BR55" s="114" t="s">
        <v>8</v>
      </c>
      <c r="BS55" s="42" t="str">
        <f t="shared" si="7"/>
        <v>n/a</v>
      </c>
      <c r="BT55" s="114" t="s">
        <v>8</v>
      </c>
      <c r="BU55" s="114" t="s">
        <v>8</v>
      </c>
      <c r="BV55" s="65">
        <f t="shared" si="8"/>
        <v>5.0000000000000001E-3</v>
      </c>
      <c r="BW55" s="65">
        <f t="shared" si="9"/>
        <v>2.003902442735175E-2</v>
      </c>
      <c r="BX55" s="65">
        <f t="shared" si="10"/>
        <v>0.41027400000000008</v>
      </c>
      <c r="BY55" s="44">
        <f t="shared" si="11"/>
        <v>6.5945489307457583E-2</v>
      </c>
      <c r="BZ55" s="65">
        <v>0.02</v>
      </c>
      <c r="CA55" s="44">
        <v>0.01</v>
      </c>
      <c r="CB55" s="72">
        <f t="shared" si="12"/>
        <v>-0.82499999999999996</v>
      </c>
      <c r="CC55" s="72">
        <f t="shared" si="13"/>
        <v>0.30717716793407673</v>
      </c>
      <c r="CD55" s="72">
        <f t="shared" si="14"/>
        <v>0.30701435227037838</v>
      </c>
      <c r="CE55" s="89" t="str">
        <f t="shared" si="15"/>
        <v>n/a</v>
      </c>
      <c r="CF55" s="89" t="str">
        <f t="shared" si="16"/>
        <v>n/a</v>
      </c>
      <c r="CG55" s="89" t="str">
        <f t="shared" si="17"/>
        <v>n/a</v>
      </c>
      <c r="CH55" s="89">
        <f t="shared" si="18"/>
        <v>-0.38972599999999985</v>
      </c>
      <c r="CI55" s="89">
        <f t="shared" si="28"/>
        <v>0.31433520334191012</v>
      </c>
      <c r="CJ55" s="89">
        <f t="shared" si="19"/>
        <v>0.31417609721301204</v>
      </c>
      <c r="CK55" s="90" t="str">
        <f t="shared" si="20"/>
        <v>n/a</v>
      </c>
      <c r="CL55" s="89" t="str">
        <f t="shared" si="21"/>
        <v>n/a</v>
      </c>
      <c r="CM55" s="90" t="str">
        <f t="shared" si="22"/>
        <v>n/a</v>
      </c>
      <c r="CN55" s="92" t="str">
        <f t="shared" si="23"/>
        <v>2;3</v>
      </c>
      <c r="CO55" s="89" t="str">
        <f t="shared" si="29"/>
        <v>n/a</v>
      </c>
      <c r="CP55" s="89" t="str">
        <f t="shared" si="24"/>
        <v>n/a</v>
      </c>
      <c r="CQ55" s="89" t="str">
        <f t="shared" si="30"/>
        <v>n/a</v>
      </c>
      <c r="CR55" s="136">
        <v>0</v>
      </c>
      <c r="CS55" s="208" t="s">
        <v>273</v>
      </c>
      <c r="CT55" s="136"/>
      <c r="CU55" s="63" t="s">
        <v>233</v>
      </c>
      <c r="CV55" s="163">
        <v>0.25</v>
      </c>
      <c r="CW55" s="116" t="s">
        <v>234</v>
      </c>
      <c r="CX55" s="117">
        <f>IF(DA55="n/a","n/a",IF(EXACT(DA55,"Huibertgat/Eemshaven"),ROUND(
IF(IF(OR(ISBLANK(S55),S55="n/a"),P55,S55)&gt;pMHW!$C$3,0,
IF(IF(OR(ISBLANK(S55),S55="n/a"),P55,S55)&gt;pMHW!$D$3, (pMHW!$C$3-IF(OR(ISBLANK(S55),S55="n/a"),P55,S55))*LOOKUP(DA55,pMHW!$B$4:$B$8,pMHW!$M$4:$M$8),
IF(IF(OR(ISBLANK(S55),S55="n/a"),P55,S55)&gt;pMHW!$F$3,LOOKUP(DA55,pMHW!$B$4:$B$8,pMHW!$D$4:$D$8)+(pMHW!$D$3-IF(OR(ISBLANK(S55),S55="n/a"),P55,S55))*LOOKUP(DA55,pMHW!$B$4:$B$8,pMHW!$O$4:$O$8),
LOOKUP(DA55,pMHW!$B$4:$B$8,pMHW!$F$4:$F$8)))),1),
ROUND(
IF(IF(OR(ISBLANK(S55),S55="n/a"),P55,S55)&gt;pMHW!$C$3,0,
IF(IF(OR(ISBLANK(S55),S55="n/a"),P55,S55)&gt;pMHW!$D$3,(pMHW!$C$3-IF(OR(ISBLANK(S55),S55="n/a"),P55,S55))*LOOKUP(DA55,pMHW!$B$4:$B$8,pMHW!$M$4:$M$8),
IF(IF(OR(ISBLANK(S55),S55="n/a"),P55,S55)&gt;pMHW!$E$3,LOOKUP(DA55,pMHW!$B$4:$B$8,pMHW!$D$4:$D$8)+(pMHW!$D$3-IF(OR(ISBLANK(S55),S55="n/a"),P55,S55))*LOOKUP(DA55,pMHW!$B$4:$B$8,pMHW!$N$4:$N$8),
LOOKUP(DA55,pMHW!$B$4:$B$8,pMHW!$F$4:$F$8)))),1)))</f>
        <v>1</v>
      </c>
      <c r="CY55" s="116" t="s">
        <v>27</v>
      </c>
      <c r="CZ55" s="118" t="str">
        <f t="shared" si="33"/>
        <v>FBE=0.25; pMHW=1 m</v>
      </c>
      <c r="DA55" s="118" t="s">
        <v>266</v>
      </c>
      <c r="DB55" s="164"/>
      <c r="DC55" s="119">
        <f t="shared" si="26"/>
        <v>-6.9000000000000006E-2</v>
      </c>
      <c r="DD55" s="119">
        <f t="shared" si="27"/>
        <v>1.0999999999999999E-2</v>
      </c>
      <c r="DE55" s="119">
        <v>-6.8864867091178894E-2</v>
      </c>
      <c r="DF55" s="119">
        <v>-5.7443369179964072E-2</v>
      </c>
      <c r="DG55" s="119">
        <v>-8.0206356942653656E-2</v>
      </c>
    </row>
    <row r="56" spans="1:111" s="35" customFormat="1" ht="13.2">
      <c r="A56" s="135" t="s">
        <v>470</v>
      </c>
      <c r="B56" s="135" t="s">
        <v>470</v>
      </c>
      <c r="C56" s="97" t="s">
        <v>458</v>
      </c>
      <c r="D56" s="98">
        <v>2006</v>
      </c>
      <c r="E56" s="135" t="s">
        <v>257</v>
      </c>
      <c r="F56" s="135" t="s">
        <v>471</v>
      </c>
      <c r="G56" s="95">
        <v>2</v>
      </c>
      <c r="H56" s="104" t="s">
        <v>259</v>
      </c>
      <c r="I56" s="55">
        <v>53.253990834331702</v>
      </c>
      <c r="J56" s="55">
        <v>6.1559311754966402</v>
      </c>
      <c r="K56" s="47">
        <v>206306</v>
      </c>
      <c r="L56" s="47">
        <v>585544</v>
      </c>
      <c r="M56" s="49" t="s">
        <v>222</v>
      </c>
      <c r="N56" s="177">
        <f>Radiocarbon!K55</f>
        <v>3580</v>
      </c>
      <c r="O56" s="265">
        <f>Radiocarbon!L55</f>
        <v>40</v>
      </c>
      <c r="P56" s="178">
        <f>Radiocarbon!P55</f>
        <v>3880</v>
      </c>
      <c r="Q56" s="178">
        <f>Radiocarbon!Q55</f>
        <v>4012</v>
      </c>
      <c r="R56" s="178">
        <f>Radiocarbon!R55</f>
        <v>3748</v>
      </c>
      <c r="S56" s="178">
        <f>Radiocarbon!S55</f>
        <v>3870</v>
      </c>
      <c r="T56" s="178">
        <f>Radiocarbon!T55</f>
        <v>3970</v>
      </c>
      <c r="U56" s="178">
        <f>Radiocarbon!U55</f>
        <v>3730</v>
      </c>
      <c r="V56" s="96" t="str">
        <f t="shared" si="0"/>
        <v>Local MHW and GW (Tidal ULD Z-GW) terrestrial indicator; Fen peat</v>
      </c>
      <c r="W56" s="17" t="s">
        <v>472</v>
      </c>
      <c r="X56" s="17" t="s">
        <v>286</v>
      </c>
      <c r="Y56" s="106" t="s">
        <v>469</v>
      </c>
      <c r="Z56" s="96" t="s">
        <v>225</v>
      </c>
      <c r="AA56" s="36">
        <v>1.82</v>
      </c>
      <c r="AB56" s="132">
        <v>5.0000000000000001E-3</v>
      </c>
      <c r="AC56" s="36">
        <v>0</v>
      </c>
      <c r="AD56" s="126" t="s">
        <v>261</v>
      </c>
      <c r="AE56" s="186">
        <v>0.01</v>
      </c>
      <c r="AF56" s="60" t="s">
        <v>272</v>
      </c>
      <c r="AG56" s="180">
        <f t="shared" si="1"/>
        <v>2.5000000000000001E-2</v>
      </c>
      <c r="AH56" s="180">
        <f t="shared" si="2"/>
        <v>1.2500000000000001E-2</v>
      </c>
      <c r="AI56" s="183">
        <v>0.02</v>
      </c>
      <c r="AJ56" s="183">
        <v>0.05</v>
      </c>
      <c r="AK56" s="182">
        <f t="shared" si="34"/>
        <v>3.6400000000000002E-2</v>
      </c>
      <c r="AL56" s="127" t="s">
        <v>8</v>
      </c>
      <c r="AM56" s="37" t="s">
        <v>8</v>
      </c>
      <c r="AN56" s="128">
        <v>0.02</v>
      </c>
      <c r="AO56" s="37" t="s">
        <v>8</v>
      </c>
      <c r="AP56" s="128">
        <v>0.02</v>
      </c>
      <c r="AQ56" s="107" t="s">
        <v>8</v>
      </c>
      <c r="AR56" s="107" t="s">
        <v>8</v>
      </c>
      <c r="AS56" s="107" t="s">
        <v>8</v>
      </c>
      <c r="AT56" s="39">
        <v>-1.585</v>
      </c>
      <c r="AU56" s="109" t="s">
        <v>227</v>
      </c>
      <c r="AV56" s="39">
        <v>-1.585</v>
      </c>
      <c r="AW56" s="110" t="s">
        <v>228</v>
      </c>
      <c r="AX56" s="129">
        <f t="shared" si="3"/>
        <v>7.1980622392418925E-2</v>
      </c>
      <c r="AY56" s="129">
        <f t="shared" si="4"/>
        <v>6.2098711741871114E-2</v>
      </c>
      <c r="AZ56" s="112" t="s">
        <v>8</v>
      </c>
      <c r="BA56" s="112" t="s">
        <v>8</v>
      </c>
      <c r="BB56" s="112" t="s">
        <v>8</v>
      </c>
      <c r="BC56" s="112" t="s">
        <v>8</v>
      </c>
      <c r="BD56" s="112" t="s">
        <v>8</v>
      </c>
      <c r="BE56" s="112">
        <v>1.2</v>
      </c>
      <c r="BF56" s="112" t="s">
        <v>8</v>
      </c>
      <c r="BG56" s="112" t="s">
        <v>8</v>
      </c>
      <c r="BH56" s="112" t="s">
        <v>8</v>
      </c>
      <c r="BI56" s="112" t="s">
        <v>8</v>
      </c>
      <c r="BJ56" s="169">
        <v>1</v>
      </c>
      <c r="BK56" s="123" t="s">
        <v>229</v>
      </c>
      <c r="BL56" s="123" t="s">
        <v>278</v>
      </c>
      <c r="BM56" s="113" t="s">
        <v>231</v>
      </c>
      <c r="BN56" s="42" t="s">
        <v>279</v>
      </c>
      <c r="BO56" s="42">
        <f t="shared" si="5"/>
        <v>-0.3</v>
      </c>
      <c r="BP56" s="42">
        <v>0.2</v>
      </c>
      <c r="BQ56" s="115">
        <f t="shared" si="6"/>
        <v>0.222</v>
      </c>
      <c r="BR56" s="114" t="s">
        <v>8</v>
      </c>
      <c r="BS56" s="42">
        <f t="shared" si="7"/>
        <v>1.2</v>
      </c>
      <c r="BT56" s="114" t="s">
        <v>8</v>
      </c>
      <c r="BU56" s="114" t="s">
        <v>8</v>
      </c>
      <c r="BV56" s="65">
        <f t="shared" si="8"/>
        <v>5.0000000000000001E-3</v>
      </c>
      <c r="BW56" s="65">
        <f t="shared" si="9"/>
        <v>2.003902442735175E-2</v>
      </c>
      <c r="BX56" s="65">
        <f t="shared" si="10"/>
        <v>0.25996000000000002</v>
      </c>
      <c r="BY56" s="44">
        <f t="shared" si="11"/>
        <v>4.3586680717852329E-2</v>
      </c>
      <c r="BZ56" s="65">
        <v>0.02</v>
      </c>
      <c r="CA56" s="44">
        <v>0.01</v>
      </c>
      <c r="CB56" s="72">
        <f t="shared" si="12"/>
        <v>-1.2849999999999999</v>
      </c>
      <c r="CC56" s="72">
        <f t="shared" si="13"/>
        <v>0.21350122364988919</v>
      </c>
      <c r="CD56" s="72">
        <f t="shared" si="14"/>
        <v>0.21037540849633543</v>
      </c>
      <c r="CE56" s="89">
        <f t="shared" si="15"/>
        <v>-1.2849999999999999</v>
      </c>
      <c r="CF56" s="89">
        <f t="shared" si="16"/>
        <v>0.30735193183059711</v>
      </c>
      <c r="CG56" s="89">
        <f t="shared" si="17"/>
        <v>0.30518887594406191</v>
      </c>
      <c r="CH56" s="89">
        <f t="shared" si="18"/>
        <v>-1.00004</v>
      </c>
      <c r="CI56" s="89">
        <f t="shared" si="28"/>
        <v>0.3112339493628547</v>
      </c>
      <c r="CJ56" s="89">
        <f t="shared" si="19"/>
        <v>0.30909806087389163</v>
      </c>
      <c r="CK56" s="90">
        <f t="shared" si="20"/>
        <v>-2.20004</v>
      </c>
      <c r="CL56" s="89">
        <f t="shared" si="21"/>
        <v>0.3112339493628547</v>
      </c>
      <c r="CM56" s="90">
        <f t="shared" si="22"/>
        <v>0.30909806087389163</v>
      </c>
      <c r="CN56" s="92" t="str">
        <f t="shared" si="23"/>
        <v>1;2;3</v>
      </c>
      <c r="CO56" s="89">
        <f t="shared" si="29"/>
        <v>-2.46</v>
      </c>
      <c r="CP56" s="89">
        <f t="shared" si="24"/>
        <v>0.30816679331167401</v>
      </c>
      <c r="CQ56" s="89">
        <f t="shared" si="30"/>
        <v>0.30600949740163297</v>
      </c>
      <c r="CR56" s="136">
        <v>0</v>
      </c>
      <c r="CS56" s="208"/>
      <c r="CT56" s="136"/>
      <c r="CU56" s="63" t="s">
        <v>233</v>
      </c>
      <c r="CV56" s="163">
        <v>0</v>
      </c>
      <c r="CW56" s="116" t="s">
        <v>234</v>
      </c>
      <c r="CX56" s="117">
        <f>IF(DA56="n/a","n/a",IF(EXACT(DA56,"Huibertgat/Eemshaven"),ROUND(
IF(IF(OR(ISBLANK(S56),S56="n/a"),P56,S56)&gt;pMHW!$C$3,0,
IF(IF(OR(ISBLANK(S56),S56="n/a"),P56,S56)&gt;pMHW!$D$3, (pMHW!$C$3-IF(OR(ISBLANK(S56),S56="n/a"),P56,S56))*LOOKUP(DA56,pMHW!$B$4:$B$8,pMHW!$M$4:$M$8),
IF(IF(OR(ISBLANK(S56),S56="n/a"),P56,S56)&gt;pMHW!$F$3,LOOKUP(DA56,pMHW!$B$4:$B$8,pMHW!$D$4:$D$8)+(pMHW!$D$3-IF(OR(ISBLANK(S56),S56="n/a"),P56,S56))*LOOKUP(DA56,pMHW!$B$4:$B$8,pMHW!$O$4:$O$8),
LOOKUP(DA56,pMHW!$B$4:$B$8,pMHW!$F$4:$F$8)))),1),
ROUND(
IF(IF(OR(ISBLANK(S56),S56="n/a"),P56,S56)&gt;pMHW!$C$3,0,
IF(IF(OR(ISBLANK(S56),S56="n/a"),P56,S56)&gt;pMHW!$D$3,(pMHW!$C$3-IF(OR(ISBLANK(S56),S56="n/a"),P56,S56))*LOOKUP(DA56,pMHW!$B$4:$B$8,pMHW!$M$4:$M$8),
IF(IF(OR(ISBLANK(S56),S56="n/a"),P56,S56)&gt;pMHW!$E$3,LOOKUP(DA56,pMHW!$B$4:$B$8,pMHW!$D$4:$D$8)+(pMHW!$D$3-IF(OR(ISBLANK(S56),S56="n/a"),P56,S56))*LOOKUP(DA56,pMHW!$B$4:$B$8,pMHW!$N$4:$N$8),
LOOKUP(DA56,pMHW!$B$4:$B$8,pMHW!$F$4:$F$8)))),1)))</f>
        <v>1.2</v>
      </c>
      <c r="CY56" s="116" t="s">
        <v>27</v>
      </c>
      <c r="CZ56" s="118" t="str">
        <f t="shared" si="33"/>
        <v>FBE=0; pMHW=1.2 m</v>
      </c>
      <c r="DA56" s="118" t="s">
        <v>266</v>
      </c>
      <c r="DB56" s="164"/>
      <c r="DC56" s="119">
        <f t="shared" si="26"/>
        <v>-6.7000000000000004E-2</v>
      </c>
      <c r="DD56" s="119">
        <f t="shared" si="27"/>
        <v>1.0999999999999999E-2</v>
      </c>
      <c r="DE56" s="119">
        <v>-6.6856883466243744E-2</v>
      </c>
      <c r="DF56" s="119">
        <v>-5.5768419057130807E-2</v>
      </c>
      <c r="DG56" s="119">
        <v>-7.7867686748504639E-2</v>
      </c>
    </row>
    <row r="57" spans="1:111" s="35" customFormat="1" ht="13.2">
      <c r="A57" s="135" t="s">
        <v>473</v>
      </c>
      <c r="B57" s="135" t="s">
        <v>473</v>
      </c>
      <c r="C57" s="97" t="s">
        <v>458</v>
      </c>
      <c r="D57" s="98">
        <v>2006</v>
      </c>
      <c r="E57" s="135" t="s">
        <v>257</v>
      </c>
      <c r="F57" s="135" t="s">
        <v>474</v>
      </c>
      <c r="G57" s="95">
        <v>2</v>
      </c>
      <c r="H57" s="104" t="s">
        <v>259</v>
      </c>
      <c r="I57" s="55">
        <v>53.244447086048801</v>
      </c>
      <c r="J57" s="55">
        <v>6.1602553321090197</v>
      </c>
      <c r="K57" s="47">
        <v>206606</v>
      </c>
      <c r="L57" s="47">
        <v>584485</v>
      </c>
      <c r="M57" s="49" t="s">
        <v>222</v>
      </c>
      <c r="N57" s="177">
        <f>Radiocarbon!K56</f>
        <v>2880</v>
      </c>
      <c r="O57" s="265">
        <f>Radiocarbon!L56</f>
        <v>50</v>
      </c>
      <c r="P57" s="178">
        <f>Radiocarbon!P56</f>
        <v>3014</v>
      </c>
      <c r="Q57" s="178">
        <f>Radiocarbon!Q56</f>
        <v>3170</v>
      </c>
      <c r="R57" s="178">
        <f>Radiocarbon!R56</f>
        <v>2858</v>
      </c>
      <c r="S57" s="178">
        <f>Radiocarbon!S56</f>
        <v>3010</v>
      </c>
      <c r="T57" s="178">
        <f>Radiocarbon!T56</f>
        <v>3170</v>
      </c>
      <c r="U57" s="178">
        <f>Radiocarbon!U56</f>
        <v>2870</v>
      </c>
      <c r="V57" s="96" t="str">
        <f t="shared" si="0"/>
        <v>Local MHW and GW (Tidal ULD Z-GW) terrestrial indicator; Fen peat</v>
      </c>
      <c r="W57" s="17" t="s">
        <v>475</v>
      </c>
      <c r="X57" s="96" t="s">
        <v>461</v>
      </c>
      <c r="Y57" s="17" t="s">
        <v>286</v>
      </c>
      <c r="Z57" s="106" t="s">
        <v>225</v>
      </c>
      <c r="AA57" s="36">
        <v>0.66</v>
      </c>
      <c r="AB57" s="132">
        <v>0.93</v>
      </c>
      <c r="AC57" s="36">
        <v>1</v>
      </c>
      <c r="AD57" s="126" t="s">
        <v>261</v>
      </c>
      <c r="AE57" s="186">
        <v>0.01</v>
      </c>
      <c r="AF57" s="60" t="s">
        <v>272</v>
      </c>
      <c r="AG57" s="180">
        <f t="shared" si="1"/>
        <v>2.5000000000000001E-2</v>
      </c>
      <c r="AH57" s="180">
        <f t="shared" si="2"/>
        <v>1.2500000000000001E-2</v>
      </c>
      <c r="AI57" s="183">
        <v>0.02</v>
      </c>
      <c r="AJ57" s="183">
        <v>0.05</v>
      </c>
      <c r="AK57" s="182">
        <f t="shared" si="34"/>
        <v>1.3200000000000002E-2</v>
      </c>
      <c r="AL57" s="127" t="s">
        <v>8</v>
      </c>
      <c r="AM57" s="37" t="s">
        <v>8</v>
      </c>
      <c r="AN57" s="128">
        <v>0.02</v>
      </c>
      <c r="AO57" s="37" t="s">
        <v>8</v>
      </c>
      <c r="AP57" s="128">
        <v>0.02</v>
      </c>
      <c r="AQ57" s="107" t="s">
        <v>8</v>
      </c>
      <c r="AR57" s="107" t="s">
        <v>8</v>
      </c>
      <c r="AS57" s="107" t="s">
        <v>8</v>
      </c>
      <c r="AT57" s="39">
        <v>-0.56499999999999995</v>
      </c>
      <c r="AU57" s="109" t="s">
        <v>227</v>
      </c>
      <c r="AV57" s="39">
        <v>-0.56499999999999995</v>
      </c>
      <c r="AW57" s="110" t="s">
        <v>228</v>
      </c>
      <c r="AX57" s="129">
        <f t="shared" si="3"/>
        <v>6.3486140219736156E-2</v>
      </c>
      <c r="AY57" s="129">
        <f t="shared" si="4"/>
        <v>6.2098711741871114E-2</v>
      </c>
      <c r="AZ57" s="112" t="s">
        <v>8</v>
      </c>
      <c r="BA57" s="112" t="s">
        <v>8</v>
      </c>
      <c r="BB57" s="112" t="s">
        <v>8</v>
      </c>
      <c r="BC57" s="112" t="s">
        <v>8</v>
      </c>
      <c r="BD57" s="112" t="s">
        <v>8</v>
      </c>
      <c r="BE57" s="112">
        <v>1.2</v>
      </c>
      <c r="BF57" s="112" t="s">
        <v>8</v>
      </c>
      <c r="BG57" s="112" t="s">
        <v>8</v>
      </c>
      <c r="BH57" s="112" t="s">
        <v>8</v>
      </c>
      <c r="BI57" s="112" t="s">
        <v>8</v>
      </c>
      <c r="BJ57" s="169">
        <v>1</v>
      </c>
      <c r="BK57" s="123" t="s">
        <v>229</v>
      </c>
      <c r="BL57" s="123" t="s">
        <v>278</v>
      </c>
      <c r="BM57" s="113" t="s">
        <v>231</v>
      </c>
      <c r="BN57" s="42" t="s">
        <v>279</v>
      </c>
      <c r="BO57" s="42">
        <f t="shared" si="5"/>
        <v>-0.3</v>
      </c>
      <c r="BP57" s="42">
        <v>0.2</v>
      </c>
      <c r="BQ57" s="115">
        <f t="shared" si="6"/>
        <v>0.222</v>
      </c>
      <c r="BR57" s="114" t="s">
        <v>8</v>
      </c>
      <c r="BS57" s="42">
        <f t="shared" si="7"/>
        <v>1.2</v>
      </c>
      <c r="BT57" s="114" t="s">
        <v>8</v>
      </c>
      <c r="BU57" s="114" t="s">
        <v>8</v>
      </c>
      <c r="BV57" s="65">
        <f t="shared" si="8"/>
        <v>0.93</v>
      </c>
      <c r="BW57" s="65">
        <f t="shared" si="9"/>
        <v>0.23335862958116635</v>
      </c>
      <c r="BX57" s="65">
        <f t="shared" si="10"/>
        <v>0.20193800000000001</v>
      </c>
      <c r="BY57" s="44">
        <f t="shared" si="11"/>
        <v>3.4762508827758672E-2</v>
      </c>
      <c r="BZ57" s="65">
        <v>0.02</v>
      </c>
      <c r="CA57" s="44">
        <v>0.01</v>
      </c>
      <c r="CB57" s="72">
        <f t="shared" si="12"/>
        <v>-0.26499999999999996</v>
      </c>
      <c r="CC57" s="72">
        <f t="shared" si="13"/>
        <v>0.31382597088195235</v>
      </c>
      <c r="CD57" s="72">
        <f t="shared" si="14"/>
        <v>0.31354824190226294</v>
      </c>
      <c r="CE57" s="89">
        <f t="shared" si="15"/>
        <v>-0.26499999999999996</v>
      </c>
      <c r="CF57" s="89">
        <f t="shared" si="16"/>
        <v>0.30547420513031864</v>
      </c>
      <c r="CG57" s="89">
        <f t="shared" si="17"/>
        <v>0.30518887594406191</v>
      </c>
      <c r="CH57" s="89">
        <f t="shared" si="18"/>
        <v>0.886938</v>
      </c>
      <c r="CI57" s="89">
        <f t="shared" si="28"/>
        <v>0.38610772074642591</v>
      </c>
      <c r="CJ57" s="89">
        <f t="shared" si="19"/>
        <v>0.38588201826465046</v>
      </c>
      <c r="CK57" s="90">
        <f t="shared" si="20"/>
        <v>-0.31306199999999984</v>
      </c>
      <c r="CL57" s="89">
        <f t="shared" si="21"/>
        <v>0.38610772074642591</v>
      </c>
      <c r="CM57" s="90">
        <f t="shared" si="22"/>
        <v>0.38588201826465046</v>
      </c>
      <c r="CN57" s="92" t="str">
        <f t="shared" si="23"/>
        <v>1;2;3</v>
      </c>
      <c r="CO57" s="89">
        <f t="shared" si="29"/>
        <v>-0.51499999999999979</v>
      </c>
      <c r="CP57" s="89">
        <f t="shared" si="24"/>
        <v>0.38453964685062059</v>
      </c>
      <c r="CQ57" s="89">
        <f t="shared" si="30"/>
        <v>0.38431302345874258</v>
      </c>
      <c r="CR57" s="136">
        <v>0</v>
      </c>
      <c r="CS57" s="208"/>
      <c r="CT57" s="136"/>
      <c r="CU57" s="63" t="s">
        <v>233</v>
      </c>
      <c r="CV57" s="163">
        <v>0</v>
      </c>
      <c r="CW57" s="116" t="s">
        <v>234</v>
      </c>
      <c r="CX57" s="117">
        <f>IF(DA57="n/a","n/a",IF(EXACT(DA57,"Huibertgat/Eemshaven"),ROUND(
IF(IF(OR(ISBLANK(S57),S57="n/a"),P57,S57)&gt;pMHW!$C$3,0,
IF(IF(OR(ISBLANK(S57),S57="n/a"),P57,S57)&gt;pMHW!$D$3, (pMHW!$C$3-IF(OR(ISBLANK(S57),S57="n/a"),P57,S57))*LOOKUP(DA57,pMHW!$B$4:$B$8,pMHW!$M$4:$M$8),
IF(IF(OR(ISBLANK(S57),S57="n/a"),P57,S57)&gt;pMHW!$F$3,LOOKUP(DA57,pMHW!$B$4:$B$8,pMHW!$D$4:$D$8)+(pMHW!$D$3-IF(OR(ISBLANK(S57),S57="n/a"),P57,S57))*LOOKUP(DA57,pMHW!$B$4:$B$8,pMHW!$O$4:$O$8),
LOOKUP(DA57,pMHW!$B$4:$B$8,pMHW!$F$4:$F$8)))),1),
ROUND(
IF(IF(OR(ISBLANK(S57),S57="n/a"),P57,S57)&gt;pMHW!$C$3,0,
IF(IF(OR(ISBLANK(S57),S57="n/a"),P57,S57)&gt;pMHW!$D$3,(pMHW!$C$3-IF(OR(ISBLANK(S57),S57="n/a"),P57,S57))*LOOKUP(DA57,pMHW!$B$4:$B$8,pMHW!$M$4:$M$8),
IF(IF(OR(ISBLANK(S57),S57="n/a"),P57,S57)&gt;pMHW!$E$3,LOOKUP(DA57,pMHW!$B$4:$B$8,pMHW!$D$4:$D$8)+(pMHW!$D$3-IF(OR(ISBLANK(S57),S57="n/a"),P57,S57))*LOOKUP(DA57,pMHW!$B$4:$B$8,pMHW!$N$4:$N$8),
LOOKUP(DA57,pMHW!$B$4:$B$8,pMHW!$F$4:$F$8)))),1)))</f>
        <v>1.2</v>
      </c>
      <c r="CY57" s="116" t="s">
        <v>27</v>
      </c>
      <c r="CZ57" s="118" t="str">
        <f t="shared" si="33"/>
        <v>FBE=0; pMHW=1.2 m</v>
      </c>
      <c r="DA57" s="118" t="s">
        <v>266</v>
      </c>
      <c r="DB57" s="164"/>
      <c r="DC57" s="119">
        <f t="shared" si="26"/>
        <v>-6.7000000000000004E-2</v>
      </c>
      <c r="DD57" s="119">
        <f t="shared" si="27"/>
        <v>1.0999999999999999E-2</v>
      </c>
      <c r="DE57" s="119">
        <v>-6.6660396754741669E-2</v>
      </c>
      <c r="DF57" s="119">
        <v>-5.5604539811611182E-2</v>
      </c>
      <c r="DG57" s="119">
        <v>-7.7638857066631317E-2</v>
      </c>
    </row>
    <row r="58" spans="1:111" s="35" customFormat="1" ht="13.2">
      <c r="A58" s="135" t="s">
        <v>476</v>
      </c>
      <c r="B58" s="135" t="s">
        <v>476</v>
      </c>
      <c r="C58" s="97" t="s">
        <v>458</v>
      </c>
      <c r="D58" s="98">
        <v>2006</v>
      </c>
      <c r="E58" s="135" t="s">
        <v>257</v>
      </c>
      <c r="F58" s="135" t="s">
        <v>477</v>
      </c>
      <c r="G58" s="95">
        <v>2</v>
      </c>
      <c r="H58" s="104" t="s">
        <v>259</v>
      </c>
      <c r="I58" s="55">
        <v>53.244635968421903</v>
      </c>
      <c r="J58" s="55">
        <v>6.1616219233128398</v>
      </c>
      <c r="K58" s="47">
        <v>206697</v>
      </c>
      <c r="L58" s="47">
        <v>584507</v>
      </c>
      <c r="M58" s="49" t="s">
        <v>222</v>
      </c>
      <c r="N58" s="177">
        <f>Radiocarbon!K57</f>
        <v>2555</v>
      </c>
      <c r="O58" s="265">
        <f>Radiocarbon!L57</f>
        <v>40</v>
      </c>
      <c r="P58" s="178">
        <f>Radiocarbon!P57</f>
        <v>2638</v>
      </c>
      <c r="Q58" s="178">
        <f>Radiocarbon!Q57</f>
        <v>2808</v>
      </c>
      <c r="R58" s="178">
        <f>Radiocarbon!R57</f>
        <v>2468</v>
      </c>
      <c r="S58" s="178">
        <f>Radiocarbon!S57</f>
        <v>2660</v>
      </c>
      <c r="T58" s="178">
        <f>Radiocarbon!T57</f>
        <v>2760</v>
      </c>
      <c r="U58" s="178">
        <f>Radiocarbon!U57</f>
        <v>2490</v>
      </c>
      <c r="V58" s="96" t="str">
        <f t="shared" si="0"/>
        <v>Local MHW and GW (Tidal ULD Z-GW) terrestrial indicator; Fen peat</v>
      </c>
      <c r="W58" s="17" t="s">
        <v>460</v>
      </c>
      <c r="X58" s="96" t="s">
        <v>461</v>
      </c>
      <c r="Y58" s="17" t="s">
        <v>286</v>
      </c>
      <c r="Z58" s="106" t="s">
        <v>225</v>
      </c>
      <c r="AA58" s="36">
        <v>0.44</v>
      </c>
      <c r="AB58" s="132">
        <v>1.31</v>
      </c>
      <c r="AC58" s="36">
        <v>1</v>
      </c>
      <c r="AD58" s="126" t="s">
        <v>261</v>
      </c>
      <c r="AE58" s="186">
        <v>0.01</v>
      </c>
      <c r="AF58" s="60" t="s">
        <v>272</v>
      </c>
      <c r="AG58" s="180">
        <f t="shared" si="1"/>
        <v>2.5000000000000001E-2</v>
      </c>
      <c r="AH58" s="180">
        <f t="shared" si="2"/>
        <v>1.2500000000000001E-2</v>
      </c>
      <c r="AI58" s="183">
        <v>0.02</v>
      </c>
      <c r="AJ58" s="183">
        <v>0.05</v>
      </c>
      <c r="AK58" s="182">
        <f t="shared" si="34"/>
        <v>8.8000000000000005E-3</v>
      </c>
      <c r="AL58" s="127" t="s">
        <v>8</v>
      </c>
      <c r="AM58" s="37" t="s">
        <v>8</v>
      </c>
      <c r="AN58" s="128">
        <v>0.02</v>
      </c>
      <c r="AO58" s="37" t="s">
        <v>8</v>
      </c>
      <c r="AP58" s="128">
        <v>0.02</v>
      </c>
      <c r="AQ58" s="107" t="s">
        <v>8</v>
      </c>
      <c r="AR58" s="107" t="s">
        <v>8</v>
      </c>
      <c r="AS58" s="107" t="s">
        <v>8</v>
      </c>
      <c r="AT58" s="39">
        <v>-0.67500000000000004</v>
      </c>
      <c r="AU58" s="109" t="s">
        <v>227</v>
      </c>
      <c r="AV58" s="39">
        <v>-0.67500000000000004</v>
      </c>
      <c r="AW58" s="110" t="s">
        <v>228</v>
      </c>
      <c r="AX58" s="129">
        <f t="shared" si="3"/>
        <v>6.2719135835883455E-2</v>
      </c>
      <c r="AY58" s="129">
        <f t="shared" si="4"/>
        <v>6.2098711741871114E-2</v>
      </c>
      <c r="AZ58" s="112" t="s">
        <v>8</v>
      </c>
      <c r="BA58" s="112" t="s">
        <v>8</v>
      </c>
      <c r="BB58" s="112" t="s">
        <v>8</v>
      </c>
      <c r="BC58" s="112" t="s">
        <v>8</v>
      </c>
      <c r="BD58" s="112" t="s">
        <v>8</v>
      </c>
      <c r="BE58" s="112">
        <v>1.2</v>
      </c>
      <c r="BF58" s="112" t="s">
        <v>8</v>
      </c>
      <c r="BG58" s="112" t="s">
        <v>8</v>
      </c>
      <c r="BH58" s="112" t="s">
        <v>8</v>
      </c>
      <c r="BI58" s="112" t="s">
        <v>8</v>
      </c>
      <c r="BJ58" s="169">
        <v>1</v>
      </c>
      <c r="BK58" s="123" t="s">
        <v>229</v>
      </c>
      <c r="BL58" s="123" t="s">
        <v>278</v>
      </c>
      <c r="BM58" s="113" t="s">
        <v>231</v>
      </c>
      <c r="BN58" s="42" t="s">
        <v>279</v>
      </c>
      <c r="BO58" s="42">
        <f t="shared" si="5"/>
        <v>-0.3</v>
      </c>
      <c r="BP58" s="42">
        <v>0.2</v>
      </c>
      <c r="BQ58" s="115">
        <f t="shared" si="6"/>
        <v>0.222</v>
      </c>
      <c r="BR58" s="114" t="s">
        <v>8</v>
      </c>
      <c r="BS58" s="42">
        <f t="shared" si="7"/>
        <v>1.2</v>
      </c>
      <c r="BT58" s="114" t="s">
        <v>8</v>
      </c>
      <c r="BU58" s="114" t="s">
        <v>8</v>
      </c>
      <c r="BV58" s="65">
        <f t="shared" si="8"/>
        <v>1.31</v>
      </c>
      <c r="BW58" s="65">
        <f t="shared" si="9"/>
        <v>0.32811011871016721</v>
      </c>
      <c r="BX58" s="65">
        <f t="shared" si="10"/>
        <v>0.17674600000000001</v>
      </c>
      <c r="BY58" s="44">
        <f t="shared" si="11"/>
        <v>3.117332872825743E-2</v>
      </c>
      <c r="BZ58" s="65">
        <v>0.02</v>
      </c>
      <c r="CA58" s="44">
        <v>0.01</v>
      </c>
      <c r="CB58" s="72">
        <f t="shared" si="12"/>
        <v>-0.37500000000000006</v>
      </c>
      <c r="CC58" s="72">
        <f t="shared" si="13"/>
        <v>0.38934552777706338</v>
      </c>
      <c r="CD58" s="72">
        <f t="shared" si="14"/>
        <v>0.38924606613297974</v>
      </c>
      <c r="CE58" s="89">
        <f t="shared" si="15"/>
        <v>-0.37500000000000006</v>
      </c>
      <c r="CF58" s="89">
        <f t="shared" si="16"/>
        <v>0.30531572183561073</v>
      </c>
      <c r="CG58" s="89">
        <f t="shared" si="17"/>
        <v>0.30518887594406191</v>
      </c>
      <c r="CH58" s="89">
        <f t="shared" si="18"/>
        <v>1.1317460000000001</v>
      </c>
      <c r="CI58" s="89">
        <f t="shared" si="28"/>
        <v>0.44938370734151012</v>
      </c>
      <c r="CJ58" s="89">
        <f t="shared" si="19"/>
        <v>0.44929753663246369</v>
      </c>
      <c r="CK58" s="90">
        <f t="shared" si="20"/>
        <v>-6.8253999999999898E-2</v>
      </c>
      <c r="CL58" s="89">
        <f t="shared" si="21"/>
        <v>0.44938370734151012</v>
      </c>
      <c r="CM58" s="90">
        <f t="shared" si="22"/>
        <v>0.44929753663246369</v>
      </c>
      <c r="CN58" s="92" t="str">
        <f t="shared" si="23"/>
        <v>1;2;3</v>
      </c>
      <c r="CO58" s="89">
        <f t="shared" si="29"/>
        <v>-0.24499999999999991</v>
      </c>
      <c r="CP58" s="89">
        <f t="shared" si="24"/>
        <v>0.44830117108925782</v>
      </c>
      <c r="CQ58" s="89">
        <f t="shared" si="30"/>
        <v>0.4482147922592471</v>
      </c>
      <c r="CR58" s="136">
        <v>1</v>
      </c>
      <c r="CS58" s="208" t="s">
        <v>462</v>
      </c>
      <c r="CT58" s="136"/>
      <c r="CU58" s="63" t="s">
        <v>233</v>
      </c>
      <c r="CV58" s="163">
        <v>0</v>
      </c>
      <c r="CW58" s="116" t="s">
        <v>234</v>
      </c>
      <c r="CX58" s="117">
        <f>IF(DA58="n/a","n/a",IF(EXACT(DA58,"Huibertgat/Eemshaven"),ROUND(
IF(IF(OR(ISBLANK(S58),S58="n/a"),P58,S58)&gt;pMHW!$C$3,0,
IF(IF(OR(ISBLANK(S58),S58="n/a"),P58,S58)&gt;pMHW!$D$3, (pMHW!$C$3-IF(OR(ISBLANK(S58),S58="n/a"),P58,S58))*LOOKUP(DA58,pMHW!$B$4:$B$8,pMHW!$M$4:$M$8),
IF(IF(OR(ISBLANK(S58),S58="n/a"),P58,S58)&gt;pMHW!$F$3,LOOKUP(DA58,pMHW!$B$4:$B$8,pMHW!$D$4:$D$8)+(pMHW!$D$3-IF(OR(ISBLANK(S58),S58="n/a"),P58,S58))*LOOKUP(DA58,pMHW!$B$4:$B$8,pMHW!$O$4:$O$8),
LOOKUP(DA58,pMHW!$B$4:$B$8,pMHW!$F$4:$F$8)))),1),
ROUND(
IF(IF(OR(ISBLANK(S58),S58="n/a"),P58,S58)&gt;pMHW!$C$3,0,
IF(IF(OR(ISBLANK(S58),S58="n/a"),P58,S58)&gt;pMHW!$D$3,(pMHW!$C$3-IF(OR(ISBLANK(S58),S58="n/a"),P58,S58))*LOOKUP(DA58,pMHW!$B$4:$B$8,pMHW!$M$4:$M$8),
IF(IF(OR(ISBLANK(S58),S58="n/a"),P58,S58)&gt;pMHW!$E$3,LOOKUP(DA58,pMHW!$B$4:$B$8,pMHW!$D$4:$D$8)+(pMHW!$D$3-IF(OR(ISBLANK(S58),S58="n/a"),P58,S58))*LOOKUP(DA58,pMHW!$B$4:$B$8,pMHW!$N$4:$N$8),
LOOKUP(DA58,pMHW!$B$4:$B$8,pMHW!$F$4:$F$8)))),1)))</f>
        <v>1.2</v>
      </c>
      <c r="CY58" s="116" t="s">
        <v>27</v>
      </c>
      <c r="CZ58" s="118" t="str">
        <f t="shared" si="33"/>
        <v>FBE=0; pMHW=1.2 m</v>
      </c>
      <c r="DA58" s="118" t="s">
        <v>266</v>
      </c>
      <c r="DB58" s="164"/>
      <c r="DC58" s="119">
        <f t="shared" si="26"/>
        <v>-6.7000000000000004E-2</v>
      </c>
      <c r="DD58" s="119">
        <f t="shared" si="27"/>
        <v>1.0999999999999999E-2</v>
      </c>
      <c r="DE58" s="119">
        <v>-6.6574178636074066E-2</v>
      </c>
      <c r="DF58" s="119">
        <v>-5.5532600730657578E-2</v>
      </c>
      <c r="DG58" s="119">
        <v>-7.7538423240184784E-2</v>
      </c>
    </row>
    <row r="59" spans="1:111" s="35" customFormat="1" ht="13.2">
      <c r="A59" s="135" t="s">
        <v>478</v>
      </c>
      <c r="B59" s="135" t="s">
        <v>478</v>
      </c>
      <c r="C59" s="97" t="s">
        <v>458</v>
      </c>
      <c r="D59" s="98">
        <v>2006</v>
      </c>
      <c r="E59" s="135" t="s">
        <v>257</v>
      </c>
      <c r="F59" s="135" t="s">
        <v>479</v>
      </c>
      <c r="G59" s="95">
        <v>2</v>
      </c>
      <c r="H59" s="104" t="s">
        <v>259</v>
      </c>
      <c r="I59" s="55">
        <v>53.253990834331702</v>
      </c>
      <c r="J59" s="55">
        <v>6.1559311754966402</v>
      </c>
      <c r="K59" s="47">
        <v>206306</v>
      </c>
      <c r="L59" s="47">
        <v>585544</v>
      </c>
      <c r="M59" s="49" t="s">
        <v>222</v>
      </c>
      <c r="N59" s="177">
        <f>Radiocarbon!K58</f>
        <v>1830</v>
      </c>
      <c r="O59" s="265">
        <f>Radiocarbon!L58</f>
        <v>40</v>
      </c>
      <c r="P59" s="178">
        <f>Radiocarbon!P58</f>
        <v>1734</v>
      </c>
      <c r="Q59" s="178">
        <f>Radiocarbon!Q58</f>
        <v>1850</v>
      </c>
      <c r="R59" s="178">
        <f>Radiocarbon!R58</f>
        <v>1618</v>
      </c>
      <c r="S59" s="178" t="str">
        <f>Radiocarbon!S58</f>
        <v>n/a</v>
      </c>
      <c r="T59" s="178" t="str">
        <f>Radiocarbon!T58</f>
        <v>n/a</v>
      </c>
      <c r="U59" s="178" t="str">
        <f>Radiocarbon!U58</f>
        <v>n/a</v>
      </c>
      <c r="V59" s="96" t="str">
        <f t="shared" si="0"/>
        <v>Local MHW and GW (Tidal ULD Z-GW) terrestrial indicator; Fen peat</v>
      </c>
      <c r="W59" s="17" t="s">
        <v>460</v>
      </c>
      <c r="X59" s="96" t="s">
        <v>461</v>
      </c>
      <c r="Y59" s="17" t="s">
        <v>286</v>
      </c>
      <c r="Z59" s="106" t="s">
        <v>225</v>
      </c>
      <c r="AA59" s="36">
        <v>1.05</v>
      </c>
      <c r="AB59" s="132">
        <v>0.91999999999999993</v>
      </c>
      <c r="AC59" s="36">
        <v>1</v>
      </c>
      <c r="AD59" s="126" t="s">
        <v>261</v>
      </c>
      <c r="AE59" s="186">
        <v>0.01</v>
      </c>
      <c r="AF59" s="60" t="s">
        <v>272</v>
      </c>
      <c r="AG59" s="180">
        <f t="shared" si="1"/>
        <v>2.5000000000000001E-2</v>
      </c>
      <c r="AH59" s="180">
        <f t="shared" si="2"/>
        <v>1.2500000000000001E-2</v>
      </c>
      <c r="AI59" s="183">
        <v>0.02</v>
      </c>
      <c r="AJ59" s="183">
        <v>0.05</v>
      </c>
      <c r="AK59" s="182">
        <f t="shared" si="34"/>
        <v>2.1000000000000001E-2</v>
      </c>
      <c r="AL59" s="127" t="s">
        <v>8</v>
      </c>
      <c r="AM59" s="37" t="s">
        <v>8</v>
      </c>
      <c r="AN59" s="128">
        <v>0.02</v>
      </c>
      <c r="AO59" s="37" t="s">
        <v>8</v>
      </c>
      <c r="AP59" s="128">
        <v>0.02</v>
      </c>
      <c r="AQ59" s="107" t="s">
        <v>8</v>
      </c>
      <c r="AR59" s="107" t="s">
        <v>8</v>
      </c>
      <c r="AS59" s="107" t="s">
        <v>8</v>
      </c>
      <c r="AT59" s="39">
        <v>-0.81499999999999995</v>
      </c>
      <c r="AU59" s="109" t="s">
        <v>227</v>
      </c>
      <c r="AV59" s="39">
        <v>-0.81499999999999995</v>
      </c>
      <c r="AW59" s="110" t="s">
        <v>228</v>
      </c>
      <c r="AX59" s="129">
        <f t="shared" si="3"/>
        <v>6.5553413335996472E-2</v>
      </c>
      <c r="AY59" s="129">
        <f t="shared" si="4"/>
        <v>6.2098711741871114E-2</v>
      </c>
      <c r="AZ59" s="112" t="s">
        <v>8</v>
      </c>
      <c r="BA59" s="112" t="s">
        <v>8</v>
      </c>
      <c r="BB59" s="112" t="s">
        <v>8</v>
      </c>
      <c r="BC59" s="112" t="s">
        <v>8</v>
      </c>
      <c r="BD59" s="112" t="s">
        <v>8</v>
      </c>
      <c r="BE59" s="112">
        <v>1.2</v>
      </c>
      <c r="BF59" s="112" t="s">
        <v>8</v>
      </c>
      <c r="BG59" s="112" t="s">
        <v>8</v>
      </c>
      <c r="BH59" s="112" t="s">
        <v>8</v>
      </c>
      <c r="BI59" s="112" t="s">
        <v>8</v>
      </c>
      <c r="BJ59" s="169">
        <v>1</v>
      </c>
      <c r="BK59" s="123" t="s">
        <v>229</v>
      </c>
      <c r="BL59" s="123" t="s">
        <v>278</v>
      </c>
      <c r="BM59" s="113" t="s">
        <v>231</v>
      </c>
      <c r="BN59" s="42" t="s">
        <v>279</v>
      </c>
      <c r="BO59" s="42">
        <f t="shared" si="5"/>
        <v>-0.3</v>
      </c>
      <c r="BP59" s="42">
        <v>0.2</v>
      </c>
      <c r="BQ59" s="115">
        <f t="shared" si="6"/>
        <v>0.222</v>
      </c>
      <c r="BR59" s="114" t="s">
        <v>8</v>
      </c>
      <c r="BS59" s="42">
        <f t="shared" si="7"/>
        <v>1.2</v>
      </c>
      <c r="BT59" s="114" t="s">
        <v>8</v>
      </c>
      <c r="BU59" s="114" t="s">
        <v>8</v>
      </c>
      <c r="BV59" s="65">
        <f t="shared" si="8"/>
        <v>0.91999999999999993</v>
      </c>
      <c r="BW59" s="65">
        <f t="shared" si="9"/>
        <v>0.23086792761230393</v>
      </c>
      <c r="BX59" s="65">
        <f t="shared" si="10"/>
        <v>0.11617800000000002</v>
      </c>
      <c r="BY59" s="44">
        <f t="shared" si="11"/>
        <v>2.0596637104148822E-2</v>
      </c>
      <c r="BZ59" s="65">
        <v>0.02</v>
      </c>
      <c r="CA59" s="44">
        <v>0.01</v>
      </c>
      <c r="CB59" s="72">
        <f t="shared" si="12"/>
        <v>-0.5149999999999999</v>
      </c>
      <c r="CC59" s="72">
        <f t="shared" si="13"/>
        <v>0.31240558573751531</v>
      </c>
      <c r="CD59" s="72">
        <f t="shared" si="14"/>
        <v>0.31169897337014124</v>
      </c>
      <c r="CE59" s="89">
        <f t="shared" si="15"/>
        <v>-0.5149999999999999</v>
      </c>
      <c r="CF59" s="89">
        <f t="shared" si="16"/>
        <v>0.30591052613468533</v>
      </c>
      <c r="CG59" s="89">
        <f t="shared" si="17"/>
        <v>0.30518887594406191</v>
      </c>
      <c r="CH59" s="89">
        <f t="shared" si="18"/>
        <v>0.54117800000000005</v>
      </c>
      <c r="CI59" s="89">
        <f t="shared" si="28"/>
        <v>0.38393420199299777</v>
      </c>
      <c r="CJ59" s="89">
        <f t="shared" si="19"/>
        <v>0.38335945463755033</v>
      </c>
      <c r="CK59" s="90">
        <f t="shared" si="20"/>
        <v>-0.65882199999999991</v>
      </c>
      <c r="CL59" s="89">
        <f t="shared" si="21"/>
        <v>0.38393420199299777</v>
      </c>
      <c r="CM59" s="90">
        <f t="shared" si="22"/>
        <v>0.38335945463755033</v>
      </c>
      <c r="CN59" s="92" t="str">
        <f t="shared" si="23"/>
        <v>1;2;3</v>
      </c>
      <c r="CO59" s="89">
        <f t="shared" si="29"/>
        <v>-0.77499999999999991</v>
      </c>
      <c r="CP59" s="89">
        <f t="shared" si="24"/>
        <v>0.38338133757396176</v>
      </c>
      <c r="CQ59" s="89">
        <f t="shared" si="30"/>
        <v>0.38280576014475021</v>
      </c>
      <c r="CR59" s="136">
        <v>0</v>
      </c>
      <c r="CS59" s="208"/>
      <c r="CT59" s="136"/>
      <c r="CU59" s="63" t="s">
        <v>233</v>
      </c>
      <c r="CV59" s="163">
        <v>0</v>
      </c>
      <c r="CW59" s="116" t="s">
        <v>234</v>
      </c>
      <c r="CX59" s="117">
        <f>IF(DA59="n/a","n/a",IF(EXACT(DA59,"Huibertgat/Eemshaven"),ROUND(
IF(IF(OR(ISBLANK(S59),S59="n/a"),P59,S59)&gt;pMHW!$C$3,0,
IF(IF(OR(ISBLANK(S59),S59="n/a"),P59,S59)&gt;pMHW!$D$3, (pMHW!$C$3-IF(OR(ISBLANK(S59),S59="n/a"),P59,S59))*LOOKUP(DA59,pMHW!$B$4:$B$8,pMHW!$M$4:$M$8),
IF(IF(OR(ISBLANK(S59),S59="n/a"),P59,S59)&gt;pMHW!$F$3,LOOKUP(DA59,pMHW!$B$4:$B$8,pMHW!$D$4:$D$8)+(pMHW!$D$3-IF(OR(ISBLANK(S59),S59="n/a"),P59,S59))*LOOKUP(DA59,pMHW!$B$4:$B$8,pMHW!$O$4:$O$8),
LOOKUP(DA59,pMHW!$B$4:$B$8,pMHW!$F$4:$F$8)))),1),
ROUND(
IF(IF(OR(ISBLANK(S59),S59="n/a"),P59,S59)&gt;pMHW!$C$3,0,
IF(IF(OR(ISBLANK(S59),S59="n/a"),P59,S59)&gt;pMHW!$D$3,(pMHW!$C$3-IF(OR(ISBLANK(S59),S59="n/a"),P59,S59))*LOOKUP(DA59,pMHW!$B$4:$B$8,pMHW!$M$4:$M$8),
IF(IF(OR(ISBLANK(S59),S59="n/a"),P59,S59)&gt;pMHW!$E$3,LOOKUP(DA59,pMHW!$B$4:$B$8,pMHW!$D$4:$D$8)+(pMHW!$D$3-IF(OR(ISBLANK(S59),S59="n/a"),P59,S59))*LOOKUP(DA59,pMHW!$B$4:$B$8,pMHW!$N$4:$N$8),
LOOKUP(DA59,pMHW!$B$4:$B$8,pMHW!$F$4:$F$8)))),1)))</f>
        <v>1.2</v>
      </c>
      <c r="CY59" s="116" t="s">
        <v>27</v>
      </c>
      <c r="CZ59" s="118" t="str">
        <f t="shared" si="33"/>
        <v>FBE=0; pMHW=1.2 m</v>
      </c>
      <c r="DA59" s="118" t="s">
        <v>266</v>
      </c>
      <c r="DB59" s="164"/>
      <c r="DC59" s="119">
        <f t="shared" si="26"/>
        <v>-6.7000000000000004E-2</v>
      </c>
      <c r="DD59" s="119">
        <f t="shared" si="27"/>
        <v>1.0999999999999999E-2</v>
      </c>
      <c r="DE59" s="119">
        <v>-6.6856883466243744E-2</v>
      </c>
      <c r="DF59" s="119">
        <v>-5.5768419057130807E-2</v>
      </c>
      <c r="DG59" s="119">
        <v>-7.7867686748504639E-2</v>
      </c>
    </row>
    <row r="60" spans="1:111" s="35" customFormat="1" ht="13.2">
      <c r="A60" s="135" t="s">
        <v>480</v>
      </c>
      <c r="B60" s="135" t="s">
        <v>480</v>
      </c>
      <c r="C60" s="97" t="s">
        <v>458</v>
      </c>
      <c r="D60" s="98">
        <v>2006</v>
      </c>
      <c r="E60" s="135" t="s">
        <v>257</v>
      </c>
      <c r="F60" s="135" t="s">
        <v>481</v>
      </c>
      <c r="G60" s="95">
        <v>2</v>
      </c>
      <c r="H60" s="104" t="s">
        <v>259</v>
      </c>
      <c r="I60" s="55">
        <v>53.248029121776199</v>
      </c>
      <c r="J60" s="55">
        <v>6.1922151339259699</v>
      </c>
      <c r="K60" s="47">
        <v>208735</v>
      </c>
      <c r="L60" s="47">
        <v>584907</v>
      </c>
      <c r="M60" s="49" t="s">
        <v>222</v>
      </c>
      <c r="N60" s="177">
        <f>Radiocarbon!K59</f>
        <v>2555</v>
      </c>
      <c r="O60" s="265">
        <f>Radiocarbon!L59</f>
        <v>40</v>
      </c>
      <c r="P60" s="178">
        <f>Radiocarbon!P59</f>
        <v>2638</v>
      </c>
      <c r="Q60" s="178">
        <f>Radiocarbon!Q59</f>
        <v>2808</v>
      </c>
      <c r="R60" s="178">
        <f>Radiocarbon!R59</f>
        <v>2468</v>
      </c>
      <c r="S60" s="178">
        <f>Radiocarbon!S59</f>
        <v>2650</v>
      </c>
      <c r="T60" s="178">
        <f>Radiocarbon!T59</f>
        <v>2760</v>
      </c>
      <c r="U60" s="178">
        <f>Radiocarbon!U59</f>
        <v>2490</v>
      </c>
      <c r="V60" s="96" t="str">
        <f t="shared" si="0"/>
        <v>Local MHW and GW (Tidal ULD Z-GW) terrestrial indicator; Fen peat</v>
      </c>
      <c r="W60" s="17" t="s">
        <v>482</v>
      </c>
      <c r="X60" s="17" t="s">
        <v>286</v>
      </c>
      <c r="Y60" s="17" t="s">
        <v>286</v>
      </c>
      <c r="Z60" s="106" t="s">
        <v>225</v>
      </c>
      <c r="AA60" s="36">
        <v>1.63</v>
      </c>
      <c r="AB60" s="132">
        <v>0.89000000000000012</v>
      </c>
      <c r="AC60" s="36">
        <v>1</v>
      </c>
      <c r="AD60" s="126" t="s">
        <v>261</v>
      </c>
      <c r="AE60" s="186">
        <v>0.01</v>
      </c>
      <c r="AF60" s="60" t="s">
        <v>272</v>
      </c>
      <c r="AG60" s="180">
        <f t="shared" si="1"/>
        <v>2.5000000000000001E-2</v>
      </c>
      <c r="AH60" s="180">
        <f t="shared" si="2"/>
        <v>1.2500000000000001E-2</v>
      </c>
      <c r="AI60" s="183">
        <v>0.02</v>
      </c>
      <c r="AJ60" s="183">
        <v>0.05</v>
      </c>
      <c r="AK60" s="182">
        <f t="shared" si="34"/>
        <v>3.2599999999999997E-2</v>
      </c>
      <c r="AL60" s="127" t="s">
        <v>8</v>
      </c>
      <c r="AM60" s="37" t="s">
        <v>8</v>
      </c>
      <c r="AN60" s="128">
        <v>0.02</v>
      </c>
      <c r="AO60" s="37" t="s">
        <v>8</v>
      </c>
      <c r="AP60" s="128">
        <v>0.02</v>
      </c>
      <c r="AQ60" s="107" t="s">
        <v>8</v>
      </c>
      <c r="AR60" s="107" t="s">
        <v>8</v>
      </c>
      <c r="AS60" s="107" t="s">
        <v>8</v>
      </c>
      <c r="AT60" s="39">
        <v>-1.635</v>
      </c>
      <c r="AU60" s="109" t="s">
        <v>227</v>
      </c>
      <c r="AV60" s="39">
        <v>-1.635</v>
      </c>
      <c r="AW60" s="110" t="s">
        <v>228</v>
      </c>
      <c r="AX60" s="129">
        <f t="shared" si="3"/>
        <v>7.0135654270848585E-2</v>
      </c>
      <c r="AY60" s="129">
        <f t="shared" si="4"/>
        <v>6.2098711741871114E-2</v>
      </c>
      <c r="AZ60" s="112" t="s">
        <v>8</v>
      </c>
      <c r="BA60" s="112" t="s">
        <v>8</v>
      </c>
      <c r="BB60" s="112" t="s">
        <v>8</v>
      </c>
      <c r="BC60" s="112" t="s">
        <v>8</v>
      </c>
      <c r="BD60" s="112" t="s">
        <v>8</v>
      </c>
      <c r="BE60" s="112">
        <v>1.2</v>
      </c>
      <c r="BF60" s="112" t="s">
        <v>8</v>
      </c>
      <c r="BG60" s="112" t="s">
        <v>8</v>
      </c>
      <c r="BH60" s="112" t="s">
        <v>8</v>
      </c>
      <c r="BI60" s="112" t="s">
        <v>8</v>
      </c>
      <c r="BJ60" s="169">
        <v>1</v>
      </c>
      <c r="BK60" s="123" t="s">
        <v>229</v>
      </c>
      <c r="BL60" s="123" t="s">
        <v>278</v>
      </c>
      <c r="BM60" s="113" t="s">
        <v>231</v>
      </c>
      <c r="BN60" s="42" t="s">
        <v>279</v>
      </c>
      <c r="BO60" s="42">
        <f t="shared" si="5"/>
        <v>-0.3</v>
      </c>
      <c r="BP60" s="42">
        <v>0.2</v>
      </c>
      <c r="BQ60" s="115">
        <f t="shared" si="6"/>
        <v>0.222</v>
      </c>
      <c r="BR60" s="114" t="s">
        <v>8</v>
      </c>
      <c r="BS60" s="42">
        <f t="shared" si="7"/>
        <v>1.2</v>
      </c>
      <c r="BT60" s="114" t="s">
        <v>8</v>
      </c>
      <c r="BU60" s="114" t="s">
        <v>8</v>
      </c>
      <c r="BV60" s="65">
        <f t="shared" si="8"/>
        <v>0.89000000000000012</v>
      </c>
      <c r="BW60" s="65">
        <f t="shared" si="9"/>
        <v>0.22339706802015111</v>
      </c>
      <c r="BX60" s="65">
        <f t="shared" si="10"/>
        <v>0.17147000000000001</v>
      </c>
      <c r="BY60" s="44">
        <f t="shared" si="11"/>
        <v>3.1050713743809501E-2</v>
      </c>
      <c r="BZ60" s="65">
        <v>0.03</v>
      </c>
      <c r="CA60" s="44">
        <v>0.01</v>
      </c>
      <c r="CB60" s="72">
        <f t="shared" si="12"/>
        <v>-1.335</v>
      </c>
      <c r="CC60" s="72">
        <f t="shared" si="13"/>
        <v>0.30793710396767715</v>
      </c>
      <c r="CD60" s="72">
        <f t="shared" si="14"/>
        <v>0.30620662958205203</v>
      </c>
      <c r="CE60" s="89">
        <f t="shared" si="15"/>
        <v>-1.335</v>
      </c>
      <c r="CF60" s="89">
        <f t="shared" si="16"/>
        <v>0.3069250885802593</v>
      </c>
      <c r="CG60" s="89">
        <f t="shared" si="17"/>
        <v>0.30518887594406191</v>
      </c>
      <c r="CH60" s="89">
        <f t="shared" si="18"/>
        <v>-0.24352999999999983</v>
      </c>
      <c r="CI60" s="89">
        <f t="shared" si="28"/>
        <v>0.38101628157337319</v>
      </c>
      <c r="CJ60" s="89">
        <f t="shared" si="19"/>
        <v>0.37961908121694832</v>
      </c>
      <c r="CK60" s="90">
        <f t="shared" si="20"/>
        <v>-1.44353</v>
      </c>
      <c r="CL60" s="89">
        <f t="shared" si="21"/>
        <v>0.38101628157337319</v>
      </c>
      <c r="CM60" s="90">
        <f t="shared" si="22"/>
        <v>0.37961908121694832</v>
      </c>
      <c r="CN60" s="92" t="str">
        <f t="shared" si="23"/>
        <v>1;2;3</v>
      </c>
      <c r="CO60" s="89">
        <f t="shared" si="29"/>
        <v>-1.615</v>
      </c>
      <c r="CP60" s="89">
        <f t="shared" si="24"/>
        <v>0.37974894338233517</v>
      </c>
      <c r="CQ60" s="89">
        <f t="shared" si="30"/>
        <v>0.3783470628933176</v>
      </c>
      <c r="CR60" s="136">
        <v>0</v>
      </c>
      <c r="CS60" s="208"/>
      <c r="CT60" s="136"/>
      <c r="CU60" s="63" t="s">
        <v>233</v>
      </c>
      <c r="CV60" s="163">
        <v>0</v>
      </c>
      <c r="CW60" s="116" t="s">
        <v>234</v>
      </c>
      <c r="CX60" s="117">
        <f>IF(DA60="n/a","n/a",IF(EXACT(DA60,"Huibertgat/Eemshaven"),ROUND(
IF(IF(OR(ISBLANK(S60),S60="n/a"),P60,S60)&gt;pMHW!$C$3,0,
IF(IF(OR(ISBLANK(S60),S60="n/a"),P60,S60)&gt;pMHW!$D$3, (pMHW!$C$3-IF(OR(ISBLANK(S60),S60="n/a"),P60,S60))*LOOKUP(DA60,pMHW!$B$4:$B$8,pMHW!$M$4:$M$8),
IF(IF(OR(ISBLANK(S60),S60="n/a"),P60,S60)&gt;pMHW!$F$3,LOOKUP(DA60,pMHW!$B$4:$B$8,pMHW!$D$4:$D$8)+(pMHW!$D$3-IF(OR(ISBLANK(S60),S60="n/a"),P60,S60))*LOOKUP(DA60,pMHW!$B$4:$B$8,pMHW!$O$4:$O$8),
LOOKUP(DA60,pMHW!$B$4:$B$8,pMHW!$F$4:$F$8)))),1),
ROUND(
IF(IF(OR(ISBLANK(S60),S60="n/a"),P60,S60)&gt;pMHW!$C$3,0,
IF(IF(OR(ISBLANK(S60),S60="n/a"),P60,S60)&gt;pMHW!$D$3,(pMHW!$C$3-IF(OR(ISBLANK(S60),S60="n/a"),P60,S60))*LOOKUP(DA60,pMHW!$B$4:$B$8,pMHW!$M$4:$M$8),
IF(IF(OR(ISBLANK(S60),S60="n/a"),P60,S60)&gt;pMHW!$E$3,LOOKUP(DA60,pMHW!$B$4:$B$8,pMHW!$D$4:$D$8)+(pMHW!$D$3-IF(OR(ISBLANK(S60),S60="n/a"),P60,S60))*LOOKUP(DA60,pMHW!$B$4:$B$8,pMHW!$N$4:$N$8),
LOOKUP(DA60,pMHW!$B$4:$B$8,pMHW!$F$4:$F$8)))),1)))</f>
        <v>1.2</v>
      </c>
      <c r="CY60" s="116" t="s">
        <v>27</v>
      </c>
      <c r="CZ60" s="118" t="str">
        <f t="shared" si="33"/>
        <v>FBE=0; pMHW=1.2 m</v>
      </c>
      <c r="DA60" s="118" t="s">
        <v>266</v>
      </c>
      <c r="DB60" s="164"/>
      <c r="DC60" s="119">
        <f t="shared" si="26"/>
        <v>-6.5000000000000002E-2</v>
      </c>
      <c r="DD60" s="119">
        <f t="shared" si="27"/>
        <v>1.0999999999999999E-2</v>
      </c>
      <c r="DE60" s="119">
        <v>-6.5094396471977234E-2</v>
      </c>
      <c r="DF60" s="119">
        <v>-5.4298259317874908E-2</v>
      </c>
      <c r="DG60" s="119">
        <v>-7.581494003534317E-2</v>
      </c>
    </row>
    <row r="61" spans="1:111" s="35" customFormat="1" ht="13.2">
      <c r="A61" s="135" t="s">
        <v>483</v>
      </c>
      <c r="B61" s="135" t="s">
        <v>483</v>
      </c>
      <c r="C61" s="97" t="s">
        <v>458</v>
      </c>
      <c r="D61" s="98">
        <v>2006</v>
      </c>
      <c r="E61" s="135" t="s">
        <v>257</v>
      </c>
      <c r="F61" s="135" t="s">
        <v>484</v>
      </c>
      <c r="G61" s="95">
        <v>2</v>
      </c>
      <c r="H61" s="104" t="s">
        <v>259</v>
      </c>
      <c r="I61" s="55">
        <v>53.2471005813305</v>
      </c>
      <c r="J61" s="55">
        <v>6.1926622415964898</v>
      </c>
      <c r="K61" s="47">
        <v>208766</v>
      </c>
      <c r="L61" s="47">
        <v>584804</v>
      </c>
      <c r="M61" s="49" t="s">
        <v>222</v>
      </c>
      <c r="N61" s="177">
        <f>Radiocarbon!K60</f>
        <v>1240</v>
      </c>
      <c r="O61" s="265">
        <f>Radiocarbon!L60</f>
        <v>40</v>
      </c>
      <c r="P61" s="178">
        <f>Radiocarbon!P60</f>
        <v>1172</v>
      </c>
      <c r="Q61" s="178">
        <f>Radiocarbon!Q60</f>
        <v>1298</v>
      </c>
      <c r="R61" s="178">
        <f>Radiocarbon!R60</f>
        <v>1046</v>
      </c>
      <c r="S61" s="178" t="str">
        <f>Radiocarbon!S60</f>
        <v>n/a</v>
      </c>
      <c r="T61" s="178" t="str">
        <f>Radiocarbon!T60</f>
        <v>n/a</v>
      </c>
      <c r="U61" s="178" t="str">
        <f>Radiocarbon!U60</f>
        <v>n/a</v>
      </c>
      <c r="V61" s="96" t="str">
        <f t="shared" si="0"/>
        <v>Local MHW and GW (Tidal ULD Z-GW) terrestrial indicator; Fen peat</v>
      </c>
      <c r="W61" s="17" t="s">
        <v>485</v>
      </c>
      <c r="X61" s="96" t="s">
        <v>486</v>
      </c>
      <c r="Y61" s="17" t="s">
        <v>286</v>
      </c>
      <c r="Z61" s="106" t="s">
        <v>225</v>
      </c>
      <c r="AA61" s="36">
        <v>2.2000000000000002</v>
      </c>
      <c r="AB61" s="132">
        <v>1.5999999999999996</v>
      </c>
      <c r="AC61" s="36">
        <v>1</v>
      </c>
      <c r="AD61" s="126" t="s">
        <v>261</v>
      </c>
      <c r="AE61" s="186">
        <v>0.01</v>
      </c>
      <c r="AF61" s="60" t="s">
        <v>272</v>
      </c>
      <c r="AG61" s="180">
        <f t="shared" si="1"/>
        <v>2.5000000000000001E-2</v>
      </c>
      <c r="AH61" s="180">
        <f t="shared" si="2"/>
        <v>1.2500000000000001E-2</v>
      </c>
      <c r="AI61" s="183">
        <v>0.02</v>
      </c>
      <c r="AJ61" s="183">
        <v>0.05</v>
      </c>
      <c r="AK61" s="182">
        <f t="shared" si="34"/>
        <v>4.4000000000000004E-2</v>
      </c>
      <c r="AL61" s="127" t="s">
        <v>8</v>
      </c>
      <c r="AM61" s="37" t="s">
        <v>8</v>
      </c>
      <c r="AN61" s="128">
        <v>0.02</v>
      </c>
      <c r="AO61" s="37" t="s">
        <v>8</v>
      </c>
      <c r="AP61" s="128">
        <v>0.02</v>
      </c>
      <c r="AQ61" s="107" t="s">
        <v>8</v>
      </c>
      <c r="AR61" s="107" t="s">
        <v>8</v>
      </c>
      <c r="AS61" s="107" t="s">
        <v>8</v>
      </c>
      <c r="AT61" s="39">
        <v>-2.2349999999999999</v>
      </c>
      <c r="AU61" s="109" t="s">
        <v>227</v>
      </c>
      <c r="AV61" s="39">
        <v>-2.2349999999999999</v>
      </c>
      <c r="AW61" s="110" t="s">
        <v>228</v>
      </c>
      <c r="AX61" s="129">
        <f t="shared" si="3"/>
        <v>7.6106832807573868E-2</v>
      </c>
      <c r="AY61" s="129">
        <f t="shared" si="4"/>
        <v>6.2098711741871114E-2</v>
      </c>
      <c r="AZ61" s="112" t="s">
        <v>8</v>
      </c>
      <c r="BA61" s="112" t="s">
        <v>8</v>
      </c>
      <c r="BB61" s="112" t="s">
        <v>8</v>
      </c>
      <c r="BC61" s="112" t="s">
        <v>8</v>
      </c>
      <c r="BD61" s="112" t="s">
        <v>8</v>
      </c>
      <c r="BE61" s="112">
        <v>1.2</v>
      </c>
      <c r="BF61" s="112" t="s">
        <v>8</v>
      </c>
      <c r="BG61" s="112" t="s">
        <v>8</v>
      </c>
      <c r="BH61" s="112" t="s">
        <v>8</v>
      </c>
      <c r="BI61" s="112" t="s">
        <v>8</v>
      </c>
      <c r="BJ61" s="169">
        <v>1</v>
      </c>
      <c r="BK61" s="123" t="s">
        <v>229</v>
      </c>
      <c r="BL61" s="123" t="s">
        <v>278</v>
      </c>
      <c r="BM61" s="113" t="s">
        <v>231</v>
      </c>
      <c r="BN61" s="42" t="s">
        <v>279</v>
      </c>
      <c r="BO61" s="42">
        <f t="shared" si="5"/>
        <v>-0.3</v>
      </c>
      <c r="BP61" s="42">
        <v>0.2</v>
      </c>
      <c r="BQ61" s="115">
        <f t="shared" si="6"/>
        <v>0.222</v>
      </c>
      <c r="BR61" s="114" t="s">
        <v>8</v>
      </c>
      <c r="BS61" s="42">
        <f t="shared" si="7"/>
        <v>1.2</v>
      </c>
      <c r="BT61" s="114" t="s">
        <v>8</v>
      </c>
      <c r="BU61" s="114" t="s">
        <v>8</v>
      </c>
      <c r="BV61" s="65">
        <f t="shared" si="8"/>
        <v>2.3999999999999995</v>
      </c>
      <c r="BW61" s="65">
        <f t="shared" si="9"/>
        <v>0.25733193830968215</v>
      </c>
      <c r="BX61" s="65">
        <f t="shared" si="10"/>
        <v>7.6180000000000012E-2</v>
      </c>
      <c r="BY61" s="44">
        <f t="shared" si="11"/>
        <v>1.527349874783116E-2</v>
      </c>
      <c r="BZ61" s="65">
        <v>0.03</v>
      </c>
      <c r="CA61" s="44">
        <v>0.01</v>
      </c>
      <c r="CB61" s="72">
        <f t="shared" si="12"/>
        <v>-1.9349999999999998</v>
      </c>
      <c r="CC61" s="72">
        <f t="shared" si="13"/>
        <v>0.33468190341609161</v>
      </c>
      <c r="CD61" s="72">
        <f t="shared" si="14"/>
        <v>0.33177699810899802</v>
      </c>
      <c r="CE61" s="89">
        <f t="shared" si="15"/>
        <v>-1.9349999999999998</v>
      </c>
      <c r="CF61" s="89">
        <f t="shared" si="16"/>
        <v>0.30834436917187252</v>
      </c>
      <c r="CG61" s="89">
        <f t="shared" si="17"/>
        <v>0.30518887594406191</v>
      </c>
      <c r="CH61" s="89">
        <f t="shared" si="18"/>
        <v>0.57117999999999969</v>
      </c>
      <c r="CI61" s="89">
        <f t="shared" si="28"/>
        <v>0.40203141200435827</v>
      </c>
      <c r="CJ61" s="89">
        <f t="shared" si="19"/>
        <v>0.39961638634848051</v>
      </c>
      <c r="CK61" s="90">
        <f t="shared" si="20"/>
        <v>-0.62882000000000027</v>
      </c>
      <c r="CL61" s="89">
        <f t="shared" si="21"/>
        <v>0.40203141200435827</v>
      </c>
      <c r="CM61" s="90">
        <f t="shared" si="22"/>
        <v>0.39961638634848051</v>
      </c>
      <c r="CN61" s="92" t="str">
        <f t="shared" si="23"/>
        <v>1;2;3</v>
      </c>
      <c r="CO61" s="89">
        <f t="shared" si="29"/>
        <v>-0.70500000000000029</v>
      </c>
      <c r="CP61" s="89">
        <f t="shared" si="24"/>
        <v>0.4017411809538799</v>
      </c>
      <c r="CQ61" s="89">
        <f t="shared" si="30"/>
        <v>0.39932440004865477</v>
      </c>
      <c r="CR61" s="136">
        <v>1</v>
      </c>
      <c r="CS61" s="208" t="s">
        <v>462</v>
      </c>
      <c r="CT61" s="136"/>
      <c r="CU61" s="63" t="s">
        <v>233</v>
      </c>
      <c r="CV61" s="163">
        <v>0</v>
      </c>
      <c r="CW61" s="116" t="s">
        <v>234</v>
      </c>
      <c r="CX61" s="117">
        <f>IF(DA61="n/a","n/a",IF(EXACT(DA61,"Huibertgat/Eemshaven"),ROUND(
IF(IF(OR(ISBLANK(S61),S61="n/a"),P61,S61)&gt;pMHW!$C$3,0,
IF(IF(OR(ISBLANK(S61),S61="n/a"),P61,S61)&gt;pMHW!$D$3, (pMHW!$C$3-IF(OR(ISBLANK(S61),S61="n/a"),P61,S61))*LOOKUP(DA61,pMHW!$B$4:$B$8,pMHW!$M$4:$M$8),
IF(IF(OR(ISBLANK(S61),S61="n/a"),P61,S61)&gt;pMHW!$F$3,LOOKUP(DA61,pMHW!$B$4:$B$8,pMHW!$D$4:$D$8)+(pMHW!$D$3-IF(OR(ISBLANK(S61),S61="n/a"),P61,S61))*LOOKUP(DA61,pMHW!$B$4:$B$8,pMHW!$O$4:$O$8),
LOOKUP(DA61,pMHW!$B$4:$B$8,pMHW!$F$4:$F$8)))),1),
ROUND(
IF(IF(OR(ISBLANK(S61),S61="n/a"),P61,S61)&gt;pMHW!$C$3,0,
IF(IF(OR(ISBLANK(S61),S61="n/a"),P61,S61)&gt;pMHW!$D$3,(pMHW!$C$3-IF(OR(ISBLANK(S61),S61="n/a"),P61,S61))*LOOKUP(DA61,pMHW!$B$4:$B$8,pMHW!$M$4:$M$8),
IF(IF(OR(ISBLANK(S61),S61="n/a"),P61,S61)&gt;pMHW!$E$3,LOOKUP(DA61,pMHW!$B$4:$B$8,pMHW!$D$4:$D$8)+(pMHW!$D$3-IF(OR(ISBLANK(S61),S61="n/a"),P61,S61))*LOOKUP(DA61,pMHW!$B$4:$B$8,pMHW!$N$4:$N$8),
LOOKUP(DA61,pMHW!$B$4:$B$8,pMHW!$F$4:$F$8)))),1)))</f>
        <v>1.2</v>
      </c>
      <c r="CY61" s="116" t="s">
        <v>27</v>
      </c>
      <c r="CZ61" s="118" t="str">
        <f t="shared" si="33"/>
        <v>FBE=0; pMHW=1.2 m</v>
      </c>
      <c r="DA61" s="118" t="s">
        <v>266</v>
      </c>
      <c r="DB61" s="164"/>
      <c r="DC61" s="119">
        <f t="shared" si="26"/>
        <v>-6.5000000000000002E-2</v>
      </c>
      <c r="DD61" s="119">
        <f t="shared" si="27"/>
        <v>1.0999999999999999E-2</v>
      </c>
      <c r="DE61" s="119">
        <v>-6.4987756311893463E-2</v>
      </c>
      <c r="DF61" s="119">
        <v>-5.4209299385547638E-2</v>
      </c>
      <c r="DG61" s="119">
        <v>-7.5690731406211853E-2</v>
      </c>
    </row>
    <row r="62" spans="1:111" s="35" customFormat="1" ht="13.2">
      <c r="A62" s="135" t="s">
        <v>487</v>
      </c>
      <c r="B62" s="135" t="s">
        <v>487</v>
      </c>
      <c r="C62" s="97" t="s">
        <v>458</v>
      </c>
      <c r="D62" s="98">
        <v>2006</v>
      </c>
      <c r="E62" s="135" t="s">
        <v>257</v>
      </c>
      <c r="F62" s="135" t="s">
        <v>488</v>
      </c>
      <c r="G62" s="95">
        <v>2</v>
      </c>
      <c r="H62" s="104" t="s">
        <v>259</v>
      </c>
      <c r="I62" s="55">
        <v>53.244447086048801</v>
      </c>
      <c r="J62" s="55">
        <v>6.1602553321090197</v>
      </c>
      <c r="K62" s="47">
        <v>206606</v>
      </c>
      <c r="L62" s="47">
        <v>584485</v>
      </c>
      <c r="M62" s="49" t="s">
        <v>222</v>
      </c>
      <c r="N62" s="177">
        <f>Radiocarbon!K61</f>
        <v>3660</v>
      </c>
      <c r="O62" s="265">
        <f>Radiocarbon!L61</f>
        <v>45</v>
      </c>
      <c r="P62" s="178">
        <f>Radiocarbon!P61</f>
        <v>3992</v>
      </c>
      <c r="Q62" s="178">
        <f>Radiocarbon!Q61</f>
        <v>4132</v>
      </c>
      <c r="R62" s="178">
        <f>Radiocarbon!R61</f>
        <v>3852</v>
      </c>
      <c r="S62" s="178">
        <f>Radiocarbon!S61</f>
        <v>3850</v>
      </c>
      <c r="T62" s="178">
        <f>Radiocarbon!T61</f>
        <v>3950</v>
      </c>
      <c r="U62" s="178">
        <f>Radiocarbon!U61</f>
        <v>3720</v>
      </c>
      <c r="V62" s="96" t="str">
        <f t="shared" si="0"/>
        <v>Local MHW and GW (Tidal ULD Z-GW) terrestrial indicator; Fen peat</v>
      </c>
      <c r="W62" s="17" t="s">
        <v>472</v>
      </c>
      <c r="X62" s="17" t="s">
        <v>286</v>
      </c>
      <c r="Y62" s="106" t="s">
        <v>469</v>
      </c>
      <c r="Z62" s="96" t="s">
        <v>225</v>
      </c>
      <c r="AA62" s="36">
        <v>1.58</v>
      </c>
      <c r="AB62" s="132">
        <v>5.0000000000000001E-3</v>
      </c>
      <c r="AC62" s="36">
        <v>0</v>
      </c>
      <c r="AD62" s="126" t="s">
        <v>261</v>
      </c>
      <c r="AE62" s="186">
        <v>0.01</v>
      </c>
      <c r="AF62" s="60" t="s">
        <v>272</v>
      </c>
      <c r="AG62" s="180">
        <f t="shared" si="1"/>
        <v>2.5000000000000001E-2</v>
      </c>
      <c r="AH62" s="180">
        <f t="shared" si="2"/>
        <v>1.2500000000000001E-2</v>
      </c>
      <c r="AI62" s="183">
        <v>0.02</v>
      </c>
      <c r="AJ62" s="183">
        <v>0.05</v>
      </c>
      <c r="AK62" s="182">
        <f t="shared" si="34"/>
        <v>3.1600000000000003E-2</v>
      </c>
      <c r="AL62" s="127" t="s">
        <v>8</v>
      </c>
      <c r="AM62" s="37" t="s">
        <v>8</v>
      </c>
      <c r="AN62" s="128">
        <v>0.02</v>
      </c>
      <c r="AO62" s="37" t="s">
        <v>8</v>
      </c>
      <c r="AP62" s="128">
        <v>0.02</v>
      </c>
      <c r="AQ62" s="107" t="s">
        <v>8</v>
      </c>
      <c r="AR62" s="107" t="s">
        <v>8</v>
      </c>
      <c r="AS62" s="107" t="s">
        <v>8</v>
      </c>
      <c r="AT62" s="39">
        <v>-1.4850000000000001</v>
      </c>
      <c r="AU62" s="109" t="s">
        <v>227</v>
      </c>
      <c r="AV62" s="39">
        <v>-1.4850000000000001</v>
      </c>
      <c r="AW62" s="110" t="s">
        <v>228</v>
      </c>
      <c r="AX62" s="129">
        <f t="shared" si="3"/>
        <v>6.9676466615350124E-2</v>
      </c>
      <c r="AY62" s="129">
        <f t="shared" si="4"/>
        <v>6.2098711741871114E-2</v>
      </c>
      <c r="AZ62" s="112" t="s">
        <v>8</v>
      </c>
      <c r="BA62" s="112" t="s">
        <v>8</v>
      </c>
      <c r="BB62" s="112" t="s">
        <v>8</v>
      </c>
      <c r="BC62" s="112" t="s">
        <v>8</v>
      </c>
      <c r="BD62" s="112" t="s">
        <v>8</v>
      </c>
      <c r="BE62" s="112">
        <v>1.2</v>
      </c>
      <c r="BF62" s="112" t="s">
        <v>8</v>
      </c>
      <c r="BG62" s="112" t="s">
        <v>8</v>
      </c>
      <c r="BH62" s="112" t="s">
        <v>8</v>
      </c>
      <c r="BI62" s="112" t="s">
        <v>8</v>
      </c>
      <c r="BJ62" s="169">
        <v>1</v>
      </c>
      <c r="BK62" s="123" t="s">
        <v>229</v>
      </c>
      <c r="BL62" s="123" t="s">
        <v>278</v>
      </c>
      <c r="BM62" s="113" t="s">
        <v>231</v>
      </c>
      <c r="BN62" s="42" t="s">
        <v>279</v>
      </c>
      <c r="BO62" s="42">
        <f t="shared" si="5"/>
        <v>-0.3</v>
      </c>
      <c r="BP62" s="42">
        <v>0.2</v>
      </c>
      <c r="BQ62" s="115">
        <f t="shared" si="6"/>
        <v>0.222</v>
      </c>
      <c r="BR62" s="114" t="s">
        <v>8</v>
      </c>
      <c r="BS62" s="42">
        <f t="shared" si="7"/>
        <v>1.2</v>
      </c>
      <c r="BT62" s="114" t="s">
        <v>8</v>
      </c>
      <c r="BU62" s="114" t="s">
        <v>8</v>
      </c>
      <c r="BV62" s="65">
        <f t="shared" si="8"/>
        <v>5.0000000000000001E-3</v>
      </c>
      <c r="BW62" s="65">
        <f t="shared" si="9"/>
        <v>2.003902442735175E-2</v>
      </c>
      <c r="BX62" s="65">
        <f t="shared" si="10"/>
        <v>0.26746399999999998</v>
      </c>
      <c r="BY62" s="44">
        <f t="shared" si="11"/>
        <v>4.4902651859327854E-2</v>
      </c>
      <c r="BZ62" s="65">
        <v>0.02</v>
      </c>
      <c r="CA62" s="44">
        <v>0.01</v>
      </c>
      <c r="CB62" s="72">
        <f t="shared" si="12"/>
        <v>-1.1850000000000001</v>
      </c>
      <c r="CC62" s="72">
        <f t="shared" si="13"/>
        <v>0.21273545191152321</v>
      </c>
      <c r="CD62" s="72">
        <f t="shared" si="14"/>
        <v>0.21037540849633543</v>
      </c>
      <c r="CE62" s="89">
        <f t="shared" si="15"/>
        <v>-1.1850000000000001</v>
      </c>
      <c r="CF62" s="89">
        <f t="shared" si="16"/>
        <v>0.30682048497452058</v>
      </c>
      <c r="CG62" s="89">
        <f t="shared" si="17"/>
        <v>0.30518887594406191</v>
      </c>
      <c r="CH62" s="89">
        <f t="shared" si="18"/>
        <v>-0.89253600000000022</v>
      </c>
      <c r="CI62" s="89">
        <f t="shared" si="28"/>
        <v>0.31089647898295669</v>
      </c>
      <c r="CJ62" s="89">
        <f t="shared" si="19"/>
        <v>0.30928637319481117</v>
      </c>
      <c r="CK62" s="90">
        <f t="shared" si="20"/>
        <v>-2.092536</v>
      </c>
      <c r="CL62" s="89">
        <f t="shared" si="21"/>
        <v>0.31089647898295669</v>
      </c>
      <c r="CM62" s="90">
        <f t="shared" si="22"/>
        <v>0.30928637319481117</v>
      </c>
      <c r="CN62" s="92" t="str">
        <f t="shared" si="23"/>
        <v>1;2;3</v>
      </c>
      <c r="CO62" s="89">
        <f t="shared" si="29"/>
        <v>-2.36</v>
      </c>
      <c r="CP62" s="89">
        <f t="shared" si="24"/>
        <v>0.3076367541435841</v>
      </c>
      <c r="CQ62" s="89">
        <f t="shared" si="30"/>
        <v>0.30600949740163297</v>
      </c>
      <c r="CR62" s="136">
        <v>0</v>
      </c>
      <c r="CS62" s="208"/>
      <c r="CT62" s="136"/>
      <c r="CU62" s="63" t="s">
        <v>233</v>
      </c>
      <c r="CV62" s="163">
        <v>0</v>
      </c>
      <c r="CW62" s="116" t="s">
        <v>234</v>
      </c>
      <c r="CX62" s="117">
        <f>IF(DA62="n/a","n/a",IF(EXACT(DA62,"Huibertgat/Eemshaven"),ROUND(
IF(IF(OR(ISBLANK(S62),S62="n/a"),P62,S62)&gt;pMHW!$C$3,0,
IF(IF(OR(ISBLANK(S62),S62="n/a"),P62,S62)&gt;pMHW!$D$3, (pMHW!$C$3-IF(OR(ISBLANK(S62),S62="n/a"),P62,S62))*LOOKUP(DA62,pMHW!$B$4:$B$8,pMHW!$M$4:$M$8),
IF(IF(OR(ISBLANK(S62),S62="n/a"),P62,S62)&gt;pMHW!$F$3,LOOKUP(DA62,pMHW!$B$4:$B$8,pMHW!$D$4:$D$8)+(pMHW!$D$3-IF(OR(ISBLANK(S62),S62="n/a"),P62,S62))*LOOKUP(DA62,pMHW!$B$4:$B$8,pMHW!$O$4:$O$8),
LOOKUP(DA62,pMHW!$B$4:$B$8,pMHW!$F$4:$F$8)))),1),
ROUND(
IF(IF(OR(ISBLANK(S62),S62="n/a"),P62,S62)&gt;pMHW!$C$3,0,
IF(IF(OR(ISBLANK(S62),S62="n/a"),P62,S62)&gt;pMHW!$D$3,(pMHW!$C$3-IF(OR(ISBLANK(S62),S62="n/a"),P62,S62))*LOOKUP(DA62,pMHW!$B$4:$B$8,pMHW!$M$4:$M$8),
IF(IF(OR(ISBLANK(S62),S62="n/a"),P62,S62)&gt;pMHW!$E$3,LOOKUP(DA62,pMHW!$B$4:$B$8,pMHW!$D$4:$D$8)+(pMHW!$D$3-IF(OR(ISBLANK(S62),S62="n/a"),P62,S62))*LOOKUP(DA62,pMHW!$B$4:$B$8,pMHW!$N$4:$N$8),
LOOKUP(DA62,pMHW!$B$4:$B$8,pMHW!$F$4:$F$8)))),1)))</f>
        <v>1.2</v>
      </c>
      <c r="CY62" s="116" t="s">
        <v>27</v>
      </c>
      <c r="CZ62" s="118" t="str">
        <f t="shared" si="33"/>
        <v>FBE=0; pMHW=1.2 m</v>
      </c>
      <c r="DA62" s="118" t="s">
        <v>266</v>
      </c>
      <c r="DB62" s="164"/>
      <c r="DC62" s="119">
        <f t="shared" si="26"/>
        <v>-6.7000000000000004E-2</v>
      </c>
      <c r="DD62" s="119">
        <f t="shared" si="27"/>
        <v>1.0999999999999999E-2</v>
      </c>
      <c r="DE62" s="119">
        <v>-6.6660396754741669E-2</v>
      </c>
      <c r="DF62" s="119">
        <v>-5.5604539811611182E-2</v>
      </c>
      <c r="DG62" s="119">
        <v>-7.7638857066631317E-2</v>
      </c>
    </row>
    <row r="63" spans="1:111" s="35" customFormat="1" ht="13.2">
      <c r="A63" s="135" t="s">
        <v>489</v>
      </c>
      <c r="B63" s="135" t="s">
        <v>489</v>
      </c>
      <c r="C63" s="97" t="s">
        <v>458</v>
      </c>
      <c r="D63" s="98">
        <v>2006</v>
      </c>
      <c r="E63" s="135" t="s">
        <v>257</v>
      </c>
      <c r="F63" s="135" t="s">
        <v>490</v>
      </c>
      <c r="G63" s="95">
        <v>2</v>
      </c>
      <c r="H63" s="104" t="s">
        <v>259</v>
      </c>
      <c r="I63" s="55">
        <v>53.2453244579578</v>
      </c>
      <c r="J63" s="55">
        <v>6.1935429309928303</v>
      </c>
      <c r="K63" s="47">
        <v>208827</v>
      </c>
      <c r="L63" s="47">
        <v>584607</v>
      </c>
      <c r="M63" s="49" t="s">
        <v>222</v>
      </c>
      <c r="N63" s="177">
        <f>Radiocarbon!K62</f>
        <v>3895</v>
      </c>
      <c r="O63" s="265">
        <f>Radiocarbon!L62</f>
        <v>40</v>
      </c>
      <c r="P63" s="178">
        <f>Radiocarbon!P62</f>
        <v>4323</v>
      </c>
      <c r="Q63" s="178">
        <f>Radiocarbon!Q62</f>
        <v>4455</v>
      </c>
      <c r="R63" s="178">
        <f>Radiocarbon!R62</f>
        <v>4191</v>
      </c>
      <c r="S63" s="178">
        <f>Radiocarbon!S62</f>
        <v>4320</v>
      </c>
      <c r="T63" s="178">
        <f>Radiocarbon!T62</f>
        <v>4430</v>
      </c>
      <c r="U63" s="178">
        <f>Radiocarbon!U62</f>
        <v>4150</v>
      </c>
      <c r="V63" s="96" t="str">
        <f t="shared" si="0"/>
        <v>Local MHW and GW (Tidal ULD Z-GW) terrestrial indicator; Bogpeat</v>
      </c>
      <c r="W63" s="17" t="s">
        <v>491</v>
      </c>
      <c r="X63" s="17" t="s">
        <v>286</v>
      </c>
      <c r="Y63" s="106" t="s">
        <v>469</v>
      </c>
      <c r="Z63" s="96" t="s">
        <v>225</v>
      </c>
      <c r="AA63" s="36">
        <v>1.86</v>
      </c>
      <c r="AB63" s="132">
        <v>5.0000000000000001E-3</v>
      </c>
      <c r="AC63" s="36">
        <v>0</v>
      </c>
      <c r="AD63" s="126" t="s">
        <v>261</v>
      </c>
      <c r="AE63" s="186">
        <v>0.01</v>
      </c>
      <c r="AF63" s="60" t="s">
        <v>272</v>
      </c>
      <c r="AG63" s="180">
        <f t="shared" si="1"/>
        <v>2.5000000000000001E-2</v>
      </c>
      <c r="AH63" s="180">
        <f t="shared" si="2"/>
        <v>1.2500000000000001E-2</v>
      </c>
      <c r="AI63" s="183">
        <v>0.02</v>
      </c>
      <c r="AJ63" s="183">
        <v>0.05</v>
      </c>
      <c r="AK63" s="182">
        <f t="shared" si="34"/>
        <v>3.7200000000000004E-2</v>
      </c>
      <c r="AL63" s="127" t="s">
        <v>8</v>
      </c>
      <c r="AM63" s="37" t="s">
        <v>8</v>
      </c>
      <c r="AN63" s="128">
        <v>0.02</v>
      </c>
      <c r="AO63" s="37" t="s">
        <v>8</v>
      </c>
      <c r="AP63" s="128">
        <v>0.02</v>
      </c>
      <c r="AQ63" s="107" t="s">
        <v>8</v>
      </c>
      <c r="AR63" s="107" t="s">
        <v>8</v>
      </c>
      <c r="AS63" s="107" t="s">
        <v>8</v>
      </c>
      <c r="AT63" s="39">
        <v>-2.0550000000000002</v>
      </c>
      <c r="AU63" s="109" t="s">
        <v>227</v>
      </c>
      <c r="AV63" s="39">
        <v>-2.0550000000000002</v>
      </c>
      <c r="AW63" s="110" t="s">
        <v>228</v>
      </c>
      <c r="AX63" s="129">
        <f t="shared" si="3"/>
        <v>7.2388465932080648E-2</v>
      </c>
      <c r="AY63" s="129">
        <f t="shared" si="4"/>
        <v>6.2098711741871114E-2</v>
      </c>
      <c r="AZ63" s="112" t="s">
        <v>8</v>
      </c>
      <c r="BA63" s="112" t="s">
        <v>8</v>
      </c>
      <c r="BB63" s="112" t="s">
        <v>8</v>
      </c>
      <c r="BC63" s="112" t="s">
        <v>8</v>
      </c>
      <c r="BD63" s="112" t="s">
        <v>8</v>
      </c>
      <c r="BE63" s="112">
        <v>1.2</v>
      </c>
      <c r="BF63" s="112" t="s">
        <v>8</v>
      </c>
      <c r="BG63" s="112" t="s">
        <v>8</v>
      </c>
      <c r="BH63" s="112" t="s">
        <v>8</v>
      </c>
      <c r="BI63" s="112" t="s">
        <v>8</v>
      </c>
      <c r="BJ63" s="169">
        <v>1</v>
      </c>
      <c r="BK63" s="123" t="s">
        <v>229</v>
      </c>
      <c r="BL63" s="123" t="s">
        <v>492</v>
      </c>
      <c r="BM63" s="113" t="s">
        <v>231</v>
      </c>
      <c r="BN63" s="42" t="s">
        <v>263</v>
      </c>
      <c r="BO63" s="42">
        <f t="shared" si="5"/>
        <v>-0.2</v>
      </c>
      <c r="BP63" s="42">
        <v>0.3</v>
      </c>
      <c r="BQ63" s="115">
        <f t="shared" si="6"/>
        <v>0.222</v>
      </c>
      <c r="BR63" s="114" t="s">
        <v>8</v>
      </c>
      <c r="BS63" s="42">
        <f t="shared" si="7"/>
        <v>1.2</v>
      </c>
      <c r="BT63" s="114" t="s">
        <v>8</v>
      </c>
      <c r="BU63" s="114" t="s">
        <v>8</v>
      </c>
      <c r="BV63" s="65">
        <f t="shared" si="8"/>
        <v>5.0000000000000001E-3</v>
      </c>
      <c r="BW63" s="65">
        <f t="shared" si="9"/>
        <v>2.003902442735175E-2</v>
      </c>
      <c r="BX63" s="65">
        <f t="shared" si="10"/>
        <v>0.28099499999999999</v>
      </c>
      <c r="BY63" s="44">
        <f t="shared" si="11"/>
        <v>4.8320846526111266E-2</v>
      </c>
      <c r="BZ63" s="65">
        <v>0.03</v>
      </c>
      <c r="CA63" s="44">
        <v>0.01</v>
      </c>
      <c r="CB63" s="72">
        <f t="shared" si="12"/>
        <v>-1.8550000000000002</v>
      </c>
      <c r="CC63" s="72">
        <f t="shared" si="13"/>
        <v>0.30925984624583902</v>
      </c>
      <c r="CD63" s="72">
        <f t="shared" si="14"/>
        <v>0.30701435227037838</v>
      </c>
      <c r="CE63" s="89">
        <f t="shared" si="15"/>
        <v>-1.8550000000000002</v>
      </c>
      <c r="CF63" s="89">
        <f t="shared" si="16"/>
        <v>0.38016324125301754</v>
      </c>
      <c r="CG63" s="89">
        <f t="shared" si="17"/>
        <v>0.37833880319100233</v>
      </c>
      <c r="CH63" s="89">
        <f t="shared" si="18"/>
        <v>-1.5390050000000002</v>
      </c>
      <c r="CI63" s="89">
        <f t="shared" si="28"/>
        <v>0.38387570476522737</v>
      </c>
      <c r="CJ63" s="89">
        <f t="shared" si="19"/>
        <v>0.38206899469729289</v>
      </c>
      <c r="CK63" s="90">
        <f t="shared" si="20"/>
        <v>-2.7390050000000001</v>
      </c>
      <c r="CL63" s="89">
        <f t="shared" si="21"/>
        <v>0.38387570476522737</v>
      </c>
      <c r="CM63" s="90">
        <f t="shared" si="22"/>
        <v>0.38206899469729289</v>
      </c>
      <c r="CN63" s="92" t="str">
        <f t="shared" si="23"/>
        <v>1;2;3</v>
      </c>
      <c r="CO63" s="89">
        <f t="shared" si="29"/>
        <v>-3.0200000000000005</v>
      </c>
      <c r="CP63" s="89">
        <f t="shared" si="24"/>
        <v>0.38082233718625275</v>
      </c>
      <c r="CQ63" s="89">
        <f t="shared" si="30"/>
        <v>0.37900107189822035</v>
      </c>
      <c r="CR63" s="136">
        <v>0</v>
      </c>
      <c r="CS63" s="208"/>
      <c r="CT63" s="136"/>
      <c r="CU63" s="63" t="s">
        <v>233</v>
      </c>
      <c r="CV63" s="163">
        <v>0</v>
      </c>
      <c r="CW63" s="116" t="s">
        <v>234</v>
      </c>
      <c r="CX63" s="117">
        <f>IF(DA63="n/a","n/a",IF(EXACT(DA63,"Huibertgat/Eemshaven"),ROUND(
IF(IF(OR(ISBLANK(S63),S63="n/a"),P63,S63)&gt;pMHW!$C$3,0,
IF(IF(OR(ISBLANK(S63),S63="n/a"),P63,S63)&gt;pMHW!$D$3, (pMHW!$C$3-IF(OR(ISBLANK(S63),S63="n/a"),P63,S63))*LOOKUP(DA63,pMHW!$B$4:$B$8,pMHW!$M$4:$M$8),
IF(IF(OR(ISBLANK(S63),S63="n/a"),P63,S63)&gt;pMHW!$F$3,LOOKUP(DA63,pMHW!$B$4:$B$8,pMHW!$D$4:$D$8)+(pMHW!$D$3-IF(OR(ISBLANK(S63),S63="n/a"),P63,S63))*LOOKUP(DA63,pMHW!$B$4:$B$8,pMHW!$O$4:$O$8),
LOOKUP(DA63,pMHW!$B$4:$B$8,pMHW!$F$4:$F$8)))),1),
ROUND(
IF(IF(OR(ISBLANK(S63),S63="n/a"),P63,S63)&gt;pMHW!$C$3,0,
IF(IF(OR(ISBLANK(S63),S63="n/a"),P63,S63)&gt;pMHW!$D$3,(pMHW!$C$3-IF(OR(ISBLANK(S63),S63="n/a"),P63,S63))*LOOKUP(DA63,pMHW!$B$4:$B$8,pMHW!$M$4:$M$8),
IF(IF(OR(ISBLANK(S63),S63="n/a"),P63,S63)&gt;pMHW!$E$3,LOOKUP(DA63,pMHW!$B$4:$B$8,pMHW!$D$4:$D$8)+(pMHW!$D$3-IF(OR(ISBLANK(S63),S63="n/a"),P63,S63))*LOOKUP(DA63,pMHW!$B$4:$B$8,pMHW!$N$4:$N$8),
LOOKUP(DA63,pMHW!$B$4:$B$8,pMHW!$F$4:$F$8)))),1)))</f>
        <v>1.2</v>
      </c>
      <c r="CY63" s="116" t="s">
        <v>27</v>
      </c>
      <c r="CZ63" s="118" t="str">
        <f t="shared" si="33"/>
        <v>FBE=0; pMHW=1.2 m</v>
      </c>
      <c r="DA63" s="118" t="s">
        <v>266</v>
      </c>
      <c r="DB63" s="164"/>
      <c r="DC63" s="119">
        <f t="shared" si="26"/>
        <v>-6.5000000000000002E-2</v>
      </c>
      <c r="DD63" s="119">
        <f t="shared" si="27"/>
        <v>1.0999999999999999E-2</v>
      </c>
      <c r="DE63" s="119">
        <v>-6.4881317317485809E-2</v>
      </c>
      <c r="DF63" s="119">
        <v>-5.4120510816574097E-2</v>
      </c>
      <c r="DG63" s="119">
        <v>-7.5566768646240234E-2</v>
      </c>
    </row>
    <row r="64" spans="1:111" s="35" customFormat="1" ht="13.2">
      <c r="A64" s="135" t="s">
        <v>493</v>
      </c>
      <c r="B64" s="135" t="s">
        <v>493</v>
      </c>
      <c r="C64" s="97" t="s">
        <v>458</v>
      </c>
      <c r="D64" s="98">
        <v>2006</v>
      </c>
      <c r="E64" s="135" t="s">
        <v>257</v>
      </c>
      <c r="F64" s="135" t="s">
        <v>494</v>
      </c>
      <c r="G64" s="95">
        <v>2</v>
      </c>
      <c r="H64" s="104" t="s">
        <v>259</v>
      </c>
      <c r="I64" s="55">
        <v>53.243349856101403</v>
      </c>
      <c r="J64" s="55">
        <v>6.1590073383325104</v>
      </c>
      <c r="K64" s="47">
        <v>206524</v>
      </c>
      <c r="L64" s="47">
        <v>584362</v>
      </c>
      <c r="M64" s="49" t="s">
        <v>222</v>
      </c>
      <c r="N64" s="177">
        <f>Radiocarbon!K63</f>
        <v>4710</v>
      </c>
      <c r="O64" s="265">
        <f>Radiocarbon!L63</f>
        <v>45</v>
      </c>
      <c r="P64" s="178">
        <f>Radiocarbon!P63</f>
        <v>5435</v>
      </c>
      <c r="Q64" s="178">
        <f>Radiocarbon!Q63</f>
        <v>5589</v>
      </c>
      <c r="R64" s="178">
        <f>Radiocarbon!R63</f>
        <v>5281</v>
      </c>
      <c r="S64" s="178" t="str">
        <f>Radiocarbon!S63</f>
        <v>n/a</v>
      </c>
      <c r="T64" s="178" t="str">
        <f>Radiocarbon!T63</f>
        <v>n/a</v>
      </c>
      <c r="U64" s="178" t="str">
        <f>Radiocarbon!U63</f>
        <v>n/a</v>
      </c>
      <c r="V64" s="96" t="str">
        <f t="shared" si="0"/>
        <v>River-gradient affected GW (ULD inland Z-GW) terrestrial indicator; Bogpeat</v>
      </c>
      <c r="W64" s="17" t="s">
        <v>491</v>
      </c>
      <c r="X64" s="17" t="s">
        <v>286</v>
      </c>
      <c r="Y64" s="106" t="s">
        <v>469</v>
      </c>
      <c r="Z64" s="96" t="s">
        <v>225</v>
      </c>
      <c r="AA64" s="36">
        <v>2.15</v>
      </c>
      <c r="AB64" s="132">
        <v>5.0000000000000001E-3</v>
      </c>
      <c r="AC64" s="36">
        <v>0</v>
      </c>
      <c r="AD64" s="126" t="s">
        <v>261</v>
      </c>
      <c r="AE64" s="59">
        <v>0.01</v>
      </c>
      <c r="AF64" s="60" t="s">
        <v>272</v>
      </c>
      <c r="AG64" s="180">
        <f t="shared" si="1"/>
        <v>2.5000000000000001E-2</v>
      </c>
      <c r="AH64" s="180">
        <f t="shared" si="2"/>
        <v>1.2500000000000001E-2</v>
      </c>
      <c r="AI64" s="183">
        <v>0.02</v>
      </c>
      <c r="AJ64" s="183">
        <v>0.05</v>
      </c>
      <c r="AK64" s="182">
        <f t="shared" si="34"/>
        <v>4.2999999999999997E-2</v>
      </c>
      <c r="AL64" s="127" t="s">
        <v>8</v>
      </c>
      <c r="AM64" s="37" t="s">
        <v>8</v>
      </c>
      <c r="AN64" s="128">
        <v>0.02</v>
      </c>
      <c r="AO64" s="37" t="s">
        <v>8</v>
      </c>
      <c r="AP64" s="128">
        <v>0.02</v>
      </c>
      <c r="AQ64" s="107" t="s">
        <v>8</v>
      </c>
      <c r="AR64" s="107" t="s">
        <v>8</v>
      </c>
      <c r="AS64" s="107" t="s">
        <v>8</v>
      </c>
      <c r="AT64" s="39">
        <v>-2.085</v>
      </c>
      <c r="AU64" s="109" t="s">
        <v>227</v>
      </c>
      <c r="AV64" s="39">
        <v>-2.085</v>
      </c>
      <c r="AW64" s="110" t="s">
        <v>228</v>
      </c>
      <c r="AX64" s="129">
        <f t="shared" si="3"/>
        <v>7.5533105324751479E-2</v>
      </c>
      <c r="AY64" s="129">
        <f t="shared" si="4"/>
        <v>6.2098711741871114E-2</v>
      </c>
      <c r="AZ64" s="112" t="s">
        <v>8</v>
      </c>
      <c r="BA64" s="112" t="s">
        <v>8</v>
      </c>
      <c r="BB64" s="112" t="s">
        <v>8</v>
      </c>
      <c r="BC64" s="112" t="s">
        <v>8</v>
      </c>
      <c r="BD64" s="112" t="s">
        <v>8</v>
      </c>
      <c r="BE64" s="112">
        <v>1.2</v>
      </c>
      <c r="BF64" s="112" t="s">
        <v>8</v>
      </c>
      <c r="BG64" s="112" t="s">
        <v>8</v>
      </c>
      <c r="BH64" s="112" t="s">
        <v>8</v>
      </c>
      <c r="BI64" s="112" t="s">
        <v>8</v>
      </c>
      <c r="BJ64" s="169">
        <v>2</v>
      </c>
      <c r="BK64" s="123" t="s">
        <v>229</v>
      </c>
      <c r="BL64" s="123" t="s">
        <v>492</v>
      </c>
      <c r="BM64" s="113" t="s">
        <v>231</v>
      </c>
      <c r="BN64" s="42" t="s">
        <v>263</v>
      </c>
      <c r="BO64" s="42">
        <f t="shared" si="5"/>
        <v>-0.2</v>
      </c>
      <c r="BP64" s="42">
        <v>0.3</v>
      </c>
      <c r="BQ64" s="115" t="str">
        <f t="shared" si="6"/>
        <v>n/a</v>
      </c>
      <c r="BR64" s="114" t="s">
        <v>8</v>
      </c>
      <c r="BS64" s="42" t="str">
        <f t="shared" si="7"/>
        <v>n/a</v>
      </c>
      <c r="BT64" s="114" t="s">
        <v>8</v>
      </c>
      <c r="BU64" s="114" t="s">
        <v>8</v>
      </c>
      <c r="BV64" s="65">
        <f t="shared" si="8"/>
        <v>7.5000000000000006E-3</v>
      </c>
      <c r="BW64" s="65">
        <f t="shared" si="9"/>
        <v>3.0010629582763671E-2</v>
      </c>
      <c r="BX64" s="65">
        <f t="shared" si="10"/>
        <v>0.36414500000000005</v>
      </c>
      <c r="BY64" s="44">
        <f t="shared" si="11"/>
        <v>6.0668833423760504E-2</v>
      </c>
      <c r="BZ64" s="65">
        <v>0.02</v>
      </c>
      <c r="CA64" s="44">
        <v>0.01</v>
      </c>
      <c r="CB64" s="72">
        <f t="shared" si="12"/>
        <v>-1.885</v>
      </c>
      <c r="CC64" s="72">
        <f t="shared" si="13"/>
        <v>0.31081487719855661</v>
      </c>
      <c r="CD64" s="72">
        <f t="shared" si="14"/>
        <v>0.30782606759004971</v>
      </c>
      <c r="CE64" s="89" t="str">
        <f t="shared" si="15"/>
        <v>n/a</v>
      </c>
      <c r="CF64" s="89" t="str">
        <f t="shared" si="16"/>
        <v>n/a</v>
      </c>
      <c r="CG64" s="89" t="str">
        <f t="shared" si="17"/>
        <v>n/a</v>
      </c>
      <c r="CH64" s="89">
        <f t="shared" si="18"/>
        <v>-1.4933549999999998</v>
      </c>
      <c r="CI64" s="89">
        <f t="shared" si="28"/>
        <v>0.31683843712048865</v>
      </c>
      <c r="CJ64" s="89">
        <f t="shared" si="19"/>
        <v>0.31390698500822478</v>
      </c>
      <c r="CK64" s="90" t="str">
        <f t="shared" si="20"/>
        <v>n/a</v>
      </c>
      <c r="CL64" s="89" t="str">
        <f t="shared" si="21"/>
        <v>n/a</v>
      </c>
      <c r="CM64" s="90" t="str">
        <f t="shared" si="22"/>
        <v>n/a</v>
      </c>
      <c r="CN64" s="92" t="str">
        <f t="shared" si="23"/>
        <v>2;3</v>
      </c>
      <c r="CO64" s="89" t="str">
        <f t="shared" si="29"/>
        <v>n/a</v>
      </c>
      <c r="CP64" s="89" t="str">
        <f t="shared" si="24"/>
        <v>n/a</v>
      </c>
      <c r="CQ64" s="89" t="str">
        <f t="shared" si="30"/>
        <v>n/a</v>
      </c>
      <c r="CR64" s="136">
        <v>0</v>
      </c>
      <c r="CS64" s="208" t="s">
        <v>273</v>
      </c>
      <c r="CT64" s="136"/>
      <c r="CU64" s="63" t="s">
        <v>233</v>
      </c>
      <c r="CV64" s="163">
        <v>0.25</v>
      </c>
      <c r="CW64" s="116" t="s">
        <v>234</v>
      </c>
      <c r="CX64" s="117">
        <f>IF(DA64="n/a","n/a",IF(EXACT(DA64,"Huibertgat/Eemshaven"),ROUND(
IF(IF(OR(ISBLANK(S64),S64="n/a"),P64,S64)&gt;pMHW!$C$3,0,
IF(IF(OR(ISBLANK(S64),S64="n/a"),P64,S64)&gt;pMHW!$D$3, (pMHW!$C$3-IF(OR(ISBLANK(S64),S64="n/a"),P64,S64))*LOOKUP(DA64,pMHW!$B$4:$B$8,pMHW!$M$4:$M$8),
IF(IF(OR(ISBLANK(S64),S64="n/a"),P64,S64)&gt;pMHW!$F$3,LOOKUP(DA64,pMHW!$B$4:$B$8,pMHW!$D$4:$D$8)+(pMHW!$D$3-IF(OR(ISBLANK(S64),S64="n/a"),P64,S64))*LOOKUP(DA64,pMHW!$B$4:$B$8,pMHW!$O$4:$O$8),
LOOKUP(DA64,pMHW!$B$4:$B$8,pMHW!$F$4:$F$8)))),1),
ROUND(
IF(IF(OR(ISBLANK(S64),S64="n/a"),P64,S64)&gt;pMHW!$C$3,0,
IF(IF(OR(ISBLANK(S64),S64="n/a"),P64,S64)&gt;pMHW!$D$3,(pMHW!$C$3-IF(OR(ISBLANK(S64),S64="n/a"),P64,S64))*LOOKUP(DA64,pMHW!$B$4:$B$8,pMHW!$M$4:$M$8),
IF(IF(OR(ISBLANK(S64),S64="n/a"),P64,S64)&gt;pMHW!$E$3,LOOKUP(DA64,pMHW!$B$4:$B$8,pMHW!$D$4:$D$8)+(pMHW!$D$3-IF(OR(ISBLANK(S64),S64="n/a"),P64,S64))*LOOKUP(DA64,pMHW!$B$4:$B$8,pMHW!$N$4:$N$8),
LOOKUP(DA64,pMHW!$B$4:$B$8,pMHW!$F$4:$F$8)))),1)))</f>
        <v>1.1000000000000001</v>
      </c>
      <c r="CY64" s="116" t="s">
        <v>27</v>
      </c>
      <c r="CZ64" s="118" t="str">
        <f t="shared" si="33"/>
        <v>FBE=0.25; pMHW=1.1 m</v>
      </c>
      <c r="DA64" s="118" t="s">
        <v>266</v>
      </c>
      <c r="DB64" s="164"/>
      <c r="DC64" s="119">
        <f t="shared" si="26"/>
        <v>-6.7000000000000004E-2</v>
      </c>
      <c r="DD64" s="119">
        <f t="shared" si="27"/>
        <v>1.0999999999999999E-2</v>
      </c>
      <c r="DE64" s="119">
        <v>-6.676725298166275E-2</v>
      </c>
      <c r="DF64" s="119">
        <v>-5.569365993142128E-2</v>
      </c>
      <c r="DG64" s="119">
        <v>-7.7763296663761139E-2</v>
      </c>
    </row>
    <row r="65" spans="1:111" s="35" customFormat="1" ht="13.2">
      <c r="A65" s="135" t="s">
        <v>495</v>
      </c>
      <c r="B65" s="135" t="s">
        <v>495</v>
      </c>
      <c r="C65" s="97" t="s">
        <v>458</v>
      </c>
      <c r="D65" s="98">
        <v>2006</v>
      </c>
      <c r="E65" s="135" t="s">
        <v>257</v>
      </c>
      <c r="F65" s="135" t="s">
        <v>496</v>
      </c>
      <c r="G65" s="95">
        <v>2</v>
      </c>
      <c r="H65" s="104" t="s">
        <v>259</v>
      </c>
      <c r="I65" s="55">
        <v>53.232341932832703</v>
      </c>
      <c r="J65" s="55">
        <v>6.1320185141728398</v>
      </c>
      <c r="K65" s="47">
        <v>204735</v>
      </c>
      <c r="L65" s="47">
        <v>583118</v>
      </c>
      <c r="M65" s="49" t="s">
        <v>222</v>
      </c>
      <c r="N65" s="177">
        <f>Radiocarbon!K64</f>
        <v>12170</v>
      </c>
      <c r="O65" s="265">
        <f>Radiocarbon!L64</f>
        <v>60</v>
      </c>
      <c r="P65" s="178">
        <f>Radiocarbon!P64</f>
        <v>14077</v>
      </c>
      <c r="Q65" s="178">
        <f>Radiocarbon!Q64</f>
        <v>14319</v>
      </c>
      <c r="R65" s="178">
        <f>Radiocarbon!R64</f>
        <v>13835</v>
      </c>
      <c r="S65" s="178" t="str">
        <f>Radiocarbon!S64</f>
        <v>n/a</v>
      </c>
      <c r="T65" s="178" t="str">
        <f>Radiocarbon!T64</f>
        <v>n/a</v>
      </c>
      <c r="U65" s="178" t="str">
        <f>Radiocarbon!U64</f>
        <v>n/a</v>
      </c>
      <c r="V65" s="96" t="str">
        <f t="shared" si="0"/>
        <v>Early GW local (ULD inland Z-GW) terrestrial indicator; Fen peat</v>
      </c>
      <c r="W65" s="17" t="s">
        <v>497</v>
      </c>
      <c r="X65" s="17" t="s">
        <v>286</v>
      </c>
      <c r="Y65" s="106" t="s">
        <v>469</v>
      </c>
      <c r="Z65" s="96" t="s">
        <v>225</v>
      </c>
      <c r="AA65" s="36">
        <v>3.63</v>
      </c>
      <c r="AB65" s="132">
        <v>5.0000000000000001E-3</v>
      </c>
      <c r="AC65" s="36">
        <v>0</v>
      </c>
      <c r="AD65" s="126" t="s">
        <v>261</v>
      </c>
      <c r="AE65" s="59">
        <v>0.01</v>
      </c>
      <c r="AF65" s="60" t="s">
        <v>272</v>
      </c>
      <c r="AG65" s="180">
        <f t="shared" si="1"/>
        <v>2.5000000000000001E-2</v>
      </c>
      <c r="AH65" s="180">
        <f t="shared" si="2"/>
        <v>1.2500000000000001E-2</v>
      </c>
      <c r="AI65" s="183">
        <v>0.02</v>
      </c>
      <c r="AJ65" s="183">
        <v>0.05</v>
      </c>
      <c r="AK65" s="182">
        <f t="shared" si="34"/>
        <v>7.2599999999999998E-2</v>
      </c>
      <c r="AL65" s="127" t="s">
        <v>8</v>
      </c>
      <c r="AM65" s="37" t="s">
        <v>8</v>
      </c>
      <c r="AN65" s="128">
        <v>0.02</v>
      </c>
      <c r="AO65" s="37" t="s">
        <v>8</v>
      </c>
      <c r="AP65" s="128">
        <v>0.02</v>
      </c>
      <c r="AQ65" s="107" t="s">
        <v>8</v>
      </c>
      <c r="AR65" s="107" t="s">
        <v>8</v>
      </c>
      <c r="AS65" s="107" t="s">
        <v>8</v>
      </c>
      <c r="AT65" s="39">
        <v>-4.0049999999999999</v>
      </c>
      <c r="AU65" s="109" t="s">
        <v>227</v>
      </c>
      <c r="AV65" s="39">
        <v>-4.0049999999999999</v>
      </c>
      <c r="AW65" s="110" t="s">
        <v>228</v>
      </c>
      <c r="AX65" s="129">
        <f t="shared" si="3"/>
        <v>9.5535386114256104E-2</v>
      </c>
      <c r="AY65" s="129">
        <f t="shared" si="4"/>
        <v>6.2098711741871114E-2</v>
      </c>
      <c r="AZ65" s="112" t="s">
        <v>8</v>
      </c>
      <c r="BA65" s="112" t="s">
        <v>8</v>
      </c>
      <c r="BB65" s="112" t="s">
        <v>8</v>
      </c>
      <c r="BC65" s="112" t="s">
        <v>8</v>
      </c>
      <c r="BD65" s="112" t="s">
        <v>8</v>
      </c>
      <c r="BE65" s="112">
        <v>1.2</v>
      </c>
      <c r="BF65" s="112" t="s">
        <v>8</v>
      </c>
      <c r="BG65" s="112" t="s">
        <v>8</v>
      </c>
      <c r="BH65" s="112" t="s">
        <v>8</v>
      </c>
      <c r="BI65" s="112" t="s">
        <v>8</v>
      </c>
      <c r="BJ65" s="169">
        <v>3</v>
      </c>
      <c r="BK65" s="123" t="s">
        <v>229</v>
      </c>
      <c r="BL65" s="123" t="s">
        <v>278</v>
      </c>
      <c r="BM65" s="113" t="s">
        <v>231</v>
      </c>
      <c r="BN65" s="42" t="s">
        <v>279</v>
      </c>
      <c r="BO65" s="42">
        <f t="shared" si="5"/>
        <v>-0.3</v>
      </c>
      <c r="BP65" s="42">
        <v>0.2</v>
      </c>
      <c r="BQ65" s="115" t="str">
        <f t="shared" si="6"/>
        <v>n/a</v>
      </c>
      <c r="BR65" s="114" t="s">
        <v>8</v>
      </c>
      <c r="BS65" s="42" t="str">
        <f t="shared" si="7"/>
        <v>n/a</v>
      </c>
      <c r="BT65" s="114" t="s">
        <v>8</v>
      </c>
      <c r="BU65" s="114" t="s">
        <v>8</v>
      </c>
      <c r="BV65" s="65">
        <f t="shared" si="8"/>
        <v>7.5000000000000006E-3</v>
      </c>
      <c r="BW65" s="65">
        <f t="shared" si="9"/>
        <v>3.0010629582763671E-2</v>
      </c>
      <c r="BX65" s="65">
        <f t="shared" si="10"/>
        <v>0.97131300000000009</v>
      </c>
      <c r="BY65" s="44">
        <f t="shared" si="11"/>
        <v>0.15574471616398422</v>
      </c>
      <c r="BZ65" s="65">
        <v>0.02</v>
      </c>
      <c r="CA65" s="44">
        <v>0.01</v>
      </c>
      <c r="CB65" s="72">
        <f t="shared" si="12"/>
        <v>-3.7050000000000001</v>
      </c>
      <c r="CC65" s="72">
        <f t="shared" si="13"/>
        <v>0.22366861176292452</v>
      </c>
      <c r="CD65" s="72">
        <f t="shared" si="14"/>
        <v>0.21155823757999559</v>
      </c>
      <c r="CE65" s="89" t="str">
        <f t="shared" si="15"/>
        <v>n/a</v>
      </c>
      <c r="CF65" s="89" t="str">
        <f t="shared" si="16"/>
        <v>n/a</v>
      </c>
      <c r="CG65" s="89" t="str">
        <f t="shared" si="17"/>
        <v>n/a</v>
      </c>
      <c r="CH65" s="89">
        <f t="shared" si="18"/>
        <v>-2.7061870000000003</v>
      </c>
      <c r="CI65" s="89">
        <f t="shared" si="28"/>
        <v>0.27273442118836755</v>
      </c>
      <c r="CJ65" s="89">
        <f t="shared" si="19"/>
        <v>0.26289409369735539</v>
      </c>
      <c r="CK65" s="90" t="str">
        <f t="shared" si="20"/>
        <v>n/a</v>
      </c>
      <c r="CL65" s="89" t="str">
        <f t="shared" si="21"/>
        <v>n/a</v>
      </c>
      <c r="CM65" s="90" t="str">
        <f t="shared" si="22"/>
        <v>n/a</v>
      </c>
      <c r="CN65" s="92" t="str">
        <f t="shared" si="23"/>
        <v>2;3</v>
      </c>
      <c r="CO65" s="89" t="str">
        <f t="shared" si="29"/>
        <v>n/a</v>
      </c>
      <c r="CP65" s="89" t="str">
        <f t="shared" si="24"/>
        <v>n/a</v>
      </c>
      <c r="CQ65" s="89" t="str">
        <f t="shared" si="30"/>
        <v>n/a</v>
      </c>
      <c r="CR65" s="290">
        <v>0</v>
      </c>
      <c r="CS65" s="208" t="s">
        <v>264</v>
      </c>
      <c r="CT65" s="136"/>
      <c r="CU65" s="63" t="s">
        <v>233</v>
      </c>
      <c r="CV65" s="163">
        <v>0</v>
      </c>
      <c r="CW65" s="116" t="s">
        <v>234</v>
      </c>
      <c r="CX65" s="117">
        <f>IF(DA65="n/a","n/a",IF(EXACT(DA65,"Huibertgat/Eemshaven"),ROUND(
IF(IF(OR(ISBLANK(S65),S65="n/a"),P65,S65)&gt;pMHW!$C$3,0,
IF(IF(OR(ISBLANK(S65),S65="n/a"),P65,S65)&gt;pMHW!$D$3, (pMHW!$C$3-IF(OR(ISBLANK(S65),S65="n/a"),P65,S65))*LOOKUP(DA65,pMHW!$B$4:$B$8,pMHW!$M$4:$M$8),
IF(IF(OR(ISBLANK(S65),S65="n/a"),P65,S65)&gt;pMHW!$F$3,LOOKUP(DA65,pMHW!$B$4:$B$8,pMHW!$D$4:$D$8)+(pMHW!$D$3-IF(OR(ISBLANK(S65),S65="n/a"),P65,S65))*LOOKUP(DA65,pMHW!$B$4:$B$8,pMHW!$O$4:$O$8),
LOOKUP(DA65,pMHW!$B$4:$B$8,pMHW!$F$4:$F$8)))),1),
ROUND(
IF(IF(OR(ISBLANK(S65),S65="n/a"),P65,S65)&gt;pMHW!$C$3,0,
IF(IF(OR(ISBLANK(S65),S65="n/a"),P65,S65)&gt;pMHW!$D$3,(pMHW!$C$3-IF(OR(ISBLANK(S65),S65="n/a"),P65,S65))*LOOKUP(DA65,pMHW!$B$4:$B$8,pMHW!$M$4:$M$8),
IF(IF(OR(ISBLANK(S65),S65="n/a"),P65,S65)&gt;pMHW!$E$3,LOOKUP(DA65,pMHW!$B$4:$B$8,pMHW!$D$4:$D$8)+(pMHW!$D$3-IF(OR(ISBLANK(S65),S65="n/a"),P65,S65))*LOOKUP(DA65,pMHW!$B$4:$B$8,pMHW!$N$4:$N$8),
LOOKUP(DA65,pMHW!$B$4:$B$8,pMHW!$F$4:$F$8)))),1)))</f>
        <v>0</v>
      </c>
      <c r="CY65" s="116" t="s">
        <v>27</v>
      </c>
      <c r="CZ65" s="118" t="str">
        <f t="shared" si="33"/>
        <v>FBE=0; pMHW=0 m</v>
      </c>
      <c r="DA65" s="118" t="s">
        <v>266</v>
      </c>
      <c r="DB65" s="164"/>
      <c r="DC65" s="119">
        <f t="shared" si="26"/>
        <v>-6.9000000000000006E-2</v>
      </c>
      <c r="DD65" s="119">
        <f t="shared" si="27"/>
        <v>1.0999999999999999E-2</v>
      </c>
      <c r="DE65" s="119">
        <v>-6.8692192435264587E-2</v>
      </c>
      <c r="DF65" s="119">
        <v>-5.7299338281154633E-2</v>
      </c>
      <c r="DG65" s="119">
        <v>-8.0005258321762085E-2</v>
      </c>
    </row>
    <row r="66" spans="1:111" s="35" customFormat="1" ht="13.2">
      <c r="A66" s="135" t="s">
        <v>498</v>
      </c>
      <c r="B66" s="135" t="s">
        <v>498</v>
      </c>
      <c r="C66" s="97" t="s">
        <v>458</v>
      </c>
      <c r="D66" s="98">
        <v>2006</v>
      </c>
      <c r="E66" s="135" t="s">
        <v>257</v>
      </c>
      <c r="F66" s="135" t="s">
        <v>499</v>
      </c>
      <c r="G66" s="95">
        <v>2</v>
      </c>
      <c r="H66" s="104" t="s">
        <v>259</v>
      </c>
      <c r="I66" s="55">
        <v>53.2419001657371</v>
      </c>
      <c r="J66" s="55">
        <v>6.1552665433961797</v>
      </c>
      <c r="K66" s="47">
        <v>206276</v>
      </c>
      <c r="L66" s="47">
        <v>584198</v>
      </c>
      <c r="M66" s="49" t="s">
        <v>222</v>
      </c>
      <c r="N66" s="177">
        <f>Radiocarbon!K65</f>
        <v>12230</v>
      </c>
      <c r="O66" s="265">
        <f>Radiocarbon!L65</f>
        <v>60</v>
      </c>
      <c r="P66" s="178">
        <f>Radiocarbon!P65</f>
        <v>14196</v>
      </c>
      <c r="Q66" s="178">
        <f>Radiocarbon!Q65</f>
        <v>14522</v>
      </c>
      <c r="R66" s="178">
        <f>Radiocarbon!R65</f>
        <v>13870</v>
      </c>
      <c r="S66" s="178" t="str">
        <f>Radiocarbon!S65</f>
        <v>n/a</v>
      </c>
      <c r="T66" s="178" t="str">
        <f>Radiocarbon!T65</f>
        <v>n/a</v>
      </c>
      <c r="U66" s="178" t="str">
        <f>Radiocarbon!U65</f>
        <v>n/a</v>
      </c>
      <c r="V66" s="96" t="str">
        <f t="shared" si="0"/>
        <v>Early GW local (ULD inland Z-GW) terrestrial indicator; Fen peat</v>
      </c>
      <c r="W66" s="17" t="s">
        <v>500</v>
      </c>
      <c r="X66" s="17" t="s">
        <v>286</v>
      </c>
      <c r="Y66" s="106" t="s">
        <v>469</v>
      </c>
      <c r="Z66" s="96" t="s">
        <v>225</v>
      </c>
      <c r="AA66" s="36">
        <v>4.0199999999999996</v>
      </c>
      <c r="AB66" s="132">
        <v>5.0000000000000001E-3</v>
      </c>
      <c r="AC66" s="36">
        <v>0</v>
      </c>
      <c r="AD66" s="126" t="s">
        <v>261</v>
      </c>
      <c r="AE66" s="59">
        <v>0.01</v>
      </c>
      <c r="AF66" s="60" t="s">
        <v>272</v>
      </c>
      <c r="AG66" s="180">
        <f t="shared" si="1"/>
        <v>2.5000000000000001E-2</v>
      </c>
      <c r="AH66" s="180">
        <f t="shared" si="2"/>
        <v>1.2500000000000001E-2</v>
      </c>
      <c r="AI66" s="183">
        <v>0.02</v>
      </c>
      <c r="AJ66" s="183">
        <v>0.05</v>
      </c>
      <c r="AK66" s="182">
        <f t="shared" si="34"/>
        <v>8.0399999999999999E-2</v>
      </c>
      <c r="AL66" s="127" t="s">
        <v>8</v>
      </c>
      <c r="AM66" s="37" t="s">
        <v>8</v>
      </c>
      <c r="AN66" s="128">
        <v>0.02</v>
      </c>
      <c r="AO66" s="37" t="s">
        <v>8</v>
      </c>
      <c r="AP66" s="128">
        <v>0.02</v>
      </c>
      <c r="AQ66" s="107" t="s">
        <v>8</v>
      </c>
      <c r="AR66" s="107" t="s">
        <v>8</v>
      </c>
      <c r="AS66" s="107" t="s">
        <v>8</v>
      </c>
      <c r="AT66" s="39">
        <v>-4.2249999999999996</v>
      </c>
      <c r="AU66" s="109" t="s">
        <v>227</v>
      </c>
      <c r="AV66" s="39">
        <v>-4.2249999999999996</v>
      </c>
      <c r="AW66" s="110" t="s">
        <v>228</v>
      </c>
      <c r="AX66" s="129">
        <f t="shared" si="3"/>
        <v>0.10158941874033929</v>
      </c>
      <c r="AY66" s="129">
        <f t="shared" si="4"/>
        <v>6.2098711741871114E-2</v>
      </c>
      <c r="AZ66" s="112" t="s">
        <v>8</v>
      </c>
      <c r="BA66" s="112" t="s">
        <v>8</v>
      </c>
      <c r="BB66" s="112" t="s">
        <v>8</v>
      </c>
      <c r="BC66" s="112" t="s">
        <v>8</v>
      </c>
      <c r="BD66" s="112" t="s">
        <v>8</v>
      </c>
      <c r="BE66" s="112">
        <v>1.2</v>
      </c>
      <c r="BF66" s="112" t="s">
        <v>8</v>
      </c>
      <c r="BG66" s="112" t="s">
        <v>8</v>
      </c>
      <c r="BH66" s="112" t="s">
        <v>8</v>
      </c>
      <c r="BI66" s="112" t="s">
        <v>8</v>
      </c>
      <c r="BJ66" s="169">
        <v>3</v>
      </c>
      <c r="BK66" s="123" t="s">
        <v>229</v>
      </c>
      <c r="BL66" s="123" t="s">
        <v>278</v>
      </c>
      <c r="BM66" s="113" t="s">
        <v>231</v>
      </c>
      <c r="BN66" s="42" t="s">
        <v>279</v>
      </c>
      <c r="BO66" s="42">
        <f t="shared" si="5"/>
        <v>-0.3</v>
      </c>
      <c r="BP66" s="42">
        <v>0.2</v>
      </c>
      <c r="BQ66" s="115" t="str">
        <f t="shared" si="6"/>
        <v>n/a</v>
      </c>
      <c r="BR66" s="114" t="s">
        <v>8</v>
      </c>
      <c r="BS66" s="42" t="str">
        <f t="shared" si="7"/>
        <v>n/a</v>
      </c>
      <c r="BT66" s="114" t="s">
        <v>8</v>
      </c>
      <c r="BU66" s="114" t="s">
        <v>8</v>
      </c>
      <c r="BV66" s="65">
        <f t="shared" si="8"/>
        <v>7.5000000000000006E-3</v>
      </c>
      <c r="BW66" s="65">
        <f t="shared" si="9"/>
        <v>3.0010629582763671E-2</v>
      </c>
      <c r="BX66" s="65">
        <f t="shared" si="10"/>
        <v>0.95113200000000009</v>
      </c>
      <c r="BY66" s="44">
        <f t="shared" si="11"/>
        <v>0.15767615323821163</v>
      </c>
      <c r="BZ66" s="65">
        <v>0.02</v>
      </c>
      <c r="CA66" s="44">
        <v>0.01</v>
      </c>
      <c r="CB66" s="72">
        <f t="shared" si="12"/>
        <v>-3.9249999999999998</v>
      </c>
      <c r="CC66" s="72">
        <f t="shared" si="13"/>
        <v>0.22632067490168428</v>
      </c>
      <c r="CD66" s="72">
        <f t="shared" si="14"/>
        <v>0.21155823757999559</v>
      </c>
      <c r="CE66" s="89" t="str">
        <f t="shared" si="15"/>
        <v>n/a</v>
      </c>
      <c r="CF66" s="89" t="str">
        <f t="shared" si="16"/>
        <v>n/a</v>
      </c>
      <c r="CG66" s="89" t="str">
        <f t="shared" si="17"/>
        <v>n/a</v>
      </c>
      <c r="CH66" s="89">
        <f t="shared" si="18"/>
        <v>-2.9463680000000001</v>
      </c>
      <c r="CI66" s="89">
        <f t="shared" si="28"/>
        <v>0.27601234970188177</v>
      </c>
      <c r="CJ66" s="89">
        <f t="shared" si="19"/>
        <v>0.26404290785392032</v>
      </c>
      <c r="CK66" s="90" t="str">
        <f t="shared" si="20"/>
        <v>n/a</v>
      </c>
      <c r="CL66" s="89" t="str">
        <f t="shared" si="21"/>
        <v>n/a</v>
      </c>
      <c r="CM66" s="90" t="str">
        <f t="shared" si="22"/>
        <v>n/a</v>
      </c>
      <c r="CN66" s="92" t="str">
        <f t="shared" si="23"/>
        <v>2;3</v>
      </c>
      <c r="CO66" s="89" t="str">
        <f t="shared" si="29"/>
        <v>n/a</v>
      </c>
      <c r="CP66" s="89" t="str">
        <f t="shared" si="24"/>
        <v>n/a</v>
      </c>
      <c r="CQ66" s="89" t="str">
        <f t="shared" si="30"/>
        <v>n/a</v>
      </c>
      <c r="CR66" s="290">
        <v>0</v>
      </c>
      <c r="CS66" s="208" t="s">
        <v>264</v>
      </c>
      <c r="CT66" s="136"/>
      <c r="CU66" s="63" t="s">
        <v>233</v>
      </c>
      <c r="CV66" s="163">
        <v>0</v>
      </c>
      <c r="CW66" s="116" t="s">
        <v>234</v>
      </c>
      <c r="CX66" s="117">
        <f>IF(DA66="n/a","n/a",IF(EXACT(DA66,"Huibertgat/Eemshaven"),ROUND(
IF(IF(OR(ISBLANK(S66),S66="n/a"),P66,S66)&gt;pMHW!$C$3,0,
IF(IF(OR(ISBLANK(S66),S66="n/a"),P66,S66)&gt;pMHW!$D$3, (pMHW!$C$3-IF(OR(ISBLANK(S66),S66="n/a"),P66,S66))*LOOKUP(DA66,pMHW!$B$4:$B$8,pMHW!$M$4:$M$8),
IF(IF(OR(ISBLANK(S66),S66="n/a"),P66,S66)&gt;pMHW!$F$3,LOOKUP(DA66,pMHW!$B$4:$B$8,pMHW!$D$4:$D$8)+(pMHW!$D$3-IF(OR(ISBLANK(S66),S66="n/a"),P66,S66))*LOOKUP(DA66,pMHW!$B$4:$B$8,pMHW!$O$4:$O$8),
LOOKUP(DA66,pMHW!$B$4:$B$8,pMHW!$F$4:$F$8)))),1),
ROUND(
IF(IF(OR(ISBLANK(S66),S66="n/a"),P66,S66)&gt;pMHW!$C$3,0,
IF(IF(OR(ISBLANK(S66),S66="n/a"),P66,S66)&gt;pMHW!$D$3,(pMHW!$C$3-IF(OR(ISBLANK(S66),S66="n/a"),P66,S66))*LOOKUP(DA66,pMHW!$B$4:$B$8,pMHW!$M$4:$M$8),
IF(IF(OR(ISBLANK(S66),S66="n/a"),P66,S66)&gt;pMHW!$E$3,LOOKUP(DA66,pMHW!$B$4:$B$8,pMHW!$D$4:$D$8)+(pMHW!$D$3-IF(OR(ISBLANK(S66),S66="n/a"),P66,S66))*LOOKUP(DA66,pMHW!$B$4:$B$8,pMHW!$N$4:$N$8),
LOOKUP(DA66,pMHW!$B$4:$B$8,pMHW!$F$4:$F$8)))),1)))</f>
        <v>0</v>
      </c>
      <c r="CY66" s="116" t="s">
        <v>27</v>
      </c>
      <c r="CZ66" s="118" t="str">
        <f t="shared" si="33"/>
        <v>FBE=0; pMHW=0 m</v>
      </c>
      <c r="DA66" s="118" t="s">
        <v>266</v>
      </c>
      <c r="DB66" s="164"/>
      <c r="DC66" s="119">
        <f t="shared" si="26"/>
        <v>-6.7000000000000004E-2</v>
      </c>
      <c r="DD66" s="119">
        <f t="shared" si="27"/>
        <v>1.0999999999999999E-2</v>
      </c>
      <c r="DE66" s="119">
        <v>-6.6949926316738129E-2</v>
      </c>
      <c r="DF66" s="119">
        <v>-5.5846020579338067E-2</v>
      </c>
      <c r="DG66" s="119">
        <v>-7.7976047992706299E-2</v>
      </c>
    </row>
    <row r="67" spans="1:111" s="35" customFormat="1" ht="13.2">
      <c r="A67" s="310" t="s">
        <v>1732</v>
      </c>
      <c r="B67" s="310" t="s">
        <v>1732</v>
      </c>
      <c r="C67" s="139" t="s">
        <v>1733</v>
      </c>
      <c r="D67" s="99">
        <v>2006</v>
      </c>
      <c r="E67" s="135" t="s">
        <v>1734</v>
      </c>
      <c r="F67" s="139" t="s">
        <v>2881</v>
      </c>
      <c r="G67" s="95">
        <v>2</v>
      </c>
      <c r="H67" s="104" t="s">
        <v>221</v>
      </c>
      <c r="I67" s="140">
        <v>51.931600000000003</v>
      </c>
      <c r="J67" s="140">
        <v>4.4574999999999996</v>
      </c>
      <c r="K67" s="47">
        <v>91059.286495499109</v>
      </c>
      <c r="L67" s="47">
        <v>438534.5692479937</v>
      </c>
      <c r="M67" s="141" t="s">
        <v>222</v>
      </c>
      <c r="N67" s="177">
        <f>Radiocarbon!K66</f>
        <v>7560</v>
      </c>
      <c r="O67" s="265">
        <f>Radiocarbon!L66</f>
        <v>64</v>
      </c>
      <c r="P67" s="178">
        <f>Radiocarbon!P66</f>
        <v>8360</v>
      </c>
      <c r="Q67" s="178">
        <f>Radiocarbon!Q66</f>
        <v>8510</v>
      </c>
      <c r="R67" s="178">
        <f>Radiocarbon!R66</f>
        <v>8190</v>
      </c>
      <c r="S67" s="178">
        <f>Radiocarbon!S66</f>
        <v>8390</v>
      </c>
      <c r="T67" s="178">
        <f>Radiocarbon!T66</f>
        <v>8420</v>
      </c>
      <c r="U67" s="178">
        <f>Radiocarbon!U66</f>
        <v>8350</v>
      </c>
      <c r="V67" s="96" t="str">
        <f t="shared" si="0"/>
        <v>Local MHW and GW (Tidal ULD Z-GW) terrestrial indicator; Gyttja</v>
      </c>
      <c r="W67" s="17" t="s">
        <v>373</v>
      </c>
      <c r="X67" s="106" t="s">
        <v>1235</v>
      </c>
      <c r="Y67" s="106" t="s">
        <v>326</v>
      </c>
      <c r="Z67" s="106" t="s">
        <v>225</v>
      </c>
      <c r="AA67" s="142">
        <v>15.17</v>
      </c>
      <c r="AB67" s="142">
        <v>0.1</v>
      </c>
      <c r="AC67" s="134">
        <v>0</v>
      </c>
      <c r="AD67" s="126" t="s">
        <v>288</v>
      </c>
      <c r="AE67" s="143">
        <v>0.01</v>
      </c>
      <c r="AF67" s="126" t="s">
        <v>272</v>
      </c>
      <c r="AG67" s="180">
        <f t="shared" si="1"/>
        <v>2.5000000000000001E-2</v>
      </c>
      <c r="AH67" s="180">
        <f t="shared" si="2"/>
        <v>1.2500000000000001E-2</v>
      </c>
      <c r="AI67" s="181">
        <v>0.02</v>
      </c>
      <c r="AJ67" s="180">
        <v>0</v>
      </c>
      <c r="AK67" s="180">
        <v>0</v>
      </c>
      <c r="AL67" s="127" t="s">
        <v>8</v>
      </c>
      <c r="AM67" s="37" t="s">
        <v>8</v>
      </c>
      <c r="AN67" s="108">
        <v>0.01</v>
      </c>
      <c r="AO67" s="107" t="s">
        <v>8</v>
      </c>
      <c r="AP67" s="108">
        <v>0.02</v>
      </c>
      <c r="AQ67" s="107" t="s">
        <v>8</v>
      </c>
      <c r="AR67" s="107" t="s">
        <v>8</v>
      </c>
      <c r="AS67" s="107" t="s">
        <v>8</v>
      </c>
      <c r="AT67" s="107">
        <v>-15.164999999999999</v>
      </c>
      <c r="AU67" s="109" t="s">
        <v>227</v>
      </c>
      <c r="AV67" s="107">
        <v>-15.164999999999999</v>
      </c>
      <c r="AW67" s="110" t="s">
        <v>228</v>
      </c>
      <c r="AX67" s="129">
        <f t="shared" si="3"/>
        <v>3.2500000000000001E-2</v>
      </c>
      <c r="AY67" s="129">
        <f t="shared" si="4"/>
        <v>3.2500000000000001E-2</v>
      </c>
      <c r="AZ67" s="112" t="s">
        <v>8</v>
      </c>
      <c r="BA67" s="112" t="s">
        <v>8</v>
      </c>
      <c r="BB67" s="112" t="s">
        <v>8</v>
      </c>
      <c r="BC67" s="112" t="s">
        <v>8</v>
      </c>
      <c r="BD67" s="112" t="s">
        <v>8</v>
      </c>
      <c r="BE67" s="144">
        <v>0.9</v>
      </c>
      <c r="BF67" s="112" t="s">
        <v>8</v>
      </c>
      <c r="BG67" s="112" t="s">
        <v>8</v>
      </c>
      <c r="BH67" s="112" t="s">
        <v>8</v>
      </c>
      <c r="BI67" s="112" t="s">
        <v>8</v>
      </c>
      <c r="BJ67" s="123">
        <v>1</v>
      </c>
      <c r="BK67" s="123" t="s">
        <v>229</v>
      </c>
      <c r="BL67" s="123" t="s">
        <v>373</v>
      </c>
      <c r="BM67" s="123" t="s">
        <v>718</v>
      </c>
      <c r="BN67" s="114" t="s">
        <v>279</v>
      </c>
      <c r="BO67" s="42">
        <f t="shared" si="5"/>
        <v>-0.3</v>
      </c>
      <c r="BP67" s="114">
        <v>0.5</v>
      </c>
      <c r="BQ67" s="115">
        <f t="shared" si="6"/>
        <v>0.1875</v>
      </c>
      <c r="BR67" s="114" t="s">
        <v>8</v>
      </c>
      <c r="BS67" s="42">
        <f t="shared" si="7"/>
        <v>0.25</v>
      </c>
      <c r="BT67" s="114" t="s">
        <v>8</v>
      </c>
      <c r="BU67" s="114" t="s">
        <v>8</v>
      </c>
      <c r="BV67" s="65">
        <f t="shared" si="8"/>
        <v>0.15</v>
      </c>
      <c r="BW67" s="65">
        <f t="shared" si="9"/>
        <v>3.3987573928421465E-2</v>
      </c>
      <c r="BX67" s="65">
        <f t="shared" si="10"/>
        <v>0.56847999999999999</v>
      </c>
      <c r="BY67" s="44">
        <f t="shared" si="11"/>
        <v>9.2601382279099892E-2</v>
      </c>
      <c r="BZ67" s="66" t="s">
        <v>8</v>
      </c>
      <c r="CA67" s="66" t="s">
        <v>8</v>
      </c>
      <c r="CB67" s="72">
        <f t="shared" si="12"/>
        <v>-14.864999999999998</v>
      </c>
      <c r="CC67" s="72">
        <f t="shared" si="13"/>
        <v>0.50220653637874912</v>
      </c>
      <c r="CD67" s="72">
        <f t="shared" si="14"/>
        <v>0.50220653637874912</v>
      </c>
      <c r="CE67" s="89">
        <f t="shared" si="15"/>
        <v>-14.864999999999998</v>
      </c>
      <c r="CF67" s="89">
        <f t="shared" si="16"/>
        <v>0.53498831762945998</v>
      </c>
      <c r="CG67" s="89">
        <f t="shared" si="17"/>
        <v>0.53498831762945998</v>
      </c>
      <c r="CH67" s="89">
        <f t="shared" si="18"/>
        <v>-14.146519999999999</v>
      </c>
      <c r="CI67" s="89">
        <f t="shared" si="28"/>
        <v>0.54400613156612476</v>
      </c>
      <c r="CJ67" s="89">
        <f t="shared" si="19"/>
        <v>0.54400613156612476</v>
      </c>
      <c r="CK67" s="90">
        <f t="shared" si="20"/>
        <v>-14.396519999999999</v>
      </c>
      <c r="CL67" s="89">
        <f t="shared" si="21"/>
        <v>0.54400613156612476</v>
      </c>
      <c r="CM67" s="90">
        <f t="shared" si="22"/>
        <v>0.54400613156612476</v>
      </c>
      <c r="CN67" s="92" t="str">
        <f t="shared" si="23"/>
        <v>1;2;3</v>
      </c>
      <c r="CO67" s="89">
        <f t="shared" si="29"/>
        <v>-14.964999999999998</v>
      </c>
      <c r="CP67" s="89">
        <f t="shared" si="24"/>
        <v>0.53606683835277469</v>
      </c>
      <c r="CQ67" s="89">
        <f t="shared" si="30"/>
        <v>0.53606683835277469</v>
      </c>
      <c r="CR67" s="137">
        <v>0</v>
      </c>
      <c r="CS67" s="343"/>
      <c r="CT67" s="264"/>
      <c r="CU67" s="63" t="s">
        <v>233</v>
      </c>
      <c r="CV67" s="145">
        <v>0.5</v>
      </c>
      <c r="CW67" s="116" t="s">
        <v>234</v>
      </c>
      <c r="CX67" s="117">
        <f>IF(DA67="n/a","n/a",IF(EXACT(DA67,"Huibertgat/Eemshaven"),ROUND(
IF(IF(OR(ISBLANK(S67),S67="n/a"),P67,S67)&gt;pMHW!$C$3,0,
IF(IF(OR(ISBLANK(S67),S67="n/a"),P67,S67)&gt;pMHW!$D$3, (pMHW!$C$3-IF(OR(ISBLANK(S67),S67="n/a"),P67,S67))*LOOKUP(DA67,pMHW!$B$4:$B$8,pMHW!$M$4:$M$8),
IF(IF(OR(ISBLANK(S67),S67="n/a"),P67,S67)&gt;pMHW!$F$3,LOOKUP(DA67,pMHW!$B$4:$B$8,pMHW!$D$4:$D$8)+(pMHW!$D$3-IF(OR(ISBLANK(S67),S67="n/a"),P67,S67))*LOOKUP(DA67,pMHW!$B$4:$B$8,pMHW!$O$4:$O$8),
LOOKUP(DA67,pMHW!$B$4:$B$8,pMHW!$F$4:$F$8)))),1),
ROUND(
IF(IF(OR(ISBLANK(S67),S67="n/a"),P67,S67)&gt;pMHW!$C$3,0,
IF(IF(OR(ISBLANK(S67),S67="n/a"),P67,S67)&gt;pMHW!$D$3,(pMHW!$C$3-IF(OR(ISBLANK(S67),S67="n/a"),P67,S67))*LOOKUP(DA67,pMHW!$B$4:$B$8,pMHW!$M$4:$M$8),
IF(IF(OR(ISBLANK(S67),S67="n/a"),P67,S67)&gt;pMHW!$E$3,LOOKUP(DA67,pMHW!$B$4:$B$8,pMHW!$D$4:$D$8)+(pMHW!$D$3-IF(OR(ISBLANK(S67),S67="n/a"),P67,S67))*LOOKUP(DA67,pMHW!$B$4:$B$8,pMHW!$N$4:$N$8),
LOOKUP(DA67,pMHW!$B$4:$B$8,pMHW!$F$4:$F$8)))),1)))</f>
        <v>0.5</v>
      </c>
      <c r="CY67" s="116" t="s">
        <v>27</v>
      </c>
      <c r="CZ67" s="118" t="str">
        <f t="shared" si="33"/>
        <v>FBE=0.5; pMHW=0.5 m</v>
      </c>
      <c r="DA67" s="118" t="s">
        <v>235</v>
      </c>
      <c r="DB67" s="349"/>
      <c r="DC67" s="119">
        <f t="shared" si="26"/>
        <v>-6.8000000000000005E-2</v>
      </c>
      <c r="DD67" s="119">
        <f t="shared" si="27"/>
        <v>1.0999999999999999E-2</v>
      </c>
      <c r="DE67" s="119">
        <v>-6.7725621163845062E-2</v>
      </c>
      <c r="DF67" s="119">
        <v>-5.6493069976568222E-2</v>
      </c>
      <c r="DG67" s="119">
        <v>-7.8879497945308685E-2</v>
      </c>
    </row>
    <row r="68" spans="1:111" s="35" customFormat="1" ht="13.2">
      <c r="A68" s="310" t="s">
        <v>1735</v>
      </c>
      <c r="B68" s="310" t="s">
        <v>1735</v>
      </c>
      <c r="C68" s="139" t="s">
        <v>1736</v>
      </c>
      <c r="D68" s="99">
        <v>2006</v>
      </c>
      <c r="E68" s="135" t="s">
        <v>1737</v>
      </c>
      <c r="F68" s="139" t="s">
        <v>2882</v>
      </c>
      <c r="G68" s="95">
        <v>2</v>
      </c>
      <c r="H68" s="104" t="s">
        <v>221</v>
      </c>
      <c r="I68" s="140">
        <v>51.931600000000003</v>
      </c>
      <c r="J68" s="140">
        <v>4.4574999999999996</v>
      </c>
      <c r="K68" s="47">
        <v>91059.286495499109</v>
      </c>
      <c r="L68" s="47">
        <v>438534.5692479937</v>
      </c>
      <c r="M68" s="141" t="s">
        <v>222</v>
      </c>
      <c r="N68" s="177">
        <f>Radiocarbon!K67</f>
        <v>7560</v>
      </c>
      <c r="O68" s="265">
        <f>Radiocarbon!L67</f>
        <v>64</v>
      </c>
      <c r="P68" s="178">
        <f>Radiocarbon!P67</f>
        <v>8360</v>
      </c>
      <c r="Q68" s="178">
        <f>Radiocarbon!Q67</f>
        <v>8510</v>
      </c>
      <c r="R68" s="178">
        <f>Radiocarbon!R67</f>
        <v>8190</v>
      </c>
      <c r="S68" s="178">
        <f>Radiocarbon!S67</f>
        <v>8390</v>
      </c>
      <c r="T68" s="178">
        <f>Radiocarbon!T67</f>
        <v>8420</v>
      </c>
      <c r="U68" s="178">
        <f>Radiocarbon!U67</f>
        <v>8350</v>
      </c>
      <c r="V68" s="96" t="str">
        <f t="shared" ref="V68:V131" si="35">_xlfn.CONCAT(IF(ISBLANK(BJ68),"",IF(BJ68=0,"SL indicator point (SLIP RSL) and Regional minimum GW (SLIP G-ZW) terrestrial indicator",IF(BJ68=1,"Local MHW and GW (Tidal ULD Z-GW) terrestrial indicator",IF(BJ68=2,"River-gradient affected GW (ULD inland Z-GW) terrestrial indicator",IF(BJ68=3,"Early GW local (ULD inland Z-GW) terrestrial indicator", IF(BJ68&lt;0,"Submergence (LLD) non-terrestrial indicator","")))))),"; ",BL68)</f>
        <v>Local MHW and GW (Tidal ULD Z-GW) terrestrial indicator; Gyttja</v>
      </c>
      <c r="W68" s="17" t="s">
        <v>373</v>
      </c>
      <c r="X68" s="106" t="s">
        <v>1235</v>
      </c>
      <c r="Y68" s="106" t="s">
        <v>326</v>
      </c>
      <c r="Z68" s="106" t="s">
        <v>225</v>
      </c>
      <c r="AA68" s="142">
        <v>15.2</v>
      </c>
      <c r="AB68" s="142">
        <v>0.06</v>
      </c>
      <c r="AC68" s="134">
        <v>0</v>
      </c>
      <c r="AD68" s="126" t="s">
        <v>288</v>
      </c>
      <c r="AE68" s="143">
        <v>0.01</v>
      </c>
      <c r="AF68" s="126" t="s">
        <v>272</v>
      </c>
      <c r="AG68" s="180">
        <f t="shared" ref="AG68:AG131" si="36">IF(AE68="nd","nd",AE68*2.5)</f>
        <v>2.5000000000000001E-2</v>
      </c>
      <c r="AH68" s="180">
        <f t="shared" ref="AH68:AH131" si="37">IF(AE68="nd","nd",0.5*AG68)</f>
        <v>1.2500000000000001E-2</v>
      </c>
      <c r="AI68" s="181">
        <v>0.02</v>
      </c>
      <c r="AJ68" s="180">
        <v>0</v>
      </c>
      <c r="AK68" s="180">
        <v>0</v>
      </c>
      <c r="AL68" s="127" t="s">
        <v>8</v>
      </c>
      <c r="AM68" s="37" t="s">
        <v>8</v>
      </c>
      <c r="AN68" s="108">
        <v>0.01</v>
      </c>
      <c r="AO68" s="107" t="s">
        <v>8</v>
      </c>
      <c r="AP68" s="108">
        <v>0.02</v>
      </c>
      <c r="AQ68" s="107" t="s">
        <v>8</v>
      </c>
      <c r="AR68" s="107" t="s">
        <v>8</v>
      </c>
      <c r="AS68" s="107" t="s">
        <v>8</v>
      </c>
      <c r="AT68" s="107">
        <v>-15.255000000000001</v>
      </c>
      <c r="AU68" s="109" t="s">
        <v>227</v>
      </c>
      <c r="AV68" s="107">
        <v>-15.255000000000001</v>
      </c>
      <c r="AW68" s="110" t="s">
        <v>228</v>
      </c>
      <c r="AX68" s="129">
        <f t="shared" ref="AX68:AX131" si="38">SQRT(SUMSQ(IF(OR(AH68="n/a",AH68="nd"),0,AH68),IF(OR(AI68="n/a",AI68="nd"),0,AI68),IF(OR(AJ68="n/a",AJ68="nd"),0,AJ68),IF(OR(AK68="n/a",AK68="nd"),0,AK68),IF(OR(AL68="n/a",AL68="nd"),0,AL68),IF(OR(AM68="n/a",AM68="nd"),0,AM68),IF(OR(AN68="n/a",AN68="nd"),0,AN68),IF(OR(AO68="n/a",AO68="nd"),0,AO68),IF(OR(AP68="n/a",AP68="nd"),0,AP68),IF(OR(AQ68="n/a",AQ68="nd"),0,AQ68),IF(OR(AR68="n/a",AR68="nd"),0,AR68),IF(OR(AS68="n/a",AS68="nd"),0,AS68)))</f>
        <v>3.2500000000000001E-2</v>
      </c>
      <c r="AY68" s="129">
        <f t="shared" ref="AY68:AY131" si="39">SQRT(SUMSQ(IF(OR(AH68="n/a",AH68="nd"),0,AH68),IF(OR(AI68="n/a",AI68="nd"),0,AI68),IF(OR(AJ68="n/a",AJ68="nd"),0,AJ68),IF(OR(AL68="n/a",AL68="nd"),0,AL68),IF(OR(AM68="n/a",AM68="nd"),0,AM68),IF(OR(AN68="n/a",AN68="nd"),0,AN68),IF(OR(AO68="n/a",AO68="nd"),0,AO68),IF(OR(AP68="n/a",AP68="nd"),0,AP68),IF(OR(AQ68="n/a",AQ68="nd"),0,AQ68),IF(OR(AR68="n/a",AR68="nd"),0,AR68),IF(OR(AS68="n/a",AS68="nd"),0,AS68)))</f>
        <v>3.2500000000000001E-2</v>
      </c>
      <c r="AZ68" s="112" t="s">
        <v>8</v>
      </c>
      <c r="BA68" s="112" t="s">
        <v>8</v>
      </c>
      <c r="BB68" s="112" t="s">
        <v>8</v>
      </c>
      <c r="BC68" s="112" t="s">
        <v>8</v>
      </c>
      <c r="BD68" s="112" t="s">
        <v>8</v>
      </c>
      <c r="BE68" s="144">
        <v>0.9</v>
      </c>
      <c r="BF68" s="112" t="s">
        <v>8</v>
      </c>
      <c r="BG68" s="112" t="s">
        <v>8</v>
      </c>
      <c r="BH68" s="112" t="s">
        <v>8</v>
      </c>
      <c r="BI68" s="112" t="s">
        <v>8</v>
      </c>
      <c r="BJ68" s="123">
        <v>1</v>
      </c>
      <c r="BK68" s="123" t="s">
        <v>229</v>
      </c>
      <c r="BL68" s="123" t="s">
        <v>373</v>
      </c>
      <c r="BM68" s="123" t="s">
        <v>718</v>
      </c>
      <c r="BN68" s="114" t="s">
        <v>279</v>
      </c>
      <c r="BO68" s="42">
        <f t="shared" ref="BO68:BO131" si="40">IF(BJ68=0, BE68+IF(LEN(BN68)&gt;3,MID(BN68,4,6),0), 0+IF(LEN(BN68)&gt;3,MID(BN68,4,6),0))</f>
        <v>-0.3</v>
      </c>
      <c r="BP68" s="114">
        <v>0.5</v>
      </c>
      <c r="BQ68" s="115">
        <f t="shared" ref="BQ68:BQ131" si="41">IF(OR(BJ68=0,BJ68=1),IF(CX68="n/a","n/a",IF(IF(OR(ISBLANK(S68),S68="n/a"),P68,S68)&gt;7500,0.375*CX68,0.185*CX68)),"n/a")</f>
        <v>0.1875</v>
      </c>
      <c r="BR68" s="114" t="s">
        <v>8</v>
      </c>
      <c r="BS68" s="42">
        <f t="shared" ref="BS68:BS131" si="42">IF(OR(BJ68=0,BJ68=1),IF(CX68="n/a",0,CX68*(1-CV68)), "n/a")</f>
        <v>0.25</v>
      </c>
      <c r="BT68" s="114" t="s">
        <v>8</v>
      </c>
      <c r="BU68" s="114" t="s">
        <v>8</v>
      </c>
      <c r="BV68" s="65">
        <f t="shared" ref="BV68:BV131" si="43">IF(AB68="nd","nd",IF(AA68&gt;20,(3*AB68)-AB68,IF(AA68&lt;2,(2*AB68)-AB68,(2.5*AB68)-AB68)))</f>
        <v>0.09</v>
      </c>
      <c r="BW68" s="65">
        <f t="shared" ref="BW68:BW131" si="44">IF(BV68="nd","nd",IF(BV68=0, 0,IF(AA68&gt;20,(((0.02/AB68)^2+(0.5/3)^2)^0.5)*BV68,IF(AA68&lt;2,(((0.02/AB68)^2+(0.5/2)^2)^0.5)*BV68,(((0.02/AB68)^2+(0.5/3)^2.5)^0.5)*BV68))))</f>
        <v>3.1493743273138704E-2</v>
      </c>
      <c r="BX68" s="65">
        <f t="shared" ref="BX68:BX131" si="45">IF(OR(DC68="n/a",DC68="nd"),0,-DC68*P68/1000)</f>
        <v>0.56847999999999999</v>
      </c>
      <c r="BY68" s="44">
        <f t="shared" ref="BY68:BY131" si="46">IF(OR(DC68="n/a",DC68="nd",DC68=0),0,(((DD68/DC68)^2+(((Q68-R68)/2)/P68)^2)^0.5)*BX68)</f>
        <v>9.2601382279099892E-2</v>
      </c>
      <c r="BZ68" s="66" t="s">
        <v>8</v>
      </c>
      <c r="CA68" s="66" t="s">
        <v>8</v>
      </c>
      <c r="CB68" s="72">
        <f t="shared" ref="CB68:CB131" si="47">AV68-IF(LEN(BN68)&gt;3,VALUE(MID(BN68,4,10)),0)</f>
        <v>-14.955</v>
      </c>
      <c r="CC68" s="72">
        <f t="shared" ref="CC68:CC131" si="48">SQRT(SUMSQ(AX68,BP68,BW68))</f>
        <v>0.50204392822277455</v>
      </c>
      <c r="CD68" s="72">
        <f t="shared" ref="CD68:CD131" si="49">SQRT(SUMSQ(AY68,BP68,BW68))</f>
        <v>0.50204392822277455</v>
      </c>
      <c r="CE68" s="89">
        <f t="shared" ref="CE68:CE131" si="50">IF(BJ68&gt;1,"n/a",AV68-BO68)</f>
        <v>-14.955</v>
      </c>
      <c r="CF68" s="89">
        <f t="shared" ref="CF68:CF131" si="51">IF(CE68="n/a","n/a",SQRT(SUMSQ(AX68,BP68,IF(OR(BQ68="n/a",BQ68="nd"),0,BQ68),IF(OR(BR68="n/a",BR68="nd"),0,BR68))))</f>
        <v>0.53498831762945998</v>
      </c>
      <c r="CG68" s="89">
        <f t="shared" ref="CG68:CG131" si="52">IF(CE68="n/a","n/a",SQRT(SUMSQ(AY68,BP68,IF(OR(BQ68="n/a",BQ68="nd"),0,BQ68),IF(OR(BR68="n/a",BR68="nd"),0,BR68))))</f>
        <v>0.53498831762945998</v>
      </c>
      <c r="CH68" s="89">
        <f t="shared" ref="CH68:CH131" si="53">CB68+(IF(OR(AB68="n/a",AB68="nd"),0,BV68))+(IF(OR(BX68="n/a",BX68="nd"),0,BX68))+(IF(OR(BZ68="n/a",BZ68="nd"),0,BZ68))</f>
        <v>-14.296520000000001</v>
      </c>
      <c r="CI68" s="89">
        <f t="shared" ref="CI68:CI131" si="54">SQRT(SUMSQ(AX68,BP68,BQ68,BW68,(IF(OR(BY68="n/a",BY68="nd"),0,BY68)),(IF(OR(CA68="n/a",CA68="nd"),0,CA68))))</f>
        <v>0.54385602126422605</v>
      </c>
      <c r="CJ68" s="89">
        <f t="shared" ref="CJ68:CJ131" si="55">SQRT(SUMSQ(AY68,BP68,BQ68,BW68,(IF(OR(BY68="n/a",BY68="nd"),0,BY68)),(IF(OR(CA68="n/a",CA68="nd"),0,CA68))))</f>
        <v>0.54385602126422605</v>
      </c>
      <c r="CK68" s="90">
        <f t="shared" ref="CK68:CK131" si="56">IF(OR(BJ68=0,BJ68=1),CB68-BS68+(IF(OR(AB68="n/a",AB68="nd"),0,BV68))+(IF(OR(BX68="n/a",BX68="nd"),0,BX68)+(IF(OR(BZ68="n/a",BZ68="nd"),0,BZ68))), IF(BJ68&gt;1,"n/a",CB68+(IF(OR(AB68="n/a",AB68="nd"),0,BV68))+(IF(OR(BX68="n/a",BX68="nd"),0,BX68)+(IF(OR(BZ68="n/a",BZ68="nd"),0,BZ68)))))</f>
        <v>-14.546520000000001</v>
      </c>
      <c r="CL68" s="89">
        <f t="shared" ref="CL68:CL131" si="57">IF(CK68="n/a","n/a", SQRT(SUMSQ(AX68,BP68,BQ68,BW68,(IF(OR(BY68="n/a",BY68="nd"),0,BY68)),(IF(OR(CA68="n/a",CA68="nd"),0,CA68)))))</f>
        <v>0.54385602126422605</v>
      </c>
      <c r="CM68" s="90">
        <f t="shared" ref="CM68:CM131" si="58">IF(CK68="n/a","n/a",SQRT(SUMSQ(AY68,BP68,BQ68,BW68,(IF(OR(BY68="n/a",BY68="nd"),0,BY68)),(IF(OR(CA68="n/a",CA68="nd"),0,CA68)))))</f>
        <v>0.54385602126422605</v>
      </c>
      <c r="CN68" s="92" t="str">
        <f t="shared" ref="CN68:CN131" si="59">IF(CK68="n/a","2;3","1;2;3")</f>
        <v>1;2;3</v>
      </c>
      <c r="CO68" s="89">
        <f t="shared" si="29"/>
        <v>-15.115</v>
      </c>
      <c r="CP68" s="89">
        <f t="shared" ref="CP68:CP131" si="60">IF(CK68="n/a","n/a", SQRT(SUMSQ(AX68,BP68,BQ68,BW68,(IF(OR(CA68="n/a",CA68="nd"),0,CA68)))))</f>
        <v>0.53591450424984244</v>
      </c>
      <c r="CQ68" s="89">
        <f t="shared" ref="CQ68:CQ131" si="61">IF(CK68="n/a","n/a",SQRT(SUMSQ(AY68,BP68,BQ68,BW68,(IF(OR(CA68="n/a",CA68="nd"),0,CA68)))))</f>
        <v>0.53591450424984244</v>
      </c>
      <c r="CR68" s="137">
        <v>0</v>
      </c>
      <c r="CS68" s="343"/>
      <c r="CT68" s="264"/>
      <c r="CU68" s="63" t="s">
        <v>233</v>
      </c>
      <c r="CV68" s="145">
        <v>0.5</v>
      </c>
      <c r="CW68" s="116" t="s">
        <v>234</v>
      </c>
      <c r="CX68" s="117">
        <f>IF(DA68="n/a","n/a",IF(EXACT(DA68,"Huibertgat/Eemshaven"),ROUND(
IF(IF(OR(ISBLANK(S68),S68="n/a"),P68,S68)&gt;pMHW!$C$3,0,
IF(IF(OR(ISBLANK(S68),S68="n/a"),P68,S68)&gt;pMHW!$D$3, (pMHW!$C$3-IF(OR(ISBLANK(S68),S68="n/a"),P68,S68))*LOOKUP(DA68,pMHW!$B$4:$B$8,pMHW!$M$4:$M$8),
IF(IF(OR(ISBLANK(S68),S68="n/a"),P68,S68)&gt;pMHW!$F$3,LOOKUP(DA68,pMHW!$B$4:$B$8,pMHW!$D$4:$D$8)+(pMHW!$D$3-IF(OR(ISBLANK(S68),S68="n/a"),P68,S68))*LOOKUP(DA68,pMHW!$B$4:$B$8,pMHW!$O$4:$O$8),
LOOKUP(DA68,pMHW!$B$4:$B$8,pMHW!$F$4:$F$8)))),1),
ROUND(
IF(IF(OR(ISBLANK(S68),S68="n/a"),P68,S68)&gt;pMHW!$C$3,0,
IF(IF(OR(ISBLANK(S68),S68="n/a"),P68,S68)&gt;pMHW!$D$3,(pMHW!$C$3-IF(OR(ISBLANK(S68),S68="n/a"),P68,S68))*LOOKUP(DA68,pMHW!$B$4:$B$8,pMHW!$M$4:$M$8),
IF(IF(OR(ISBLANK(S68),S68="n/a"),P68,S68)&gt;pMHW!$E$3,LOOKUP(DA68,pMHW!$B$4:$B$8,pMHW!$D$4:$D$8)+(pMHW!$D$3-IF(OR(ISBLANK(S68),S68="n/a"),P68,S68))*LOOKUP(DA68,pMHW!$B$4:$B$8,pMHW!$N$4:$N$8),
LOOKUP(DA68,pMHW!$B$4:$B$8,pMHW!$F$4:$F$8)))),1)))</f>
        <v>0.5</v>
      </c>
      <c r="CY68" s="116" t="s">
        <v>27</v>
      </c>
      <c r="CZ68" s="118" t="str">
        <f t="shared" ref="CZ68:CZ99" si="62">CONCATENATE(CU68,CV68,"; ",CW68,CX68," ",CY68)</f>
        <v>FBE=0.5; pMHW=0.5 m</v>
      </c>
      <c r="DA68" s="118" t="s">
        <v>235</v>
      </c>
      <c r="DB68" s="349"/>
      <c r="DC68" s="119">
        <f t="shared" ref="DC68:DC131" si="63">ROUND(DE68,3)</f>
        <v>-6.8000000000000005E-2</v>
      </c>
      <c r="DD68" s="119">
        <f t="shared" ref="DD68:DD131" si="64">ROUND(AVERAGE(DF68-DE68,DE68-DG68),3)</f>
        <v>1.0999999999999999E-2</v>
      </c>
      <c r="DE68" s="119">
        <v>-6.7725621163845062E-2</v>
      </c>
      <c r="DF68" s="119">
        <v>-5.6493069976568222E-2</v>
      </c>
      <c r="DG68" s="119">
        <v>-7.8879497945308685E-2</v>
      </c>
    </row>
    <row r="69" spans="1:111" s="35" customFormat="1" ht="13.2">
      <c r="A69" s="135" t="s">
        <v>510</v>
      </c>
      <c r="B69" s="135" t="s">
        <v>510</v>
      </c>
      <c r="C69" s="97" t="s">
        <v>458</v>
      </c>
      <c r="D69" s="98">
        <v>2006</v>
      </c>
      <c r="E69" s="135" t="s">
        <v>257</v>
      </c>
      <c r="F69" s="135" t="s">
        <v>511</v>
      </c>
      <c r="G69" s="95">
        <v>2</v>
      </c>
      <c r="H69" s="104" t="s">
        <v>259</v>
      </c>
      <c r="I69" s="55">
        <v>53.243766651190903</v>
      </c>
      <c r="J69" s="55">
        <v>6.1598686495305399</v>
      </c>
      <c r="K69" s="47">
        <v>206581</v>
      </c>
      <c r="L69" s="47">
        <v>584409</v>
      </c>
      <c r="M69" s="49" t="s">
        <v>222</v>
      </c>
      <c r="N69" s="177">
        <f>Radiocarbon!K68</f>
        <v>2445</v>
      </c>
      <c r="O69" s="265">
        <f>Radiocarbon!L68</f>
        <v>35</v>
      </c>
      <c r="P69" s="178">
        <f>Radiocarbon!P68</f>
        <v>2526</v>
      </c>
      <c r="Q69" s="178">
        <f>Radiocarbon!Q68</f>
        <v>2736</v>
      </c>
      <c r="R69" s="178">
        <f>Radiocarbon!R68</f>
        <v>2316</v>
      </c>
      <c r="S69" s="178" t="str">
        <f>Radiocarbon!S68</f>
        <v>n/a</v>
      </c>
      <c r="T69" s="178" t="str">
        <f>Radiocarbon!T68</f>
        <v>n/a</v>
      </c>
      <c r="U69" s="178" t="str">
        <f>Radiocarbon!U68</f>
        <v>n/a</v>
      </c>
      <c r="V69" s="96" t="str">
        <f t="shared" si="35"/>
        <v>Local MHW and GW (Tidal ULD Z-GW) terrestrial indicator; Fen peat</v>
      </c>
      <c r="W69" s="17" t="s">
        <v>512</v>
      </c>
      <c r="X69" s="17" t="s">
        <v>286</v>
      </c>
      <c r="Y69" s="106" t="s">
        <v>469</v>
      </c>
      <c r="Z69" s="96" t="s">
        <v>225</v>
      </c>
      <c r="AA69" s="36">
        <v>1.1499999999999999</v>
      </c>
      <c r="AB69" s="132">
        <v>5.0000000000000001E-3</v>
      </c>
      <c r="AC69" s="36">
        <v>0</v>
      </c>
      <c r="AD69" s="126" t="s">
        <v>261</v>
      </c>
      <c r="AE69" s="186">
        <v>0.01</v>
      </c>
      <c r="AF69" s="60" t="s">
        <v>272</v>
      </c>
      <c r="AG69" s="180">
        <f t="shared" si="36"/>
        <v>2.5000000000000001E-2</v>
      </c>
      <c r="AH69" s="180">
        <f t="shared" si="37"/>
        <v>1.2500000000000001E-2</v>
      </c>
      <c r="AI69" s="183">
        <v>0.02</v>
      </c>
      <c r="AJ69" s="183">
        <v>0.05</v>
      </c>
      <c r="AK69" s="182">
        <f t="shared" ref="AK69:AK77" si="65">IF(AA69="nd","nd",0.02*AA69)</f>
        <v>2.3E-2</v>
      </c>
      <c r="AL69" s="127" t="s">
        <v>8</v>
      </c>
      <c r="AM69" s="37" t="s">
        <v>8</v>
      </c>
      <c r="AN69" s="128">
        <v>0.02</v>
      </c>
      <c r="AO69" s="37" t="s">
        <v>8</v>
      </c>
      <c r="AP69" s="128">
        <v>0.02</v>
      </c>
      <c r="AQ69" s="107" t="s">
        <v>8</v>
      </c>
      <c r="AR69" s="107" t="s">
        <v>8</v>
      </c>
      <c r="AS69" s="107" t="s">
        <v>8</v>
      </c>
      <c r="AT69" s="39">
        <v>-1.665</v>
      </c>
      <c r="AU69" s="109" t="s">
        <v>227</v>
      </c>
      <c r="AV69" s="39">
        <v>-1.665</v>
      </c>
      <c r="AW69" s="110" t="s">
        <v>228</v>
      </c>
      <c r="AX69" s="129">
        <f t="shared" si="38"/>
        <v>6.6221220163932351E-2</v>
      </c>
      <c r="AY69" s="129">
        <f t="shared" si="39"/>
        <v>6.2098711741871114E-2</v>
      </c>
      <c r="AZ69" s="112" t="s">
        <v>8</v>
      </c>
      <c r="BA69" s="112" t="s">
        <v>8</v>
      </c>
      <c r="BB69" s="112" t="s">
        <v>8</v>
      </c>
      <c r="BC69" s="112" t="s">
        <v>8</v>
      </c>
      <c r="BD69" s="112" t="s">
        <v>8</v>
      </c>
      <c r="BE69" s="112">
        <v>1.2</v>
      </c>
      <c r="BF69" s="112" t="s">
        <v>8</v>
      </c>
      <c r="BG69" s="112" t="s">
        <v>8</v>
      </c>
      <c r="BH69" s="112" t="s">
        <v>8</v>
      </c>
      <c r="BI69" s="112" t="s">
        <v>8</v>
      </c>
      <c r="BJ69" s="169">
        <v>1</v>
      </c>
      <c r="BK69" s="123" t="s">
        <v>229</v>
      </c>
      <c r="BL69" s="123" t="s">
        <v>278</v>
      </c>
      <c r="BM69" s="113" t="s">
        <v>231</v>
      </c>
      <c r="BN69" s="42" t="s">
        <v>279</v>
      </c>
      <c r="BO69" s="42">
        <f t="shared" si="40"/>
        <v>-0.3</v>
      </c>
      <c r="BP69" s="42">
        <v>0.2</v>
      </c>
      <c r="BQ69" s="115">
        <f t="shared" si="41"/>
        <v>0.222</v>
      </c>
      <c r="BR69" s="114" t="s">
        <v>8</v>
      </c>
      <c r="BS69" s="42">
        <f t="shared" si="42"/>
        <v>1.2</v>
      </c>
      <c r="BT69" s="114" t="s">
        <v>8</v>
      </c>
      <c r="BU69" s="114" t="s">
        <v>8</v>
      </c>
      <c r="BV69" s="65">
        <f t="shared" si="43"/>
        <v>5.0000000000000001E-3</v>
      </c>
      <c r="BW69" s="65">
        <f t="shared" si="44"/>
        <v>2.003902442735175E-2</v>
      </c>
      <c r="BX69" s="65">
        <f t="shared" si="45"/>
        <v>0.16924200000000003</v>
      </c>
      <c r="BY69" s="44">
        <f t="shared" si="46"/>
        <v>3.1145251580297115E-2</v>
      </c>
      <c r="BZ69" s="65">
        <v>0.02</v>
      </c>
      <c r="CA69" s="44">
        <v>0.01</v>
      </c>
      <c r="CB69" s="72">
        <f t="shared" si="47"/>
        <v>-1.365</v>
      </c>
      <c r="CC69" s="72">
        <f t="shared" si="48"/>
        <v>0.21162895005173563</v>
      </c>
      <c r="CD69" s="72">
        <f t="shared" si="49"/>
        <v>0.21037540849633543</v>
      </c>
      <c r="CE69" s="89">
        <f t="shared" si="50"/>
        <v>-1.365</v>
      </c>
      <c r="CF69" s="89">
        <f t="shared" si="51"/>
        <v>0.3060543252430849</v>
      </c>
      <c r="CG69" s="89">
        <f t="shared" si="52"/>
        <v>0.30518887594406191</v>
      </c>
      <c r="CH69" s="89">
        <f t="shared" si="53"/>
        <v>-1.170758</v>
      </c>
      <c r="CI69" s="89">
        <f t="shared" si="54"/>
        <v>0.30844908687820755</v>
      </c>
      <c r="CJ69" s="89">
        <f t="shared" si="55"/>
        <v>0.30759037565567621</v>
      </c>
      <c r="CK69" s="90">
        <f t="shared" si="56"/>
        <v>-2.3707579999999999</v>
      </c>
      <c r="CL69" s="89">
        <f t="shared" si="57"/>
        <v>0.30844908687820755</v>
      </c>
      <c r="CM69" s="90">
        <f t="shared" si="58"/>
        <v>0.30759037565567621</v>
      </c>
      <c r="CN69" s="92" t="str">
        <f t="shared" si="59"/>
        <v>1;2;3</v>
      </c>
      <c r="CO69" s="89">
        <f t="shared" ref="CO69:CO132" si="66">IF(OR(BJ69=0,BJ69=1),CB69-BS69+(IF(OR(AB69="n/a",AB69="nd"),0,BV69))+(IF(OR(BZ69="n/a",BZ69="nd"),0,BZ69)), IF(BJ69&gt;1,"n/a",CB69+(IF(OR(AB69="n/a",AB69="nd"),0,BV69))+(IF(OR(BZ69="n/a",BZ69="nd"),0,BZ69))))</f>
        <v>-2.54</v>
      </c>
      <c r="CP69" s="89">
        <f t="shared" si="60"/>
        <v>0.30687263237375861</v>
      </c>
      <c r="CQ69" s="89">
        <f t="shared" si="61"/>
        <v>0.30600949740163297</v>
      </c>
      <c r="CR69" s="136">
        <v>0</v>
      </c>
      <c r="CS69" s="208"/>
      <c r="CT69" s="136"/>
      <c r="CU69" s="63" t="s">
        <v>233</v>
      </c>
      <c r="CV69" s="163">
        <v>0</v>
      </c>
      <c r="CW69" s="116" t="s">
        <v>234</v>
      </c>
      <c r="CX69" s="117">
        <f>IF(DA69="n/a","n/a",IF(EXACT(DA69,"Huibertgat/Eemshaven"),ROUND(
IF(IF(OR(ISBLANK(S69),S69="n/a"),P69,S69)&gt;pMHW!$C$3,0,
IF(IF(OR(ISBLANK(S69),S69="n/a"),P69,S69)&gt;pMHW!$D$3, (pMHW!$C$3-IF(OR(ISBLANK(S69),S69="n/a"),P69,S69))*LOOKUP(DA69,pMHW!$B$4:$B$8,pMHW!$M$4:$M$8),
IF(IF(OR(ISBLANK(S69),S69="n/a"),P69,S69)&gt;pMHW!$F$3,LOOKUP(DA69,pMHW!$B$4:$B$8,pMHW!$D$4:$D$8)+(pMHW!$D$3-IF(OR(ISBLANK(S69),S69="n/a"),P69,S69))*LOOKUP(DA69,pMHW!$B$4:$B$8,pMHW!$O$4:$O$8),
LOOKUP(DA69,pMHW!$B$4:$B$8,pMHW!$F$4:$F$8)))),1),
ROUND(
IF(IF(OR(ISBLANK(S69),S69="n/a"),P69,S69)&gt;pMHW!$C$3,0,
IF(IF(OR(ISBLANK(S69),S69="n/a"),P69,S69)&gt;pMHW!$D$3,(pMHW!$C$3-IF(OR(ISBLANK(S69),S69="n/a"),P69,S69))*LOOKUP(DA69,pMHW!$B$4:$B$8,pMHW!$M$4:$M$8),
IF(IF(OR(ISBLANK(S69),S69="n/a"),P69,S69)&gt;pMHW!$E$3,LOOKUP(DA69,pMHW!$B$4:$B$8,pMHW!$D$4:$D$8)+(pMHW!$D$3-IF(OR(ISBLANK(S69),S69="n/a"),P69,S69))*LOOKUP(DA69,pMHW!$B$4:$B$8,pMHW!$N$4:$N$8),
LOOKUP(DA69,pMHW!$B$4:$B$8,pMHW!$F$4:$F$8)))),1)))</f>
        <v>1.2</v>
      </c>
      <c r="CY69" s="116" t="s">
        <v>27</v>
      </c>
      <c r="CZ69" s="118" t="str">
        <f t="shared" si="62"/>
        <v>FBE=0; pMHW=1.2 m</v>
      </c>
      <c r="DA69" s="118" t="s">
        <v>266</v>
      </c>
      <c r="DB69" s="164"/>
      <c r="DC69" s="119">
        <f t="shared" si="63"/>
        <v>-6.7000000000000004E-2</v>
      </c>
      <c r="DD69" s="119">
        <f t="shared" si="64"/>
        <v>1.0999999999999999E-2</v>
      </c>
      <c r="DE69" s="119">
        <v>-6.666380912065506E-2</v>
      </c>
      <c r="DF69" s="119">
        <v>-5.5607371032238007E-2</v>
      </c>
      <c r="DG69" s="119">
        <v>-7.7642813324928284E-2</v>
      </c>
    </row>
    <row r="70" spans="1:111" s="35" customFormat="1" ht="13.2">
      <c r="A70" s="135" t="s">
        <v>513</v>
      </c>
      <c r="B70" s="135" t="s">
        <v>513</v>
      </c>
      <c r="C70" s="97" t="s">
        <v>458</v>
      </c>
      <c r="D70" s="98">
        <v>2006</v>
      </c>
      <c r="E70" s="135" t="s">
        <v>257</v>
      </c>
      <c r="F70" s="135" t="s">
        <v>514</v>
      </c>
      <c r="G70" s="95">
        <v>2</v>
      </c>
      <c r="H70" s="104" t="s">
        <v>259</v>
      </c>
      <c r="I70" s="55">
        <v>53.244635968421903</v>
      </c>
      <c r="J70" s="55">
        <v>6.1616219233128398</v>
      </c>
      <c r="K70" s="47">
        <v>206697</v>
      </c>
      <c r="L70" s="47">
        <v>584507</v>
      </c>
      <c r="M70" s="49" t="s">
        <v>222</v>
      </c>
      <c r="N70" s="177">
        <f>Radiocarbon!K69</f>
        <v>3480</v>
      </c>
      <c r="O70" s="265">
        <f>Radiocarbon!L69</f>
        <v>45</v>
      </c>
      <c r="P70" s="178">
        <f>Radiocarbon!P69</f>
        <v>3750</v>
      </c>
      <c r="Q70" s="178">
        <f>Radiocarbon!Q69</f>
        <v>3880</v>
      </c>
      <c r="R70" s="178">
        <f>Radiocarbon!R69</f>
        <v>3620</v>
      </c>
      <c r="S70" s="178">
        <f>Radiocarbon!S69</f>
        <v>3900</v>
      </c>
      <c r="T70" s="178">
        <f>Radiocarbon!T69</f>
        <v>3980</v>
      </c>
      <c r="U70" s="178">
        <f>Radiocarbon!U69</f>
        <v>3790</v>
      </c>
      <c r="V70" s="96" t="str">
        <f t="shared" si="35"/>
        <v>Local MHW and GW (Tidal ULD Z-GW) terrestrial indicator; Bogpeat</v>
      </c>
      <c r="W70" s="17" t="s">
        <v>515</v>
      </c>
      <c r="X70" s="17" t="s">
        <v>286</v>
      </c>
      <c r="Y70" s="106" t="s">
        <v>469</v>
      </c>
      <c r="Z70" s="96" t="s">
        <v>225</v>
      </c>
      <c r="AA70" s="36">
        <v>1.59</v>
      </c>
      <c r="AB70" s="132">
        <v>5.0000000000000001E-3</v>
      </c>
      <c r="AC70" s="36">
        <v>0</v>
      </c>
      <c r="AD70" s="126" t="s">
        <v>261</v>
      </c>
      <c r="AE70" s="186">
        <v>0.01</v>
      </c>
      <c r="AF70" s="60" t="s">
        <v>272</v>
      </c>
      <c r="AG70" s="180">
        <f t="shared" si="36"/>
        <v>2.5000000000000001E-2</v>
      </c>
      <c r="AH70" s="180">
        <f t="shared" si="37"/>
        <v>1.2500000000000001E-2</v>
      </c>
      <c r="AI70" s="183">
        <v>0.02</v>
      </c>
      <c r="AJ70" s="183">
        <v>0.05</v>
      </c>
      <c r="AK70" s="182">
        <f t="shared" si="65"/>
        <v>3.1800000000000002E-2</v>
      </c>
      <c r="AL70" s="127" t="s">
        <v>8</v>
      </c>
      <c r="AM70" s="37" t="s">
        <v>8</v>
      </c>
      <c r="AN70" s="128">
        <v>0.02</v>
      </c>
      <c r="AO70" s="37" t="s">
        <v>8</v>
      </c>
      <c r="AP70" s="128">
        <v>0.02</v>
      </c>
      <c r="AQ70" s="107" t="s">
        <v>8</v>
      </c>
      <c r="AR70" s="107" t="s">
        <v>8</v>
      </c>
      <c r="AS70" s="107" t="s">
        <v>8</v>
      </c>
      <c r="AT70" s="39">
        <v>-1.825</v>
      </c>
      <c r="AU70" s="109" t="s">
        <v>227</v>
      </c>
      <c r="AV70" s="39">
        <v>-1.825</v>
      </c>
      <c r="AW70" s="110" t="s">
        <v>228</v>
      </c>
      <c r="AX70" s="129">
        <f t="shared" si="38"/>
        <v>6.9767399263552896E-2</v>
      </c>
      <c r="AY70" s="129">
        <f t="shared" si="39"/>
        <v>6.2098711741871114E-2</v>
      </c>
      <c r="AZ70" s="112" t="s">
        <v>8</v>
      </c>
      <c r="BA70" s="112" t="s">
        <v>8</v>
      </c>
      <c r="BB70" s="112" t="s">
        <v>8</v>
      </c>
      <c r="BC70" s="112" t="s">
        <v>8</v>
      </c>
      <c r="BD70" s="112" t="s">
        <v>8</v>
      </c>
      <c r="BE70" s="112">
        <v>1.2</v>
      </c>
      <c r="BF70" s="112" t="s">
        <v>8</v>
      </c>
      <c r="BG70" s="112" t="s">
        <v>8</v>
      </c>
      <c r="BH70" s="112" t="s">
        <v>8</v>
      </c>
      <c r="BI70" s="112" t="s">
        <v>8</v>
      </c>
      <c r="BJ70" s="169">
        <v>1</v>
      </c>
      <c r="BK70" s="123" t="s">
        <v>229</v>
      </c>
      <c r="BL70" s="123" t="s">
        <v>492</v>
      </c>
      <c r="BM70" s="113" t="s">
        <v>231</v>
      </c>
      <c r="BN70" s="42" t="s">
        <v>279</v>
      </c>
      <c r="BO70" s="42">
        <f t="shared" si="40"/>
        <v>-0.3</v>
      </c>
      <c r="BP70" s="42">
        <v>0.2</v>
      </c>
      <c r="BQ70" s="115">
        <f t="shared" si="41"/>
        <v>0.222</v>
      </c>
      <c r="BR70" s="114" t="s">
        <v>8</v>
      </c>
      <c r="BS70" s="42">
        <f t="shared" si="42"/>
        <v>1.2</v>
      </c>
      <c r="BT70" s="114" t="s">
        <v>8</v>
      </c>
      <c r="BU70" s="114" t="s">
        <v>8</v>
      </c>
      <c r="BV70" s="65">
        <f t="shared" si="43"/>
        <v>5.0000000000000001E-3</v>
      </c>
      <c r="BW70" s="65">
        <f t="shared" si="44"/>
        <v>2.003902442735175E-2</v>
      </c>
      <c r="BX70" s="65">
        <f t="shared" si="45"/>
        <v>0.25125000000000003</v>
      </c>
      <c r="BY70" s="44">
        <f t="shared" si="46"/>
        <v>4.2159537473743708E-2</v>
      </c>
      <c r="BZ70" s="65">
        <v>0.02</v>
      </c>
      <c r="CA70" s="44">
        <v>0.01</v>
      </c>
      <c r="CB70" s="72">
        <f t="shared" si="47"/>
        <v>-1.5249999999999999</v>
      </c>
      <c r="CC70" s="72">
        <f t="shared" si="48"/>
        <v>0.21276525209723512</v>
      </c>
      <c r="CD70" s="72">
        <f t="shared" si="49"/>
        <v>0.21037540849633543</v>
      </c>
      <c r="CE70" s="89">
        <f t="shared" si="50"/>
        <v>-1.5249999999999999</v>
      </c>
      <c r="CF70" s="89">
        <f t="shared" si="51"/>
        <v>0.30684114782734079</v>
      </c>
      <c r="CG70" s="89">
        <f t="shared" si="52"/>
        <v>0.30518887594406191</v>
      </c>
      <c r="CH70" s="89">
        <f t="shared" si="53"/>
        <v>-1.24875</v>
      </c>
      <c r="CI70" s="89">
        <f t="shared" si="54"/>
        <v>0.31053257333168771</v>
      </c>
      <c r="CJ70" s="89">
        <f t="shared" si="55"/>
        <v>0.30890004710261865</v>
      </c>
      <c r="CK70" s="90">
        <f t="shared" si="56"/>
        <v>-2.4487499999999995</v>
      </c>
      <c r="CL70" s="89">
        <f t="shared" si="57"/>
        <v>0.31053257333168771</v>
      </c>
      <c r="CM70" s="90">
        <f t="shared" si="58"/>
        <v>0.30890004710261865</v>
      </c>
      <c r="CN70" s="92" t="str">
        <f t="shared" si="59"/>
        <v>1;2;3</v>
      </c>
      <c r="CO70" s="89">
        <f t="shared" si="66"/>
        <v>-2.6999999999999997</v>
      </c>
      <c r="CP70" s="89">
        <f t="shared" si="60"/>
        <v>0.30765736217422135</v>
      </c>
      <c r="CQ70" s="89">
        <f t="shared" si="61"/>
        <v>0.30600949740163297</v>
      </c>
      <c r="CR70" s="136">
        <v>0</v>
      </c>
      <c r="CS70" s="208"/>
      <c r="CT70" s="136"/>
      <c r="CU70" s="63" t="s">
        <v>233</v>
      </c>
      <c r="CV70" s="163">
        <v>0</v>
      </c>
      <c r="CW70" s="116" t="s">
        <v>234</v>
      </c>
      <c r="CX70" s="117">
        <f>IF(DA70="n/a","n/a",IF(EXACT(DA70,"Huibertgat/Eemshaven"),ROUND(
IF(IF(OR(ISBLANK(S70),S70="n/a"),P70,S70)&gt;pMHW!$C$3,0,
IF(IF(OR(ISBLANK(S70),S70="n/a"),P70,S70)&gt;pMHW!$D$3, (pMHW!$C$3-IF(OR(ISBLANK(S70),S70="n/a"),P70,S70))*LOOKUP(DA70,pMHW!$B$4:$B$8,pMHW!$M$4:$M$8),
IF(IF(OR(ISBLANK(S70),S70="n/a"),P70,S70)&gt;pMHW!$F$3,LOOKUP(DA70,pMHW!$B$4:$B$8,pMHW!$D$4:$D$8)+(pMHW!$D$3-IF(OR(ISBLANK(S70),S70="n/a"),P70,S70))*LOOKUP(DA70,pMHW!$B$4:$B$8,pMHW!$O$4:$O$8),
LOOKUP(DA70,pMHW!$B$4:$B$8,pMHW!$F$4:$F$8)))),1),
ROUND(
IF(IF(OR(ISBLANK(S70),S70="n/a"),P70,S70)&gt;pMHW!$C$3,0,
IF(IF(OR(ISBLANK(S70),S70="n/a"),P70,S70)&gt;pMHW!$D$3,(pMHW!$C$3-IF(OR(ISBLANK(S70),S70="n/a"),P70,S70))*LOOKUP(DA70,pMHW!$B$4:$B$8,pMHW!$M$4:$M$8),
IF(IF(OR(ISBLANK(S70),S70="n/a"),P70,S70)&gt;pMHW!$E$3,LOOKUP(DA70,pMHW!$B$4:$B$8,pMHW!$D$4:$D$8)+(pMHW!$D$3-IF(OR(ISBLANK(S70),S70="n/a"),P70,S70))*LOOKUP(DA70,pMHW!$B$4:$B$8,pMHW!$N$4:$N$8),
LOOKUP(DA70,pMHW!$B$4:$B$8,pMHW!$F$4:$F$8)))),1)))</f>
        <v>1.2</v>
      </c>
      <c r="CY70" s="116" t="s">
        <v>27</v>
      </c>
      <c r="CZ70" s="118" t="str">
        <f t="shared" si="62"/>
        <v>FBE=0; pMHW=1.2 m</v>
      </c>
      <c r="DA70" s="118" t="s">
        <v>266</v>
      </c>
      <c r="DB70" s="164"/>
      <c r="DC70" s="119">
        <f t="shared" si="63"/>
        <v>-6.7000000000000004E-2</v>
      </c>
      <c r="DD70" s="119">
        <f t="shared" si="64"/>
        <v>1.0999999999999999E-2</v>
      </c>
      <c r="DE70" s="119">
        <v>-6.6574178636074066E-2</v>
      </c>
      <c r="DF70" s="119">
        <v>-5.5532600730657578E-2</v>
      </c>
      <c r="DG70" s="119">
        <v>-7.7538423240184784E-2</v>
      </c>
    </row>
    <row r="71" spans="1:111" s="35" customFormat="1" ht="13.2">
      <c r="A71" s="135" t="s">
        <v>516</v>
      </c>
      <c r="B71" s="135" t="s">
        <v>516</v>
      </c>
      <c r="C71" s="97" t="s">
        <v>458</v>
      </c>
      <c r="D71" s="98">
        <v>2006</v>
      </c>
      <c r="E71" s="135" t="s">
        <v>257</v>
      </c>
      <c r="F71" s="135" t="s">
        <v>517</v>
      </c>
      <c r="G71" s="95">
        <v>2</v>
      </c>
      <c r="H71" s="104" t="s">
        <v>259</v>
      </c>
      <c r="I71" s="55">
        <v>53.248029121776199</v>
      </c>
      <c r="J71" s="55">
        <v>6.1922151339259699</v>
      </c>
      <c r="K71" s="47">
        <v>208735</v>
      </c>
      <c r="L71" s="47">
        <v>584907</v>
      </c>
      <c r="M71" s="49" t="s">
        <v>222</v>
      </c>
      <c r="N71" s="177">
        <f>Radiocarbon!K70</f>
        <v>4250</v>
      </c>
      <c r="O71" s="265">
        <f>Radiocarbon!L70</f>
        <v>40</v>
      </c>
      <c r="P71" s="178">
        <f>Radiocarbon!P70</f>
        <v>4792</v>
      </c>
      <c r="Q71" s="178">
        <f>Radiocarbon!Q70</f>
        <v>4932</v>
      </c>
      <c r="R71" s="178">
        <f>Radiocarbon!R70</f>
        <v>4652</v>
      </c>
      <c r="S71" s="178">
        <f>Radiocarbon!S70</f>
        <v>4790</v>
      </c>
      <c r="T71" s="178">
        <f>Radiocarbon!T70</f>
        <v>4950</v>
      </c>
      <c r="U71" s="178">
        <f>Radiocarbon!U70</f>
        <v>4620</v>
      </c>
      <c r="V71" s="96" t="str">
        <f t="shared" si="35"/>
        <v>Local MHW and GW (Tidal ULD Z-GW) terrestrial indicator; Bogpeat</v>
      </c>
      <c r="W71" s="17" t="s">
        <v>518</v>
      </c>
      <c r="X71" s="17" t="s">
        <v>286</v>
      </c>
      <c r="Y71" s="106" t="s">
        <v>469</v>
      </c>
      <c r="Z71" s="96" t="s">
        <v>225</v>
      </c>
      <c r="AA71" s="36">
        <v>2.5099999999999998</v>
      </c>
      <c r="AB71" s="132">
        <v>5.0000000000000001E-3</v>
      </c>
      <c r="AC71" s="36">
        <v>0</v>
      </c>
      <c r="AD71" s="126" t="s">
        <v>261</v>
      </c>
      <c r="AE71" s="186">
        <v>0.01</v>
      </c>
      <c r="AF71" s="60" t="s">
        <v>272</v>
      </c>
      <c r="AG71" s="180">
        <f t="shared" si="36"/>
        <v>2.5000000000000001E-2</v>
      </c>
      <c r="AH71" s="180">
        <f t="shared" si="37"/>
        <v>1.2500000000000001E-2</v>
      </c>
      <c r="AI71" s="183">
        <v>0.02</v>
      </c>
      <c r="AJ71" s="183">
        <v>0.05</v>
      </c>
      <c r="AK71" s="182">
        <f t="shared" si="65"/>
        <v>5.0199999999999995E-2</v>
      </c>
      <c r="AL71" s="127" t="s">
        <v>8</v>
      </c>
      <c r="AM71" s="37" t="s">
        <v>8</v>
      </c>
      <c r="AN71" s="128">
        <v>0.02</v>
      </c>
      <c r="AO71" s="37" t="s">
        <v>8</v>
      </c>
      <c r="AP71" s="128">
        <v>0.02</v>
      </c>
      <c r="AQ71" s="107" t="s">
        <v>8</v>
      </c>
      <c r="AR71" s="107" t="s">
        <v>8</v>
      </c>
      <c r="AS71" s="107" t="s">
        <v>8</v>
      </c>
      <c r="AT71" s="39">
        <v>-2.5150000000000001</v>
      </c>
      <c r="AU71" s="109" t="s">
        <v>227</v>
      </c>
      <c r="AV71" s="39">
        <v>-2.5150000000000001</v>
      </c>
      <c r="AW71" s="110" t="s">
        <v>228</v>
      </c>
      <c r="AX71" s="129">
        <f t="shared" si="38"/>
        <v>7.9851674998086306E-2</v>
      </c>
      <c r="AY71" s="129">
        <f t="shared" si="39"/>
        <v>6.2098711741871114E-2</v>
      </c>
      <c r="AZ71" s="112" t="s">
        <v>8</v>
      </c>
      <c r="BA71" s="112" t="s">
        <v>8</v>
      </c>
      <c r="BB71" s="112" t="s">
        <v>8</v>
      </c>
      <c r="BC71" s="112" t="s">
        <v>8</v>
      </c>
      <c r="BD71" s="112" t="s">
        <v>8</v>
      </c>
      <c r="BE71" s="112">
        <v>1.2</v>
      </c>
      <c r="BF71" s="112" t="s">
        <v>8</v>
      </c>
      <c r="BG71" s="112" t="s">
        <v>8</v>
      </c>
      <c r="BH71" s="112" t="s">
        <v>8</v>
      </c>
      <c r="BI71" s="112" t="s">
        <v>8</v>
      </c>
      <c r="BJ71" s="169">
        <v>1</v>
      </c>
      <c r="BK71" s="123" t="s">
        <v>229</v>
      </c>
      <c r="BL71" s="123" t="s">
        <v>492</v>
      </c>
      <c r="BM71" s="113" t="s">
        <v>231</v>
      </c>
      <c r="BN71" s="42" t="s">
        <v>279</v>
      </c>
      <c r="BO71" s="42">
        <f t="shared" si="40"/>
        <v>-0.3</v>
      </c>
      <c r="BP71" s="42">
        <v>0.1</v>
      </c>
      <c r="BQ71" s="115">
        <f t="shared" si="41"/>
        <v>0.222</v>
      </c>
      <c r="BR71" s="114" t="s">
        <v>8</v>
      </c>
      <c r="BS71" s="42">
        <f t="shared" si="42"/>
        <v>1.2</v>
      </c>
      <c r="BT71" s="114" t="s">
        <v>8</v>
      </c>
      <c r="BU71" s="114" t="s">
        <v>8</v>
      </c>
      <c r="BV71" s="65">
        <f t="shared" si="43"/>
        <v>7.5000000000000006E-3</v>
      </c>
      <c r="BW71" s="65">
        <f t="shared" si="44"/>
        <v>3.0010629582763671E-2</v>
      </c>
      <c r="BX71" s="65">
        <f t="shared" si="45"/>
        <v>0.31148000000000003</v>
      </c>
      <c r="BY71" s="44">
        <f t="shared" si="46"/>
        <v>5.3491727809073429E-2</v>
      </c>
      <c r="BZ71" s="65">
        <v>0.03</v>
      </c>
      <c r="CA71" s="44">
        <v>0.01</v>
      </c>
      <c r="CB71" s="72">
        <f t="shared" si="47"/>
        <v>-2.2150000000000003</v>
      </c>
      <c r="CC71" s="72">
        <f t="shared" si="48"/>
        <v>0.13144172810775828</v>
      </c>
      <c r="CD71" s="72">
        <f t="shared" si="49"/>
        <v>0.12147793169112592</v>
      </c>
      <c r="CE71" s="89">
        <f t="shared" si="50"/>
        <v>-2.2150000000000003</v>
      </c>
      <c r="CF71" s="89">
        <f t="shared" si="51"/>
        <v>0.25624263891866245</v>
      </c>
      <c r="CG71" s="89">
        <f t="shared" si="52"/>
        <v>0.25127723732960772</v>
      </c>
      <c r="CH71" s="89">
        <f t="shared" si="53"/>
        <v>-1.8660200000000005</v>
      </c>
      <c r="CI71" s="89">
        <f t="shared" si="54"/>
        <v>0.26367080390508513</v>
      </c>
      <c r="CJ71" s="89">
        <f t="shared" si="55"/>
        <v>0.25884793379888865</v>
      </c>
      <c r="CK71" s="90">
        <f t="shared" si="56"/>
        <v>-3.06602</v>
      </c>
      <c r="CL71" s="89">
        <f t="shared" si="57"/>
        <v>0.26367080390508513</v>
      </c>
      <c r="CM71" s="90">
        <f t="shared" si="58"/>
        <v>0.25884793379888865</v>
      </c>
      <c r="CN71" s="92" t="str">
        <f t="shared" si="59"/>
        <v>1;2;3</v>
      </c>
      <c r="CO71" s="89">
        <f t="shared" si="66"/>
        <v>-3.3775000000000004</v>
      </c>
      <c r="CP71" s="89">
        <f t="shared" si="60"/>
        <v>0.25818777641080115</v>
      </c>
      <c r="CQ71" s="89">
        <f t="shared" si="61"/>
        <v>0.25326051387445664</v>
      </c>
      <c r="CR71" s="136">
        <v>0</v>
      </c>
      <c r="CS71" s="208"/>
      <c r="CT71" s="136"/>
      <c r="CU71" s="63" t="s">
        <v>233</v>
      </c>
      <c r="CV71" s="163">
        <v>0</v>
      </c>
      <c r="CW71" s="116" t="s">
        <v>234</v>
      </c>
      <c r="CX71" s="117">
        <f>IF(DA71="n/a","n/a",IF(EXACT(DA71,"Huibertgat/Eemshaven"),ROUND(
IF(IF(OR(ISBLANK(S71),S71="n/a"),P71,S71)&gt;pMHW!$C$3,0,
IF(IF(OR(ISBLANK(S71),S71="n/a"),P71,S71)&gt;pMHW!$D$3, (pMHW!$C$3-IF(OR(ISBLANK(S71),S71="n/a"),P71,S71))*LOOKUP(DA71,pMHW!$B$4:$B$8,pMHW!$M$4:$M$8),
IF(IF(OR(ISBLANK(S71),S71="n/a"),P71,S71)&gt;pMHW!$F$3,LOOKUP(DA71,pMHW!$B$4:$B$8,pMHW!$D$4:$D$8)+(pMHW!$D$3-IF(OR(ISBLANK(S71),S71="n/a"),P71,S71))*LOOKUP(DA71,pMHW!$B$4:$B$8,pMHW!$O$4:$O$8),
LOOKUP(DA71,pMHW!$B$4:$B$8,pMHW!$F$4:$F$8)))),1),
ROUND(
IF(IF(OR(ISBLANK(S71),S71="n/a"),P71,S71)&gt;pMHW!$C$3,0,
IF(IF(OR(ISBLANK(S71),S71="n/a"),P71,S71)&gt;pMHW!$D$3,(pMHW!$C$3-IF(OR(ISBLANK(S71),S71="n/a"),P71,S71))*LOOKUP(DA71,pMHW!$B$4:$B$8,pMHW!$M$4:$M$8),
IF(IF(OR(ISBLANK(S71),S71="n/a"),P71,S71)&gt;pMHW!$E$3,LOOKUP(DA71,pMHW!$B$4:$B$8,pMHW!$D$4:$D$8)+(pMHW!$D$3-IF(OR(ISBLANK(S71),S71="n/a"),P71,S71))*LOOKUP(DA71,pMHW!$B$4:$B$8,pMHW!$N$4:$N$8),
LOOKUP(DA71,pMHW!$B$4:$B$8,pMHW!$F$4:$F$8)))),1)))</f>
        <v>1.2</v>
      </c>
      <c r="CY71" s="116" t="s">
        <v>27</v>
      </c>
      <c r="CZ71" s="118" t="str">
        <f t="shared" si="62"/>
        <v>FBE=0; pMHW=1.2 m</v>
      </c>
      <c r="DA71" s="118" t="s">
        <v>266</v>
      </c>
      <c r="DB71" s="164"/>
      <c r="DC71" s="119">
        <f t="shared" si="63"/>
        <v>-6.5000000000000002E-2</v>
      </c>
      <c r="DD71" s="119">
        <f t="shared" si="64"/>
        <v>1.0999999999999999E-2</v>
      </c>
      <c r="DE71" s="119">
        <v>-6.5094396471977234E-2</v>
      </c>
      <c r="DF71" s="119">
        <v>-5.4298259317874908E-2</v>
      </c>
      <c r="DG71" s="119">
        <v>-7.581494003534317E-2</v>
      </c>
    </row>
    <row r="72" spans="1:111" s="35" customFormat="1" ht="13.2">
      <c r="A72" s="135" t="s">
        <v>519</v>
      </c>
      <c r="B72" s="135" t="s">
        <v>519</v>
      </c>
      <c r="C72" s="97" t="s">
        <v>458</v>
      </c>
      <c r="D72" s="98">
        <v>2006</v>
      </c>
      <c r="E72" s="135" t="s">
        <v>257</v>
      </c>
      <c r="F72" s="135" t="s">
        <v>520</v>
      </c>
      <c r="G72" s="95">
        <v>2</v>
      </c>
      <c r="H72" s="104" t="s">
        <v>259</v>
      </c>
      <c r="I72" s="55">
        <v>53.242828409522403</v>
      </c>
      <c r="J72" s="55">
        <v>6.1576498454364099</v>
      </c>
      <c r="K72" s="47">
        <v>206434</v>
      </c>
      <c r="L72" s="47">
        <v>584303</v>
      </c>
      <c r="M72" s="49" t="s">
        <v>222</v>
      </c>
      <c r="N72" s="177">
        <f>Radiocarbon!K71</f>
        <v>4240</v>
      </c>
      <c r="O72" s="265">
        <f>Radiocarbon!L71</f>
        <v>40</v>
      </c>
      <c r="P72" s="178">
        <f>Radiocarbon!P71</f>
        <v>4775</v>
      </c>
      <c r="Q72" s="178">
        <f>Radiocarbon!Q71</f>
        <v>4917</v>
      </c>
      <c r="R72" s="178">
        <f>Radiocarbon!R71</f>
        <v>4633</v>
      </c>
      <c r="S72" s="178">
        <f>Radiocarbon!S71</f>
        <v>4760</v>
      </c>
      <c r="T72" s="178">
        <f>Radiocarbon!T71</f>
        <v>4870</v>
      </c>
      <c r="U72" s="178">
        <f>Radiocarbon!U71</f>
        <v>4610</v>
      </c>
      <c r="V72" s="96" t="str">
        <f t="shared" si="35"/>
        <v>Local MHW and GW (Tidal ULD Z-GW) terrestrial indicator; Undifferentiated peat</v>
      </c>
      <c r="W72" s="17" t="s">
        <v>521</v>
      </c>
      <c r="X72" s="17" t="s">
        <v>286</v>
      </c>
      <c r="Y72" s="106" t="s">
        <v>469</v>
      </c>
      <c r="Z72" s="96" t="s">
        <v>225</v>
      </c>
      <c r="AA72" s="36">
        <v>3.04</v>
      </c>
      <c r="AB72" s="132">
        <v>5.0000000000000001E-3</v>
      </c>
      <c r="AC72" s="36">
        <v>0</v>
      </c>
      <c r="AD72" s="126" t="s">
        <v>261</v>
      </c>
      <c r="AE72" s="186">
        <v>0.01</v>
      </c>
      <c r="AF72" s="60" t="s">
        <v>272</v>
      </c>
      <c r="AG72" s="180">
        <f t="shared" si="36"/>
        <v>2.5000000000000001E-2</v>
      </c>
      <c r="AH72" s="180">
        <f t="shared" si="37"/>
        <v>1.2500000000000001E-2</v>
      </c>
      <c r="AI72" s="183">
        <v>0.02</v>
      </c>
      <c r="AJ72" s="183">
        <v>0.05</v>
      </c>
      <c r="AK72" s="182">
        <f t="shared" si="65"/>
        <v>6.08E-2</v>
      </c>
      <c r="AL72" s="127" t="s">
        <v>8</v>
      </c>
      <c r="AM72" s="37" t="s">
        <v>8</v>
      </c>
      <c r="AN72" s="128">
        <v>0.02</v>
      </c>
      <c r="AO72" s="37" t="s">
        <v>8</v>
      </c>
      <c r="AP72" s="128">
        <v>0.02</v>
      </c>
      <c r="AQ72" s="107" t="s">
        <v>8</v>
      </c>
      <c r="AR72" s="107" t="s">
        <v>8</v>
      </c>
      <c r="AS72" s="107" t="s">
        <v>8</v>
      </c>
      <c r="AT72" s="39">
        <v>-2.355</v>
      </c>
      <c r="AU72" s="109" t="s">
        <v>227</v>
      </c>
      <c r="AV72" s="39">
        <v>-2.355</v>
      </c>
      <c r="AW72" s="110" t="s">
        <v>228</v>
      </c>
      <c r="AX72" s="129">
        <f t="shared" si="38"/>
        <v>8.6907364475054705E-2</v>
      </c>
      <c r="AY72" s="129">
        <f t="shared" si="39"/>
        <v>6.2098711741871114E-2</v>
      </c>
      <c r="AZ72" s="112" t="s">
        <v>8</v>
      </c>
      <c r="BA72" s="112" t="s">
        <v>8</v>
      </c>
      <c r="BB72" s="112" t="s">
        <v>8</v>
      </c>
      <c r="BC72" s="112" t="s">
        <v>8</v>
      </c>
      <c r="BD72" s="112" t="s">
        <v>8</v>
      </c>
      <c r="BE72" s="112">
        <v>1.2</v>
      </c>
      <c r="BF72" s="112" t="s">
        <v>8</v>
      </c>
      <c r="BG72" s="112" t="s">
        <v>8</v>
      </c>
      <c r="BH72" s="112" t="s">
        <v>8</v>
      </c>
      <c r="BI72" s="112" t="s">
        <v>8</v>
      </c>
      <c r="BJ72" s="169">
        <v>1</v>
      </c>
      <c r="BK72" s="123" t="s">
        <v>229</v>
      </c>
      <c r="BL72" s="123" t="s">
        <v>262</v>
      </c>
      <c r="BM72" s="113" t="s">
        <v>231</v>
      </c>
      <c r="BN72" s="42" t="s">
        <v>279</v>
      </c>
      <c r="BO72" s="42">
        <f t="shared" si="40"/>
        <v>-0.3</v>
      </c>
      <c r="BP72" s="42">
        <v>0.3</v>
      </c>
      <c r="BQ72" s="115">
        <f t="shared" si="41"/>
        <v>0.222</v>
      </c>
      <c r="BR72" s="114" t="s">
        <v>8</v>
      </c>
      <c r="BS72" s="42">
        <f t="shared" si="42"/>
        <v>1.2</v>
      </c>
      <c r="BT72" s="114" t="s">
        <v>8</v>
      </c>
      <c r="BU72" s="114" t="s">
        <v>8</v>
      </c>
      <c r="BV72" s="65">
        <f t="shared" si="43"/>
        <v>7.5000000000000006E-3</v>
      </c>
      <c r="BW72" s="65">
        <f t="shared" si="44"/>
        <v>3.0010629582763671E-2</v>
      </c>
      <c r="BX72" s="65">
        <f t="shared" si="45"/>
        <v>0.31992500000000001</v>
      </c>
      <c r="BY72" s="44">
        <f t="shared" si="46"/>
        <v>5.3379694838018688E-2</v>
      </c>
      <c r="BZ72" s="65">
        <v>0.02</v>
      </c>
      <c r="CA72" s="44">
        <v>0.01</v>
      </c>
      <c r="CB72" s="72">
        <f t="shared" si="47"/>
        <v>-2.0550000000000002</v>
      </c>
      <c r="CC72" s="72">
        <f t="shared" si="48"/>
        <v>0.31377305156426971</v>
      </c>
      <c r="CD72" s="72">
        <f t="shared" si="49"/>
        <v>0.30782606759004971</v>
      </c>
      <c r="CE72" s="89">
        <f t="shared" si="50"/>
        <v>-2.0550000000000002</v>
      </c>
      <c r="CF72" s="89">
        <f t="shared" si="51"/>
        <v>0.38319301924748056</v>
      </c>
      <c r="CG72" s="89">
        <f t="shared" si="52"/>
        <v>0.37833880319100233</v>
      </c>
      <c r="CH72" s="89">
        <f t="shared" si="53"/>
        <v>-1.7075750000000003</v>
      </c>
      <c r="CI72" s="89">
        <f t="shared" si="54"/>
        <v>0.38818413119156975</v>
      </c>
      <c r="CJ72" s="89">
        <f t="shared" si="55"/>
        <v>0.38339311379960106</v>
      </c>
      <c r="CK72" s="90">
        <f t="shared" si="56"/>
        <v>-2.907575</v>
      </c>
      <c r="CL72" s="89">
        <f t="shared" si="57"/>
        <v>0.38818413119156975</v>
      </c>
      <c r="CM72" s="90">
        <f t="shared" si="58"/>
        <v>0.38339311379960106</v>
      </c>
      <c r="CN72" s="92" t="str">
        <f t="shared" si="59"/>
        <v>1;2;3</v>
      </c>
      <c r="CO72" s="89">
        <f t="shared" si="66"/>
        <v>-3.2275</v>
      </c>
      <c r="CP72" s="89">
        <f t="shared" si="60"/>
        <v>0.38449646017610339</v>
      </c>
      <c r="CQ72" s="89">
        <f t="shared" si="61"/>
        <v>0.37965890992831164</v>
      </c>
      <c r="CR72" s="136">
        <v>0</v>
      </c>
      <c r="CS72" s="208"/>
      <c r="CT72" s="136"/>
      <c r="CU72" s="63" t="s">
        <v>233</v>
      </c>
      <c r="CV72" s="163">
        <v>0</v>
      </c>
      <c r="CW72" s="116" t="s">
        <v>234</v>
      </c>
      <c r="CX72" s="117">
        <f>IF(DA72="n/a","n/a",IF(EXACT(DA72,"Huibertgat/Eemshaven"),ROUND(
IF(IF(OR(ISBLANK(S72),S72="n/a"),P72,S72)&gt;pMHW!$C$3,0,
IF(IF(OR(ISBLANK(S72),S72="n/a"),P72,S72)&gt;pMHW!$D$3, (pMHW!$C$3-IF(OR(ISBLANK(S72),S72="n/a"),P72,S72))*LOOKUP(DA72,pMHW!$B$4:$B$8,pMHW!$M$4:$M$8),
IF(IF(OR(ISBLANK(S72),S72="n/a"),P72,S72)&gt;pMHW!$F$3,LOOKUP(DA72,pMHW!$B$4:$B$8,pMHW!$D$4:$D$8)+(pMHW!$D$3-IF(OR(ISBLANK(S72),S72="n/a"),P72,S72))*LOOKUP(DA72,pMHW!$B$4:$B$8,pMHW!$O$4:$O$8),
LOOKUP(DA72,pMHW!$B$4:$B$8,pMHW!$F$4:$F$8)))),1),
ROUND(
IF(IF(OR(ISBLANK(S72),S72="n/a"),P72,S72)&gt;pMHW!$C$3,0,
IF(IF(OR(ISBLANK(S72),S72="n/a"),P72,S72)&gt;pMHW!$D$3,(pMHW!$C$3-IF(OR(ISBLANK(S72),S72="n/a"),P72,S72))*LOOKUP(DA72,pMHW!$B$4:$B$8,pMHW!$M$4:$M$8),
IF(IF(OR(ISBLANK(S72),S72="n/a"),P72,S72)&gt;pMHW!$E$3,LOOKUP(DA72,pMHW!$B$4:$B$8,pMHW!$D$4:$D$8)+(pMHW!$D$3-IF(OR(ISBLANK(S72),S72="n/a"),P72,S72))*LOOKUP(DA72,pMHW!$B$4:$B$8,pMHW!$N$4:$N$8),
LOOKUP(DA72,pMHW!$B$4:$B$8,pMHW!$F$4:$F$8)))),1)))</f>
        <v>1.2</v>
      </c>
      <c r="CY72" s="116" t="s">
        <v>27</v>
      </c>
      <c r="CZ72" s="118" t="str">
        <f t="shared" si="62"/>
        <v>FBE=0; pMHW=1.2 m</v>
      </c>
      <c r="DA72" s="118" t="s">
        <v>266</v>
      </c>
      <c r="DB72" s="164"/>
      <c r="DC72" s="119">
        <f t="shared" si="63"/>
        <v>-6.7000000000000004E-2</v>
      </c>
      <c r="DD72" s="119">
        <f t="shared" si="64"/>
        <v>1.0999999999999999E-2</v>
      </c>
      <c r="DE72" s="119">
        <v>-6.686709076166153E-2</v>
      </c>
      <c r="DF72" s="119">
        <v>-5.5776931345462799E-2</v>
      </c>
      <c r="DG72" s="119">
        <v>-7.7879577875137329E-2</v>
      </c>
    </row>
    <row r="73" spans="1:111" s="35" customFormat="1" ht="13.2">
      <c r="A73" s="135" t="s">
        <v>522</v>
      </c>
      <c r="B73" s="135" t="s">
        <v>522</v>
      </c>
      <c r="C73" s="97" t="s">
        <v>458</v>
      </c>
      <c r="D73" s="98">
        <v>2006</v>
      </c>
      <c r="E73" s="135" t="s">
        <v>257</v>
      </c>
      <c r="F73" s="135" t="s">
        <v>523</v>
      </c>
      <c r="G73" s="95">
        <v>2</v>
      </c>
      <c r="H73" s="104" t="s">
        <v>259</v>
      </c>
      <c r="I73" s="55">
        <v>53.232488756362102</v>
      </c>
      <c r="J73" s="55">
        <v>6.1315268364715196</v>
      </c>
      <c r="K73" s="47">
        <v>204702</v>
      </c>
      <c r="L73" s="47">
        <v>583134</v>
      </c>
      <c r="M73" s="49" t="s">
        <v>222</v>
      </c>
      <c r="N73" s="177">
        <f>Radiocarbon!K72</f>
        <v>11740</v>
      </c>
      <c r="O73" s="265">
        <f>Radiocarbon!L72</f>
        <v>90</v>
      </c>
      <c r="P73" s="178">
        <f>Radiocarbon!P72</f>
        <v>13611</v>
      </c>
      <c r="Q73" s="178">
        <f>Radiocarbon!Q72</f>
        <v>13813</v>
      </c>
      <c r="R73" s="178">
        <f>Radiocarbon!R72</f>
        <v>13409</v>
      </c>
      <c r="S73" s="178" t="str">
        <f>Radiocarbon!S72</f>
        <v>n/a</v>
      </c>
      <c r="T73" s="178" t="str">
        <f>Radiocarbon!T72</f>
        <v>n/a</v>
      </c>
      <c r="U73" s="178" t="str">
        <f>Radiocarbon!U72</f>
        <v>n/a</v>
      </c>
      <c r="V73" s="96" t="str">
        <f t="shared" si="35"/>
        <v>Early GW local (ULD inland Z-GW) terrestrial indicator; Fen peat</v>
      </c>
      <c r="W73" s="17" t="s">
        <v>524</v>
      </c>
      <c r="X73" s="17" t="s">
        <v>286</v>
      </c>
      <c r="Y73" s="106" t="s">
        <v>469</v>
      </c>
      <c r="Z73" s="96" t="s">
        <v>225</v>
      </c>
      <c r="AA73" s="36">
        <v>2.6</v>
      </c>
      <c r="AB73" s="132">
        <v>5.0000000000000001E-3</v>
      </c>
      <c r="AC73" s="36">
        <v>0</v>
      </c>
      <c r="AD73" s="126" t="s">
        <v>261</v>
      </c>
      <c r="AE73" s="59">
        <v>0.01</v>
      </c>
      <c r="AF73" s="60" t="s">
        <v>272</v>
      </c>
      <c r="AG73" s="180">
        <f t="shared" si="36"/>
        <v>2.5000000000000001E-2</v>
      </c>
      <c r="AH73" s="180">
        <f t="shared" si="37"/>
        <v>1.2500000000000001E-2</v>
      </c>
      <c r="AI73" s="183">
        <v>0.02</v>
      </c>
      <c r="AJ73" s="183">
        <v>0.05</v>
      </c>
      <c r="AK73" s="182">
        <f t="shared" si="65"/>
        <v>5.2000000000000005E-2</v>
      </c>
      <c r="AL73" s="127" t="s">
        <v>8</v>
      </c>
      <c r="AM73" s="37" t="s">
        <v>8</v>
      </c>
      <c r="AN73" s="128">
        <v>0.02</v>
      </c>
      <c r="AO73" s="37" t="s">
        <v>8</v>
      </c>
      <c r="AP73" s="128">
        <v>0.02</v>
      </c>
      <c r="AQ73" s="107" t="s">
        <v>8</v>
      </c>
      <c r="AR73" s="107" t="s">
        <v>8</v>
      </c>
      <c r="AS73" s="107" t="s">
        <v>8</v>
      </c>
      <c r="AT73" s="39">
        <v>-3.2050000000000001</v>
      </c>
      <c r="AU73" s="109" t="s">
        <v>227</v>
      </c>
      <c r="AV73" s="39">
        <v>-3.2050000000000001</v>
      </c>
      <c r="AW73" s="110" t="s">
        <v>228</v>
      </c>
      <c r="AX73" s="129">
        <f t="shared" si="38"/>
        <v>8.0995370238057446E-2</v>
      </c>
      <c r="AY73" s="129">
        <f t="shared" si="39"/>
        <v>6.2098711741871114E-2</v>
      </c>
      <c r="AZ73" s="112" t="s">
        <v>8</v>
      </c>
      <c r="BA73" s="112" t="s">
        <v>8</v>
      </c>
      <c r="BB73" s="112" t="s">
        <v>8</v>
      </c>
      <c r="BC73" s="112" t="s">
        <v>8</v>
      </c>
      <c r="BD73" s="112" t="s">
        <v>8</v>
      </c>
      <c r="BE73" s="112">
        <v>1.2</v>
      </c>
      <c r="BF73" s="112" t="s">
        <v>8</v>
      </c>
      <c r="BG73" s="112" t="s">
        <v>8</v>
      </c>
      <c r="BH73" s="112" t="s">
        <v>8</v>
      </c>
      <c r="BI73" s="112" t="s">
        <v>8</v>
      </c>
      <c r="BJ73" s="169">
        <v>3</v>
      </c>
      <c r="BK73" s="123" t="s">
        <v>229</v>
      </c>
      <c r="BL73" s="123" t="s">
        <v>278</v>
      </c>
      <c r="BM73" s="113" t="s">
        <v>231</v>
      </c>
      <c r="BN73" s="42" t="s">
        <v>279</v>
      </c>
      <c r="BO73" s="42">
        <f t="shared" si="40"/>
        <v>-0.3</v>
      </c>
      <c r="BP73" s="42">
        <v>0.2</v>
      </c>
      <c r="BQ73" s="115" t="str">
        <f t="shared" si="41"/>
        <v>n/a</v>
      </c>
      <c r="BR73" s="114" t="s">
        <v>8</v>
      </c>
      <c r="BS73" s="42" t="str">
        <f t="shared" si="42"/>
        <v>n/a</v>
      </c>
      <c r="BT73" s="114" t="s">
        <v>8</v>
      </c>
      <c r="BU73" s="114" t="s">
        <v>8</v>
      </c>
      <c r="BV73" s="65">
        <f t="shared" si="43"/>
        <v>7.5000000000000006E-3</v>
      </c>
      <c r="BW73" s="65">
        <f t="shared" si="44"/>
        <v>3.0010629582763671E-2</v>
      </c>
      <c r="BX73" s="65">
        <f t="shared" si="45"/>
        <v>0.93915900000000008</v>
      </c>
      <c r="BY73" s="44">
        <f t="shared" si="46"/>
        <v>0.15036836663673647</v>
      </c>
      <c r="BZ73" s="65">
        <v>0.02</v>
      </c>
      <c r="CA73" s="44">
        <v>0.01</v>
      </c>
      <c r="CB73" s="72">
        <f t="shared" si="47"/>
        <v>-2.9050000000000002</v>
      </c>
      <c r="CC73" s="72">
        <f t="shared" si="48"/>
        <v>0.21785519935946873</v>
      </c>
      <c r="CD73" s="72">
        <f t="shared" si="49"/>
        <v>0.21155823757999559</v>
      </c>
      <c r="CE73" s="89" t="str">
        <f t="shared" si="50"/>
        <v>n/a</v>
      </c>
      <c r="CF73" s="89" t="str">
        <f t="shared" si="51"/>
        <v>n/a</v>
      </c>
      <c r="CG73" s="89" t="str">
        <f t="shared" si="52"/>
        <v>n/a</v>
      </c>
      <c r="CH73" s="89">
        <f t="shared" si="53"/>
        <v>-1.9383410000000003</v>
      </c>
      <c r="CI73" s="89">
        <f t="shared" si="54"/>
        <v>0.26489910074017592</v>
      </c>
      <c r="CJ73" s="89">
        <f t="shared" si="55"/>
        <v>0.25974513195236953</v>
      </c>
      <c r="CK73" s="90" t="str">
        <f t="shared" si="56"/>
        <v>n/a</v>
      </c>
      <c r="CL73" s="89" t="str">
        <f t="shared" si="57"/>
        <v>n/a</v>
      </c>
      <c r="CM73" s="90" t="str">
        <f t="shared" si="58"/>
        <v>n/a</v>
      </c>
      <c r="CN73" s="92" t="str">
        <f t="shared" si="59"/>
        <v>2;3</v>
      </c>
      <c r="CO73" s="89" t="str">
        <f t="shared" si="66"/>
        <v>n/a</v>
      </c>
      <c r="CP73" s="89" t="str">
        <f t="shared" si="60"/>
        <v>n/a</v>
      </c>
      <c r="CQ73" s="89" t="str">
        <f t="shared" si="61"/>
        <v>n/a</v>
      </c>
      <c r="CR73" s="290">
        <v>0</v>
      </c>
      <c r="CS73" s="208" t="s">
        <v>264</v>
      </c>
      <c r="CT73" s="136"/>
      <c r="CU73" s="63" t="s">
        <v>233</v>
      </c>
      <c r="CV73" s="163">
        <v>0</v>
      </c>
      <c r="CW73" s="116" t="s">
        <v>234</v>
      </c>
      <c r="CX73" s="117">
        <f>IF(DA73="n/a","n/a",IF(EXACT(DA73,"Huibertgat/Eemshaven"),ROUND(
IF(IF(OR(ISBLANK(S73),S73="n/a"),P73,S73)&gt;pMHW!$C$3,0,
IF(IF(OR(ISBLANK(S73),S73="n/a"),P73,S73)&gt;pMHW!$D$3, (pMHW!$C$3-IF(OR(ISBLANK(S73),S73="n/a"),P73,S73))*LOOKUP(DA73,pMHW!$B$4:$B$8,pMHW!$M$4:$M$8),
IF(IF(OR(ISBLANK(S73),S73="n/a"),P73,S73)&gt;pMHW!$F$3,LOOKUP(DA73,pMHW!$B$4:$B$8,pMHW!$D$4:$D$8)+(pMHW!$D$3-IF(OR(ISBLANK(S73),S73="n/a"),P73,S73))*LOOKUP(DA73,pMHW!$B$4:$B$8,pMHW!$O$4:$O$8),
LOOKUP(DA73,pMHW!$B$4:$B$8,pMHW!$F$4:$F$8)))),1),
ROUND(
IF(IF(OR(ISBLANK(S73),S73="n/a"),P73,S73)&gt;pMHW!$C$3,0,
IF(IF(OR(ISBLANK(S73),S73="n/a"),P73,S73)&gt;pMHW!$D$3,(pMHW!$C$3-IF(OR(ISBLANK(S73),S73="n/a"),P73,S73))*LOOKUP(DA73,pMHW!$B$4:$B$8,pMHW!$M$4:$M$8),
IF(IF(OR(ISBLANK(S73),S73="n/a"),P73,S73)&gt;pMHW!$E$3,LOOKUP(DA73,pMHW!$B$4:$B$8,pMHW!$D$4:$D$8)+(pMHW!$D$3-IF(OR(ISBLANK(S73),S73="n/a"),P73,S73))*LOOKUP(DA73,pMHW!$B$4:$B$8,pMHW!$N$4:$N$8),
LOOKUP(DA73,pMHW!$B$4:$B$8,pMHW!$F$4:$F$8)))),1)))</f>
        <v>0</v>
      </c>
      <c r="CY73" s="116" t="s">
        <v>27</v>
      </c>
      <c r="CZ73" s="118" t="str">
        <f t="shared" si="62"/>
        <v>FBE=0; pMHW=0 m</v>
      </c>
      <c r="DA73" s="118" t="s">
        <v>266</v>
      </c>
      <c r="DB73" s="164"/>
      <c r="DC73" s="119">
        <f t="shared" si="63"/>
        <v>-6.9000000000000006E-2</v>
      </c>
      <c r="DD73" s="119">
        <f t="shared" si="64"/>
        <v>1.0999999999999999E-2</v>
      </c>
      <c r="DE73" s="119">
        <v>-6.8761229515075684E-2</v>
      </c>
      <c r="DF73" s="119">
        <v>-5.7356908917427063E-2</v>
      </c>
      <c r="DG73" s="119">
        <v>-8.008565753698349E-2</v>
      </c>
    </row>
    <row r="74" spans="1:111" s="35" customFormat="1" ht="13.2">
      <c r="A74" s="135" t="s">
        <v>525</v>
      </c>
      <c r="B74" s="135" t="s">
        <v>525</v>
      </c>
      <c r="C74" s="97" t="s">
        <v>458</v>
      </c>
      <c r="D74" s="98">
        <v>2006</v>
      </c>
      <c r="E74" s="135" t="s">
        <v>257</v>
      </c>
      <c r="F74" s="135" t="s">
        <v>526</v>
      </c>
      <c r="G74" s="95">
        <v>2</v>
      </c>
      <c r="H74" s="104" t="s">
        <v>259</v>
      </c>
      <c r="I74" s="55">
        <v>53.231406576073702</v>
      </c>
      <c r="J74" s="55">
        <v>6.1321521417566096</v>
      </c>
      <c r="K74" s="47">
        <v>204745</v>
      </c>
      <c r="L74" s="47">
        <v>583014</v>
      </c>
      <c r="M74" s="49" t="s">
        <v>222</v>
      </c>
      <c r="N74" s="177">
        <f>Radiocarbon!K73</f>
        <v>12200</v>
      </c>
      <c r="O74" s="265">
        <f>Radiocarbon!L73</f>
        <v>60</v>
      </c>
      <c r="P74" s="178">
        <f>Radiocarbon!P73</f>
        <v>14139</v>
      </c>
      <c r="Q74" s="178">
        <f>Radiocarbon!Q73</f>
        <v>14415</v>
      </c>
      <c r="R74" s="178">
        <f>Radiocarbon!R73</f>
        <v>13863</v>
      </c>
      <c r="S74" s="178" t="str">
        <f>Radiocarbon!S73</f>
        <v>n/a</v>
      </c>
      <c r="T74" s="178" t="str">
        <f>Radiocarbon!T73</f>
        <v>n/a</v>
      </c>
      <c r="U74" s="178" t="str">
        <f>Radiocarbon!U73</f>
        <v>n/a</v>
      </c>
      <c r="V74" s="96" t="str">
        <f t="shared" si="35"/>
        <v>Early GW local (ULD inland Z-GW) terrestrial indicator; Fen peat</v>
      </c>
      <c r="W74" s="17" t="s">
        <v>527</v>
      </c>
      <c r="X74" s="17" t="s">
        <v>286</v>
      </c>
      <c r="Y74" s="106" t="s">
        <v>469</v>
      </c>
      <c r="Z74" s="96" t="s">
        <v>225</v>
      </c>
      <c r="AA74" s="36">
        <v>3.04</v>
      </c>
      <c r="AB74" s="132">
        <v>5.0000000000000001E-3</v>
      </c>
      <c r="AC74" s="36">
        <v>0</v>
      </c>
      <c r="AD74" s="126" t="s">
        <v>261</v>
      </c>
      <c r="AE74" s="59">
        <v>0.01</v>
      </c>
      <c r="AF74" s="60" t="s">
        <v>272</v>
      </c>
      <c r="AG74" s="180">
        <f t="shared" si="36"/>
        <v>2.5000000000000001E-2</v>
      </c>
      <c r="AH74" s="180">
        <f t="shared" si="37"/>
        <v>1.2500000000000001E-2</v>
      </c>
      <c r="AI74" s="183">
        <v>0.02</v>
      </c>
      <c r="AJ74" s="183">
        <v>0.05</v>
      </c>
      <c r="AK74" s="182">
        <f t="shared" si="65"/>
        <v>6.08E-2</v>
      </c>
      <c r="AL74" s="127" t="s">
        <v>8</v>
      </c>
      <c r="AM74" s="37" t="s">
        <v>8</v>
      </c>
      <c r="AN74" s="128">
        <v>0.02</v>
      </c>
      <c r="AO74" s="37" t="s">
        <v>8</v>
      </c>
      <c r="AP74" s="128">
        <v>0.02</v>
      </c>
      <c r="AQ74" s="107" t="s">
        <v>8</v>
      </c>
      <c r="AR74" s="107" t="s">
        <v>8</v>
      </c>
      <c r="AS74" s="107" t="s">
        <v>8</v>
      </c>
      <c r="AT74" s="39">
        <v>-3.4049999999999998</v>
      </c>
      <c r="AU74" s="109" t="s">
        <v>227</v>
      </c>
      <c r="AV74" s="39">
        <v>-3.4049999999999998</v>
      </c>
      <c r="AW74" s="110" t="s">
        <v>228</v>
      </c>
      <c r="AX74" s="129">
        <f t="shared" si="38"/>
        <v>8.6907364475054705E-2</v>
      </c>
      <c r="AY74" s="129">
        <f t="shared" si="39"/>
        <v>6.2098711741871114E-2</v>
      </c>
      <c r="AZ74" s="112" t="s">
        <v>8</v>
      </c>
      <c r="BA74" s="112" t="s">
        <v>8</v>
      </c>
      <c r="BB74" s="112" t="s">
        <v>8</v>
      </c>
      <c r="BC74" s="112" t="s">
        <v>8</v>
      </c>
      <c r="BD74" s="112" t="s">
        <v>8</v>
      </c>
      <c r="BE74" s="112">
        <v>1.2</v>
      </c>
      <c r="BF74" s="112" t="s">
        <v>8</v>
      </c>
      <c r="BG74" s="112" t="s">
        <v>8</v>
      </c>
      <c r="BH74" s="112" t="s">
        <v>8</v>
      </c>
      <c r="BI74" s="112" t="s">
        <v>8</v>
      </c>
      <c r="BJ74" s="169">
        <v>3</v>
      </c>
      <c r="BK74" s="123" t="s">
        <v>229</v>
      </c>
      <c r="BL74" s="123" t="s">
        <v>278</v>
      </c>
      <c r="BM74" s="113" t="s">
        <v>231</v>
      </c>
      <c r="BN74" s="42" t="s">
        <v>279</v>
      </c>
      <c r="BO74" s="42">
        <f t="shared" si="40"/>
        <v>-0.3</v>
      </c>
      <c r="BP74" s="42">
        <v>0.2</v>
      </c>
      <c r="BQ74" s="115" t="str">
        <f t="shared" si="41"/>
        <v>n/a</v>
      </c>
      <c r="BR74" s="114" t="s">
        <v>8</v>
      </c>
      <c r="BS74" s="42" t="str">
        <f t="shared" si="42"/>
        <v>n/a</v>
      </c>
      <c r="BT74" s="114" t="s">
        <v>8</v>
      </c>
      <c r="BU74" s="114" t="s">
        <v>8</v>
      </c>
      <c r="BV74" s="65">
        <f t="shared" si="43"/>
        <v>7.5000000000000006E-3</v>
      </c>
      <c r="BW74" s="65">
        <f t="shared" si="44"/>
        <v>3.0010629582763671E-2</v>
      </c>
      <c r="BX74" s="65">
        <f t="shared" si="45"/>
        <v>0.9755910000000001</v>
      </c>
      <c r="BY74" s="44">
        <f t="shared" si="46"/>
        <v>0.15669059887880957</v>
      </c>
      <c r="BZ74" s="65">
        <v>0.02</v>
      </c>
      <c r="CA74" s="44">
        <v>0.01</v>
      </c>
      <c r="CB74" s="72">
        <f t="shared" si="47"/>
        <v>-3.105</v>
      </c>
      <c r="CC74" s="72">
        <f t="shared" si="48"/>
        <v>0.22012162067355823</v>
      </c>
      <c r="CD74" s="72">
        <f t="shared" si="49"/>
        <v>0.21155823757999559</v>
      </c>
      <c r="CE74" s="89" t="str">
        <f t="shared" si="50"/>
        <v>n/a</v>
      </c>
      <c r="CF74" s="89" t="str">
        <f t="shared" si="51"/>
        <v>n/a</v>
      </c>
      <c r="CG74" s="89" t="str">
        <f t="shared" si="52"/>
        <v>n/a</v>
      </c>
      <c r="CH74" s="89">
        <f t="shared" si="53"/>
        <v>-2.101909</v>
      </c>
      <c r="CI74" s="89">
        <f t="shared" si="54"/>
        <v>0.27038023534451233</v>
      </c>
      <c r="CJ74" s="89">
        <f t="shared" si="55"/>
        <v>0.26345555918399949</v>
      </c>
      <c r="CK74" s="90" t="str">
        <f t="shared" si="56"/>
        <v>n/a</v>
      </c>
      <c r="CL74" s="89" t="str">
        <f t="shared" si="57"/>
        <v>n/a</v>
      </c>
      <c r="CM74" s="90" t="str">
        <f t="shared" si="58"/>
        <v>n/a</v>
      </c>
      <c r="CN74" s="92" t="str">
        <f t="shared" si="59"/>
        <v>2;3</v>
      </c>
      <c r="CO74" s="89" t="str">
        <f t="shared" si="66"/>
        <v>n/a</v>
      </c>
      <c r="CP74" s="89" t="str">
        <f t="shared" si="60"/>
        <v>n/a</v>
      </c>
      <c r="CQ74" s="89" t="str">
        <f t="shared" si="61"/>
        <v>n/a</v>
      </c>
      <c r="CR74" s="290">
        <v>0</v>
      </c>
      <c r="CS74" s="208" t="s">
        <v>264</v>
      </c>
      <c r="CT74" s="136"/>
      <c r="CU74" s="63" t="s">
        <v>233</v>
      </c>
      <c r="CV74" s="163">
        <v>0</v>
      </c>
      <c r="CW74" s="116" t="s">
        <v>234</v>
      </c>
      <c r="CX74" s="117">
        <f>IF(DA74="n/a","n/a",IF(EXACT(DA74,"Huibertgat/Eemshaven"),ROUND(
IF(IF(OR(ISBLANK(S74),S74="n/a"),P74,S74)&gt;pMHW!$C$3,0,
IF(IF(OR(ISBLANK(S74),S74="n/a"),P74,S74)&gt;pMHW!$D$3, (pMHW!$C$3-IF(OR(ISBLANK(S74),S74="n/a"),P74,S74))*LOOKUP(DA74,pMHW!$B$4:$B$8,pMHW!$M$4:$M$8),
IF(IF(OR(ISBLANK(S74),S74="n/a"),P74,S74)&gt;pMHW!$F$3,LOOKUP(DA74,pMHW!$B$4:$B$8,pMHW!$D$4:$D$8)+(pMHW!$D$3-IF(OR(ISBLANK(S74),S74="n/a"),P74,S74))*LOOKUP(DA74,pMHW!$B$4:$B$8,pMHW!$O$4:$O$8),
LOOKUP(DA74,pMHW!$B$4:$B$8,pMHW!$F$4:$F$8)))),1),
ROUND(
IF(IF(OR(ISBLANK(S74),S74="n/a"),P74,S74)&gt;pMHW!$C$3,0,
IF(IF(OR(ISBLANK(S74),S74="n/a"),P74,S74)&gt;pMHW!$D$3,(pMHW!$C$3-IF(OR(ISBLANK(S74),S74="n/a"),P74,S74))*LOOKUP(DA74,pMHW!$B$4:$B$8,pMHW!$M$4:$M$8),
IF(IF(OR(ISBLANK(S74),S74="n/a"),P74,S74)&gt;pMHW!$E$3,LOOKUP(DA74,pMHW!$B$4:$B$8,pMHW!$D$4:$D$8)+(pMHW!$D$3-IF(OR(ISBLANK(S74),S74="n/a"),P74,S74))*LOOKUP(DA74,pMHW!$B$4:$B$8,pMHW!$N$4:$N$8),
LOOKUP(DA74,pMHW!$B$4:$B$8,pMHW!$F$4:$F$8)))),1)))</f>
        <v>0</v>
      </c>
      <c r="CY74" s="116" t="s">
        <v>27</v>
      </c>
      <c r="CZ74" s="118" t="str">
        <f t="shared" si="62"/>
        <v>FBE=0; pMHW=0 m</v>
      </c>
      <c r="DA74" s="118" t="s">
        <v>266</v>
      </c>
      <c r="DB74" s="164"/>
      <c r="DC74" s="119">
        <f t="shared" si="63"/>
        <v>-6.9000000000000006E-2</v>
      </c>
      <c r="DD74" s="119">
        <f t="shared" si="64"/>
        <v>1.0999999999999999E-2</v>
      </c>
      <c r="DE74" s="119">
        <v>-6.8706013262271881E-2</v>
      </c>
      <c r="DF74" s="119">
        <v>-5.731084942817688E-2</v>
      </c>
      <c r="DG74" s="119">
        <v>-8.0021336674690247E-2</v>
      </c>
    </row>
    <row r="75" spans="1:111" s="35" customFormat="1" ht="13.2">
      <c r="A75" s="135" t="s">
        <v>528</v>
      </c>
      <c r="B75" s="135" t="s">
        <v>528</v>
      </c>
      <c r="C75" s="97" t="s">
        <v>458</v>
      </c>
      <c r="D75" s="98">
        <v>2006</v>
      </c>
      <c r="E75" s="135" t="s">
        <v>257</v>
      </c>
      <c r="F75" s="135" t="s">
        <v>529</v>
      </c>
      <c r="G75" s="95">
        <v>2</v>
      </c>
      <c r="H75" s="104" t="s">
        <v>259</v>
      </c>
      <c r="I75" s="55">
        <v>53.251031595998299</v>
      </c>
      <c r="J75" s="55">
        <v>6.18934950874233</v>
      </c>
      <c r="K75" s="47">
        <v>208540</v>
      </c>
      <c r="L75" s="47">
        <v>585239</v>
      </c>
      <c r="M75" s="49" t="s">
        <v>222</v>
      </c>
      <c r="N75" s="177">
        <f>Radiocarbon!K74</f>
        <v>4635</v>
      </c>
      <c r="O75" s="265">
        <f>Radiocarbon!L74</f>
        <v>40</v>
      </c>
      <c r="P75" s="178">
        <f>Radiocarbon!P74</f>
        <v>5389</v>
      </c>
      <c r="Q75" s="178">
        <f>Radiocarbon!Q74</f>
        <v>5507</v>
      </c>
      <c r="R75" s="178">
        <f>Radiocarbon!R74</f>
        <v>5271</v>
      </c>
      <c r="S75" s="178">
        <f>Radiocarbon!S74</f>
        <v>5390</v>
      </c>
      <c r="T75" s="178">
        <f>Radiocarbon!T74</f>
        <v>5470</v>
      </c>
      <c r="U75" s="178">
        <f>Radiocarbon!U74</f>
        <v>5300</v>
      </c>
      <c r="V75" s="96" t="str">
        <f t="shared" si="35"/>
        <v>Local MHW and GW (Tidal ULD Z-GW) terrestrial indicator; Undifferentiated peat</v>
      </c>
      <c r="W75" s="17" t="s">
        <v>521</v>
      </c>
      <c r="X75" s="17" t="s">
        <v>286</v>
      </c>
      <c r="Y75" s="106" t="s">
        <v>469</v>
      </c>
      <c r="Z75" s="96" t="s">
        <v>225</v>
      </c>
      <c r="AA75" s="36">
        <v>3.63</v>
      </c>
      <c r="AB75" s="132">
        <v>5.0000000000000001E-3</v>
      </c>
      <c r="AC75" s="36">
        <v>0</v>
      </c>
      <c r="AD75" s="126" t="s">
        <v>261</v>
      </c>
      <c r="AE75" s="186">
        <v>0.01</v>
      </c>
      <c r="AF75" s="60" t="s">
        <v>272</v>
      </c>
      <c r="AG75" s="180">
        <f t="shared" si="36"/>
        <v>2.5000000000000001E-2</v>
      </c>
      <c r="AH75" s="180">
        <f t="shared" si="37"/>
        <v>1.2500000000000001E-2</v>
      </c>
      <c r="AI75" s="183">
        <v>0.02</v>
      </c>
      <c r="AJ75" s="183">
        <v>0.05</v>
      </c>
      <c r="AK75" s="182">
        <f t="shared" si="65"/>
        <v>7.2599999999999998E-2</v>
      </c>
      <c r="AL75" s="127" t="s">
        <v>8</v>
      </c>
      <c r="AM75" s="37" t="s">
        <v>8</v>
      </c>
      <c r="AN75" s="128">
        <v>0.02</v>
      </c>
      <c r="AO75" s="37" t="s">
        <v>8</v>
      </c>
      <c r="AP75" s="128">
        <v>0.02</v>
      </c>
      <c r="AQ75" s="107" t="s">
        <v>8</v>
      </c>
      <c r="AR75" s="107" t="s">
        <v>8</v>
      </c>
      <c r="AS75" s="107" t="s">
        <v>8</v>
      </c>
      <c r="AT75" s="39">
        <v>-3.4849999999999999</v>
      </c>
      <c r="AU75" s="109" t="s">
        <v>227</v>
      </c>
      <c r="AV75" s="39">
        <v>-3.4849999999999999</v>
      </c>
      <c r="AW75" s="110" t="s">
        <v>228</v>
      </c>
      <c r="AX75" s="129">
        <f t="shared" si="38"/>
        <v>9.5535386114256104E-2</v>
      </c>
      <c r="AY75" s="129">
        <f t="shared" si="39"/>
        <v>6.2098711741871114E-2</v>
      </c>
      <c r="AZ75" s="112" t="s">
        <v>8</v>
      </c>
      <c r="BA75" s="112" t="s">
        <v>8</v>
      </c>
      <c r="BB75" s="112" t="s">
        <v>8</v>
      </c>
      <c r="BC75" s="112" t="s">
        <v>8</v>
      </c>
      <c r="BD75" s="112" t="s">
        <v>8</v>
      </c>
      <c r="BE75" s="112">
        <v>1.2</v>
      </c>
      <c r="BF75" s="112" t="s">
        <v>8</v>
      </c>
      <c r="BG75" s="112" t="s">
        <v>8</v>
      </c>
      <c r="BH75" s="112" t="s">
        <v>8</v>
      </c>
      <c r="BI75" s="112" t="s">
        <v>8</v>
      </c>
      <c r="BJ75" s="169">
        <v>1</v>
      </c>
      <c r="BK75" s="123" t="s">
        <v>229</v>
      </c>
      <c r="BL75" s="123" t="s">
        <v>262</v>
      </c>
      <c r="BM75" s="113" t="s">
        <v>231</v>
      </c>
      <c r="BN75" s="114" t="s">
        <v>263</v>
      </c>
      <c r="BO75" s="42">
        <f t="shared" si="40"/>
        <v>-0.2</v>
      </c>
      <c r="BP75" s="42">
        <v>0.3</v>
      </c>
      <c r="BQ75" s="115">
        <f t="shared" si="41"/>
        <v>0.20350000000000001</v>
      </c>
      <c r="BR75" s="114" t="s">
        <v>8</v>
      </c>
      <c r="BS75" s="42">
        <f t="shared" si="42"/>
        <v>0.82500000000000007</v>
      </c>
      <c r="BT75" s="114" t="s">
        <v>8</v>
      </c>
      <c r="BU75" s="114" t="s">
        <v>8</v>
      </c>
      <c r="BV75" s="65">
        <f t="shared" si="43"/>
        <v>7.5000000000000006E-3</v>
      </c>
      <c r="BW75" s="65">
        <f t="shared" si="44"/>
        <v>3.0010629582763671E-2</v>
      </c>
      <c r="BX75" s="65">
        <f t="shared" si="45"/>
        <v>0.35028500000000001</v>
      </c>
      <c r="BY75" s="44">
        <f t="shared" si="46"/>
        <v>5.9773143977876884E-2</v>
      </c>
      <c r="BZ75" s="65">
        <v>0.03</v>
      </c>
      <c r="CA75" s="44">
        <v>0.01</v>
      </c>
      <c r="CB75" s="72">
        <f t="shared" si="47"/>
        <v>-3.2849999999999997</v>
      </c>
      <c r="CC75" s="72">
        <f t="shared" si="48"/>
        <v>0.31627147814489032</v>
      </c>
      <c r="CD75" s="72">
        <f t="shared" si="49"/>
        <v>0.30782606759004971</v>
      </c>
      <c r="CE75" s="89">
        <f t="shared" si="50"/>
        <v>-3.2849999999999997</v>
      </c>
      <c r="CF75" s="89">
        <f t="shared" si="51"/>
        <v>0.37488566256926925</v>
      </c>
      <c r="CG75" s="89">
        <f t="shared" si="52"/>
        <v>0.36778866214172512</v>
      </c>
      <c r="CH75" s="89">
        <f t="shared" si="53"/>
        <v>-2.8972150000000001</v>
      </c>
      <c r="CI75" s="89">
        <f t="shared" si="54"/>
        <v>0.3809366438516435</v>
      </c>
      <c r="CJ75" s="89">
        <f t="shared" si="55"/>
        <v>0.37395449807289904</v>
      </c>
      <c r="CK75" s="90">
        <f t="shared" si="56"/>
        <v>-3.7222149999999994</v>
      </c>
      <c r="CL75" s="89">
        <f t="shared" si="57"/>
        <v>0.3809366438516435</v>
      </c>
      <c r="CM75" s="90">
        <f t="shared" si="58"/>
        <v>0.37395449807289904</v>
      </c>
      <c r="CN75" s="92" t="str">
        <f t="shared" si="59"/>
        <v>1;2;3</v>
      </c>
      <c r="CO75" s="89">
        <f t="shared" si="66"/>
        <v>-4.0724999999999989</v>
      </c>
      <c r="CP75" s="89">
        <f t="shared" si="60"/>
        <v>0.37621788618824842</v>
      </c>
      <c r="CQ75" s="89">
        <f t="shared" si="61"/>
        <v>0.36914649922212978</v>
      </c>
      <c r="CR75" s="136">
        <v>0</v>
      </c>
      <c r="CS75" s="208"/>
      <c r="CT75" s="136"/>
      <c r="CU75" s="63" t="s">
        <v>233</v>
      </c>
      <c r="CV75" s="163">
        <v>0.25</v>
      </c>
      <c r="CW75" s="116" t="s">
        <v>234</v>
      </c>
      <c r="CX75" s="117">
        <f>IF(DA75="n/a","n/a",IF(EXACT(DA75,"Huibertgat/Eemshaven"),ROUND(
IF(IF(OR(ISBLANK(S75),S75="n/a"),P75,S75)&gt;pMHW!$C$3,0,
IF(IF(OR(ISBLANK(S75),S75="n/a"),P75,S75)&gt;pMHW!$D$3, (pMHW!$C$3-IF(OR(ISBLANK(S75),S75="n/a"),P75,S75))*LOOKUP(DA75,pMHW!$B$4:$B$8,pMHW!$M$4:$M$8),
IF(IF(OR(ISBLANK(S75),S75="n/a"),P75,S75)&gt;pMHW!$F$3,LOOKUP(DA75,pMHW!$B$4:$B$8,pMHW!$D$4:$D$8)+(pMHW!$D$3-IF(OR(ISBLANK(S75),S75="n/a"),P75,S75))*LOOKUP(DA75,pMHW!$B$4:$B$8,pMHW!$O$4:$O$8),
LOOKUP(DA75,pMHW!$B$4:$B$8,pMHW!$F$4:$F$8)))),1),
ROUND(
IF(IF(OR(ISBLANK(S75),S75="n/a"),P75,S75)&gt;pMHW!$C$3,0,
IF(IF(OR(ISBLANK(S75),S75="n/a"),P75,S75)&gt;pMHW!$D$3,(pMHW!$C$3-IF(OR(ISBLANK(S75),S75="n/a"),P75,S75))*LOOKUP(DA75,pMHW!$B$4:$B$8,pMHW!$M$4:$M$8),
IF(IF(OR(ISBLANK(S75),S75="n/a"),P75,S75)&gt;pMHW!$E$3,LOOKUP(DA75,pMHW!$B$4:$B$8,pMHW!$D$4:$D$8)+(pMHW!$D$3-IF(OR(ISBLANK(S75),S75="n/a"),P75,S75))*LOOKUP(DA75,pMHW!$B$4:$B$8,pMHW!$N$4:$N$8),
LOOKUP(DA75,pMHW!$B$4:$B$8,pMHW!$F$4:$F$8)))),1)))</f>
        <v>1.1000000000000001</v>
      </c>
      <c r="CY75" s="116" t="s">
        <v>27</v>
      </c>
      <c r="CZ75" s="118" t="str">
        <f t="shared" si="62"/>
        <v>FBE=0.25; pMHW=1.1 m</v>
      </c>
      <c r="DA75" s="118" t="s">
        <v>266</v>
      </c>
      <c r="DB75" s="164"/>
      <c r="DC75" s="119">
        <f t="shared" si="63"/>
        <v>-6.5000000000000002E-2</v>
      </c>
      <c r="DD75" s="119">
        <f t="shared" si="64"/>
        <v>1.0999999999999999E-2</v>
      </c>
      <c r="DE75" s="119">
        <v>-6.5321296453475952E-2</v>
      </c>
      <c r="DF75" s="119">
        <v>-5.4487518966197968E-2</v>
      </c>
      <c r="DG75" s="119">
        <v>-7.6079197227954865E-2</v>
      </c>
    </row>
    <row r="76" spans="1:111" s="35" customFormat="1" ht="13.2">
      <c r="A76" s="135" t="s">
        <v>530</v>
      </c>
      <c r="B76" s="135" t="s">
        <v>530</v>
      </c>
      <c r="C76" s="97" t="s">
        <v>458</v>
      </c>
      <c r="D76" s="98">
        <v>2006</v>
      </c>
      <c r="E76" s="135" t="s">
        <v>257</v>
      </c>
      <c r="F76" s="135" t="s">
        <v>531</v>
      </c>
      <c r="G76" s="95">
        <v>2</v>
      </c>
      <c r="H76" s="104" t="s">
        <v>259</v>
      </c>
      <c r="I76" s="55">
        <v>53.249201853427998</v>
      </c>
      <c r="J76" s="55">
        <v>6.1915328459818504</v>
      </c>
      <c r="K76" s="47">
        <v>208688</v>
      </c>
      <c r="L76" s="47">
        <v>585037</v>
      </c>
      <c r="M76" s="49" t="s">
        <v>222</v>
      </c>
      <c r="N76" s="177">
        <f>Radiocarbon!K75</f>
        <v>6395</v>
      </c>
      <c r="O76" s="265">
        <f>Radiocarbon!L75</f>
        <v>45</v>
      </c>
      <c r="P76" s="178">
        <f>Radiocarbon!P75</f>
        <v>7325</v>
      </c>
      <c r="Q76" s="178">
        <f>Radiocarbon!Q75</f>
        <v>7445</v>
      </c>
      <c r="R76" s="178">
        <f>Radiocarbon!R75</f>
        <v>7205</v>
      </c>
      <c r="S76" s="178">
        <f>Radiocarbon!S75</f>
        <v>7320</v>
      </c>
      <c r="T76" s="178">
        <f>Radiocarbon!T75</f>
        <v>7430</v>
      </c>
      <c r="U76" s="178">
        <f>Radiocarbon!U75</f>
        <v>7170</v>
      </c>
      <c r="V76" s="96" t="str">
        <f t="shared" si="35"/>
        <v>River-gradient affected GW (ULD inland Z-GW) terrestrial indicator; Bogpeat</v>
      </c>
      <c r="W76" s="17" t="s">
        <v>491</v>
      </c>
      <c r="X76" s="17" t="s">
        <v>286</v>
      </c>
      <c r="Y76" s="106" t="s">
        <v>469</v>
      </c>
      <c r="Z76" s="96" t="s">
        <v>225</v>
      </c>
      <c r="AA76" s="36">
        <v>4.53</v>
      </c>
      <c r="AB76" s="132">
        <v>5.0000000000000001E-3</v>
      </c>
      <c r="AC76" s="36">
        <v>0</v>
      </c>
      <c r="AD76" s="126" t="s">
        <v>261</v>
      </c>
      <c r="AE76" s="59">
        <v>0.01</v>
      </c>
      <c r="AF76" s="60" t="s">
        <v>272</v>
      </c>
      <c r="AG76" s="180">
        <f t="shared" si="36"/>
        <v>2.5000000000000001E-2</v>
      </c>
      <c r="AH76" s="180">
        <f t="shared" si="37"/>
        <v>1.2500000000000001E-2</v>
      </c>
      <c r="AI76" s="183">
        <v>0.02</v>
      </c>
      <c r="AJ76" s="183">
        <v>0.05</v>
      </c>
      <c r="AK76" s="182">
        <f t="shared" si="65"/>
        <v>9.06E-2</v>
      </c>
      <c r="AL76" s="127" t="s">
        <v>8</v>
      </c>
      <c r="AM76" s="37" t="s">
        <v>8</v>
      </c>
      <c r="AN76" s="128">
        <v>0.02</v>
      </c>
      <c r="AO76" s="37" t="s">
        <v>8</v>
      </c>
      <c r="AP76" s="128">
        <v>0.02</v>
      </c>
      <c r="AQ76" s="107" t="s">
        <v>8</v>
      </c>
      <c r="AR76" s="107" t="s">
        <v>8</v>
      </c>
      <c r="AS76" s="107" t="s">
        <v>8</v>
      </c>
      <c r="AT76" s="39">
        <v>-4.1550000000000002</v>
      </c>
      <c r="AU76" s="109" t="s">
        <v>227</v>
      </c>
      <c r="AV76" s="39">
        <v>-4.1550000000000002</v>
      </c>
      <c r="AW76" s="110" t="s">
        <v>228</v>
      </c>
      <c r="AX76" s="129">
        <f t="shared" si="38"/>
        <v>0.10983901856808445</v>
      </c>
      <c r="AY76" s="129">
        <f t="shared" si="39"/>
        <v>6.2098711741871114E-2</v>
      </c>
      <c r="AZ76" s="112" t="s">
        <v>8</v>
      </c>
      <c r="BA76" s="112" t="s">
        <v>8</v>
      </c>
      <c r="BB76" s="112" t="s">
        <v>8</v>
      </c>
      <c r="BC76" s="112" t="s">
        <v>8</v>
      </c>
      <c r="BD76" s="112" t="s">
        <v>8</v>
      </c>
      <c r="BE76" s="112">
        <v>1.2</v>
      </c>
      <c r="BF76" s="112" t="s">
        <v>8</v>
      </c>
      <c r="BG76" s="112" t="s">
        <v>8</v>
      </c>
      <c r="BH76" s="112" t="s">
        <v>8</v>
      </c>
      <c r="BI76" s="112" t="s">
        <v>8</v>
      </c>
      <c r="BJ76" s="169">
        <v>2</v>
      </c>
      <c r="BK76" s="123" t="s">
        <v>229</v>
      </c>
      <c r="BL76" s="123" t="s">
        <v>492</v>
      </c>
      <c r="BM76" s="113" t="s">
        <v>231</v>
      </c>
      <c r="BN76" s="42" t="s">
        <v>263</v>
      </c>
      <c r="BO76" s="42">
        <f t="shared" si="40"/>
        <v>-0.2</v>
      </c>
      <c r="BP76" s="42">
        <v>0.3</v>
      </c>
      <c r="BQ76" s="115" t="str">
        <f t="shared" si="41"/>
        <v>n/a</v>
      </c>
      <c r="BR76" s="114" t="s">
        <v>8</v>
      </c>
      <c r="BS76" s="42" t="str">
        <f t="shared" si="42"/>
        <v>n/a</v>
      </c>
      <c r="BT76" s="114" t="s">
        <v>8</v>
      </c>
      <c r="BU76" s="114" t="s">
        <v>8</v>
      </c>
      <c r="BV76" s="65">
        <f t="shared" si="43"/>
        <v>7.5000000000000006E-3</v>
      </c>
      <c r="BW76" s="65">
        <f t="shared" si="44"/>
        <v>3.0010629582763671E-2</v>
      </c>
      <c r="BX76" s="65">
        <f t="shared" si="45"/>
        <v>0.47612500000000002</v>
      </c>
      <c r="BY76" s="44">
        <f t="shared" si="46"/>
        <v>8.0951656097945274E-2</v>
      </c>
      <c r="BZ76" s="65">
        <v>0.03</v>
      </c>
      <c r="CA76" s="44">
        <v>0.01</v>
      </c>
      <c r="CB76" s="72">
        <f t="shared" si="47"/>
        <v>-3.9550000000000001</v>
      </c>
      <c r="CC76" s="72">
        <f t="shared" si="48"/>
        <v>0.32088198436178034</v>
      </c>
      <c r="CD76" s="72">
        <f t="shared" si="49"/>
        <v>0.30782606759004971</v>
      </c>
      <c r="CE76" s="89" t="str">
        <f t="shared" si="50"/>
        <v>n/a</v>
      </c>
      <c r="CF76" s="89" t="str">
        <f t="shared" si="51"/>
        <v>n/a</v>
      </c>
      <c r="CG76" s="89" t="str">
        <f t="shared" si="52"/>
        <v>n/a</v>
      </c>
      <c r="CH76" s="89">
        <f t="shared" si="53"/>
        <v>-3.4413750000000003</v>
      </c>
      <c r="CI76" s="89">
        <f t="shared" si="54"/>
        <v>0.33108672355283875</v>
      </c>
      <c r="CJ76" s="89">
        <f t="shared" si="55"/>
        <v>0.31844945990369311</v>
      </c>
      <c r="CK76" s="90" t="str">
        <f t="shared" si="56"/>
        <v>n/a</v>
      </c>
      <c r="CL76" s="89" t="str">
        <f t="shared" si="57"/>
        <v>n/a</v>
      </c>
      <c r="CM76" s="90" t="str">
        <f t="shared" si="58"/>
        <v>n/a</v>
      </c>
      <c r="CN76" s="92" t="str">
        <f t="shared" si="59"/>
        <v>2;3</v>
      </c>
      <c r="CO76" s="89" t="str">
        <f t="shared" si="66"/>
        <v>n/a</v>
      </c>
      <c r="CP76" s="89" t="str">
        <f t="shared" si="60"/>
        <v>n/a</v>
      </c>
      <c r="CQ76" s="89" t="str">
        <f t="shared" si="61"/>
        <v>n/a</v>
      </c>
      <c r="CR76" s="136">
        <v>0</v>
      </c>
      <c r="CS76" s="208" t="s">
        <v>273</v>
      </c>
      <c r="CT76" s="136"/>
      <c r="CU76" s="63" t="s">
        <v>233</v>
      </c>
      <c r="CV76" s="163">
        <v>0</v>
      </c>
      <c r="CW76" s="116" t="s">
        <v>234</v>
      </c>
      <c r="CX76" s="117">
        <f>IF(DA76="n/a","n/a",IF(EXACT(DA76,"Huibertgat/Eemshaven"),ROUND(
IF(IF(OR(ISBLANK(S76),S76="n/a"),P76,S76)&gt;pMHW!$C$3,0,
IF(IF(OR(ISBLANK(S76),S76="n/a"),P76,S76)&gt;pMHW!$D$3, (pMHW!$C$3-IF(OR(ISBLANK(S76),S76="n/a"),P76,S76))*LOOKUP(DA76,pMHW!$B$4:$B$8,pMHW!$M$4:$M$8),
IF(IF(OR(ISBLANK(S76),S76="n/a"),P76,S76)&gt;pMHW!$F$3,LOOKUP(DA76,pMHW!$B$4:$B$8,pMHW!$D$4:$D$8)+(pMHW!$D$3-IF(OR(ISBLANK(S76),S76="n/a"),P76,S76))*LOOKUP(DA76,pMHW!$B$4:$B$8,pMHW!$O$4:$O$8),
LOOKUP(DA76,pMHW!$B$4:$B$8,pMHW!$F$4:$F$8)))),1),
ROUND(
IF(IF(OR(ISBLANK(S76),S76="n/a"),P76,S76)&gt;pMHW!$C$3,0,
IF(IF(OR(ISBLANK(S76),S76="n/a"),P76,S76)&gt;pMHW!$D$3,(pMHW!$C$3-IF(OR(ISBLANK(S76),S76="n/a"),P76,S76))*LOOKUP(DA76,pMHW!$B$4:$B$8,pMHW!$M$4:$M$8),
IF(IF(OR(ISBLANK(S76),S76="n/a"),P76,S76)&gt;pMHW!$E$3,LOOKUP(DA76,pMHW!$B$4:$B$8,pMHW!$D$4:$D$8)+(pMHW!$D$3-IF(OR(ISBLANK(S76),S76="n/a"),P76,S76))*LOOKUP(DA76,pMHW!$B$4:$B$8,pMHW!$N$4:$N$8),
LOOKUP(DA76,pMHW!$B$4:$B$8,pMHW!$F$4:$F$8)))),1)))</f>
        <v>0.6</v>
      </c>
      <c r="CY76" s="116" t="s">
        <v>27</v>
      </c>
      <c r="CZ76" s="118" t="str">
        <f t="shared" si="62"/>
        <v>FBE=0; pMHW=0.6 m</v>
      </c>
      <c r="DA76" s="118" t="s">
        <v>266</v>
      </c>
      <c r="DB76" s="164"/>
      <c r="DC76" s="119">
        <f t="shared" si="63"/>
        <v>-6.5000000000000002E-2</v>
      </c>
      <c r="DD76" s="119">
        <f t="shared" si="64"/>
        <v>1.0999999999999999E-2</v>
      </c>
      <c r="DE76" s="119">
        <v>-6.5152816474437714E-2</v>
      </c>
      <c r="DF76" s="119">
        <v>-5.4346989840269089E-2</v>
      </c>
      <c r="DG76" s="119">
        <v>-7.5882993638515472E-2</v>
      </c>
    </row>
    <row r="77" spans="1:111" s="35" customFormat="1" ht="13.2">
      <c r="A77" s="135" t="s">
        <v>532</v>
      </c>
      <c r="B77" s="135" t="s">
        <v>532</v>
      </c>
      <c r="C77" s="97" t="s">
        <v>458</v>
      </c>
      <c r="D77" s="98">
        <v>2006</v>
      </c>
      <c r="E77" s="135" t="s">
        <v>257</v>
      </c>
      <c r="F77" s="135" t="s">
        <v>533</v>
      </c>
      <c r="G77" s="95">
        <v>2</v>
      </c>
      <c r="H77" s="104" t="s">
        <v>259</v>
      </c>
      <c r="I77" s="55">
        <v>53.240632936154199</v>
      </c>
      <c r="J77" s="55">
        <v>6.15389590058202</v>
      </c>
      <c r="K77" s="47">
        <v>206186</v>
      </c>
      <c r="L77" s="47">
        <v>584056</v>
      </c>
      <c r="M77" s="49" t="s">
        <v>222</v>
      </c>
      <c r="N77" s="177">
        <f>Radiocarbon!K76</f>
        <v>12600</v>
      </c>
      <c r="O77" s="265">
        <f>Radiocarbon!L76</f>
        <v>60</v>
      </c>
      <c r="P77" s="178">
        <f>Radiocarbon!P76</f>
        <v>14972</v>
      </c>
      <c r="Q77" s="178">
        <f>Radiocarbon!Q76</f>
        <v>15280</v>
      </c>
      <c r="R77" s="178">
        <f>Radiocarbon!R76</f>
        <v>14664</v>
      </c>
      <c r="S77" s="178" t="str">
        <f>Radiocarbon!S76</f>
        <v>n/a</v>
      </c>
      <c r="T77" s="178" t="str">
        <f>Radiocarbon!T76</f>
        <v>n/a</v>
      </c>
      <c r="U77" s="178" t="str">
        <f>Radiocarbon!U76</f>
        <v>n/a</v>
      </c>
      <c r="V77" s="96" t="str">
        <f t="shared" si="35"/>
        <v>Early GW local (ULD inland Z-GW) terrestrial indicator; Fen peat</v>
      </c>
      <c r="W77" s="17" t="s">
        <v>534</v>
      </c>
      <c r="X77" s="17" t="s">
        <v>286</v>
      </c>
      <c r="Y77" s="106" t="s">
        <v>469</v>
      </c>
      <c r="Z77" s="96" t="s">
        <v>225</v>
      </c>
      <c r="AA77" s="36">
        <v>3.8</v>
      </c>
      <c r="AB77" s="132">
        <v>5.0000000000000001E-3</v>
      </c>
      <c r="AC77" s="36">
        <v>0</v>
      </c>
      <c r="AD77" s="126" t="s">
        <v>261</v>
      </c>
      <c r="AE77" s="186">
        <v>0.01</v>
      </c>
      <c r="AF77" s="60" t="s">
        <v>272</v>
      </c>
      <c r="AG77" s="180">
        <f t="shared" si="36"/>
        <v>2.5000000000000001E-2</v>
      </c>
      <c r="AH77" s="180">
        <f t="shared" si="37"/>
        <v>1.2500000000000001E-2</v>
      </c>
      <c r="AI77" s="183">
        <v>0.02</v>
      </c>
      <c r="AJ77" s="183">
        <v>0.05</v>
      </c>
      <c r="AK77" s="182">
        <f t="shared" si="65"/>
        <v>7.5999999999999998E-2</v>
      </c>
      <c r="AL77" s="127" t="s">
        <v>8</v>
      </c>
      <c r="AM77" s="37" t="s">
        <v>8</v>
      </c>
      <c r="AN77" s="128">
        <v>0.02</v>
      </c>
      <c r="AO77" s="37" t="s">
        <v>8</v>
      </c>
      <c r="AP77" s="128">
        <v>0.02</v>
      </c>
      <c r="AQ77" s="107" t="s">
        <v>8</v>
      </c>
      <c r="AR77" s="107" t="s">
        <v>8</v>
      </c>
      <c r="AS77" s="107" t="s">
        <v>8</v>
      </c>
      <c r="AT77" s="39">
        <v>-4.2450000000000001</v>
      </c>
      <c r="AU77" s="109" t="s">
        <v>227</v>
      </c>
      <c r="AV77" s="39">
        <v>-4.2450000000000001</v>
      </c>
      <c r="AW77" s="110" t="s">
        <v>228</v>
      </c>
      <c r="AX77" s="129">
        <f t="shared" si="38"/>
        <v>9.8144026817733529E-2</v>
      </c>
      <c r="AY77" s="129">
        <f t="shared" si="39"/>
        <v>6.2098711741871114E-2</v>
      </c>
      <c r="AZ77" s="112" t="s">
        <v>8</v>
      </c>
      <c r="BA77" s="112" t="s">
        <v>8</v>
      </c>
      <c r="BB77" s="112" t="s">
        <v>8</v>
      </c>
      <c r="BC77" s="112" t="s">
        <v>8</v>
      </c>
      <c r="BD77" s="112" t="s">
        <v>8</v>
      </c>
      <c r="BE77" s="112">
        <v>1.2</v>
      </c>
      <c r="BF77" s="112" t="s">
        <v>8</v>
      </c>
      <c r="BG77" s="112" t="s">
        <v>8</v>
      </c>
      <c r="BH77" s="112" t="s">
        <v>8</v>
      </c>
      <c r="BI77" s="112" t="s">
        <v>8</v>
      </c>
      <c r="BJ77" s="169">
        <v>3</v>
      </c>
      <c r="BK77" s="123" t="s">
        <v>229</v>
      </c>
      <c r="BL77" s="123" t="s">
        <v>278</v>
      </c>
      <c r="BM77" s="113" t="s">
        <v>231</v>
      </c>
      <c r="BN77" s="42" t="s">
        <v>279</v>
      </c>
      <c r="BO77" s="42">
        <f t="shared" si="40"/>
        <v>-0.3</v>
      </c>
      <c r="BP77" s="42">
        <v>0.2</v>
      </c>
      <c r="BQ77" s="115" t="str">
        <f t="shared" si="41"/>
        <v>n/a</v>
      </c>
      <c r="BR77" s="114" t="s">
        <v>8</v>
      </c>
      <c r="BS77" s="42" t="str">
        <f t="shared" si="42"/>
        <v>n/a</v>
      </c>
      <c r="BT77" s="114" t="s">
        <v>8</v>
      </c>
      <c r="BU77" s="114" t="s">
        <v>8</v>
      </c>
      <c r="BV77" s="65">
        <f t="shared" si="43"/>
        <v>7.5000000000000006E-3</v>
      </c>
      <c r="BW77" s="65">
        <f t="shared" si="44"/>
        <v>3.0010629582763671E-2</v>
      </c>
      <c r="BX77" s="65">
        <f t="shared" si="45"/>
        <v>1.0031240000000001</v>
      </c>
      <c r="BY77" s="44">
        <f t="shared" si="46"/>
        <v>0.16597981612232252</v>
      </c>
      <c r="BZ77" s="65">
        <v>0.02</v>
      </c>
      <c r="CA77" s="44">
        <v>0.01</v>
      </c>
      <c r="CB77" s="72">
        <f t="shared" si="47"/>
        <v>-3.9450000000000003</v>
      </c>
      <c r="CC77" s="72">
        <f t="shared" si="48"/>
        <v>0.22479521322295512</v>
      </c>
      <c r="CD77" s="72">
        <f t="shared" si="49"/>
        <v>0.21155823757999559</v>
      </c>
      <c r="CE77" s="89" t="str">
        <f t="shared" si="50"/>
        <v>n/a</v>
      </c>
      <c r="CF77" s="89" t="str">
        <f t="shared" si="51"/>
        <v>n/a</v>
      </c>
      <c r="CG77" s="89" t="str">
        <f t="shared" si="52"/>
        <v>n/a</v>
      </c>
      <c r="CH77" s="89">
        <f t="shared" si="53"/>
        <v>-2.9143760000000003</v>
      </c>
      <c r="CI77" s="89">
        <f t="shared" si="54"/>
        <v>0.279610778132664</v>
      </c>
      <c r="CJ77" s="89">
        <f t="shared" si="55"/>
        <v>0.26908397805880946</v>
      </c>
      <c r="CK77" s="90" t="str">
        <f t="shared" si="56"/>
        <v>n/a</v>
      </c>
      <c r="CL77" s="89" t="str">
        <f t="shared" si="57"/>
        <v>n/a</v>
      </c>
      <c r="CM77" s="90" t="str">
        <f t="shared" si="58"/>
        <v>n/a</v>
      </c>
      <c r="CN77" s="92" t="str">
        <f t="shared" si="59"/>
        <v>2;3</v>
      </c>
      <c r="CO77" s="89" t="str">
        <f t="shared" si="66"/>
        <v>n/a</v>
      </c>
      <c r="CP77" s="89" t="str">
        <f t="shared" si="60"/>
        <v>n/a</v>
      </c>
      <c r="CQ77" s="89" t="str">
        <f t="shared" si="61"/>
        <v>n/a</v>
      </c>
      <c r="CR77" s="290">
        <v>0</v>
      </c>
      <c r="CS77" s="208" t="s">
        <v>264</v>
      </c>
      <c r="CT77" s="136"/>
      <c r="CU77" s="63" t="s">
        <v>233</v>
      </c>
      <c r="CV77" s="163">
        <v>0</v>
      </c>
      <c r="CW77" s="116" t="s">
        <v>234</v>
      </c>
      <c r="CX77" s="117">
        <f>IF(DA77="n/a","n/a",IF(EXACT(DA77,"Huibertgat/Eemshaven"),ROUND(
IF(IF(OR(ISBLANK(S77),S77="n/a"),P77,S77)&gt;pMHW!$C$3,0,
IF(IF(OR(ISBLANK(S77),S77="n/a"),P77,S77)&gt;pMHW!$D$3, (pMHW!$C$3-IF(OR(ISBLANK(S77),S77="n/a"),P77,S77))*LOOKUP(DA77,pMHW!$B$4:$B$8,pMHW!$M$4:$M$8),
IF(IF(OR(ISBLANK(S77),S77="n/a"),P77,S77)&gt;pMHW!$F$3,LOOKUP(DA77,pMHW!$B$4:$B$8,pMHW!$D$4:$D$8)+(pMHW!$D$3-IF(OR(ISBLANK(S77),S77="n/a"),P77,S77))*LOOKUP(DA77,pMHW!$B$4:$B$8,pMHW!$O$4:$O$8),
LOOKUP(DA77,pMHW!$B$4:$B$8,pMHW!$F$4:$F$8)))),1),
ROUND(
IF(IF(OR(ISBLANK(S77),S77="n/a"),P77,S77)&gt;pMHW!$C$3,0,
IF(IF(OR(ISBLANK(S77),S77="n/a"),P77,S77)&gt;pMHW!$D$3,(pMHW!$C$3-IF(OR(ISBLANK(S77),S77="n/a"),P77,S77))*LOOKUP(DA77,pMHW!$B$4:$B$8,pMHW!$M$4:$M$8),
IF(IF(OR(ISBLANK(S77),S77="n/a"),P77,S77)&gt;pMHW!$E$3,LOOKUP(DA77,pMHW!$B$4:$B$8,pMHW!$D$4:$D$8)+(pMHW!$D$3-IF(OR(ISBLANK(S77),S77="n/a"),P77,S77))*LOOKUP(DA77,pMHW!$B$4:$B$8,pMHW!$N$4:$N$8),
LOOKUP(DA77,pMHW!$B$4:$B$8,pMHW!$F$4:$F$8)))),1)))</f>
        <v>0</v>
      </c>
      <c r="CY77" s="116" t="s">
        <v>27</v>
      </c>
      <c r="CZ77" s="118" t="str">
        <f t="shared" si="62"/>
        <v>FBE=0; pMHW=0 m</v>
      </c>
      <c r="DA77" s="118" t="s">
        <v>266</v>
      </c>
      <c r="DB77" s="164"/>
      <c r="DC77" s="119">
        <f t="shared" si="63"/>
        <v>-6.7000000000000004E-2</v>
      </c>
      <c r="DD77" s="119">
        <f t="shared" si="64"/>
        <v>1.0999999999999999E-2</v>
      </c>
      <c r="DE77" s="119">
        <v>-6.7070573568344116E-2</v>
      </c>
      <c r="DF77" s="119">
        <v>-5.5946659296751022E-2</v>
      </c>
      <c r="DG77" s="119">
        <v>-7.8116573393344879E-2</v>
      </c>
    </row>
    <row r="78" spans="1:111" s="35" customFormat="1" ht="12.75" customHeight="1">
      <c r="A78" s="310" t="s">
        <v>1726</v>
      </c>
      <c r="B78" s="310" t="s">
        <v>1726</v>
      </c>
      <c r="C78" s="139" t="s">
        <v>1727</v>
      </c>
      <c r="D78" s="99">
        <v>2007</v>
      </c>
      <c r="E78" s="135" t="s">
        <v>1728</v>
      </c>
      <c r="F78" s="139" t="s">
        <v>2883</v>
      </c>
      <c r="G78" s="95">
        <v>2</v>
      </c>
      <c r="H78" s="104" t="s">
        <v>221</v>
      </c>
      <c r="I78" s="140">
        <v>51.930868689100002</v>
      </c>
      <c r="J78" s="140">
        <v>4.4577874488999996</v>
      </c>
      <c r="K78" s="47">
        <v>91078.922313980001</v>
      </c>
      <c r="L78" s="47">
        <v>438456.42978913698</v>
      </c>
      <c r="M78" s="141" t="s">
        <v>222</v>
      </c>
      <c r="N78" s="177">
        <f>Radiocarbon!K77</f>
        <v>7180</v>
      </c>
      <c r="O78" s="265">
        <f>Radiocarbon!L77</f>
        <v>67</v>
      </c>
      <c r="P78" s="178">
        <f>Radiocarbon!P77</f>
        <v>8010</v>
      </c>
      <c r="Q78" s="178">
        <f>Radiocarbon!Q77</f>
        <v>8170</v>
      </c>
      <c r="R78" s="178">
        <f>Radiocarbon!R77</f>
        <v>7860</v>
      </c>
      <c r="S78" s="178">
        <f>Radiocarbon!S77</f>
        <v>7950</v>
      </c>
      <c r="T78" s="178">
        <f>Radiocarbon!T77</f>
        <v>8030</v>
      </c>
      <c r="U78" s="178">
        <f>Radiocarbon!U77</f>
        <v>7860</v>
      </c>
      <c r="V78" s="96" t="str">
        <f t="shared" si="35"/>
        <v>Submergence (LLD) non-terrestrial indicator; Fen peat</v>
      </c>
      <c r="W78" s="17" t="s">
        <v>2873</v>
      </c>
      <c r="X78" s="106" t="s">
        <v>1235</v>
      </c>
      <c r="Y78" s="106" t="s">
        <v>1235</v>
      </c>
      <c r="Z78" s="106" t="s">
        <v>225</v>
      </c>
      <c r="AA78" s="142">
        <v>13.61</v>
      </c>
      <c r="AB78" s="142">
        <v>1.39</v>
      </c>
      <c r="AC78" s="134">
        <v>1</v>
      </c>
      <c r="AD78" s="126" t="s">
        <v>288</v>
      </c>
      <c r="AE78" s="143">
        <v>0.01</v>
      </c>
      <c r="AF78" s="126" t="s">
        <v>226</v>
      </c>
      <c r="AG78" s="180">
        <f t="shared" si="36"/>
        <v>2.5000000000000001E-2</v>
      </c>
      <c r="AH78" s="180">
        <f t="shared" si="37"/>
        <v>1.2500000000000001E-2</v>
      </c>
      <c r="AI78" s="181">
        <v>0.02</v>
      </c>
      <c r="AJ78" s="180">
        <v>0</v>
      </c>
      <c r="AK78" s="180">
        <v>0</v>
      </c>
      <c r="AL78" s="127" t="s">
        <v>8</v>
      </c>
      <c r="AM78" s="37" t="s">
        <v>8</v>
      </c>
      <c r="AN78" s="108">
        <v>0.01</v>
      </c>
      <c r="AO78" s="107" t="s">
        <v>8</v>
      </c>
      <c r="AP78" s="108">
        <v>0.02</v>
      </c>
      <c r="AQ78" s="107" t="s">
        <v>8</v>
      </c>
      <c r="AR78" s="107" t="s">
        <v>8</v>
      </c>
      <c r="AS78" s="107" t="s">
        <v>8</v>
      </c>
      <c r="AT78" s="107">
        <v>-13.615</v>
      </c>
      <c r="AU78" s="109" t="s">
        <v>227</v>
      </c>
      <c r="AV78" s="107">
        <v>-13.615</v>
      </c>
      <c r="AW78" s="110" t="s">
        <v>228</v>
      </c>
      <c r="AX78" s="129">
        <f t="shared" si="38"/>
        <v>3.2500000000000001E-2</v>
      </c>
      <c r="AY78" s="129">
        <f t="shared" si="39"/>
        <v>3.2500000000000001E-2</v>
      </c>
      <c r="AZ78" s="112" t="s">
        <v>8</v>
      </c>
      <c r="BA78" s="112" t="s">
        <v>8</v>
      </c>
      <c r="BB78" s="112" t="s">
        <v>8</v>
      </c>
      <c r="BC78" s="112" t="s">
        <v>8</v>
      </c>
      <c r="BD78" s="112" t="s">
        <v>8</v>
      </c>
      <c r="BE78" s="144">
        <v>0.9</v>
      </c>
      <c r="BF78" s="112" t="s">
        <v>8</v>
      </c>
      <c r="BG78" s="112" t="s">
        <v>8</v>
      </c>
      <c r="BH78" s="112" t="s">
        <v>8</v>
      </c>
      <c r="BI78" s="112" t="s">
        <v>8</v>
      </c>
      <c r="BJ78" s="123">
        <v>-1</v>
      </c>
      <c r="BK78" s="123" t="s">
        <v>229</v>
      </c>
      <c r="BL78" s="123" t="s">
        <v>278</v>
      </c>
      <c r="BM78" s="123" t="s">
        <v>718</v>
      </c>
      <c r="BN78" s="42" t="s">
        <v>279</v>
      </c>
      <c r="BO78" s="42">
        <f t="shared" si="40"/>
        <v>-0.3</v>
      </c>
      <c r="BP78" s="114">
        <v>0.2</v>
      </c>
      <c r="BQ78" s="115" t="str">
        <f t="shared" si="41"/>
        <v>n/a</v>
      </c>
      <c r="BR78" s="114" t="s">
        <v>8</v>
      </c>
      <c r="BS78" s="42" t="str">
        <f t="shared" si="42"/>
        <v>n/a</v>
      </c>
      <c r="BT78" s="114" t="s">
        <v>8</v>
      </c>
      <c r="BU78" s="114" t="s">
        <v>8</v>
      </c>
      <c r="BV78" s="65">
        <f t="shared" si="43"/>
        <v>2.085</v>
      </c>
      <c r="BW78" s="65">
        <f t="shared" si="44"/>
        <v>0.22405029039331073</v>
      </c>
      <c r="BX78" s="65">
        <f t="shared" si="45"/>
        <v>0.54468000000000005</v>
      </c>
      <c r="BY78" s="44">
        <f t="shared" si="46"/>
        <v>8.8738174986867965E-2</v>
      </c>
      <c r="BZ78" s="66" t="s">
        <v>8</v>
      </c>
      <c r="CA78" s="66" t="s">
        <v>8</v>
      </c>
      <c r="CB78" s="72">
        <f t="shared" si="47"/>
        <v>-13.315</v>
      </c>
      <c r="CC78" s="72">
        <f t="shared" si="48"/>
        <v>0.30208406549390665</v>
      </c>
      <c r="CD78" s="72">
        <f t="shared" si="49"/>
        <v>0.30208406549390665</v>
      </c>
      <c r="CE78" s="89">
        <f t="shared" si="50"/>
        <v>-13.315</v>
      </c>
      <c r="CF78" s="89">
        <f t="shared" si="51"/>
        <v>0.20262341917952131</v>
      </c>
      <c r="CG78" s="89">
        <f t="shared" si="52"/>
        <v>0.20262341917952131</v>
      </c>
      <c r="CH78" s="89">
        <f t="shared" si="53"/>
        <v>-10.685320000000001</v>
      </c>
      <c r="CI78" s="89">
        <f t="shared" si="54"/>
        <v>0.31484797335432679</v>
      </c>
      <c r="CJ78" s="89">
        <f t="shared" si="55"/>
        <v>0.31484797335432679</v>
      </c>
      <c r="CK78" s="90">
        <f t="shared" si="56"/>
        <v>-10.685320000000001</v>
      </c>
      <c r="CL78" s="89">
        <f t="shared" si="57"/>
        <v>0.31484797335432679</v>
      </c>
      <c r="CM78" s="90">
        <f t="shared" si="58"/>
        <v>0.31484797335432679</v>
      </c>
      <c r="CN78" s="92" t="str">
        <f t="shared" si="59"/>
        <v>1;2;3</v>
      </c>
      <c r="CO78" s="89">
        <f t="shared" si="66"/>
        <v>-11.23</v>
      </c>
      <c r="CP78" s="89">
        <f t="shared" si="60"/>
        <v>0.30208406549390665</v>
      </c>
      <c r="CQ78" s="89">
        <f t="shared" si="61"/>
        <v>0.30208406549390665</v>
      </c>
      <c r="CR78" s="137">
        <v>0</v>
      </c>
      <c r="CS78" s="208" t="s">
        <v>2880</v>
      </c>
      <c r="CT78" s="136" t="s">
        <v>2874</v>
      </c>
      <c r="CU78" s="63" t="s">
        <v>233</v>
      </c>
      <c r="CV78" s="145">
        <v>0.5</v>
      </c>
      <c r="CW78" s="116" t="s">
        <v>234</v>
      </c>
      <c r="CX78" s="117">
        <f>IF(DA78="n/a","n/a",IF(EXACT(DA78,"Huibertgat/Eemshaven"),ROUND(
IF(IF(OR(ISBLANK(S78),S78="n/a"),P78,S78)&gt;pMHW!$C$3,0,
IF(IF(OR(ISBLANK(S78),S78="n/a"),P78,S78)&gt;pMHW!$D$3, (pMHW!$C$3-IF(OR(ISBLANK(S78),S78="n/a"),P78,S78))*LOOKUP(DA78,pMHW!$B$4:$B$8,pMHW!$M$4:$M$8),
IF(IF(OR(ISBLANK(S78),S78="n/a"),P78,S78)&gt;pMHW!$F$3,LOOKUP(DA78,pMHW!$B$4:$B$8,pMHW!$D$4:$D$8)+(pMHW!$D$3-IF(OR(ISBLANK(S78),S78="n/a"),P78,S78))*LOOKUP(DA78,pMHW!$B$4:$B$8,pMHW!$O$4:$O$8),
LOOKUP(DA78,pMHW!$B$4:$B$8,pMHW!$F$4:$F$8)))),1),
ROUND(
IF(IF(OR(ISBLANK(S78),S78="n/a"),P78,S78)&gt;pMHW!$C$3,0,
IF(IF(OR(ISBLANK(S78),S78="n/a"),P78,S78)&gt;pMHW!$D$3,(pMHW!$C$3-IF(OR(ISBLANK(S78),S78="n/a"),P78,S78))*LOOKUP(DA78,pMHW!$B$4:$B$8,pMHW!$M$4:$M$8),
IF(IF(OR(ISBLANK(S78),S78="n/a"),P78,S78)&gt;pMHW!$E$3,LOOKUP(DA78,pMHW!$B$4:$B$8,pMHW!$D$4:$D$8)+(pMHW!$D$3-IF(OR(ISBLANK(S78),S78="n/a"),P78,S78))*LOOKUP(DA78,pMHW!$B$4:$B$8,pMHW!$N$4:$N$8),
LOOKUP(DA78,pMHW!$B$4:$B$8,pMHW!$F$4:$F$8)))),1)))</f>
        <v>0.6</v>
      </c>
      <c r="CY78" s="116" t="s">
        <v>27</v>
      </c>
      <c r="CZ78" s="118" t="str">
        <f t="shared" si="62"/>
        <v>FBE=0.5; pMHW=0.6 m</v>
      </c>
      <c r="DA78" s="118" t="s">
        <v>235</v>
      </c>
      <c r="DB78" s="349"/>
      <c r="DC78" s="119">
        <f t="shared" si="63"/>
        <v>-6.8000000000000005E-2</v>
      </c>
      <c r="DD78" s="119">
        <f t="shared" si="64"/>
        <v>1.0999999999999999E-2</v>
      </c>
      <c r="DE78" s="119">
        <v>-6.7694596946239471E-2</v>
      </c>
      <c r="DF78" s="119">
        <v>-5.6467209011316299E-2</v>
      </c>
      <c r="DG78" s="119">
        <v>-7.8843377530574799E-2</v>
      </c>
    </row>
    <row r="79" spans="1:111" s="35" customFormat="1" ht="13.2">
      <c r="A79" s="310" t="s">
        <v>1729</v>
      </c>
      <c r="B79" s="310" t="s">
        <v>1729</v>
      </c>
      <c r="C79" s="139" t="s">
        <v>1730</v>
      </c>
      <c r="D79" s="99">
        <v>2007</v>
      </c>
      <c r="E79" s="135" t="s">
        <v>1731</v>
      </c>
      <c r="F79" s="139" t="s">
        <v>2884</v>
      </c>
      <c r="G79" s="95">
        <v>2</v>
      </c>
      <c r="H79" s="104" t="s">
        <v>221</v>
      </c>
      <c r="I79" s="140">
        <v>51.930868689100002</v>
      </c>
      <c r="J79" s="140">
        <v>4.4577874488999996</v>
      </c>
      <c r="K79" s="47">
        <v>91078.922313980001</v>
      </c>
      <c r="L79" s="47">
        <v>438456.42978913698</v>
      </c>
      <c r="M79" s="141" t="s">
        <v>222</v>
      </c>
      <c r="N79" s="177">
        <f>Radiocarbon!K78</f>
        <v>7160</v>
      </c>
      <c r="O79" s="265">
        <f>Radiocarbon!L78</f>
        <v>67</v>
      </c>
      <c r="P79" s="178">
        <f>Radiocarbon!P78</f>
        <v>7990</v>
      </c>
      <c r="Q79" s="178">
        <f>Radiocarbon!Q78</f>
        <v>8160</v>
      </c>
      <c r="R79" s="178">
        <f>Radiocarbon!R78</f>
        <v>7850</v>
      </c>
      <c r="S79" s="178">
        <f>Radiocarbon!S78</f>
        <v>8020</v>
      </c>
      <c r="T79" s="178">
        <f>Radiocarbon!T78</f>
        <v>8110</v>
      </c>
      <c r="U79" s="178">
        <f>Radiocarbon!U78</f>
        <v>7930</v>
      </c>
      <c r="V79" s="96" t="str">
        <f t="shared" si="35"/>
        <v>Submergence (LLD) non-terrestrial indicator; Fen peat</v>
      </c>
      <c r="W79" s="17" t="s">
        <v>2872</v>
      </c>
      <c r="X79" s="106" t="s">
        <v>1235</v>
      </c>
      <c r="Y79" s="106" t="s">
        <v>1235</v>
      </c>
      <c r="Z79" s="106" t="s">
        <v>225</v>
      </c>
      <c r="AA79" s="142">
        <v>13.39</v>
      </c>
      <c r="AB79" s="142">
        <v>1.61</v>
      </c>
      <c r="AC79" s="134">
        <v>1</v>
      </c>
      <c r="AD79" s="126" t="s">
        <v>288</v>
      </c>
      <c r="AE79" s="143">
        <v>0.01</v>
      </c>
      <c r="AF79" s="126" t="s">
        <v>226</v>
      </c>
      <c r="AG79" s="180">
        <f t="shared" si="36"/>
        <v>2.5000000000000001E-2</v>
      </c>
      <c r="AH79" s="180">
        <f t="shared" si="37"/>
        <v>1.2500000000000001E-2</v>
      </c>
      <c r="AI79" s="181">
        <v>0.02</v>
      </c>
      <c r="AJ79" s="180">
        <v>0</v>
      </c>
      <c r="AK79" s="180">
        <v>0</v>
      </c>
      <c r="AL79" s="127" t="s">
        <v>8</v>
      </c>
      <c r="AM79" s="37" t="s">
        <v>8</v>
      </c>
      <c r="AN79" s="108">
        <v>0.01</v>
      </c>
      <c r="AO79" s="107" t="s">
        <v>8</v>
      </c>
      <c r="AP79" s="108">
        <v>0.02</v>
      </c>
      <c r="AQ79" s="107" t="s">
        <v>8</v>
      </c>
      <c r="AR79" s="107" t="s">
        <v>8</v>
      </c>
      <c r="AS79" s="107" t="s">
        <v>8</v>
      </c>
      <c r="AT79" s="107">
        <v>-13.395</v>
      </c>
      <c r="AU79" s="109" t="s">
        <v>227</v>
      </c>
      <c r="AV79" s="107">
        <v>-13.395</v>
      </c>
      <c r="AW79" s="110" t="s">
        <v>228</v>
      </c>
      <c r="AX79" s="129">
        <f t="shared" si="38"/>
        <v>3.2500000000000001E-2</v>
      </c>
      <c r="AY79" s="129">
        <f t="shared" si="39"/>
        <v>3.2500000000000001E-2</v>
      </c>
      <c r="AZ79" s="112" t="s">
        <v>8</v>
      </c>
      <c r="BA79" s="112" t="s">
        <v>8</v>
      </c>
      <c r="BB79" s="112" t="s">
        <v>8</v>
      </c>
      <c r="BC79" s="112" t="s">
        <v>8</v>
      </c>
      <c r="BD79" s="112" t="s">
        <v>8</v>
      </c>
      <c r="BE79" s="144">
        <v>0.9</v>
      </c>
      <c r="BF79" s="112" t="s">
        <v>8</v>
      </c>
      <c r="BG79" s="112" t="s">
        <v>8</v>
      </c>
      <c r="BH79" s="112" t="s">
        <v>8</v>
      </c>
      <c r="BI79" s="112" t="s">
        <v>8</v>
      </c>
      <c r="BJ79" s="123">
        <v>-1</v>
      </c>
      <c r="BK79" s="123" t="s">
        <v>229</v>
      </c>
      <c r="BL79" s="123" t="s">
        <v>278</v>
      </c>
      <c r="BM79" s="123" t="s">
        <v>718</v>
      </c>
      <c r="BN79" s="42" t="s">
        <v>279</v>
      </c>
      <c r="BO79" s="42">
        <f t="shared" si="40"/>
        <v>-0.3</v>
      </c>
      <c r="BP79" s="114">
        <v>0.2</v>
      </c>
      <c r="BQ79" s="115" t="str">
        <f t="shared" si="41"/>
        <v>n/a</v>
      </c>
      <c r="BR79" s="114" t="s">
        <v>8</v>
      </c>
      <c r="BS79" s="42" t="str">
        <f t="shared" si="42"/>
        <v>n/a</v>
      </c>
      <c r="BT79" s="114" t="s">
        <v>8</v>
      </c>
      <c r="BU79" s="114" t="s">
        <v>8</v>
      </c>
      <c r="BV79" s="65">
        <f t="shared" si="43"/>
        <v>2.415</v>
      </c>
      <c r="BW79" s="65">
        <f t="shared" si="44"/>
        <v>0.25891847096520798</v>
      </c>
      <c r="BX79" s="65">
        <f t="shared" si="45"/>
        <v>0.54332000000000003</v>
      </c>
      <c r="BY79" s="44">
        <f t="shared" si="46"/>
        <v>8.8519736217410855E-2</v>
      </c>
      <c r="BZ79" s="66" t="s">
        <v>8</v>
      </c>
      <c r="CA79" s="66" t="s">
        <v>8</v>
      </c>
      <c r="CB79" s="72">
        <f t="shared" si="47"/>
        <v>-13.094999999999999</v>
      </c>
      <c r="CC79" s="72">
        <f t="shared" si="48"/>
        <v>0.32877807805107884</v>
      </c>
      <c r="CD79" s="72">
        <f t="shared" si="49"/>
        <v>0.32877807805107884</v>
      </c>
      <c r="CE79" s="89">
        <f t="shared" si="50"/>
        <v>-13.094999999999999</v>
      </c>
      <c r="CF79" s="89">
        <f t="shared" si="51"/>
        <v>0.20262341917952131</v>
      </c>
      <c r="CG79" s="89">
        <f t="shared" si="52"/>
        <v>0.20262341917952131</v>
      </c>
      <c r="CH79" s="89">
        <f t="shared" si="53"/>
        <v>-10.13668</v>
      </c>
      <c r="CI79" s="89">
        <f t="shared" si="54"/>
        <v>0.34048607652437313</v>
      </c>
      <c r="CJ79" s="89">
        <f t="shared" si="55"/>
        <v>0.34048607652437313</v>
      </c>
      <c r="CK79" s="90">
        <f t="shared" si="56"/>
        <v>-10.13668</v>
      </c>
      <c r="CL79" s="89">
        <f t="shared" si="57"/>
        <v>0.34048607652437313</v>
      </c>
      <c r="CM79" s="90">
        <f t="shared" si="58"/>
        <v>0.34048607652437313</v>
      </c>
      <c r="CN79" s="92" t="str">
        <f t="shared" si="59"/>
        <v>1;2;3</v>
      </c>
      <c r="CO79" s="89">
        <f t="shared" si="66"/>
        <v>-10.68</v>
      </c>
      <c r="CP79" s="89">
        <f t="shared" si="60"/>
        <v>0.32877807805107884</v>
      </c>
      <c r="CQ79" s="89">
        <f t="shared" si="61"/>
        <v>0.32877807805107884</v>
      </c>
      <c r="CR79" s="137">
        <v>0</v>
      </c>
      <c r="CS79" s="208" t="s">
        <v>2880</v>
      </c>
      <c r="CT79" s="136" t="s">
        <v>2874</v>
      </c>
      <c r="CU79" s="63" t="s">
        <v>233</v>
      </c>
      <c r="CV79" s="145">
        <v>0.5</v>
      </c>
      <c r="CW79" s="116" t="s">
        <v>234</v>
      </c>
      <c r="CX79" s="117">
        <f>IF(DA79="n/a","n/a",IF(EXACT(DA79,"Huibertgat/Eemshaven"),ROUND(
IF(IF(OR(ISBLANK(S79),S79="n/a"),P79,S79)&gt;pMHW!$C$3,0,
IF(IF(OR(ISBLANK(S79),S79="n/a"),P79,S79)&gt;pMHW!$D$3, (pMHW!$C$3-IF(OR(ISBLANK(S79),S79="n/a"),P79,S79))*LOOKUP(DA79,pMHW!$B$4:$B$8,pMHW!$M$4:$M$8),
IF(IF(OR(ISBLANK(S79),S79="n/a"),P79,S79)&gt;pMHW!$F$3,LOOKUP(DA79,pMHW!$B$4:$B$8,pMHW!$D$4:$D$8)+(pMHW!$D$3-IF(OR(ISBLANK(S79),S79="n/a"),P79,S79))*LOOKUP(DA79,pMHW!$B$4:$B$8,pMHW!$O$4:$O$8),
LOOKUP(DA79,pMHW!$B$4:$B$8,pMHW!$F$4:$F$8)))),1),
ROUND(
IF(IF(OR(ISBLANK(S79),S79="n/a"),P79,S79)&gt;pMHW!$C$3,0,
IF(IF(OR(ISBLANK(S79),S79="n/a"),P79,S79)&gt;pMHW!$D$3,(pMHW!$C$3-IF(OR(ISBLANK(S79),S79="n/a"),P79,S79))*LOOKUP(DA79,pMHW!$B$4:$B$8,pMHW!$M$4:$M$8),
IF(IF(OR(ISBLANK(S79),S79="n/a"),P79,S79)&gt;pMHW!$E$3,LOOKUP(DA79,pMHW!$B$4:$B$8,pMHW!$D$4:$D$8)+(pMHW!$D$3-IF(OR(ISBLANK(S79),S79="n/a"),P79,S79))*LOOKUP(DA79,pMHW!$B$4:$B$8,pMHW!$N$4:$N$8),
LOOKUP(DA79,pMHW!$B$4:$B$8,pMHW!$F$4:$F$8)))),1)))</f>
        <v>0.6</v>
      </c>
      <c r="CY79" s="116" t="s">
        <v>27</v>
      </c>
      <c r="CZ79" s="118" t="str">
        <f t="shared" si="62"/>
        <v>FBE=0.5; pMHW=0.6 m</v>
      </c>
      <c r="DA79" s="118" t="s">
        <v>235</v>
      </c>
      <c r="DB79" s="349"/>
      <c r="DC79" s="119">
        <f t="shared" si="63"/>
        <v>-6.8000000000000005E-2</v>
      </c>
      <c r="DD79" s="119">
        <f t="shared" si="64"/>
        <v>1.0999999999999999E-2</v>
      </c>
      <c r="DE79" s="119">
        <v>-6.7694596946239471E-2</v>
      </c>
      <c r="DF79" s="119">
        <v>-5.6467209011316299E-2</v>
      </c>
      <c r="DG79" s="119">
        <v>-7.8843377530574799E-2</v>
      </c>
    </row>
    <row r="80" spans="1:111" s="35" customFormat="1" ht="13.2">
      <c r="A80" s="135" t="s">
        <v>543</v>
      </c>
      <c r="B80" s="135" t="s">
        <v>543</v>
      </c>
      <c r="C80" s="135" t="s">
        <v>2928</v>
      </c>
      <c r="D80" s="98">
        <v>2008</v>
      </c>
      <c r="E80" s="135" t="s">
        <v>544</v>
      </c>
      <c r="F80" s="135" t="s">
        <v>545</v>
      </c>
      <c r="G80" s="95">
        <v>2</v>
      </c>
      <c r="H80" s="104" t="s">
        <v>283</v>
      </c>
      <c r="I80" s="55">
        <v>52.531739999999999</v>
      </c>
      <c r="J80" s="55">
        <v>5.8869199999999999</v>
      </c>
      <c r="K80" s="105">
        <v>188908</v>
      </c>
      <c r="L80" s="105">
        <v>505016</v>
      </c>
      <c r="M80" s="49" t="s">
        <v>222</v>
      </c>
      <c r="N80" s="177">
        <f>Radiocarbon!K79</f>
        <v>2920</v>
      </c>
      <c r="O80" s="265">
        <f>Radiocarbon!L79</f>
        <v>35</v>
      </c>
      <c r="P80" s="178">
        <f>Radiocarbon!P79</f>
        <v>2470</v>
      </c>
      <c r="Q80" s="178">
        <f>Radiocarbon!Q79</f>
        <v>2700</v>
      </c>
      <c r="R80" s="178">
        <f>Radiocarbon!R79</f>
        <v>2340</v>
      </c>
      <c r="S80" s="178" t="str">
        <f>Radiocarbon!S79</f>
        <v>n/a</v>
      </c>
      <c r="T80" s="178" t="str">
        <f>Radiocarbon!T79</f>
        <v>n/a</v>
      </c>
      <c r="U80" s="178" t="str">
        <f>Radiocarbon!U79</f>
        <v>n/a</v>
      </c>
      <c r="V80" s="96" t="str">
        <f t="shared" si="35"/>
        <v>SL indicator point (SLIP RSL) and Regional minimum GW (SLIP G-ZW) terrestrial indicator; Fen-wood peat</v>
      </c>
      <c r="W80" s="17" t="s">
        <v>546</v>
      </c>
      <c r="X80" s="96" t="s">
        <v>286</v>
      </c>
      <c r="Y80" s="96" t="s">
        <v>286</v>
      </c>
      <c r="Z80" s="96" t="s">
        <v>225</v>
      </c>
      <c r="AA80" s="132">
        <v>1.45</v>
      </c>
      <c r="AB80" s="132">
        <v>0.12</v>
      </c>
      <c r="AC80" s="36">
        <v>0</v>
      </c>
      <c r="AD80" s="147" t="s">
        <v>547</v>
      </c>
      <c r="AE80" s="58">
        <v>0.08</v>
      </c>
      <c r="AF80" s="126" t="s">
        <v>272</v>
      </c>
      <c r="AG80" s="180">
        <f t="shared" si="36"/>
        <v>0.2</v>
      </c>
      <c r="AH80" s="180">
        <f t="shared" si="37"/>
        <v>0.1</v>
      </c>
      <c r="AI80" s="180">
        <v>0.02</v>
      </c>
      <c r="AJ80" s="180">
        <v>0.05</v>
      </c>
      <c r="AK80" s="180">
        <f>IF(AA80="nd","nd",0.02*AA80)</f>
        <v>2.8999999999999998E-2</v>
      </c>
      <c r="AL80" s="37" t="s">
        <v>8</v>
      </c>
      <c r="AM80" s="37" t="s">
        <v>8</v>
      </c>
      <c r="AN80" s="128">
        <v>0.02</v>
      </c>
      <c r="AO80" s="37" t="s">
        <v>8</v>
      </c>
      <c r="AP80" s="128">
        <v>0.02</v>
      </c>
      <c r="AQ80" s="107" t="s">
        <v>8</v>
      </c>
      <c r="AR80" s="107" t="s">
        <v>8</v>
      </c>
      <c r="AS80" s="107" t="s">
        <v>8</v>
      </c>
      <c r="AT80" s="111">
        <v>-1.1600000000000001</v>
      </c>
      <c r="AU80" s="37" t="s">
        <v>227</v>
      </c>
      <c r="AV80" s="111">
        <v>-1.1600000000000001</v>
      </c>
      <c r="AW80" s="110" t="s">
        <v>228</v>
      </c>
      <c r="AX80" s="129">
        <f t="shared" si="38"/>
        <v>0.12058606884711019</v>
      </c>
      <c r="AY80" s="129">
        <f t="shared" si="39"/>
        <v>0.11704699910719625</v>
      </c>
      <c r="AZ80" s="112" t="s">
        <v>8</v>
      </c>
      <c r="BA80" s="112" t="s">
        <v>8</v>
      </c>
      <c r="BB80" s="112" t="s">
        <v>8</v>
      </c>
      <c r="BC80" s="112" t="s">
        <v>8</v>
      </c>
      <c r="BD80" s="112" t="s">
        <v>8</v>
      </c>
      <c r="BE80" s="112">
        <v>0.8</v>
      </c>
      <c r="BF80" s="112" t="s">
        <v>8</v>
      </c>
      <c r="BG80" s="112" t="s">
        <v>8</v>
      </c>
      <c r="BH80" s="112" t="s">
        <v>8</v>
      </c>
      <c r="BI80" s="112" t="s">
        <v>8</v>
      </c>
      <c r="BJ80" s="169">
        <v>0</v>
      </c>
      <c r="BK80" s="113" t="s">
        <v>229</v>
      </c>
      <c r="BL80" s="123" t="s">
        <v>230</v>
      </c>
      <c r="BM80" s="123" t="s">
        <v>231</v>
      </c>
      <c r="BN80" s="114" t="s">
        <v>113</v>
      </c>
      <c r="BO80" s="42">
        <f t="shared" si="40"/>
        <v>0.8</v>
      </c>
      <c r="BP80" s="114">
        <v>0.1</v>
      </c>
      <c r="BQ80" s="115">
        <f t="shared" si="41"/>
        <v>0.14799999999999999</v>
      </c>
      <c r="BR80" s="114" t="s">
        <v>8</v>
      </c>
      <c r="BS80" s="42">
        <f t="shared" si="42"/>
        <v>0</v>
      </c>
      <c r="BT80" s="114" t="s">
        <v>8</v>
      </c>
      <c r="BU80" s="114" t="s">
        <v>8</v>
      </c>
      <c r="BV80" s="65">
        <f t="shared" si="43"/>
        <v>0.12</v>
      </c>
      <c r="BW80" s="65">
        <f t="shared" si="44"/>
        <v>3.605551275463989E-2</v>
      </c>
      <c r="BX80" s="65">
        <f t="shared" si="45"/>
        <v>0.14079</v>
      </c>
      <c r="BY80" s="44">
        <f t="shared" si="46"/>
        <v>2.4483474018202563E-2</v>
      </c>
      <c r="BZ80" s="66" t="s">
        <v>8</v>
      </c>
      <c r="CA80" s="66" t="s">
        <v>8</v>
      </c>
      <c r="CB80" s="72">
        <f t="shared" si="47"/>
        <v>-1.1600000000000001</v>
      </c>
      <c r="CC80" s="72">
        <f t="shared" si="48"/>
        <v>0.16075136080294936</v>
      </c>
      <c r="CD80" s="72">
        <f t="shared" si="49"/>
        <v>0.15811388300841897</v>
      </c>
      <c r="CE80" s="89">
        <f t="shared" si="50"/>
        <v>-1.9600000000000002</v>
      </c>
      <c r="CF80" s="89">
        <f t="shared" si="51"/>
        <v>0.21551102059987559</v>
      </c>
      <c r="CG80" s="89">
        <f t="shared" si="52"/>
        <v>0.21355093069335943</v>
      </c>
      <c r="CH80" s="89">
        <f t="shared" si="53"/>
        <v>-0.89921000000000006</v>
      </c>
      <c r="CI80" s="89">
        <f t="shared" si="54"/>
        <v>0.21987369215074368</v>
      </c>
      <c r="CJ80" s="89">
        <f t="shared" si="55"/>
        <v>0.21795284008243618</v>
      </c>
      <c r="CK80" s="90">
        <f t="shared" si="56"/>
        <v>-0.89921000000000006</v>
      </c>
      <c r="CL80" s="89">
        <f t="shared" si="57"/>
        <v>0.21987369215074368</v>
      </c>
      <c r="CM80" s="90">
        <f t="shared" si="58"/>
        <v>0.21795284008243618</v>
      </c>
      <c r="CN80" s="92" t="str">
        <f t="shared" si="59"/>
        <v>1;2;3</v>
      </c>
      <c r="CO80" s="89">
        <f t="shared" si="66"/>
        <v>-1.04</v>
      </c>
      <c r="CP80" s="89">
        <f t="shared" si="60"/>
        <v>0.21850629281556172</v>
      </c>
      <c r="CQ80" s="89">
        <f t="shared" si="61"/>
        <v>0.21657331322210499</v>
      </c>
      <c r="CR80" s="136">
        <v>0</v>
      </c>
      <c r="CS80" s="208"/>
      <c r="CT80" s="136"/>
      <c r="CU80" s="63" t="s">
        <v>233</v>
      </c>
      <c r="CV80" s="163">
        <v>1</v>
      </c>
      <c r="CW80" s="116" t="s">
        <v>234</v>
      </c>
      <c r="CX80" s="117">
        <f>IF(DA80="n/a","n/a",IF(EXACT(DA80,"Huibertgat/Eemshaven"),ROUND(
IF(IF(OR(ISBLANK(S80),S80="n/a"),P80,S80)&gt;pMHW!$C$3,0,
IF(IF(OR(ISBLANK(S80),S80="n/a"),P80,S80)&gt;pMHW!$D$3, (pMHW!$C$3-IF(OR(ISBLANK(S80),S80="n/a"),P80,S80))*LOOKUP(DA80,pMHW!$B$4:$B$8,pMHW!$M$4:$M$8),
IF(IF(OR(ISBLANK(S80),S80="n/a"),P80,S80)&gt;pMHW!$F$3,LOOKUP(DA80,pMHW!$B$4:$B$8,pMHW!$D$4:$D$8)+(pMHW!$D$3-IF(OR(ISBLANK(S80),S80="n/a"),P80,S80))*LOOKUP(DA80,pMHW!$B$4:$B$8,pMHW!$O$4:$O$8),
LOOKUP(DA80,pMHW!$B$4:$B$8,pMHW!$F$4:$F$8)))),1),
ROUND(
IF(IF(OR(ISBLANK(S80),S80="n/a"),P80,S80)&gt;pMHW!$C$3,0,
IF(IF(OR(ISBLANK(S80),S80="n/a"),P80,S80)&gt;pMHW!$D$3,(pMHW!$C$3-IF(OR(ISBLANK(S80),S80="n/a"),P80,S80))*LOOKUP(DA80,pMHW!$B$4:$B$8,pMHW!$M$4:$M$8),
IF(IF(OR(ISBLANK(S80),S80="n/a"),P80,S80)&gt;pMHW!$E$3,LOOKUP(DA80,pMHW!$B$4:$B$8,pMHW!$D$4:$D$8)+(pMHW!$D$3-IF(OR(ISBLANK(S80),S80="n/a"),P80,S80))*LOOKUP(DA80,pMHW!$B$4:$B$8,pMHW!$N$4:$N$8),
LOOKUP(DA80,pMHW!$B$4:$B$8,pMHW!$F$4:$F$8)))),1)))</f>
        <v>0.8</v>
      </c>
      <c r="CY80" s="116" t="s">
        <v>27</v>
      </c>
      <c r="CZ80" s="118" t="str">
        <f t="shared" si="62"/>
        <v>FBE=1; pMHW=0.8 m</v>
      </c>
      <c r="DA80" s="118" t="s">
        <v>2749</v>
      </c>
      <c r="DB80" s="164"/>
      <c r="DC80" s="119">
        <f t="shared" si="63"/>
        <v>-5.7000000000000002E-2</v>
      </c>
      <c r="DD80" s="119">
        <f t="shared" si="64"/>
        <v>8.9999999999999993E-3</v>
      </c>
      <c r="DE80" s="119">
        <v>-5.6598000000000002E-2</v>
      </c>
      <c r="DF80" s="119">
        <v>-4.7211000000000003E-2</v>
      </c>
      <c r="DG80" s="119">
        <v>-6.5919000000000005E-2</v>
      </c>
    </row>
    <row r="81" spans="1:111" s="35" customFormat="1" ht="13.2">
      <c r="A81" s="135" t="s">
        <v>548</v>
      </c>
      <c r="B81" s="135" t="s">
        <v>548</v>
      </c>
      <c r="C81" s="135" t="s">
        <v>2928</v>
      </c>
      <c r="D81" s="98">
        <v>2008</v>
      </c>
      <c r="E81" s="135" t="s">
        <v>544</v>
      </c>
      <c r="F81" s="135" t="s">
        <v>549</v>
      </c>
      <c r="G81" s="95">
        <v>2</v>
      </c>
      <c r="H81" s="104" t="s">
        <v>283</v>
      </c>
      <c r="I81" s="55">
        <v>52.531739999999999</v>
      </c>
      <c r="J81" s="55">
        <v>5.8869199999999999</v>
      </c>
      <c r="K81" s="105">
        <v>188908</v>
      </c>
      <c r="L81" s="105">
        <v>505016</v>
      </c>
      <c r="M81" s="49" t="s">
        <v>222</v>
      </c>
      <c r="N81" s="177">
        <f>Radiocarbon!K80</f>
        <v>780</v>
      </c>
      <c r="O81" s="265">
        <f>Radiocarbon!L80</f>
        <v>35</v>
      </c>
      <c r="P81" s="178">
        <f>Radiocarbon!P80</f>
        <v>700</v>
      </c>
      <c r="Q81" s="178">
        <f>Radiocarbon!Q80</f>
        <v>740</v>
      </c>
      <c r="R81" s="178">
        <f>Radiocarbon!R80</f>
        <v>660</v>
      </c>
      <c r="S81" s="178" t="str">
        <f>Radiocarbon!S80</f>
        <v>n/a</v>
      </c>
      <c r="T81" s="178" t="str">
        <f>Radiocarbon!T80</f>
        <v>n/a</v>
      </c>
      <c r="U81" s="178" t="str">
        <f>Radiocarbon!U80</f>
        <v>n/a</v>
      </c>
      <c r="V81" s="96" t="str">
        <f t="shared" si="35"/>
        <v>SL indicator point (SLIP RSL) and Regional minimum GW (SLIP G-ZW) terrestrial indicator; Fen-wood peat</v>
      </c>
      <c r="W81" s="17" t="s">
        <v>550</v>
      </c>
      <c r="X81" s="96" t="s">
        <v>286</v>
      </c>
      <c r="Y81" s="96" t="s">
        <v>286</v>
      </c>
      <c r="Z81" s="96" t="s">
        <v>225</v>
      </c>
      <c r="AA81" s="132">
        <v>1.36</v>
      </c>
      <c r="AB81" s="132">
        <v>0.21</v>
      </c>
      <c r="AC81" s="36">
        <v>0</v>
      </c>
      <c r="AD81" s="147" t="s">
        <v>547</v>
      </c>
      <c r="AE81" s="58">
        <v>0.08</v>
      </c>
      <c r="AF81" s="126" t="s">
        <v>272</v>
      </c>
      <c r="AG81" s="180">
        <f t="shared" si="36"/>
        <v>0.2</v>
      </c>
      <c r="AH81" s="180">
        <f t="shared" si="37"/>
        <v>0.1</v>
      </c>
      <c r="AI81" s="180">
        <v>0.02</v>
      </c>
      <c r="AJ81" s="180">
        <v>0.05</v>
      </c>
      <c r="AK81" s="180">
        <f>IF(AA81="nd","nd",0.02*AA81)</f>
        <v>2.7200000000000002E-2</v>
      </c>
      <c r="AL81" s="37" t="s">
        <v>8</v>
      </c>
      <c r="AM81" s="37" t="s">
        <v>8</v>
      </c>
      <c r="AN81" s="128">
        <v>0.02</v>
      </c>
      <c r="AO81" s="37" t="s">
        <v>8</v>
      </c>
      <c r="AP81" s="128">
        <v>0.02</v>
      </c>
      <c r="AQ81" s="107" t="s">
        <v>8</v>
      </c>
      <c r="AR81" s="107" t="s">
        <v>8</v>
      </c>
      <c r="AS81" s="107" t="s">
        <v>8</v>
      </c>
      <c r="AT81" s="111">
        <v>-1.07</v>
      </c>
      <c r="AU81" s="37" t="s">
        <v>227</v>
      </c>
      <c r="AV81" s="111">
        <v>-1.07</v>
      </c>
      <c r="AW81" s="110" t="s">
        <v>228</v>
      </c>
      <c r="AX81" s="129">
        <f t="shared" si="38"/>
        <v>0.12016588534188895</v>
      </c>
      <c r="AY81" s="129">
        <f t="shared" si="39"/>
        <v>0.11704699910719625</v>
      </c>
      <c r="AZ81" s="112" t="s">
        <v>8</v>
      </c>
      <c r="BA81" s="112" t="s">
        <v>8</v>
      </c>
      <c r="BB81" s="112" t="s">
        <v>8</v>
      </c>
      <c r="BC81" s="112" t="s">
        <v>8</v>
      </c>
      <c r="BD81" s="112" t="s">
        <v>8</v>
      </c>
      <c r="BE81" s="112">
        <v>0.8</v>
      </c>
      <c r="BF81" s="112" t="s">
        <v>8</v>
      </c>
      <c r="BG81" s="112" t="s">
        <v>8</v>
      </c>
      <c r="BH81" s="112" t="s">
        <v>8</v>
      </c>
      <c r="BI81" s="112" t="s">
        <v>8</v>
      </c>
      <c r="BJ81" s="169">
        <v>0</v>
      </c>
      <c r="BK81" s="113" t="s">
        <v>229</v>
      </c>
      <c r="BL81" s="123" t="s">
        <v>230</v>
      </c>
      <c r="BM81" s="123" t="s">
        <v>231</v>
      </c>
      <c r="BN81" s="114" t="s">
        <v>113</v>
      </c>
      <c r="BO81" s="42">
        <f t="shared" si="40"/>
        <v>0.8</v>
      </c>
      <c r="BP81" s="114">
        <v>0.1</v>
      </c>
      <c r="BQ81" s="115">
        <f t="shared" si="41"/>
        <v>0.14799999999999999</v>
      </c>
      <c r="BR81" s="114" t="s">
        <v>8</v>
      </c>
      <c r="BS81" s="42">
        <f t="shared" si="42"/>
        <v>0</v>
      </c>
      <c r="BT81" s="114" t="s">
        <v>8</v>
      </c>
      <c r="BU81" s="114" t="s">
        <v>8</v>
      </c>
      <c r="BV81" s="65">
        <f t="shared" si="43"/>
        <v>0.21</v>
      </c>
      <c r="BW81" s="65">
        <f t="shared" si="44"/>
        <v>5.618051263561058E-2</v>
      </c>
      <c r="BX81" s="65">
        <f t="shared" si="45"/>
        <v>3.9899999999999998E-2</v>
      </c>
      <c r="BY81" s="44">
        <f t="shared" si="46"/>
        <v>6.6998805959509458E-3</v>
      </c>
      <c r="BZ81" s="66" t="s">
        <v>8</v>
      </c>
      <c r="CA81" s="66" t="s">
        <v>8</v>
      </c>
      <c r="CB81" s="72">
        <f t="shared" si="47"/>
        <v>-1.07</v>
      </c>
      <c r="CC81" s="72">
        <f t="shared" si="48"/>
        <v>0.16612070912441954</v>
      </c>
      <c r="CD81" s="72">
        <f t="shared" si="49"/>
        <v>0.16387876616572386</v>
      </c>
      <c r="CE81" s="89">
        <f t="shared" si="50"/>
        <v>-1.87</v>
      </c>
      <c r="CF81" s="89">
        <f t="shared" si="51"/>
        <v>0.21527619468951972</v>
      </c>
      <c r="CG81" s="89">
        <f t="shared" si="52"/>
        <v>0.21355093069335943</v>
      </c>
      <c r="CH81" s="89">
        <f t="shared" si="53"/>
        <v>-0.82010000000000005</v>
      </c>
      <c r="CI81" s="89">
        <f t="shared" si="54"/>
        <v>0.22258701309824883</v>
      </c>
      <c r="CJ81" s="89">
        <f t="shared" si="55"/>
        <v>0.22091885025954666</v>
      </c>
      <c r="CK81" s="90">
        <f t="shared" si="56"/>
        <v>-0.82010000000000005</v>
      </c>
      <c r="CL81" s="89">
        <f t="shared" si="57"/>
        <v>0.22258701309824883</v>
      </c>
      <c r="CM81" s="90">
        <f t="shared" si="58"/>
        <v>0.22091885025954666</v>
      </c>
      <c r="CN81" s="92" t="str">
        <f t="shared" si="59"/>
        <v>1;2;3</v>
      </c>
      <c r="CO81" s="89">
        <f t="shared" si="66"/>
        <v>-0.8600000000000001</v>
      </c>
      <c r="CP81" s="89">
        <f t="shared" si="60"/>
        <v>0.22248615687273668</v>
      </c>
      <c r="CQ81" s="89">
        <f t="shared" si="61"/>
        <v>0.2208172321174233</v>
      </c>
      <c r="CR81" s="136">
        <v>0</v>
      </c>
      <c r="CS81" s="208"/>
      <c r="CT81" s="136"/>
      <c r="CU81" s="63" t="s">
        <v>233</v>
      </c>
      <c r="CV81" s="163">
        <v>1</v>
      </c>
      <c r="CW81" s="116" t="s">
        <v>234</v>
      </c>
      <c r="CX81" s="117">
        <f>IF(DA81="n/a","n/a",IF(EXACT(DA81,"Huibertgat/Eemshaven"),ROUND(
IF(IF(OR(ISBLANK(S81),S81="n/a"),P81,S81)&gt;pMHW!$C$3,0,
IF(IF(OR(ISBLANK(S81),S81="n/a"),P81,S81)&gt;pMHW!$D$3, (pMHW!$C$3-IF(OR(ISBLANK(S81),S81="n/a"),P81,S81))*LOOKUP(DA81,pMHW!$B$4:$B$8,pMHW!$M$4:$M$8),
IF(IF(OR(ISBLANK(S81),S81="n/a"),P81,S81)&gt;pMHW!$F$3,LOOKUP(DA81,pMHW!$B$4:$B$8,pMHW!$D$4:$D$8)+(pMHW!$D$3-IF(OR(ISBLANK(S81),S81="n/a"),P81,S81))*LOOKUP(DA81,pMHW!$B$4:$B$8,pMHW!$O$4:$O$8),
LOOKUP(DA81,pMHW!$B$4:$B$8,pMHW!$F$4:$F$8)))),1),
ROUND(
IF(IF(OR(ISBLANK(S81),S81="n/a"),P81,S81)&gt;pMHW!$C$3,0,
IF(IF(OR(ISBLANK(S81),S81="n/a"),P81,S81)&gt;pMHW!$D$3,(pMHW!$C$3-IF(OR(ISBLANK(S81),S81="n/a"),P81,S81))*LOOKUP(DA81,pMHW!$B$4:$B$8,pMHW!$M$4:$M$8),
IF(IF(OR(ISBLANK(S81),S81="n/a"),P81,S81)&gt;pMHW!$E$3,LOOKUP(DA81,pMHW!$B$4:$B$8,pMHW!$D$4:$D$8)+(pMHW!$D$3-IF(OR(ISBLANK(S81),S81="n/a"),P81,S81))*LOOKUP(DA81,pMHW!$B$4:$B$8,pMHW!$N$4:$N$8),
LOOKUP(DA81,pMHW!$B$4:$B$8,pMHW!$F$4:$F$8)))),1)))</f>
        <v>0.8</v>
      </c>
      <c r="CY81" s="116" t="s">
        <v>27</v>
      </c>
      <c r="CZ81" s="118" t="str">
        <f t="shared" si="62"/>
        <v>FBE=1; pMHW=0.8 m</v>
      </c>
      <c r="DA81" s="118" t="s">
        <v>2749</v>
      </c>
      <c r="DB81" s="164"/>
      <c r="DC81" s="119">
        <f t="shared" si="63"/>
        <v>-5.7000000000000002E-2</v>
      </c>
      <c r="DD81" s="119">
        <f t="shared" si="64"/>
        <v>8.9999999999999993E-3</v>
      </c>
      <c r="DE81" s="119">
        <v>-5.6598000000000002E-2</v>
      </c>
      <c r="DF81" s="119">
        <v>-4.7211000000000003E-2</v>
      </c>
      <c r="DG81" s="119">
        <v>-6.5919000000000005E-2</v>
      </c>
    </row>
    <row r="82" spans="1:111" s="35" customFormat="1" ht="13.2">
      <c r="A82" s="135" t="s">
        <v>551</v>
      </c>
      <c r="B82" s="135" t="s">
        <v>551</v>
      </c>
      <c r="C82" s="135" t="s">
        <v>2928</v>
      </c>
      <c r="D82" s="98">
        <v>2008</v>
      </c>
      <c r="E82" s="135" t="s">
        <v>544</v>
      </c>
      <c r="F82" s="135" t="s">
        <v>552</v>
      </c>
      <c r="G82" s="95">
        <v>2</v>
      </c>
      <c r="H82" s="104" t="s">
        <v>283</v>
      </c>
      <c r="I82" s="55">
        <v>52.531739999999999</v>
      </c>
      <c r="J82" s="55">
        <v>5.8869199999999999</v>
      </c>
      <c r="K82" s="105">
        <v>188908</v>
      </c>
      <c r="L82" s="105">
        <v>505016</v>
      </c>
      <c r="M82" s="49" t="s">
        <v>222</v>
      </c>
      <c r="N82" s="177">
        <f>Radiocarbon!K81</f>
        <v>3820</v>
      </c>
      <c r="O82" s="265">
        <f>Radiocarbon!L81</f>
        <v>40</v>
      </c>
      <c r="P82" s="178">
        <f>Radiocarbon!P81</f>
        <v>4220</v>
      </c>
      <c r="Q82" s="178">
        <f>Radiocarbon!Q81</f>
        <v>4410</v>
      </c>
      <c r="R82" s="178">
        <f>Radiocarbon!R81</f>
        <v>4090</v>
      </c>
      <c r="S82" s="178" t="str">
        <f>Radiocarbon!S81</f>
        <v>n/a</v>
      </c>
      <c r="T82" s="178" t="str">
        <f>Radiocarbon!T81</f>
        <v>n/a</v>
      </c>
      <c r="U82" s="178" t="str">
        <f>Radiocarbon!U81</f>
        <v>n/a</v>
      </c>
      <c r="V82" s="96" t="str">
        <f t="shared" si="35"/>
        <v>Local MHW and GW (Tidal ULD Z-GW) terrestrial indicator; Fen-wood peat</v>
      </c>
      <c r="W82" s="17" t="s">
        <v>546</v>
      </c>
      <c r="X82" s="96" t="s">
        <v>286</v>
      </c>
      <c r="Y82" s="96" t="s">
        <v>553</v>
      </c>
      <c r="Z82" s="96" t="s">
        <v>225</v>
      </c>
      <c r="AA82" s="132">
        <v>1.57</v>
      </c>
      <c r="AB82" s="132">
        <v>0.01</v>
      </c>
      <c r="AC82" s="36">
        <v>0</v>
      </c>
      <c r="AD82" s="147" t="s">
        <v>547</v>
      </c>
      <c r="AE82" s="58">
        <v>0.02</v>
      </c>
      <c r="AF82" s="126" t="s">
        <v>272</v>
      </c>
      <c r="AG82" s="180">
        <f t="shared" si="36"/>
        <v>0.05</v>
      </c>
      <c r="AH82" s="180">
        <f t="shared" si="37"/>
        <v>2.5000000000000001E-2</v>
      </c>
      <c r="AI82" s="180">
        <v>0.02</v>
      </c>
      <c r="AJ82" s="180">
        <v>0.05</v>
      </c>
      <c r="AK82" s="180">
        <f>IF(AA82="nd","nd",0.02*AA82)</f>
        <v>3.1400000000000004E-2</v>
      </c>
      <c r="AL82" s="37" t="s">
        <v>8</v>
      </c>
      <c r="AM82" s="37" t="s">
        <v>8</v>
      </c>
      <c r="AN82" s="128">
        <v>0.02</v>
      </c>
      <c r="AO82" s="37" t="s">
        <v>8</v>
      </c>
      <c r="AP82" s="128">
        <v>0.02</v>
      </c>
      <c r="AQ82" s="107" t="s">
        <v>8</v>
      </c>
      <c r="AR82" s="107" t="s">
        <v>8</v>
      </c>
      <c r="AS82" s="107" t="s">
        <v>8</v>
      </c>
      <c r="AT82" s="111">
        <v>-1.28</v>
      </c>
      <c r="AU82" s="37" t="s">
        <v>227</v>
      </c>
      <c r="AV82" s="111">
        <v>-1.28</v>
      </c>
      <c r="AW82" s="110" t="s">
        <v>228</v>
      </c>
      <c r="AX82" s="129">
        <f t="shared" si="38"/>
        <v>7.2876333607008528E-2</v>
      </c>
      <c r="AY82" s="129">
        <f t="shared" si="39"/>
        <v>6.5764732189829533E-2</v>
      </c>
      <c r="AZ82" s="112" t="s">
        <v>8</v>
      </c>
      <c r="BA82" s="112" t="s">
        <v>8</v>
      </c>
      <c r="BB82" s="112" t="s">
        <v>8</v>
      </c>
      <c r="BC82" s="112" t="s">
        <v>8</v>
      </c>
      <c r="BD82" s="112" t="s">
        <v>8</v>
      </c>
      <c r="BE82" s="112">
        <v>0.8</v>
      </c>
      <c r="BF82" s="112" t="s">
        <v>8</v>
      </c>
      <c r="BG82" s="112" t="s">
        <v>8</v>
      </c>
      <c r="BH82" s="112" t="s">
        <v>8</v>
      </c>
      <c r="BI82" s="112" t="s">
        <v>8</v>
      </c>
      <c r="BJ82" s="169">
        <v>1</v>
      </c>
      <c r="BK82" s="113" t="s">
        <v>229</v>
      </c>
      <c r="BL82" s="123" t="s">
        <v>230</v>
      </c>
      <c r="BM82" s="123" t="s">
        <v>231</v>
      </c>
      <c r="BN82" s="42" t="s">
        <v>232</v>
      </c>
      <c r="BO82" s="42">
        <f t="shared" si="40"/>
        <v>0</v>
      </c>
      <c r="BP82" s="114">
        <v>0.1</v>
      </c>
      <c r="BQ82" s="115">
        <f t="shared" si="41"/>
        <v>0.14799999999999999</v>
      </c>
      <c r="BR82" s="114" t="s">
        <v>8</v>
      </c>
      <c r="BS82" s="42">
        <f t="shared" si="42"/>
        <v>0</v>
      </c>
      <c r="BT82" s="114" t="s">
        <v>8</v>
      </c>
      <c r="BU82" s="114" t="s">
        <v>8</v>
      </c>
      <c r="BV82" s="65">
        <f t="shared" si="43"/>
        <v>0.01</v>
      </c>
      <c r="BW82" s="65">
        <f t="shared" si="44"/>
        <v>2.0155644370746375E-2</v>
      </c>
      <c r="BX82" s="65">
        <f t="shared" si="45"/>
        <v>0.24054000000000003</v>
      </c>
      <c r="BY82" s="44">
        <f t="shared" si="46"/>
        <v>3.9059631334665723E-2</v>
      </c>
      <c r="BZ82" s="66" t="s">
        <v>8</v>
      </c>
      <c r="CA82" s="66" t="s">
        <v>8</v>
      </c>
      <c r="CB82" s="72">
        <f t="shared" si="47"/>
        <v>-1.28</v>
      </c>
      <c r="CC82" s="72">
        <f t="shared" si="48"/>
        <v>0.12536829742801808</v>
      </c>
      <c r="CD82" s="72">
        <f t="shared" si="49"/>
        <v>0.12137236093938357</v>
      </c>
      <c r="CE82" s="89">
        <f t="shared" si="50"/>
        <v>-1.28</v>
      </c>
      <c r="CF82" s="89">
        <f t="shared" si="51"/>
        <v>0.19291179331497596</v>
      </c>
      <c r="CG82" s="89">
        <f t="shared" si="52"/>
        <v>0.19033917095542893</v>
      </c>
      <c r="CH82" s="89">
        <f t="shared" si="53"/>
        <v>-1.02946</v>
      </c>
      <c r="CI82" s="89">
        <f t="shared" si="54"/>
        <v>0.19785566658551884</v>
      </c>
      <c r="CJ82" s="89">
        <f t="shared" si="55"/>
        <v>0.19534816303205924</v>
      </c>
      <c r="CK82" s="90">
        <f t="shared" si="56"/>
        <v>-1.02946</v>
      </c>
      <c r="CL82" s="89">
        <f t="shared" si="57"/>
        <v>0.19785566658551884</v>
      </c>
      <c r="CM82" s="90">
        <f t="shared" si="58"/>
        <v>0.19534816303205924</v>
      </c>
      <c r="CN82" s="92" t="str">
        <f t="shared" si="59"/>
        <v>1;2;3</v>
      </c>
      <c r="CO82" s="89">
        <f t="shared" si="66"/>
        <v>-1.27</v>
      </c>
      <c r="CP82" s="89">
        <f t="shared" si="60"/>
        <v>0.1939618776976548</v>
      </c>
      <c r="CQ82" s="89">
        <f t="shared" si="61"/>
        <v>0.19140336987629031</v>
      </c>
      <c r="CR82" s="136">
        <v>0</v>
      </c>
      <c r="CS82" s="208"/>
      <c r="CT82" s="136"/>
      <c r="CU82" s="63" t="s">
        <v>233</v>
      </c>
      <c r="CV82" s="163">
        <v>1</v>
      </c>
      <c r="CW82" s="116" t="s">
        <v>234</v>
      </c>
      <c r="CX82" s="117">
        <f>IF(DA82="n/a","n/a",IF(EXACT(DA82,"Huibertgat/Eemshaven"),ROUND(
IF(IF(OR(ISBLANK(S82),S82="n/a"),P82,S82)&gt;pMHW!$C$3,0,
IF(IF(OR(ISBLANK(S82),S82="n/a"),P82,S82)&gt;pMHW!$D$3, (pMHW!$C$3-IF(OR(ISBLANK(S82),S82="n/a"),P82,S82))*LOOKUP(DA82,pMHW!$B$4:$B$8,pMHW!$M$4:$M$8),
IF(IF(OR(ISBLANK(S82),S82="n/a"),P82,S82)&gt;pMHW!$F$3,LOOKUP(DA82,pMHW!$B$4:$B$8,pMHW!$D$4:$D$8)+(pMHW!$D$3-IF(OR(ISBLANK(S82),S82="n/a"),P82,S82))*LOOKUP(DA82,pMHW!$B$4:$B$8,pMHW!$O$4:$O$8),
LOOKUP(DA82,pMHW!$B$4:$B$8,pMHW!$F$4:$F$8)))),1),
ROUND(
IF(IF(OR(ISBLANK(S82),S82="n/a"),P82,S82)&gt;pMHW!$C$3,0,
IF(IF(OR(ISBLANK(S82),S82="n/a"),P82,S82)&gt;pMHW!$D$3,(pMHW!$C$3-IF(OR(ISBLANK(S82),S82="n/a"),P82,S82))*LOOKUP(DA82,pMHW!$B$4:$B$8,pMHW!$M$4:$M$8),
IF(IF(OR(ISBLANK(S82),S82="n/a"),P82,S82)&gt;pMHW!$E$3,LOOKUP(DA82,pMHW!$B$4:$B$8,pMHW!$D$4:$D$8)+(pMHW!$D$3-IF(OR(ISBLANK(S82),S82="n/a"),P82,S82))*LOOKUP(DA82,pMHW!$B$4:$B$8,pMHW!$N$4:$N$8),
LOOKUP(DA82,pMHW!$B$4:$B$8,pMHW!$F$4:$F$8)))),1)))</f>
        <v>0.8</v>
      </c>
      <c r="CY82" s="116" t="s">
        <v>27</v>
      </c>
      <c r="CZ82" s="118" t="str">
        <f t="shared" si="62"/>
        <v>FBE=1; pMHW=0.8 m</v>
      </c>
      <c r="DA82" s="118" t="s">
        <v>2749</v>
      </c>
      <c r="DB82" s="164"/>
      <c r="DC82" s="119">
        <f t="shared" si="63"/>
        <v>-5.7000000000000002E-2</v>
      </c>
      <c r="DD82" s="119">
        <f t="shared" si="64"/>
        <v>8.9999999999999993E-3</v>
      </c>
      <c r="DE82" s="119">
        <v>-5.6598000000000002E-2</v>
      </c>
      <c r="DF82" s="119">
        <v>-4.7211000000000003E-2</v>
      </c>
      <c r="DG82" s="119">
        <v>-6.5919000000000005E-2</v>
      </c>
    </row>
    <row r="83" spans="1:111" s="35" customFormat="1" ht="13.2">
      <c r="A83" s="135" t="s">
        <v>554</v>
      </c>
      <c r="B83" s="135" t="s">
        <v>554</v>
      </c>
      <c r="C83" s="135" t="s">
        <v>2928</v>
      </c>
      <c r="D83" s="98">
        <v>2008</v>
      </c>
      <c r="E83" s="135" t="s">
        <v>544</v>
      </c>
      <c r="F83" s="135" t="s">
        <v>555</v>
      </c>
      <c r="G83" s="95">
        <v>2</v>
      </c>
      <c r="H83" s="104" t="s">
        <v>283</v>
      </c>
      <c r="I83" s="55">
        <v>52.534779999999998</v>
      </c>
      <c r="J83" s="55">
        <v>5.8844000000000003</v>
      </c>
      <c r="K83" s="105">
        <v>188735</v>
      </c>
      <c r="L83" s="105">
        <v>505353</v>
      </c>
      <c r="M83" s="49" t="s">
        <v>222</v>
      </c>
      <c r="N83" s="177">
        <f>Radiocarbon!K82</f>
        <v>2415</v>
      </c>
      <c r="O83" s="265">
        <f>Radiocarbon!L82</f>
        <v>30</v>
      </c>
      <c r="P83" s="178">
        <f>Radiocarbon!P82</f>
        <v>2470</v>
      </c>
      <c r="Q83" s="178">
        <f>Radiocarbon!Q82</f>
        <v>2700</v>
      </c>
      <c r="R83" s="178">
        <f>Radiocarbon!R82</f>
        <v>2340</v>
      </c>
      <c r="S83" s="178" t="str">
        <f>Radiocarbon!S82</f>
        <v>n/a</v>
      </c>
      <c r="T83" s="178" t="str">
        <f>Radiocarbon!T82</f>
        <v>n/a</v>
      </c>
      <c r="U83" s="178" t="str">
        <f>Radiocarbon!U82</f>
        <v>n/a</v>
      </c>
      <c r="V83" s="96" t="str">
        <f t="shared" si="35"/>
        <v>Local MHW and GW (Tidal ULD Z-GW) terrestrial indicator; Fen-wood peat</v>
      </c>
      <c r="W83" s="17" t="s">
        <v>556</v>
      </c>
      <c r="X83" s="96" t="s">
        <v>486</v>
      </c>
      <c r="Y83" s="96" t="s">
        <v>286</v>
      </c>
      <c r="Z83" s="96" t="s">
        <v>225</v>
      </c>
      <c r="AA83" s="132">
        <v>0.74</v>
      </c>
      <c r="AB83" s="132">
        <v>0.3</v>
      </c>
      <c r="AC83" s="36">
        <v>0</v>
      </c>
      <c r="AD83" s="147" t="s">
        <v>547</v>
      </c>
      <c r="AE83" s="58">
        <v>0.02</v>
      </c>
      <c r="AF83" s="126" t="s">
        <v>272</v>
      </c>
      <c r="AG83" s="180">
        <f t="shared" si="36"/>
        <v>0.05</v>
      </c>
      <c r="AH83" s="180">
        <f t="shared" si="37"/>
        <v>2.5000000000000001E-2</v>
      </c>
      <c r="AI83" s="180">
        <v>0.02</v>
      </c>
      <c r="AJ83" s="180">
        <v>0.05</v>
      </c>
      <c r="AK83" s="180">
        <f>IF(AA83="nd","nd",0.02*AA83)</f>
        <v>1.4800000000000001E-2</v>
      </c>
      <c r="AL83" s="37" t="s">
        <v>8</v>
      </c>
      <c r="AM83" s="37" t="s">
        <v>8</v>
      </c>
      <c r="AN83" s="128">
        <v>0.02</v>
      </c>
      <c r="AO83" s="37" t="s">
        <v>8</v>
      </c>
      <c r="AP83" s="128">
        <v>0.02</v>
      </c>
      <c r="AQ83" s="107" t="s">
        <v>8</v>
      </c>
      <c r="AR83" s="107" t="s">
        <v>8</v>
      </c>
      <c r="AS83" s="107" t="s">
        <v>8</v>
      </c>
      <c r="AT83" s="111">
        <v>-0.45</v>
      </c>
      <c r="AU83" s="37" t="s">
        <v>227</v>
      </c>
      <c r="AV83" s="111">
        <v>-0.45</v>
      </c>
      <c r="AW83" s="110" t="s">
        <v>228</v>
      </c>
      <c r="AX83" s="129">
        <f t="shared" si="38"/>
        <v>6.7409494880172491E-2</v>
      </c>
      <c r="AY83" s="129">
        <f t="shared" si="39"/>
        <v>6.5764732189829533E-2</v>
      </c>
      <c r="AZ83" s="112" t="s">
        <v>8</v>
      </c>
      <c r="BA83" s="112" t="s">
        <v>8</v>
      </c>
      <c r="BB83" s="112" t="s">
        <v>8</v>
      </c>
      <c r="BC83" s="112" t="s">
        <v>8</v>
      </c>
      <c r="BD83" s="112" t="s">
        <v>8</v>
      </c>
      <c r="BE83" s="112">
        <v>0.8</v>
      </c>
      <c r="BF83" s="112" t="s">
        <v>8</v>
      </c>
      <c r="BG83" s="112" t="s">
        <v>8</v>
      </c>
      <c r="BH83" s="112" t="s">
        <v>8</v>
      </c>
      <c r="BI83" s="112" t="s">
        <v>8</v>
      </c>
      <c r="BJ83" s="169">
        <v>1</v>
      </c>
      <c r="BK83" s="113" t="s">
        <v>229</v>
      </c>
      <c r="BL83" s="123" t="s">
        <v>230</v>
      </c>
      <c r="BM83" s="123" t="s">
        <v>231</v>
      </c>
      <c r="BN83" s="42" t="s">
        <v>232</v>
      </c>
      <c r="BO83" s="42">
        <f t="shared" si="40"/>
        <v>0</v>
      </c>
      <c r="BP83" s="114">
        <v>0.1</v>
      </c>
      <c r="BQ83" s="115">
        <f t="shared" si="41"/>
        <v>0.14799999999999999</v>
      </c>
      <c r="BR83" s="114" t="s">
        <v>8</v>
      </c>
      <c r="BS83" s="42">
        <f t="shared" si="42"/>
        <v>0</v>
      </c>
      <c r="BT83" s="114" t="s">
        <v>8</v>
      </c>
      <c r="BU83" s="114" t="s">
        <v>8</v>
      </c>
      <c r="BV83" s="65">
        <f t="shared" si="43"/>
        <v>0.3</v>
      </c>
      <c r="BW83" s="65">
        <f t="shared" si="44"/>
        <v>7.7620873481300118E-2</v>
      </c>
      <c r="BX83" s="65">
        <f t="shared" si="45"/>
        <v>0.13832</v>
      </c>
      <c r="BY83" s="44">
        <f t="shared" si="46"/>
        <v>2.4408590700816791E-2</v>
      </c>
      <c r="BZ83" s="66" t="s">
        <v>8</v>
      </c>
      <c r="CA83" s="66" t="s">
        <v>8</v>
      </c>
      <c r="CB83" s="72">
        <f t="shared" si="47"/>
        <v>-0.45</v>
      </c>
      <c r="CC83" s="72">
        <f t="shared" si="48"/>
        <v>0.1434191061190942</v>
      </c>
      <c r="CD83" s="72">
        <f t="shared" si="49"/>
        <v>0.14265342617687107</v>
      </c>
      <c r="CE83" s="89">
        <f t="shared" si="50"/>
        <v>-0.45</v>
      </c>
      <c r="CF83" s="89">
        <f t="shared" si="51"/>
        <v>0.1909136977799131</v>
      </c>
      <c r="CG83" s="89">
        <f t="shared" si="52"/>
        <v>0.19033917095542893</v>
      </c>
      <c r="CH83" s="89">
        <f t="shared" si="53"/>
        <v>-1.1680000000000024E-2</v>
      </c>
      <c r="CI83" s="89">
        <f t="shared" si="54"/>
        <v>0.20753028525976638</v>
      </c>
      <c r="CJ83" s="89">
        <f t="shared" si="55"/>
        <v>0.20700188235859113</v>
      </c>
      <c r="CK83" s="90">
        <f t="shared" si="56"/>
        <v>-1.1680000000000024E-2</v>
      </c>
      <c r="CL83" s="89">
        <f t="shared" si="57"/>
        <v>0.20753028525976638</v>
      </c>
      <c r="CM83" s="90">
        <f t="shared" si="58"/>
        <v>0.20700188235859113</v>
      </c>
      <c r="CN83" s="92" t="str">
        <f t="shared" si="59"/>
        <v>1;2;3</v>
      </c>
      <c r="CO83" s="89">
        <f t="shared" si="66"/>
        <v>-0.15000000000000002</v>
      </c>
      <c r="CP83" s="89">
        <f t="shared" si="60"/>
        <v>0.2060898833033781</v>
      </c>
      <c r="CQ83" s="89">
        <f t="shared" si="61"/>
        <v>0.20555777776576589</v>
      </c>
      <c r="CR83" s="136">
        <v>0</v>
      </c>
      <c r="CS83" s="208"/>
      <c r="CT83" s="136"/>
      <c r="CU83" s="63" t="s">
        <v>233</v>
      </c>
      <c r="CV83" s="163">
        <v>1</v>
      </c>
      <c r="CW83" s="116" t="s">
        <v>234</v>
      </c>
      <c r="CX83" s="117">
        <f>IF(DA83="n/a","n/a",IF(EXACT(DA83,"Huibertgat/Eemshaven"),ROUND(
IF(IF(OR(ISBLANK(S83),S83="n/a"),P83,S83)&gt;pMHW!$C$3,0,
IF(IF(OR(ISBLANK(S83),S83="n/a"),P83,S83)&gt;pMHW!$D$3, (pMHW!$C$3-IF(OR(ISBLANK(S83),S83="n/a"),P83,S83))*LOOKUP(DA83,pMHW!$B$4:$B$8,pMHW!$M$4:$M$8),
IF(IF(OR(ISBLANK(S83),S83="n/a"),P83,S83)&gt;pMHW!$F$3,LOOKUP(DA83,pMHW!$B$4:$B$8,pMHW!$D$4:$D$8)+(pMHW!$D$3-IF(OR(ISBLANK(S83),S83="n/a"),P83,S83))*LOOKUP(DA83,pMHW!$B$4:$B$8,pMHW!$O$4:$O$8),
LOOKUP(DA83,pMHW!$B$4:$B$8,pMHW!$F$4:$F$8)))),1),
ROUND(
IF(IF(OR(ISBLANK(S83),S83="n/a"),P83,S83)&gt;pMHW!$C$3,0,
IF(IF(OR(ISBLANK(S83),S83="n/a"),P83,S83)&gt;pMHW!$D$3,(pMHW!$C$3-IF(OR(ISBLANK(S83),S83="n/a"),P83,S83))*LOOKUP(DA83,pMHW!$B$4:$B$8,pMHW!$M$4:$M$8),
IF(IF(OR(ISBLANK(S83),S83="n/a"),P83,S83)&gt;pMHW!$E$3,LOOKUP(DA83,pMHW!$B$4:$B$8,pMHW!$D$4:$D$8)+(pMHW!$D$3-IF(OR(ISBLANK(S83),S83="n/a"),P83,S83))*LOOKUP(DA83,pMHW!$B$4:$B$8,pMHW!$N$4:$N$8),
LOOKUP(DA83,pMHW!$B$4:$B$8,pMHW!$F$4:$F$8)))),1)))</f>
        <v>0.8</v>
      </c>
      <c r="CY83" s="116" t="s">
        <v>27</v>
      </c>
      <c r="CZ83" s="118" t="str">
        <f t="shared" si="62"/>
        <v>FBE=1; pMHW=0.8 m</v>
      </c>
      <c r="DA83" s="118" t="s">
        <v>2749</v>
      </c>
      <c r="DB83" s="164"/>
      <c r="DC83" s="119">
        <f t="shared" si="63"/>
        <v>-5.6000000000000001E-2</v>
      </c>
      <c r="DD83" s="119">
        <f t="shared" si="64"/>
        <v>8.9999999999999993E-3</v>
      </c>
      <c r="DE83" s="119">
        <v>-5.6402000000000001E-2</v>
      </c>
      <c r="DF83" s="119">
        <v>-4.7048E-2</v>
      </c>
      <c r="DG83" s="119">
        <v>-6.5690999999999999E-2</v>
      </c>
    </row>
    <row r="84" spans="1:111" s="35" customFormat="1" ht="13.2">
      <c r="A84" s="135" t="s">
        <v>557</v>
      </c>
      <c r="B84" s="135" t="s">
        <v>557</v>
      </c>
      <c r="C84" s="135" t="s">
        <v>2926</v>
      </c>
      <c r="D84" s="98">
        <v>2008</v>
      </c>
      <c r="E84" s="135" t="s">
        <v>544</v>
      </c>
      <c r="F84" s="135" t="s">
        <v>558</v>
      </c>
      <c r="G84" s="95">
        <v>2</v>
      </c>
      <c r="H84" s="104" t="s">
        <v>283</v>
      </c>
      <c r="I84" s="55">
        <v>52.488199999999999</v>
      </c>
      <c r="J84" s="55">
        <v>6.04094</v>
      </c>
      <c r="K84" s="105">
        <v>199403</v>
      </c>
      <c r="L84" s="105">
        <v>500254</v>
      </c>
      <c r="M84" s="49" t="s">
        <v>222</v>
      </c>
      <c r="N84" s="177">
        <f>Radiocarbon!K83</f>
        <v>6520</v>
      </c>
      <c r="O84" s="265">
        <f>Radiocarbon!L83</f>
        <v>35</v>
      </c>
      <c r="P84" s="178">
        <f>Radiocarbon!P83</f>
        <v>7418</v>
      </c>
      <c r="Q84" s="178">
        <f>Radiocarbon!Q83</f>
        <v>7507</v>
      </c>
      <c r="R84" s="178">
        <f>Radiocarbon!R83</f>
        <v>7329</v>
      </c>
      <c r="S84" s="178">
        <f>Radiocarbon!S83</f>
        <v>7420</v>
      </c>
      <c r="T84" s="178">
        <f>Radiocarbon!T83</f>
        <v>7560</v>
      </c>
      <c r="U84" s="178">
        <f>Radiocarbon!U83</f>
        <v>7320</v>
      </c>
      <c r="V84" s="96" t="str">
        <f t="shared" si="35"/>
        <v>River-gradient affected GW (ULD inland Z-GW) terrestrial indicator; brook-channel gyttja</v>
      </c>
      <c r="W84" s="17" t="s">
        <v>559</v>
      </c>
      <c r="X84" s="96" t="s">
        <v>560</v>
      </c>
      <c r="Y84" s="96" t="s">
        <v>561</v>
      </c>
      <c r="Z84" s="96" t="s">
        <v>225</v>
      </c>
      <c r="AA84" s="132">
        <v>5.3900000000000006</v>
      </c>
      <c r="AB84" s="132">
        <v>0.5349999999999997</v>
      </c>
      <c r="AC84" s="36">
        <v>0</v>
      </c>
      <c r="AD84" s="147" t="s">
        <v>295</v>
      </c>
      <c r="AE84" s="58">
        <v>0.02</v>
      </c>
      <c r="AF84" s="126" t="s">
        <v>272</v>
      </c>
      <c r="AG84" s="180">
        <f t="shared" si="36"/>
        <v>0.05</v>
      </c>
      <c r="AH84" s="180">
        <f t="shared" si="37"/>
        <v>2.5000000000000001E-2</v>
      </c>
      <c r="AI84" s="180">
        <v>0.02</v>
      </c>
      <c r="AJ84" s="180">
        <v>0.05</v>
      </c>
      <c r="AK84" s="180">
        <v>0</v>
      </c>
      <c r="AL84" s="37" t="s">
        <v>8</v>
      </c>
      <c r="AM84" s="37" t="s">
        <v>8</v>
      </c>
      <c r="AN84" s="128">
        <v>0.02</v>
      </c>
      <c r="AO84" s="37" t="s">
        <v>8</v>
      </c>
      <c r="AP84" s="128">
        <v>0.02</v>
      </c>
      <c r="AQ84" s="107" t="s">
        <v>8</v>
      </c>
      <c r="AR84" s="107" t="s">
        <v>8</v>
      </c>
      <c r="AS84" s="107" t="s">
        <v>8</v>
      </c>
      <c r="AT84" s="111">
        <v>-4.62</v>
      </c>
      <c r="AU84" s="37" t="s">
        <v>227</v>
      </c>
      <c r="AV84" s="111">
        <v>-4.62</v>
      </c>
      <c r="AW84" s="110" t="s">
        <v>228</v>
      </c>
      <c r="AX84" s="129">
        <f t="shared" si="38"/>
        <v>6.5764732189829533E-2</v>
      </c>
      <c r="AY84" s="129">
        <f t="shared" si="39"/>
        <v>6.5764732189829533E-2</v>
      </c>
      <c r="AZ84" s="112" t="s">
        <v>8</v>
      </c>
      <c r="BA84" s="112" t="s">
        <v>8</v>
      </c>
      <c r="BB84" s="112" t="s">
        <v>8</v>
      </c>
      <c r="BC84" s="112" t="s">
        <v>8</v>
      </c>
      <c r="BD84" s="112" t="s">
        <v>8</v>
      </c>
      <c r="BE84" s="112">
        <v>0.8</v>
      </c>
      <c r="BF84" s="112" t="s">
        <v>8</v>
      </c>
      <c r="BG84" s="112" t="s">
        <v>8</v>
      </c>
      <c r="BH84" s="112" t="s">
        <v>8</v>
      </c>
      <c r="BI84" s="112" t="s">
        <v>8</v>
      </c>
      <c r="BJ84" s="169">
        <v>2</v>
      </c>
      <c r="BK84" s="113" t="s">
        <v>229</v>
      </c>
      <c r="BL84" s="123" t="s">
        <v>562</v>
      </c>
      <c r="BM84" s="123" t="s">
        <v>231</v>
      </c>
      <c r="BN84" s="114" t="s">
        <v>374</v>
      </c>
      <c r="BO84" s="42">
        <f t="shared" si="40"/>
        <v>-0.75</v>
      </c>
      <c r="BP84" s="114">
        <v>0.4</v>
      </c>
      <c r="BQ84" s="115" t="str">
        <f t="shared" si="41"/>
        <v>n/a</v>
      </c>
      <c r="BR84" s="114" t="s">
        <v>8</v>
      </c>
      <c r="BS84" s="42" t="str">
        <f t="shared" si="42"/>
        <v>n/a</v>
      </c>
      <c r="BT84" s="114" t="s">
        <v>8</v>
      </c>
      <c r="BU84" s="114" t="s">
        <v>8</v>
      </c>
      <c r="BV84" s="65">
        <f t="shared" si="43"/>
        <v>0.80249999999999955</v>
      </c>
      <c r="BW84" s="65">
        <f t="shared" si="44"/>
        <v>9.0571403785224588E-2</v>
      </c>
      <c r="BX84" s="65">
        <f t="shared" si="45"/>
        <v>0.29672000000000004</v>
      </c>
      <c r="BY84" s="44">
        <f t="shared" si="46"/>
        <v>5.2047892137914678E-2</v>
      </c>
      <c r="BZ84" s="66" t="s">
        <v>8</v>
      </c>
      <c r="CA84" s="66" t="s">
        <v>8</v>
      </c>
      <c r="CB84" s="72">
        <f t="shared" si="47"/>
        <v>-3.87</v>
      </c>
      <c r="CC84" s="72">
        <f t="shared" si="48"/>
        <v>0.41536511551119243</v>
      </c>
      <c r="CD84" s="72">
        <f t="shared" si="49"/>
        <v>0.41536511551119243</v>
      </c>
      <c r="CE84" s="89" t="str">
        <f t="shared" si="50"/>
        <v>n/a</v>
      </c>
      <c r="CF84" s="89" t="str">
        <f t="shared" si="51"/>
        <v>n/a</v>
      </c>
      <c r="CG84" s="89" t="str">
        <f t="shared" si="52"/>
        <v>n/a</v>
      </c>
      <c r="CH84" s="89">
        <f t="shared" si="53"/>
        <v>-2.7707800000000007</v>
      </c>
      <c r="CI84" s="89">
        <f t="shared" si="54"/>
        <v>0.41861338041159918</v>
      </c>
      <c r="CJ84" s="89">
        <f t="shared" si="55"/>
        <v>0.41861338041159918</v>
      </c>
      <c r="CK84" s="90" t="str">
        <f t="shared" si="56"/>
        <v>n/a</v>
      </c>
      <c r="CL84" s="89" t="str">
        <f t="shared" si="57"/>
        <v>n/a</v>
      </c>
      <c r="CM84" s="90" t="str">
        <f t="shared" si="58"/>
        <v>n/a</v>
      </c>
      <c r="CN84" s="92" t="str">
        <f t="shared" si="59"/>
        <v>2;3</v>
      </c>
      <c r="CO84" s="89" t="str">
        <f t="shared" si="66"/>
        <v>n/a</v>
      </c>
      <c r="CP84" s="89" t="str">
        <f t="shared" si="60"/>
        <v>n/a</v>
      </c>
      <c r="CQ84" s="89" t="str">
        <f t="shared" si="61"/>
        <v>n/a</v>
      </c>
      <c r="CR84" s="136">
        <v>0</v>
      </c>
      <c r="CS84" s="208" t="s">
        <v>273</v>
      </c>
      <c r="CT84" s="136"/>
      <c r="CU84" s="63" t="s">
        <v>233</v>
      </c>
      <c r="CV84" s="163">
        <v>0.75</v>
      </c>
      <c r="CW84" s="116" t="s">
        <v>234</v>
      </c>
      <c r="CX84" s="117">
        <f>IF(DA84="n/a","n/a",IF(EXACT(DA84,"Huibertgat/Eemshaven"),ROUND(
IF(IF(OR(ISBLANK(S84),S84="n/a"),P84,S84)&gt;pMHW!$C$3,0,
IF(IF(OR(ISBLANK(S84),S84="n/a"),P84,S84)&gt;pMHW!$D$3, (pMHW!$C$3-IF(OR(ISBLANK(S84),S84="n/a"),P84,S84))*LOOKUP(DA84,pMHW!$B$4:$B$8,pMHW!$M$4:$M$8),
IF(IF(OR(ISBLANK(S84),S84="n/a"),P84,S84)&gt;pMHW!$F$3,LOOKUP(DA84,pMHW!$B$4:$B$8,pMHW!$D$4:$D$8)+(pMHW!$D$3-IF(OR(ISBLANK(S84),S84="n/a"),P84,S84))*LOOKUP(DA84,pMHW!$B$4:$B$8,pMHW!$O$4:$O$8),
LOOKUP(DA84,pMHW!$B$4:$B$8,pMHW!$F$4:$F$8)))),1),
ROUND(
IF(IF(OR(ISBLANK(S84),S84="n/a"),P84,S84)&gt;pMHW!$C$3,0,
IF(IF(OR(ISBLANK(S84),S84="n/a"),P84,S84)&gt;pMHW!$D$3,(pMHW!$C$3-IF(OR(ISBLANK(S84),S84="n/a"),P84,S84))*LOOKUP(DA84,pMHW!$B$4:$B$8,pMHW!$M$4:$M$8),
IF(IF(OR(ISBLANK(S84),S84="n/a"),P84,S84)&gt;pMHW!$E$3,LOOKUP(DA84,pMHW!$B$4:$B$8,pMHW!$D$4:$D$8)+(pMHW!$D$3-IF(OR(ISBLANK(S84),S84="n/a"),P84,S84))*LOOKUP(DA84,pMHW!$B$4:$B$8,pMHW!$N$4:$N$8),
LOOKUP(DA84,pMHW!$B$4:$B$8,pMHW!$F$4:$F$8)))),1)))</f>
        <v>0.6</v>
      </c>
      <c r="CY84" s="116" t="s">
        <v>27</v>
      </c>
      <c r="CZ84" s="118" t="str">
        <f t="shared" si="62"/>
        <v>FBE=0.75; pMHW=0.6 m</v>
      </c>
      <c r="DA84" s="118" t="s">
        <v>2749</v>
      </c>
      <c r="DB84" s="164"/>
      <c r="DC84" s="119">
        <f t="shared" si="63"/>
        <v>-0.04</v>
      </c>
      <c r="DD84" s="119">
        <f t="shared" si="64"/>
        <v>7.0000000000000001E-3</v>
      </c>
      <c r="DE84" s="119">
        <v>-3.9549000000000001E-2</v>
      </c>
      <c r="DF84" s="119">
        <v>-3.2989999999999998E-2</v>
      </c>
      <c r="DG84" s="119">
        <v>-4.6063E-2</v>
      </c>
    </row>
    <row r="85" spans="1:111" s="35" customFormat="1" ht="13.2">
      <c r="A85" s="135" t="s">
        <v>563</v>
      </c>
      <c r="B85" s="135" t="s">
        <v>563</v>
      </c>
      <c r="C85" s="135" t="s">
        <v>2926</v>
      </c>
      <c r="D85" s="98">
        <v>2008</v>
      </c>
      <c r="E85" s="135" t="s">
        <v>544</v>
      </c>
      <c r="F85" s="135" t="s">
        <v>564</v>
      </c>
      <c r="G85" s="95">
        <v>2</v>
      </c>
      <c r="H85" s="104" t="s">
        <v>283</v>
      </c>
      <c r="I85" s="55">
        <v>52.486229999999999</v>
      </c>
      <c r="J85" s="55">
        <v>6.0407799999999998</v>
      </c>
      <c r="K85" s="105">
        <v>199394</v>
      </c>
      <c r="L85" s="105">
        <v>500035</v>
      </c>
      <c r="M85" s="49" t="s">
        <v>222</v>
      </c>
      <c r="N85" s="177">
        <f>Radiocarbon!K84</f>
        <v>4090</v>
      </c>
      <c r="O85" s="265">
        <f>Radiocarbon!L84</f>
        <v>30</v>
      </c>
      <c r="P85" s="178">
        <f>Radiocarbon!P84</f>
        <v>4629</v>
      </c>
      <c r="Q85" s="178">
        <f>Radiocarbon!Q84</f>
        <v>4810</v>
      </c>
      <c r="R85" s="178">
        <f>Radiocarbon!R84</f>
        <v>4448</v>
      </c>
      <c r="S85" s="178">
        <f>Radiocarbon!S84</f>
        <v>4620</v>
      </c>
      <c r="T85" s="178">
        <f>Radiocarbon!T84</f>
        <v>4810</v>
      </c>
      <c r="U85" s="178">
        <f>Radiocarbon!U84</f>
        <v>4440</v>
      </c>
      <c r="V85" s="96" t="str">
        <f t="shared" si="35"/>
        <v>Local MHW and GW (Tidal ULD Z-GW) terrestrial indicator; valley-drowning gyttja</v>
      </c>
      <c r="W85" s="17" t="s">
        <v>565</v>
      </c>
      <c r="X85" s="96" t="s">
        <v>566</v>
      </c>
      <c r="Y85" s="96" t="s">
        <v>560</v>
      </c>
      <c r="Z85" s="96" t="s">
        <v>225</v>
      </c>
      <c r="AA85" s="132">
        <v>3.71</v>
      </c>
      <c r="AB85" s="132">
        <v>0.44999999999999996</v>
      </c>
      <c r="AC85" s="36">
        <v>0</v>
      </c>
      <c r="AD85" s="147" t="s">
        <v>295</v>
      </c>
      <c r="AE85" s="58">
        <v>0.02</v>
      </c>
      <c r="AF85" s="126" t="s">
        <v>272</v>
      </c>
      <c r="AG85" s="180">
        <f t="shared" si="36"/>
        <v>0.05</v>
      </c>
      <c r="AH85" s="180">
        <f t="shared" si="37"/>
        <v>2.5000000000000001E-2</v>
      </c>
      <c r="AI85" s="180">
        <v>0.02</v>
      </c>
      <c r="AJ85" s="180">
        <v>0.05</v>
      </c>
      <c r="AK85" s="180">
        <v>0</v>
      </c>
      <c r="AL85" s="37" t="s">
        <v>8</v>
      </c>
      <c r="AM85" s="37" t="s">
        <v>8</v>
      </c>
      <c r="AN85" s="128">
        <v>0.02</v>
      </c>
      <c r="AO85" s="37" t="s">
        <v>8</v>
      </c>
      <c r="AP85" s="128">
        <v>0.02</v>
      </c>
      <c r="AQ85" s="107" t="s">
        <v>8</v>
      </c>
      <c r="AR85" s="107" t="s">
        <v>8</v>
      </c>
      <c r="AS85" s="107" t="s">
        <v>8</v>
      </c>
      <c r="AT85" s="111">
        <v>-3.47</v>
      </c>
      <c r="AU85" s="37" t="s">
        <v>227</v>
      </c>
      <c r="AV85" s="111">
        <v>-3.47</v>
      </c>
      <c r="AW85" s="110" t="s">
        <v>228</v>
      </c>
      <c r="AX85" s="129">
        <f t="shared" si="38"/>
        <v>6.5764732189829533E-2</v>
      </c>
      <c r="AY85" s="129">
        <f t="shared" si="39"/>
        <v>6.5764732189829533E-2</v>
      </c>
      <c r="AZ85" s="112" t="s">
        <v>8</v>
      </c>
      <c r="BA85" s="112" t="s">
        <v>8</v>
      </c>
      <c r="BB85" s="112" t="s">
        <v>8</v>
      </c>
      <c r="BC85" s="112" t="s">
        <v>8</v>
      </c>
      <c r="BD85" s="112" t="s">
        <v>8</v>
      </c>
      <c r="BE85" s="112">
        <v>0.8</v>
      </c>
      <c r="BF85" s="112" t="s">
        <v>8</v>
      </c>
      <c r="BG85" s="112" t="s">
        <v>8</v>
      </c>
      <c r="BH85" s="112" t="s">
        <v>8</v>
      </c>
      <c r="BI85" s="112" t="s">
        <v>8</v>
      </c>
      <c r="BJ85" s="169">
        <v>1</v>
      </c>
      <c r="BK85" s="113" t="s">
        <v>229</v>
      </c>
      <c r="BL85" s="123" t="s">
        <v>567</v>
      </c>
      <c r="BM85" s="123" t="s">
        <v>231</v>
      </c>
      <c r="BN85" s="114" t="s">
        <v>568</v>
      </c>
      <c r="BO85" s="42">
        <f t="shared" si="40"/>
        <v>-1.2</v>
      </c>
      <c r="BP85" s="114">
        <v>0.4</v>
      </c>
      <c r="BQ85" s="115">
        <f t="shared" si="41"/>
        <v>0.14799999999999999</v>
      </c>
      <c r="BR85" s="114" t="s">
        <v>8</v>
      </c>
      <c r="BS85" s="42">
        <f t="shared" si="42"/>
        <v>0</v>
      </c>
      <c r="BT85" s="114" t="s">
        <v>8</v>
      </c>
      <c r="BU85" s="114" t="s">
        <v>8</v>
      </c>
      <c r="BV85" s="65">
        <f t="shared" si="43"/>
        <v>0.67500000000000004</v>
      </c>
      <c r="BW85" s="65">
        <f t="shared" si="44"/>
        <v>7.7890258865812412E-2</v>
      </c>
      <c r="BX85" s="65">
        <f t="shared" si="45"/>
        <v>0.180531</v>
      </c>
      <c r="BY85" s="44">
        <f t="shared" si="46"/>
        <v>3.3162989762685752E-2</v>
      </c>
      <c r="BZ85" s="66" t="s">
        <v>8</v>
      </c>
      <c r="CA85" s="66" t="s">
        <v>8</v>
      </c>
      <c r="CB85" s="72">
        <f t="shared" si="47"/>
        <v>-2.2700000000000005</v>
      </c>
      <c r="CC85" s="72">
        <f t="shared" si="48"/>
        <v>0.41278552836331761</v>
      </c>
      <c r="CD85" s="72">
        <f t="shared" si="49"/>
        <v>0.41278552836331761</v>
      </c>
      <c r="CE85" s="89">
        <f t="shared" si="50"/>
        <v>-2.2700000000000005</v>
      </c>
      <c r="CF85" s="89">
        <f t="shared" si="51"/>
        <v>0.43154258190820527</v>
      </c>
      <c r="CG85" s="89">
        <f t="shared" si="52"/>
        <v>0.43154258190820527</v>
      </c>
      <c r="CH85" s="89">
        <f t="shared" si="53"/>
        <v>-1.4144690000000004</v>
      </c>
      <c r="CI85" s="89">
        <f t="shared" si="54"/>
        <v>0.43976775270156326</v>
      </c>
      <c r="CJ85" s="89">
        <f t="shared" si="55"/>
        <v>0.43976775270156326</v>
      </c>
      <c r="CK85" s="90">
        <f t="shared" si="56"/>
        <v>-1.4144690000000004</v>
      </c>
      <c r="CL85" s="89">
        <f t="shared" si="57"/>
        <v>0.43976775270156326</v>
      </c>
      <c r="CM85" s="90">
        <f t="shared" si="58"/>
        <v>0.43976775270156326</v>
      </c>
      <c r="CN85" s="92" t="str">
        <f t="shared" si="59"/>
        <v>1;2;3</v>
      </c>
      <c r="CO85" s="89">
        <f t="shared" si="66"/>
        <v>-1.5950000000000004</v>
      </c>
      <c r="CP85" s="89">
        <f t="shared" si="60"/>
        <v>0.43851555551221133</v>
      </c>
      <c r="CQ85" s="89">
        <f t="shared" si="61"/>
        <v>0.43851555551221133</v>
      </c>
      <c r="CR85" s="136">
        <v>1</v>
      </c>
      <c r="CS85" s="208" t="s">
        <v>569</v>
      </c>
      <c r="CT85" s="136"/>
      <c r="CU85" s="63" t="s">
        <v>233</v>
      </c>
      <c r="CV85" s="163">
        <v>1</v>
      </c>
      <c r="CW85" s="116" t="s">
        <v>234</v>
      </c>
      <c r="CX85" s="117">
        <f>IF(DA85="n/a","n/a",IF(EXACT(DA85,"Huibertgat/Eemshaven"),ROUND(
IF(IF(OR(ISBLANK(S85),S85="n/a"),P85,S85)&gt;pMHW!$C$3,0,
IF(IF(OR(ISBLANK(S85),S85="n/a"),P85,S85)&gt;pMHW!$D$3, (pMHW!$C$3-IF(OR(ISBLANK(S85),S85="n/a"),P85,S85))*LOOKUP(DA85,pMHW!$B$4:$B$8,pMHW!$M$4:$M$8),
IF(IF(OR(ISBLANK(S85),S85="n/a"),P85,S85)&gt;pMHW!$F$3,LOOKUP(DA85,pMHW!$B$4:$B$8,pMHW!$D$4:$D$8)+(pMHW!$D$3-IF(OR(ISBLANK(S85),S85="n/a"),P85,S85))*LOOKUP(DA85,pMHW!$B$4:$B$8,pMHW!$O$4:$O$8),
LOOKUP(DA85,pMHW!$B$4:$B$8,pMHW!$F$4:$F$8)))),1),
ROUND(
IF(IF(OR(ISBLANK(S85),S85="n/a"),P85,S85)&gt;pMHW!$C$3,0,
IF(IF(OR(ISBLANK(S85),S85="n/a"),P85,S85)&gt;pMHW!$D$3,(pMHW!$C$3-IF(OR(ISBLANK(S85),S85="n/a"),P85,S85))*LOOKUP(DA85,pMHW!$B$4:$B$8,pMHW!$M$4:$M$8),
IF(IF(OR(ISBLANK(S85),S85="n/a"),P85,S85)&gt;pMHW!$E$3,LOOKUP(DA85,pMHW!$B$4:$B$8,pMHW!$D$4:$D$8)+(pMHW!$D$3-IF(OR(ISBLANK(S85),S85="n/a"),P85,S85))*LOOKUP(DA85,pMHW!$B$4:$B$8,pMHW!$N$4:$N$8),
LOOKUP(DA85,pMHW!$B$4:$B$8,pMHW!$F$4:$F$8)))),1)))</f>
        <v>0.8</v>
      </c>
      <c r="CY85" s="116" t="s">
        <v>27</v>
      </c>
      <c r="CZ85" s="118" t="str">
        <f t="shared" si="62"/>
        <v>FBE=1; pMHW=0.8 m</v>
      </c>
      <c r="DA85" s="118" t="s">
        <v>2749</v>
      </c>
      <c r="DB85" s="164"/>
      <c r="DC85" s="119">
        <f t="shared" si="63"/>
        <v>-3.9E-2</v>
      </c>
      <c r="DD85" s="119">
        <f t="shared" si="64"/>
        <v>7.0000000000000001E-3</v>
      </c>
      <c r="DE85" s="119">
        <v>-3.9482999999999997E-2</v>
      </c>
      <c r="DF85" s="119">
        <v>-3.2934999999999999E-2</v>
      </c>
      <c r="DG85" s="119">
        <v>-4.5985999999999999E-2</v>
      </c>
    </row>
    <row r="86" spans="1:111" s="35" customFormat="1" ht="13.2">
      <c r="A86" s="135" t="s">
        <v>570</v>
      </c>
      <c r="B86" s="135" t="s">
        <v>570</v>
      </c>
      <c r="C86" s="135" t="s">
        <v>2926</v>
      </c>
      <c r="D86" s="98">
        <v>2008</v>
      </c>
      <c r="E86" s="135" t="s">
        <v>544</v>
      </c>
      <c r="F86" s="135" t="s">
        <v>571</v>
      </c>
      <c r="G86" s="95">
        <v>2</v>
      </c>
      <c r="H86" s="104" t="s">
        <v>283</v>
      </c>
      <c r="I86" s="55">
        <v>52.486229999999999</v>
      </c>
      <c r="J86" s="55">
        <v>6.0407799999999998</v>
      </c>
      <c r="K86" s="105">
        <v>199394</v>
      </c>
      <c r="L86" s="105">
        <v>500035</v>
      </c>
      <c r="M86" s="49" t="s">
        <v>222</v>
      </c>
      <c r="N86" s="177">
        <f>Radiocarbon!K85</f>
        <v>4305</v>
      </c>
      <c r="O86" s="265">
        <f>Radiocarbon!L85</f>
        <v>30</v>
      </c>
      <c r="P86" s="178">
        <f>Radiocarbon!P85</f>
        <v>4898</v>
      </c>
      <c r="Q86" s="178">
        <f>Radiocarbon!Q85</f>
        <v>4962</v>
      </c>
      <c r="R86" s="178">
        <f>Radiocarbon!R85</f>
        <v>4833</v>
      </c>
      <c r="S86" s="178">
        <f>Radiocarbon!S85</f>
        <v>4870</v>
      </c>
      <c r="T86" s="178">
        <f>Radiocarbon!T85</f>
        <v>4960</v>
      </c>
      <c r="U86" s="178">
        <f>Radiocarbon!U85</f>
        <v>4830</v>
      </c>
      <c r="V86" s="96" t="str">
        <f t="shared" si="35"/>
        <v>Local MHW and GW (Tidal ULD Z-GW) terrestrial indicator; valley-drowning gyttja</v>
      </c>
      <c r="W86" s="17" t="s">
        <v>565</v>
      </c>
      <c r="X86" s="96" t="s">
        <v>560</v>
      </c>
      <c r="Y86" s="96" t="s">
        <v>572</v>
      </c>
      <c r="Z86" s="96" t="s">
        <v>225</v>
      </c>
      <c r="AA86" s="132">
        <v>4.1500000000000004</v>
      </c>
      <c r="AB86" s="132">
        <v>0.01</v>
      </c>
      <c r="AC86" s="36">
        <v>0</v>
      </c>
      <c r="AD86" s="147" t="s">
        <v>295</v>
      </c>
      <c r="AE86" s="58">
        <v>0.02</v>
      </c>
      <c r="AF86" s="126" t="s">
        <v>272</v>
      </c>
      <c r="AG86" s="180">
        <f t="shared" si="36"/>
        <v>0.05</v>
      </c>
      <c r="AH86" s="180">
        <f t="shared" si="37"/>
        <v>2.5000000000000001E-2</v>
      </c>
      <c r="AI86" s="180">
        <v>0.02</v>
      </c>
      <c r="AJ86" s="180">
        <v>0.05</v>
      </c>
      <c r="AK86" s="180">
        <v>0</v>
      </c>
      <c r="AL86" s="37" t="s">
        <v>8</v>
      </c>
      <c r="AM86" s="37" t="s">
        <v>8</v>
      </c>
      <c r="AN86" s="128">
        <v>0.02</v>
      </c>
      <c r="AO86" s="37" t="s">
        <v>8</v>
      </c>
      <c r="AP86" s="128">
        <v>0.02</v>
      </c>
      <c r="AQ86" s="107" t="s">
        <v>8</v>
      </c>
      <c r="AR86" s="107" t="s">
        <v>8</v>
      </c>
      <c r="AS86" s="107" t="s">
        <v>8</v>
      </c>
      <c r="AT86" s="111">
        <v>-3.91</v>
      </c>
      <c r="AU86" s="37" t="s">
        <v>227</v>
      </c>
      <c r="AV86" s="111">
        <v>-3.91</v>
      </c>
      <c r="AW86" s="110" t="s">
        <v>228</v>
      </c>
      <c r="AX86" s="129">
        <f t="shared" si="38"/>
        <v>6.5764732189829533E-2</v>
      </c>
      <c r="AY86" s="129">
        <f t="shared" si="39"/>
        <v>6.5764732189829533E-2</v>
      </c>
      <c r="AZ86" s="112" t="s">
        <v>8</v>
      </c>
      <c r="BA86" s="112" t="s">
        <v>8</v>
      </c>
      <c r="BB86" s="112" t="s">
        <v>8</v>
      </c>
      <c r="BC86" s="112" t="s">
        <v>8</v>
      </c>
      <c r="BD86" s="112" t="s">
        <v>8</v>
      </c>
      <c r="BE86" s="112">
        <v>0.8</v>
      </c>
      <c r="BF86" s="112" t="s">
        <v>8</v>
      </c>
      <c r="BG86" s="112" t="s">
        <v>8</v>
      </c>
      <c r="BH86" s="112" t="s">
        <v>8</v>
      </c>
      <c r="BI86" s="112" t="s">
        <v>8</v>
      </c>
      <c r="BJ86" s="169">
        <v>1</v>
      </c>
      <c r="BK86" s="113" t="s">
        <v>229</v>
      </c>
      <c r="BL86" s="123" t="s">
        <v>567</v>
      </c>
      <c r="BM86" s="123" t="s">
        <v>231</v>
      </c>
      <c r="BN86" s="114" t="s">
        <v>568</v>
      </c>
      <c r="BO86" s="42">
        <f t="shared" si="40"/>
        <v>-1.2</v>
      </c>
      <c r="BP86" s="114">
        <v>0.4</v>
      </c>
      <c r="BQ86" s="115">
        <f t="shared" si="41"/>
        <v>0.14799999999999999</v>
      </c>
      <c r="BR86" s="114" t="s">
        <v>8</v>
      </c>
      <c r="BS86" s="42">
        <f t="shared" si="42"/>
        <v>0</v>
      </c>
      <c r="BT86" s="114" t="s">
        <v>8</v>
      </c>
      <c r="BU86" s="114" t="s">
        <v>8</v>
      </c>
      <c r="BV86" s="65">
        <f t="shared" si="43"/>
        <v>1.5000000000000001E-2</v>
      </c>
      <c r="BW86" s="65">
        <f t="shared" si="44"/>
        <v>3.0042495765422006E-2</v>
      </c>
      <c r="BX86" s="65">
        <f t="shared" si="45"/>
        <v>0.191022</v>
      </c>
      <c r="BY86" s="44">
        <f t="shared" si="46"/>
        <v>3.4378154927948067E-2</v>
      </c>
      <c r="BZ86" s="66" t="s">
        <v>8</v>
      </c>
      <c r="CA86" s="66" t="s">
        <v>8</v>
      </c>
      <c r="CB86" s="72">
        <f t="shared" si="47"/>
        <v>-2.71</v>
      </c>
      <c r="CC86" s="72">
        <f t="shared" si="48"/>
        <v>0.40648192032588043</v>
      </c>
      <c r="CD86" s="72">
        <f t="shared" si="49"/>
        <v>0.40648192032588043</v>
      </c>
      <c r="CE86" s="89">
        <f t="shared" si="50"/>
        <v>-2.71</v>
      </c>
      <c r="CF86" s="89">
        <f t="shared" si="51"/>
        <v>0.43154258190820527</v>
      </c>
      <c r="CG86" s="89">
        <f t="shared" si="52"/>
        <v>0.43154258190820527</v>
      </c>
      <c r="CH86" s="89">
        <f t="shared" si="53"/>
        <v>-2.503978</v>
      </c>
      <c r="CI86" s="89">
        <f t="shared" si="54"/>
        <v>0.43395092935499679</v>
      </c>
      <c r="CJ86" s="89">
        <f t="shared" si="55"/>
        <v>0.43395092935499679</v>
      </c>
      <c r="CK86" s="90">
        <f t="shared" si="56"/>
        <v>-2.503978</v>
      </c>
      <c r="CL86" s="89">
        <f t="shared" si="57"/>
        <v>0.43395092935499679</v>
      </c>
      <c r="CM86" s="90">
        <f t="shared" si="58"/>
        <v>0.43395092935499679</v>
      </c>
      <c r="CN86" s="92" t="str">
        <f t="shared" si="59"/>
        <v>1;2;3</v>
      </c>
      <c r="CO86" s="89">
        <f t="shared" si="66"/>
        <v>-2.6949999999999998</v>
      </c>
      <c r="CP86" s="89">
        <f t="shared" si="60"/>
        <v>0.43258704505777268</v>
      </c>
      <c r="CQ86" s="89">
        <f t="shared" si="61"/>
        <v>0.43258704505777268</v>
      </c>
      <c r="CR86" s="136">
        <v>1</v>
      </c>
      <c r="CS86" s="208" t="s">
        <v>569</v>
      </c>
      <c r="CT86" s="136"/>
      <c r="CU86" s="63" t="s">
        <v>233</v>
      </c>
      <c r="CV86" s="163">
        <v>1</v>
      </c>
      <c r="CW86" s="116" t="s">
        <v>234</v>
      </c>
      <c r="CX86" s="117">
        <f>IF(DA86="n/a","n/a",IF(EXACT(DA86,"Huibertgat/Eemshaven"),ROUND(
IF(IF(OR(ISBLANK(S86),S86="n/a"),P86,S86)&gt;pMHW!$C$3,0,
IF(IF(OR(ISBLANK(S86),S86="n/a"),P86,S86)&gt;pMHW!$D$3, (pMHW!$C$3-IF(OR(ISBLANK(S86),S86="n/a"),P86,S86))*LOOKUP(DA86,pMHW!$B$4:$B$8,pMHW!$M$4:$M$8),
IF(IF(OR(ISBLANK(S86),S86="n/a"),P86,S86)&gt;pMHW!$F$3,LOOKUP(DA86,pMHW!$B$4:$B$8,pMHW!$D$4:$D$8)+(pMHW!$D$3-IF(OR(ISBLANK(S86),S86="n/a"),P86,S86))*LOOKUP(DA86,pMHW!$B$4:$B$8,pMHW!$O$4:$O$8),
LOOKUP(DA86,pMHW!$B$4:$B$8,pMHW!$F$4:$F$8)))),1),
ROUND(
IF(IF(OR(ISBLANK(S86),S86="n/a"),P86,S86)&gt;pMHW!$C$3,0,
IF(IF(OR(ISBLANK(S86),S86="n/a"),P86,S86)&gt;pMHW!$D$3,(pMHW!$C$3-IF(OR(ISBLANK(S86),S86="n/a"),P86,S86))*LOOKUP(DA86,pMHW!$B$4:$B$8,pMHW!$M$4:$M$8),
IF(IF(OR(ISBLANK(S86),S86="n/a"),P86,S86)&gt;pMHW!$E$3,LOOKUP(DA86,pMHW!$B$4:$B$8,pMHW!$D$4:$D$8)+(pMHW!$D$3-IF(OR(ISBLANK(S86),S86="n/a"),P86,S86))*LOOKUP(DA86,pMHW!$B$4:$B$8,pMHW!$N$4:$N$8),
LOOKUP(DA86,pMHW!$B$4:$B$8,pMHW!$F$4:$F$8)))),1)))</f>
        <v>0.8</v>
      </c>
      <c r="CY86" s="116" t="s">
        <v>27</v>
      </c>
      <c r="CZ86" s="118" t="str">
        <f t="shared" si="62"/>
        <v>FBE=1; pMHW=0.8 m</v>
      </c>
      <c r="DA86" s="118" t="s">
        <v>2749</v>
      </c>
      <c r="DB86" s="164"/>
      <c r="DC86" s="119">
        <f t="shared" si="63"/>
        <v>-3.9E-2</v>
      </c>
      <c r="DD86" s="119">
        <f t="shared" si="64"/>
        <v>7.0000000000000001E-3</v>
      </c>
      <c r="DE86" s="119">
        <v>-3.9482999999999997E-2</v>
      </c>
      <c r="DF86" s="119">
        <v>-3.2934999999999999E-2</v>
      </c>
      <c r="DG86" s="119">
        <v>-4.5985999999999999E-2</v>
      </c>
    </row>
    <row r="87" spans="1:111" s="35" customFormat="1" ht="13.2">
      <c r="A87" s="135" t="s">
        <v>573</v>
      </c>
      <c r="B87" s="135" t="s">
        <v>573</v>
      </c>
      <c r="C87" s="135" t="s">
        <v>2926</v>
      </c>
      <c r="D87" s="98">
        <v>2008</v>
      </c>
      <c r="E87" s="135" t="s">
        <v>544</v>
      </c>
      <c r="F87" s="135" t="s">
        <v>574</v>
      </c>
      <c r="G87" s="95">
        <v>2</v>
      </c>
      <c r="H87" s="104" t="s">
        <v>283</v>
      </c>
      <c r="I87" s="55">
        <v>52.488199999999999</v>
      </c>
      <c r="J87" s="55">
        <v>6.04094</v>
      </c>
      <c r="K87" s="105">
        <v>199403</v>
      </c>
      <c r="L87" s="105">
        <v>500254</v>
      </c>
      <c r="M87" s="49" t="s">
        <v>222</v>
      </c>
      <c r="N87" s="177">
        <f>Radiocarbon!K86</f>
        <v>7800</v>
      </c>
      <c r="O87" s="265">
        <f>Radiocarbon!L86</f>
        <v>35</v>
      </c>
      <c r="P87" s="178">
        <f>Radiocarbon!P86</f>
        <v>8553</v>
      </c>
      <c r="Q87" s="178">
        <f>Radiocarbon!Q86</f>
        <v>8644</v>
      </c>
      <c r="R87" s="178">
        <f>Radiocarbon!R86</f>
        <v>8461</v>
      </c>
      <c r="S87" s="178">
        <f>Radiocarbon!S86</f>
        <v>8570</v>
      </c>
      <c r="T87" s="178">
        <f>Radiocarbon!T86</f>
        <v>8650</v>
      </c>
      <c r="U87" s="178">
        <f>Radiocarbon!U86</f>
        <v>8450</v>
      </c>
      <c r="V87" s="96" t="str">
        <f t="shared" si="35"/>
        <v>River-gradient affected GW (ULD inland Z-GW) terrestrial indicator; brook-channel gyttja</v>
      </c>
      <c r="W87" s="17" t="s">
        <v>575</v>
      </c>
      <c r="X87" s="96" t="s">
        <v>561</v>
      </c>
      <c r="Y87" s="96" t="s">
        <v>576</v>
      </c>
      <c r="Z87" s="96" t="s">
        <v>225</v>
      </c>
      <c r="AA87" s="132">
        <v>5.8249999999999993</v>
      </c>
      <c r="AB87" s="132">
        <v>0.10000000000000006</v>
      </c>
      <c r="AC87" s="36">
        <v>0</v>
      </c>
      <c r="AD87" s="147" t="s">
        <v>295</v>
      </c>
      <c r="AE87" s="58">
        <v>0.02</v>
      </c>
      <c r="AF87" s="126" t="s">
        <v>272</v>
      </c>
      <c r="AG87" s="180">
        <f t="shared" si="36"/>
        <v>0.05</v>
      </c>
      <c r="AH87" s="180">
        <f t="shared" si="37"/>
        <v>2.5000000000000001E-2</v>
      </c>
      <c r="AI87" s="180">
        <v>0.02</v>
      </c>
      <c r="AJ87" s="180">
        <v>0.05</v>
      </c>
      <c r="AK87" s="180">
        <v>0</v>
      </c>
      <c r="AL87" s="37" t="s">
        <v>8</v>
      </c>
      <c r="AM87" s="37" t="s">
        <v>8</v>
      </c>
      <c r="AN87" s="128">
        <v>0.02</v>
      </c>
      <c r="AO87" s="37" t="s">
        <v>8</v>
      </c>
      <c r="AP87" s="128">
        <v>0.02</v>
      </c>
      <c r="AQ87" s="107" t="s">
        <v>8</v>
      </c>
      <c r="AR87" s="107" t="s">
        <v>8</v>
      </c>
      <c r="AS87" s="107" t="s">
        <v>8</v>
      </c>
      <c r="AT87" s="111">
        <v>-5.0549999999999997</v>
      </c>
      <c r="AU87" s="37" t="s">
        <v>227</v>
      </c>
      <c r="AV87" s="111">
        <v>-5.0549999999999997</v>
      </c>
      <c r="AW87" s="110" t="s">
        <v>228</v>
      </c>
      <c r="AX87" s="129">
        <f t="shared" si="38"/>
        <v>6.5764732189829533E-2</v>
      </c>
      <c r="AY87" s="129">
        <f t="shared" si="39"/>
        <v>6.5764732189829533E-2</v>
      </c>
      <c r="AZ87" s="112" t="s">
        <v>8</v>
      </c>
      <c r="BA87" s="112" t="s">
        <v>8</v>
      </c>
      <c r="BB87" s="112" t="s">
        <v>8</v>
      </c>
      <c r="BC87" s="112" t="s">
        <v>8</v>
      </c>
      <c r="BD87" s="112" t="s">
        <v>8</v>
      </c>
      <c r="BE87" s="112">
        <v>0.8</v>
      </c>
      <c r="BF87" s="112" t="s">
        <v>8</v>
      </c>
      <c r="BG87" s="112" t="s">
        <v>8</v>
      </c>
      <c r="BH87" s="112" t="s">
        <v>8</v>
      </c>
      <c r="BI87" s="112" t="s">
        <v>8</v>
      </c>
      <c r="BJ87" s="169">
        <v>2</v>
      </c>
      <c r="BK87" s="113" t="s">
        <v>229</v>
      </c>
      <c r="BL87" s="123" t="s">
        <v>562</v>
      </c>
      <c r="BM87" s="123" t="s">
        <v>231</v>
      </c>
      <c r="BN87" s="114" t="s">
        <v>374</v>
      </c>
      <c r="BO87" s="42">
        <f t="shared" si="40"/>
        <v>-0.75</v>
      </c>
      <c r="BP87" s="114">
        <v>0.4</v>
      </c>
      <c r="BQ87" s="115" t="str">
        <f t="shared" si="41"/>
        <v>n/a</v>
      </c>
      <c r="BR87" s="114" t="s">
        <v>8</v>
      </c>
      <c r="BS87" s="42" t="str">
        <f t="shared" si="42"/>
        <v>n/a</v>
      </c>
      <c r="BT87" s="114" t="s">
        <v>8</v>
      </c>
      <c r="BU87" s="114" t="s">
        <v>8</v>
      </c>
      <c r="BV87" s="65">
        <f t="shared" si="43"/>
        <v>0.15000000000000011</v>
      </c>
      <c r="BW87" s="65">
        <f t="shared" si="44"/>
        <v>3.3987573928421472E-2</v>
      </c>
      <c r="BX87" s="65">
        <f t="shared" si="45"/>
        <v>0.34211999999999998</v>
      </c>
      <c r="BY87" s="44">
        <f t="shared" si="46"/>
        <v>5.9982766199967792E-2</v>
      </c>
      <c r="BZ87" s="66" t="s">
        <v>8</v>
      </c>
      <c r="CA87" s="66" t="s">
        <v>8</v>
      </c>
      <c r="CB87" s="72">
        <f t="shared" si="47"/>
        <v>-4.3049999999999997</v>
      </c>
      <c r="CC87" s="72">
        <f t="shared" si="48"/>
        <v>0.40679252104917063</v>
      </c>
      <c r="CD87" s="72">
        <f t="shared" si="49"/>
        <v>0.40679252104917063</v>
      </c>
      <c r="CE87" s="89" t="str">
        <f t="shared" si="50"/>
        <v>n/a</v>
      </c>
      <c r="CF87" s="89" t="str">
        <f t="shared" si="51"/>
        <v>n/a</v>
      </c>
      <c r="CG87" s="89" t="str">
        <f t="shared" si="52"/>
        <v>n/a</v>
      </c>
      <c r="CH87" s="89">
        <f t="shared" si="53"/>
        <v>-3.8128799999999994</v>
      </c>
      <c r="CI87" s="89">
        <f t="shared" si="54"/>
        <v>0.41119105951192558</v>
      </c>
      <c r="CJ87" s="89">
        <f t="shared" si="55"/>
        <v>0.41119105951192558</v>
      </c>
      <c r="CK87" s="90" t="str">
        <f t="shared" si="56"/>
        <v>n/a</v>
      </c>
      <c r="CL87" s="89" t="str">
        <f t="shared" si="57"/>
        <v>n/a</v>
      </c>
      <c r="CM87" s="90" t="str">
        <f t="shared" si="58"/>
        <v>n/a</v>
      </c>
      <c r="CN87" s="92" t="str">
        <f t="shared" si="59"/>
        <v>2;3</v>
      </c>
      <c r="CO87" s="89" t="str">
        <f t="shared" si="66"/>
        <v>n/a</v>
      </c>
      <c r="CP87" s="89" t="str">
        <f t="shared" si="60"/>
        <v>n/a</v>
      </c>
      <c r="CQ87" s="89" t="str">
        <f t="shared" si="61"/>
        <v>n/a</v>
      </c>
      <c r="CR87" s="136">
        <v>0</v>
      </c>
      <c r="CS87" s="208" t="s">
        <v>273</v>
      </c>
      <c r="CT87" s="136"/>
      <c r="CU87" s="63" t="s">
        <v>233</v>
      </c>
      <c r="CV87" s="163">
        <v>0.5</v>
      </c>
      <c r="CW87" s="116" t="s">
        <v>234</v>
      </c>
      <c r="CX87" s="117">
        <f>IF(DA87="n/a","n/a",IF(EXACT(DA87,"Huibertgat/Eemshaven"),ROUND(
IF(IF(OR(ISBLANK(S87),S87="n/a"),P87,S87)&gt;pMHW!$C$3,0,
IF(IF(OR(ISBLANK(S87),S87="n/a"),P87,S87)&gt;pMHW!$D$3, (pMHW!$C$3-IF(OR(ISBLANK(S87),S87="n/a"),P87,S87))*LOOKUP(DA87,pMHW!$B$4:$B$8,pMHW!$M$4:$M$8),
IF(IF(OR(ISBLANK(S87),S87="n/a"),P87,S87)&gt;pMHW!$F$3,LOOKUP(DA87,pMHW!$B$4:$B$8,pMHW!$D$4:$D$8)+(pMHW!$D$3-IF(OR(ISBLANK(S87),S87="n/a"),P87,S87))*LOOKUP(DA87,pMHW!$B$4:$B$8,pMHW!$O$4:$O$8),
LOOKUP(DA87,pMHW!$B$4:$B$8,pMHW!$F$4:$F$8)))),1),
ROUND(
IF(IF(OR(ISBLANK(S87),S87="n/a"),P87,S87)&gt;pMHW!$C$3,0,
IF(IF(OR(ISBLANK(S87),S87="n/a"),P87,S87)&gt;pMHW!$D$3,(pMHW!$C$3-IF(OR(ISBLANK(S87),S87="n/a"),P87,S87))*LOOKUP(DA87,pMHW!$B$4:$B$8,pMHW!$M$4:$M$8),
IF(IF(OR(ISBLANK(S87),S87="n/a"),P87,S87)&gt;pMHW!$E$3,LOOKUP(DA87,pMHW!$B$4:$B$8,pMHW!$D$4:$D$8)+(pMHW!$D$3-IF(OR(ISBLANK(S87),S87="n/a"),P87,S87))*LOOKUP(DA87,pMHW!$B$4:$B$8,pMHW!$N$4:$N$8),
LOOKUP(DA87,pMHW!$B$4:$B$8,pMHW!$F$4:$F$8)))),1)))</f>
        <v>0.4</v>
      </c>
      <c r="CY87" s="116" t="s">
        <v>27</v>
      </c>
      <c r="CZ87" s="118" t="str">
        <f t="shared" si="62"/>
        <v>FBE=0.5; pMHW=0.4 m</v>
      </c>
      <c r="DA87" s="118" t="s">
        <v>2749</v>
      </c>
      <c r="DB87" s="164"/>
      <c r="DC87" s="119">
        <f t="shared" si="63"/>
        <v>-0.04</v>
      </c>
      <c r="DD87" s="119">
        <f t="shared" si="64"/>
        <v>7.0000000000000001E-3</v>
      </c>
      <c r="DE87" s="119">
        <v>-3.9549000000000001E-2</v>
      </c>
      <c r="DF87" s="119">
        <v>-3.2989999999999998E-2</v>
      </c>
      <c r="DG87" s="119">
        <v>-4.6063E-2</v>
      </c>
    </row>
    <row r="88" spans="1:111" s="35" customFormat="1" ht="13.2">
      <c r="A88" s="135" t="s">
        <v>577</v>
      </c>
      <c r="B88" s="135" t="s">
        <v>577</v>
      </c>
      <c r="C88" s="135" t="s">
        <v>2927</v>
      </c>
      <c r="D88" s="98">
        <v>2008</v>
      </c>
      <c r="E88" s="135" t="s">
        <v>578</v>
      </c>
      <c r="F88" s="135" t="s">
        <v>579</v>
      </c>
      <c r="G88" s="95">
        <v>2</v>
      </c>
      <c r="H88" s="104" t="s">
        <v>283</v>
      </c>
      <c r="I88" s="55">
        <v>52.490090000000002</v>
      </c>
      <c r="J88" s="55">
        <v>6.0247299999999999</v>
      </c>
      <c r="K88" s="105">
        <v>198300</v>
      </c>
      <c r="L88" s="105">
        <v>500455</v>
      </c>
      <c r="M88" s="49" t="s">
        <v>222</v>
      </c>
      <c r="N88" s="177">
        <f>Radiocarbon!K87</f>
        <v>2250</v>
      </c>
      <c r="O88" s="265">
        <f>Radiocarbon!L87</f>
        <v>35</v>
      </c>
      <c r="P88" s="178">
        <f>Radiocarbon!P87</f>
        <v>2250</v>
      </c>
      <c r="Q88" s="178">
        <f>Radiocarbon!Q87</f>
        <v>2344</v>
      </c>
      <c r="R88" s="178">
        <f>Radiocarbon!R87</f>
        <v>2156</v>
      </c>
      <c r="S88" s="178">
        <f>Radiocarbon!S87</f>
        <v>2200</v>
      </c>
      <c r="T88" s="178">
        <f>Radiocarbon!T87</f>
        <v>2270</v>
      </c>
      <c r="U88" s="178">
        <f>Radiocarbon!U87</f>
        <v>2120</v>
      </c>
      <c r="V88" s="96" t="str">
        <f t="shared" si="35"/>
        <v>Local MHW and GW (Tidal ULD Z-GW) terrestrial indicator; Fen-wood peat</v>
      </c>
      <c r="W88" s="17" t="s">
        <v>556</v>
      </c>
      <c r="X88" s="96" t="s">
        <v>286</v>
      </c>
      <c r="Y88" s="96" t="s">
        <v>580</v>
      </c>
      <c r="Z88" s="96" t="s">
        <v>225</v>
      </c>
      <c r="AA88" s="189">
        <v>0.7</v>
      </c>
      <c r="AB88" s="132">
        <v>0.02</v>
      </c>
      <c r="AC88" s="36">
        <v>0</v>
      </c>
      <c r="AD88" s="147" t="s">
        <v>288</v>
      </c>
      <c r="AE88" s="58">
        <v>0.05</v>
      </c>
      <c r="AF88" s="60" t="s">
        <v>226</v>
      </c>
      <c r="AG88" s="180">
        <f t="shared" si="36"/>
        <v>0.125</v>
      </c>
      <c r="AH88" s="180">
        <f t="shared" si="37"/>
        <v>6.25E-2</v>
      </c>
      <c r="AI88" s="180">
        <v>0.02</v>
      </c>
      <c r="AJ88" s="180">
        <v>0</v>
      </c>
      <c r="AK88" s="180">
        <v>0</v>
      </c>
      <c r="AL88" s="37" t="s">
        <v>8</v>
      </c>
      <c r="AM88" s="37" t="s">
        <v>8</v>
      </c>
      <c r="AN88" s="128">
        <v>0.05</v>
      </c>
      <c r="AO88" s="37" t="s">
        <v>8</v>
      </c>
      <c r="AP88" s="128">
        <v>0.02</v>
      </c>
      <c r="AQ88" s="107" t="s">
        <v>8</v>
      </c>
      <c r="AR88" s="107" t="s">
        <v>8</v>
      </c>
      <c r="AS88" s="107" t="s">
        <v>8</v>
      </c>
      <c r="AT88" s="111">
        <v>0.3</v>
      </c>
      <c r="AU88" s="109" t="s">
        <v>227</v>
      </c>
      <c r="AV88" s="111">
        <v>0.3</v>
      </c>
      <c r="AW88" s="110" t="s">
        <v>228</v>
      </c>
      <c r="AX88" s="129">
        <f t="shared" si="38"/>
        <v>8.4889634231748223E-2</v>
      </c>
      <c r="AY88" s="129">
        <f t="shared" si="39"/>
        <v>8.4889634231748223E-2</v>
      </c>
      <c r="AZ88" s="112" t="s">
        <v>8</v>
      </c>
      <c r="BA88" s="112" t="s">
        <v>8</v>
      </c>
      <c r="BB88" s="112" t="s">
        <v>8</v>
      </c>
      <c r="BC88" s="112" t="s">
        <v>8</v>
      </c>
      <c r="BD88" s="112" t="s">
        <v>8</v>
      </c>
      <c r="BE88" s="112">
        <v>0.8</v>
      </c>
      <c r="BF88" s="112" t="s">
        <v>8</v>
      </c>
      <c r="BG88" s="112" t="s">
        <v>8</v>
      </c>
      <c r="BH88" s="112" t="s">
        <v>8</v>
      </c>
      <c r="BI88" s="112" t="s">
        <v>8</v>
      </c>
      <c r="BJ88" s="169">
        <v>1</v>
      </c>
      <c r="BK88" s="113" t="s">
        <v>229</v>
      </c>
      <c r="BL88" s="123" t="s">
        <v>230</v>
      </c>
      <c r="BM88" s="123" t="s">
        <v>231</v>
      </c>
      <c r="BN88" s="42" t="s">
        <v>232</v>
      </c>
      <c r="BO88" s="42">
        <f t="shared" si="40"/>
        <v>0</v>
      </c>
      <c r="BP88" s="114">
        <v>0.1</v>
      </c>
      <c r="BQ88" s="115">
        <f t="shared" si="41"/>
        <v>0.14799999999999999</v>
      </c>
      <c r="BR88" s="114" t="s">
        <v>8</v>
      </c>
      <c r="BS88" s="42">
        <f t="shared" si="42"/>
        <v>0</v>
      </c>
      <c r="BT88" s="114" t="s">
        <v>8</v>
      </c>
      <c r="BU88" s="114" t="s">
        <v>8</v>
      </c>
      <c r="BV88" s="65">
        <f t="shared" si="43"/>
        <v>0.02</v>
      </c>
      <c r="BW88" s="65">
        <f t="shared" si="44"/>
        <v>2.0615528128088305E-2</v>
      </c>
      <c r="BX88" s="65">
        <f t="shared" si="45"/>
        <v>9.2249999999999999E-2</v>
      </c>
      <c r="BY88" s="44">
        <f t="shared" si="46"/>
        <v>1.6214679028583943E-2</v>
      </c>
      <c r="BZ88" s="66" t="s">
        <v>8</v>
      </c>
      <c r="CA88" s="66" t="s">
        <v>8</v>
      </c>
      <c r="CB88" s="72">
        <f t="shared" si="47"/>
        <v>0.3</v>
      </c>
      <c r="CC88" s="72">
        <f t="shared" si="48"/>
        <v>0.13278271724889504</v>
      </c>
      <c r="CD88" s="72">
        <f t="shared" si="49"/>
        <v>0.13278271724889504</v>
      </c>
      <c r="CE88" s="89">
        <f t="shared" si="50"/>
        <v>0.3</v>
      </c>
      <c r="CF88" s="89">
        <f t="shared" si="51"/>
        <v>0.19776311587351167</v>
      </c>
      <c r="CG88" s="89">
        <f t="shared" si="52"/>
        <v>0.19776311587351167</v>
      </c>
      <c r="CH88" s="89">
        <f t="shared" si="53"/>
        <v>0.41225000000000001</v>
      </c>
      <c r="CI88" s="89">
        <f t="shared" si="54"/>
        <v>0.19949477641281738</v>
      </c>
      <c r="CJ88" s="89">
        <f t="shared" si="55"/>
        <v>0.19949477641281738</v>
      </c>
      <c r="CK88" s="90">
        <f t="shared" si="56"/>
        <v>0.41225000000000001</v>
      </c>
      <c r="CL88" s="89">
        <f t="shared" si="57"/>
        <v>0.19949477641281738</v>
      </c>
      <c r="CM88" s="90">
        <f t="shared" si="58"/>
        <v>0.19949477641281738</v>
      </c>
      <c r="CN88" s="92" t="str">
        <f t="shared" si="59"/>
        <v>1;2;3</v>
      </c>
      <c r="CO88" s="89">
        <f t="shared" si="66"/>
        <v>0.32</v>
      </c>
      <c r="CP88" s="89">
        <f t="shared" si="60"/>
        <v>0.19883473036670429</v>
      </c>
      <c r="CQ88" s="89">
        <f t="shared" si="61"/>
        <v>0.19883473036670429</v>
      </c>
      <c r="CR88" s="136">
        <v>0</v>
      </c>
      <c r="CS88" s="208"/>
      <c r="CT88" s="136"/>
      <c r="CU88" s="63" t="s">
        <v>233</v>
      </c>
      <c r="CV88" s="163">
        <v>1</v>
      </c>
      <c r="CW88" s="116" t="s">
        <v>234</v>
      </c>
      <c r="CX88" s="117">
        <f>IF(DA88="n/a","n/a",IF(EXACT(DA88,"Huibertgat/Eemshaven"),ROUND(
IF(IF(OR(ISBLANK(S88),S88="n/a"),P88,S88)&gt;pMHW!$C$3,0,
IF(IF(OR(ISBLANK(S88),S88="n/a"),P88,S88)&gt;pMHW!$D$3, (pMHW!$C$3-IF(OR(ISBLANK(S88),S88="n/a"),P88,S88))*LOOKUP(DA88,pMHW!$B$4:$B$8,pMHW!$M$4:$M$8),
IF(IF(OR(ISBLANK(S88),S88="n/a"),P88,S88)&gt;pMHW!$F$3,LOOKUP(DA88,pMHW!$B$4:$B$8,pMHW!$D$4:$D$8)+(pMHW!$D$3-IF(OR(ISBLANK(S88),S88="n/a"),P88,S88))*LOOKUP(DA88,pMHW!$B$4:$B$8,pMHW!$O$4:$O$8),
LOOKUP(DA88,pMHW!$B$4:$B$8,pMHW!$F$4:$F$8)))),1),
ROUND(
IF(IF(OR(ISBLANK(S88),S88="n/a"),P88,S88)&gt;pMHW!$C$3,0,
IF(IF(OR(ISBLANK(S88),S88="n/a"),P88,S88)&gt;pMHW!$D$3,(pMHW!$C$3-IF(OR(ISBLANK(S88),S88="n/a"),P88,S88))*LOOKUP(DA88,pMHW!$B$4:$B$8,pMHW!$M$4:$M$8),
IF(IF(OR(ISBLANK(S88),S88="n/a"),P88,S88)&gt;pMHW!$E$3,LOOKUP(DA88,pMHW!$B$4:$B$8,pMHW!$D$4:$D$8)+(pMHW!$D$3-IF(OR(ISBLANK(S88),S88="n/a"),P88,S88))*LOOKUP(DA88,pMHW!$B$4:$B$8,pMHW!$N$4:$N$8),
LOOKUP(DA88,pMHW!$B$4:$B$8,pMHW!$F$4:$F$8)))),1)))</f>
        <v>0.8</v>
      </c>
      <c r="CY88" s="116" t="s">
        <v>27</v>
      </c>
      <c r="CZ88" s="118" t="str">
        <f t="shared" si="62"/>
        <v>FBE=1; pMHW=0.8 m</v>
      </c>
      <c r="DA88" s="118" t="s">
        <v>2749</v>
      </c>
      <c r="DB88" s="164"/>
      <c r="DC88" s="119">
        <f t="shared" si="63"/>
        <v>-4.1000000000000002E-2</v>
      </c>
      <c r="DD88" s="119">
        <f t="shared" si="64"/>
        <v>7.0000000000000001E-3</v>
      </c>
      <c r="DE88" s="119">
        <v>-4.0584000000000002E-2</v>
      </c>
      <c r="DF88" s="119">
        <v>-3.3853000000000001E-2</v>
      </c>
      <c r="DG88" s="119">
        <v>-4.7267999999999998E-2</v>
      </c>
    </row>
    <row r="89" spans="1:111" s="35" customFormat="1" ht="13.2">
      <c r="A89" s="135" t="s">
        <v>581</v>
      </c>
      <c r="B89" s="135" t="s">
        <v>581</v>
      </c>
      <c r="C89" s="135" t="s">
        <v>2926</v>
      </c>
      <c r="D89" s="98">
        <v>2008</v>
      </c>
      <c r="E89" s="135" t="s">
        <v>544</v>
      </c>
      <c r="F89" s="135" t="s">
        <v>582</v>
      </c>
      <c r="G89" s="95">
        <v>2</v>
      </c>
      <c r="H89" s="104" t="s">
        <v>283</v>
      </c>
      <c r="I89" s="55">
        <v>52.488199999999999</v>
      </c>
      <c r="J89" s="55">
        <v>6.04094</v>
      </c>
      <c r="K89" s="105">
        <v>199403</v>
      </c>
      <c r="L89" s="105">
        <v>500254</v>
      </c>
      <c r="M89" s="49" t="s">
        <v>222</v>
      </c>
      <c r="N89" s="177">
        <f>Radiocarbon!K88</f>
        <v>7960</v>
      </c>
      <c r="O89" s="265">
        <f>Radiocarbon!L88</f>
        <v>40</v>
      </c>
      <c r="P89" s="178">
        <f>Radiocarbon!P88</f>
        <v>8821</v>
      </c>
      <c r="Q89" s="178">
        <f>Radiocarbon!Q88</f>
        <v>8992</v>
      </c>
      <c r="R89" s="178">
        <f>Radiocarbon!R88</f>
        <v>8649</v>
      </c>
      <c r="S89" s="178">
        <f>Radiocarbon!S88</f>
        <v>8810</v>
      </c>
      <c r="T89" s="178">
        <f>Radiocarbon!T88</f>
        <v>8990</v>
      </c>
      <c r="U89" s="178">
        <f>Radiocarbon!U88</f>
        <v>8640</v>
      </c>
      <c r="V89" s="96" t="str">
        <f t="shared" si="35"/>
        <v>River-gradient affected GW (ULD inland Z-GW) terrestrial indicator; brook-channel gyttja</v>
      </c>
      <c r="W89" s="17" t="s">
        <v>575</v>
      </c>
      <c r="X89" s="96" t="s">
        <v>373</v>
      </c>
      <c r="Y89" s="96" t="s">
        <v>572</v>
      </c>
      <c r="Z89" s="96" t="s">
        <v>225</v>
      </c>
      <c r="AA89" s="132">
        <v>5.9049999999999994</v>
      </c>
      <c r="AB89" s="132">
        <v>0.01</v>
      </c>
      <c r="AC89" s="36">
        <v>0</v>
      </c>
      <c r="AD89" s="147" t="s">
        <v>295</v>
      </c>
      <c r="AE89" s="58">
        <v>0.02</v>
      </c>
      <c r="AF89" s="126" t="s">
        <v>272</v>
      </c>
      <c r="AG89" s="180">
        <f t="shared" si="36"/>
        <v>0.05</v>
      </c>
      <c r="AH89" s="180">
        <f t="shared" si="37"/>
        <v>2.5000000000000001E-2</v>
      </c>
      <c r="AI89" s="180">
        <v>0.02</v>
      </c>
      <c r="AJ89" s="180">
        <v>0.05</v>
      </c>
      <c r="AK89" s="180">
        <v>0</v>
      </c>
      <c r="AL89" s="37" t="s">
        <v>8</v>
      </c>
      <c r="AM89" s="37" t="s">
        <v>8</v>
      </c>
      <c r="AN89" s="128">
        <v>0.02</v>
      </c>
      <c r="AO89" s="37" t="s">
        <v>8</v>
      </c>
      <c r="AP89" s="128">
        <v>0.02</v>
      </c>
      <c r="AQ89" s="107" t="s">
        <v>8</v>
      </c>
      <c r="AR89" s="107" t="s">
        <v>8</v>
      </c>
      <c r="AS89" s="107" t="s">
        <v>8</v>
      </c>
      <c r="AT89" s="111">
        <v>-5.1349999999999998</v>
      </c>
      <c r="AU89" s="37" t="s">
        <v>227</v>
      </c>
      <c r="AV89" s="111">
        <v>-5.1349999999999998</v>
      </c>
      <c r="AW89" s="110" t="s">
        <v>228</v>
      </c>
      <c r="AX89" s="129">
        <f t="shared" si="38"/>
        <v>6.5764732189829533E-2</v>
      </c>
      <c r="AY89" s="129">
        <f t="shared" si="39"/>
        <v>6.5764732189829533E-2</v>
      </c>
      <c r="AZ89" s="112" t="s">
        <v>8</v>
      </c>
      <c r="BA89" s="112" t="s">
        <v>8</v>
      </c>
      <c r="BB89" s="112" t="s">
        <v>8</v>
      </c>
      <c r="BC89" s="112" t="s">
        <v>8</v>
      </c>
      <c r="BD89" s="112" t="s">
        <v>8</v>
      </c>
      <c r="BE89" s="112">
        <v>0.8</v>
      </c>
      <c r="BF89" s="112" t="s">
        <v>8</v>
      </c>
      <c r="BG89" s="112" t="s">
        <v>8</v>
      </c>
      <c r="BH89" s="112" t="s">
        <v>8</v>
      </c>
      <c r="BI89" s="112" t="s">
        <v>8</v>
      </c>
      <c r="BJ89" s="169">
        <v>2</v>
      </c>
      <c r="BK89" s="113" t="s">
        <v>229</v>
      </c>
      <c r="BL89" s="123" t="s">
        <v>562</v>
      </c>
      <c r="BM89" s="123" t="s">
        <v>231</v>
      </c>
      <c r="BN89" s="114" t="s">
        <v>374</v>
      </c>
      <c r="BO89" s="42">
        <f t="shared" si="40"/>
        <v>-0.75</v>
      </c>
      <c r="BP89" s="114">
        <v>0.4</v>
      </c>
      <c r="BQ89" s="115" t="str">
        <f t="shared" si="41"/>
        <v>n/a</v>
      </c>
      <c r="BR89" s="114" t="s">
        <v>8</v>
      </c>
      <c r="BS89" s="42" t="str">
        <f t="shared" si="42"/>
        <v>n/a</v>
      </c>
      <c r="BT89" s="114" t="s">
        <v>8</v>
      </c>
      <c r="BU89" s="114" t="s">
        <v>8</v>
      </c>
      <c r="BV89" s="65">
        <f t="shared" si="43"/>
        <v>1.5000000000000001E-2</v>
      </c>
      <c r="BW89" s="65">
        <f t="shared" si="44"/>
        <v>3.0042495765422006E-2</v>
      </c>
      <c r="BX89" s="65">
        <f t="shared" si="45"/>
        <v>0.35284000000000004</v>
      </c>
      <c r="BY89" s="44">
        <f t="shared" si="46"/>
        <v>6.212689923857459E-2</v>
      </c>
      <c r="BZ89" s="66" t="s">
        <v>8</v>
      </c>
      <c r="CA89" s="66" t="s">
        <v>8</v>
      </c>
      <c r="CB89" s="72">
        <f t="shared" si="47"/>
        <v>-4.3849999999999998</v>
      </c>
      <c r="CC89" s="72">
        <f t="shared" si="48"/>
        <v>0.40648192032588043</v>
      </c>
      <c r="CD89" s="72">
        <f t="shared" si="49"/>
        <v>0.40648192032588043</v>
      </c>
      <c r="CE89" s="89" t="str">
        <f t="shared" si="50"/>
        <v>n/a</v>
      </c>
      <c r="CF89" s="89" t="str">
        <f t="shared" si="51"/>
        <v>n/a</v>
      </c>
      <c r="CG89" s="89" t="str">
        <f t="shared" si="52"/>
        <v>n/a</v>
      </c>
      <c r="CH89" s="89">
        <f t="shared" si="53"/>
        <v>-4.0171600000000005</v>
      </c>
      <c r="CI89" s="89">
        <f t="shared" si="54"/>
        <v>0.4112022655103148</v>
      </c>
      <c r="CJ89" s="89">
        <f t="shared" si="55"/>
        <v>0.4112022655103148</v>
      </c>
      <c r="CK89" s="90" t="str">
        <f t="shared" si="56"/>
        <v>n/a</v>
      </c>
      <c r="CL89" s="89" t="str">
        <f t="shared" si="57"/>
        <v>n/a</v>
      </c>
      <c r="CM89" s="90" t="str">
        <f t="shared" si="58"/>
        <v>n/a</v>
      </c>
      <c r="CN89" s="92" t="str">
        <f t="shared" si="59"/>
        <v>2;3</v>
      </c>
      <c r="CO89" s="89" t="str">
        <f t="shared" si="66"/>
        <v>n/a</v>
      </c>
      <c r="CP89" s="89" t="str">
        <f t="shared" si="60"/>
        <v>n/a</v>
      </c>
      <c r="CQ89" s="89" t="str">
        <f t="shared" si="61"/>
        <v>n/a</v>
      </c>
      <c r="CR89" s="136">
        <v>0</v>
      </c>
      <c r="CS89" s="208" t="s">
        <v>273</v>
      </c>
      <c r="CT89" s="136"/>
      <c r="CU89" s="63" t="s">
        <v>233</v>
      </c>
      <c r="CV89" s="163">
        <v>0.5</v>
      </c>
      <c r="CW89" s="116" t="s">
        <v>234</v>
      </c>
      <c r="CX89" s="117">
        <f>IF(DA89="n/a","n/a",IF(EXACT(DA89,"Huibertgat/Eemshaven"),ROUND(
IF(IF(OR(ISBLANK(S89),S89="n/a"),P89,S89)&gt;pMHW!$C$3,0,
IF(IF(OR(ISBLANK(S89),S89="n/a"),P89,S89)&gt;pMHW!$D$3, (pMHW!$C$3-IF(OR(ISBLANK(S89),S89="n/a"),P89,S89))*LOOKUP(DA89,pMHW!$B$4:$B$8,pMHW!$M$4:$M$8),
IF(IF(OR(ISBLANK(S89),S89="n/a"),P89,S89)&gt;pMHW!$F$3,LOOKUP(DA89,pMHW!$B$4:$B$8,pMHW!$D$4:$D$8)+(pMHW!$D$3-IF(OR(ISBLANK(S89),S89="n/a"),P89,S89))*LOOKUP(DA89,pMHW!$B$4:$B$8,pMHW!$O$4:$O$8),
LOOKUP(DA89,pMHW!$B$4:$B$8,pMHW!$F$4:$F$8)))),1),
ROUND(
IF(IF(OR(ISBLANK(S89),S89="n/a"),P89,S89)&gt;pMHW!$C$3,0,
IF(IF(OR(ISBLANK(S89),S89="n/a"),P89,S89)&gt;pMHW!$D$3,(pMHW!$C$3-IF(OR(ISBLANK(S89),S89="n/a"),P89,S89))*LOOKUP(DA89,pMHW!$B$4:$B$8,pMHW!$M$4:$M$8),
IF(IF(OR(ISBLANK(S89),S89="n/a"),P89,S89)&gt;pMHW!$E$3,LOOKUP(DA89,pMHW!$B$4:$B$8,pMHW!$D$4:$D$8)+(pMHW!$D$3-IF(OR(ISBLANK(S89),S89="n/a"),P89,S89))*LOOKUP(DA89,pMHW!$B$4:$B$8,pMHW!$N$4:$N$8),
LOOKUP(DA89,pMHW!$B$4:$B$8,pMHW!$F$4:$F$8)))),1)))</f>
        <v>0.3</v>
      </c>
      <c r="CY89" s="116" t="s">
        <v>27</v>
      </c>
      <c r="CZ89" s="118" t="str">
        <f t="shared" si="62"/>
        <v>FBE=0.5; pMHW=0.3 m</v>
      </c>
      <c r="DA89" s="118" t="s">
        <v>2749</v>
      </c>
      <c r="DB89" s="164"/>
      <c r="DC89" s="119">
        <f t="shared" si="63"/>
        <v>-0.04</v>
      </c>
      <c r="DD89" s="119">
        <f t="shared" si="64"/>
        <v>7.0000000000000001E-3</v>
      </c>
      <c r="DE89" s="119">
        <v>-3.9549000000000001E-2</v>
      </c>
      <c r="DF89" s="119">
        <v>-3.2989999999999998E-2</v>
      </c>
      <c r="DG89" s="119">
        <v>-4.6063E-2</v>
      </c>
    </row>
    <row r="90" spans="1:111" s="35" customFormat="1" ht="13.2">
      <c r="A90" s="135" t="s">
        <v>583</v>
      </c>
      <c r="B90" s="135" t="s">
        <v>583</v>
      </c>
      <c r="C90" s="135" t="s">
        <v>2927</v>
      </c>
      <c r="D90" s="98">
        <v>2008</v>
      </c>
      <c r="E90" s="135" t="s">
        <v>578</v>
      </c>
      <c r="F90" s="135" t="s">
        <v>584</v>
      </c>
      <c r="G90" s="95">
        <v>2</v>
      </c>
      <c r="H90" s="104" t="s">
        <v>283</v>
      </c>
      <c r="I90" s="55">
        <v>52.488309999999998</v>
      </c>
      <c r="J90" s="55">
        <v>6.0309600000000003</v>
      </c>
      <c r="K90" s="105">
        <v>198725</v>
      </c>
      <c r="L90" s="105">
        <v>500260</v>
      </c>
      <c r="M90" s="49" t="s">
        <v>222</v>
      </c>
      <c r="N90" s="177">
        <f>Radiocarbon!K89</f>
        <v>5415</v>
      </c>
      <c r="O90" s="265">
        <f>Radiocarbon!L89</f>
        <v>35</v>
      </c>
      <c r="P90" s="178">
        <f>Radiocarbon!P89</f>
        <v>6210</v>
      </c>
      <c r="Q90" s="178">
        <f>Radiocarbon!Q89</f>
        <v>6296</v>
      </c>
      <c r="R90" s="178">
        <f>Radiocarbon!R89</f>
        <v>6124</v>
      </c>
      <c r="S90" s="178">
        <f>Radiocarbon!S89</f>
        <v>6220</v>
      </c>
      <c r="T90" s="178">
        <f>Radiocarbon!T89</f>
        <v>6300</v>
      </c>
      <c r="U90" s="178">
        <f>Radiocarbon!U89</f>
        <v>6020</v>
      </c>
      <c r="V90" s="96" t="str">
        <f t="shared" si="35"/>
        <v>River-gradient affected GW (ULD inland Z-GW) terrestrial indicator; Fen-wood peat</v>
      </c>
      <c r="W90" s="17" t="s">
        <v>585</v>
      </c>
      <c r="X90" s="96" t="s">
        <v>286</v>
      </c>
      <c r="Y90" s="96" t="s">
        <v>580</v>
      </c>
      <c r="Z90" s="96" t="s">
        <v>225</v>
      </c>
      <c r="AA90" s="189">
        <v>2</v>
      </c>
      <c r="AB90" s="132">
        <v>0.02</v>
      </c>
      <c r="AC90" s="36">
        <v>0</v>
      </c>
      <c r="AD90" s="147" t="s">
        <v>288</v>
      </c>
      <c r="AE90" s="58">
        <v>0.05</v>
      </c>
      <c r="AF90" s="60" t="s">
        <v>226</v>
      </c>
      <c r="AG90" s="180">
        <f t="shared" si="36"/>
        <v>0.125</v>
      </c>
      <c r="AH90" s="180">
        <f t="shared" si="37"/>
        <v>6.25E-2</v>
      </c>
      <c r="AI90" s="180">
        <v>0.02</v>
      </c>
      <c r="AJ90" s="180">
        <v>0</v>
      </c>
      <c r="AK90" s="180">
        <v>0</v>
      </c>
      <c r="AL90" s="37" t="s">
        <v>8</v>
      </c>
      <c r="AM90" s="37" t="s">
        <v>8</v>
      </c>
      <c r="AN90" s="128">
        <v>0.05</v>
      </c>
      <c r="AO90" s="37" t="s">
        <v>8</v>
      </c>
      <c r="AP90" s="128">
        <v>0.02</v>
      </c>
      <c r="AQ90" s="107" t="s">
        <v>8</v>
      </c>
      <c r="AR90" s="107" t="s">
        <v>8</v>
      </c>
      <c r="AS90" s="107" t="s">
        <v>8</v>
      </c>
      <c r="AT90" s="111">
        <v>-1.1000000000000001</v>
      </c>
      <c r="AU90" s="109" t="s">
        <v>227</v>
      </c>
      <c r="AV90" s="111">
        <v>-1.1000000000000001</v>
      </c>
      <c r="AW90" s="110" t="s">
        <v>228</v>
      </c>
      <c r="AX90" s="129">
        <f t="shared" si="38"/>
        <v>8.4889634231748223E-2</v>
      </c>
      <c r="AY90" s="129">
        <f t="shared" si="39"/>
        <v>8.4889634231748223E-2</v>
      </c>
      <c r="AZ90" s="112" t="s">
        <v>8</v>
      </c>
      <c r="BA90" s="112" t="s">
        <v>8</v>
      </c>
      <c r="BB90" s="112" t="s">
        <v>8</v>
      </c>
      <c r="BC90" s="112" t="s">
        <v>8</v>
      </c>
      <c r="BD90" s="112" t="s">
        <v>8</v>
      </c>
      <c r="BE90" s="112">
        <v>0.8</v>
      </c>
      <c r="BF90" s="112" t="s">
        <v>8</v>
      </c>
      <c r="BG90" s="112" t="s">
        <v>8</v>
      </c>
      <c r="BH90" s="112" t="s">
        <v>8</v>
      </c>
      <c r="BI90" s="112" t="s">
        <v>8</v>
      </c>
      <c r="BJ90" s="169">
        <v>2</v>
      </c>
      <c r="BK90" s="113" t="s">
        <v>229</v>
      </c>
      <c r="BL90" s="123" t="s">
        <v>230</v>
      </c>
      <c r="BM90" s="123" t="s">
        <v>231</v>
      </c>
      <c r="BN90" s="42" t="s">
        <v>232</v>
      </c>
      <c r="BO90" s="42">
        <f t="shared" si="40"/>
        <v>0</v>
      </c>
      <c r="BP90" s="114">
        <v>0.1</v>
      </c>
      <c r="BQ90" s="115" t="str">
        <f t="shared" si="41"/>
        <v>n/a</v>
      </c>
      <c r="BR90" s="114" t="s">
        <v>8</v>
      </c>
      <c r="BS90" s="42" t="str">
        <f t="shared" si="42"/>
        <v>n/a</v>
      </c>
      <c r="BT90" s="114" t="s">
        <v>8</v>
      </c>
      <c r="BU90" s="114" t="s">
        <v>8</v>
      </c>
      <c r="BV90" s="65">
        <f t="shared" si="43"/>
        <v>3.0000000000000002E-2</v>
      </c>
      <c r="BW90" s="65">
        <f t="shared" si="44"/>
        <v>3.0169623916475933E-2</v>
      </c>
      <c r="BX90" s="65">
        <f t="shared" si="45"/>
        <v>0.24840000000000001</v>
      </c>
      <c r="BY90" s="44">
        <f t="shared" si="46"/>
        <v>4.360589983018353E-2</v>
      </c>
      <c r="BZ90" s="66" t="s">
        <v>8</v>
      </c>
      <c r="CA90" s="66" t="s">
        <v>8</v>
      </c>
      <c r="CB90" s="72">
        <f t="shared" si="47"/>
        <v>-1.1000000000000001</v>
      </c>
      <c r="CC90" s="72">
        <f t="shared" si="48"/>
        <v>0.13459738558850837</v>
      </c>
      <c r="CD90" s="72">
        <f t="shared" si="49"/>
        <v>0.13459738558850837</v>
      </c>
      <c r="CE90" s="89" t="str">
        <f t="shared" si="50"/>
        <v>n/a</v>
      </c>
      <c r="CF90" s="89" t="str">
        <f t="shared" si="51"/>
        <v>n/a</v>
      </c>
      <c r="CG90" s="89" t="str">
        <f t="shared" si="52"/>
        <v>n/a</v>
      </c>
      <c r="CH90" s="89">
        <f t="shared" si="53"/>
        <v>-0.82160000000000011</v>
      </c>
      <c r="CI90" s="89">
        <f t="shared" si="54"/>
        <v>0.14148473665827563</v>
      </c>
      <c r="CJ90" s="89">
        <f t="shared" si="55"/>
        <v>0.14148473665827563</v>
      </c>
      <c r="CK90" s="90" t="str">
        <f t="shared" si="56"/>
        <v>n/a</v>
      </c>
      <c r="CL90" s="89" t="str">
        <f t="shared" si="57"/>
        <v>n/a</v>
      </c>
      <c r="CM90" s="90" t="str">
        <f t="shared" si="58"/>
        <v>n/a</v>
      </c>
      <c r="CN90" s="92" t="str">
        <f t="shared" si="59"/>
        <v>2;3</v>
      </c>
      <c r="CO90" s="89" t="str">
        <f t="shared" si="66"/>
        <v>n/a</v>
      </c>
      <c r="CP90" s="89" t="str">
        <f t="shared" si="60"/>
        <v>n/a</v>
      </c>
      <c r="CQ90" s="89" t="str">
        <f t="shared" si="61"/>
        <v>n/a</v>
      </c>
      <c r="CR90" s="136">
        <v>0</v>
      </c>
      <c r="CS90" s="208" t="s">
        <v>273</v>
      </c>
      <c r="CT90" s="136"/>
      <c r="CU90" s="63" t="s">
        <v>233</v>
      </c>
      <c r="CV90" s="163">
        <v>1</v>
      </c>
      <c r="CW90" s="116" t="s">
        <v>234</v>
      </c>
      <c r="CX90" s="117">
        <f>IF(DA90="n/a","n/a",IF(EXACT(DA90,"Huibertgat/Eemshaven"),ROUND(
IF(IF(OR(ISBLANK(S90),S90="n/a"),P90,S90)&gt;pMHW!$C$3,0,
IF(IF(OR(ISBLANK(S90),S90="n/a"),P90,S90)&gt;pMHW!$D$3, (pMHW!$C$3-IF(OR(ISBLANK(S90),S90="n/a"),P90,S90))*LOOKUP(DA90,pMHW!$B$4:$B$8,pMHW!$M$4:$M$8),
IF(IF(OR(ISBLANK(S90),S90="n/a"),P90,S90)&gt;pMHW!$F$3,LOOKUP(DA90,pMHW!$B$4:$B$8,pMHW!$D$4:$D$8)+(pMHW!$D$3-IF(OR(ISBLANK(S90),S90="n/a"),P90,S90))*LOOKUP(DA90,pMHW!$B$4:$B$8,pMHW!$O$4:$O$8),
LOOKUP(DA90,pMHW!$B$4:$B$8,pMHW!$F$4:$F$8)))),1),
ROUND(
IF(IF(OR(ISBLANK(S90),S90="n/a"),P90,S90)&gt;pMHW!$C$3,0,
IF(IF(OR(ISBLANK(S90),S90="n/a"),P90,S90)&gt;pMHW!$D$3,(pMHW!$C$3-IF(OR(ISBLANK(S90),S90="n/a"),P90,S90))*LOOKUP(DA90,pMHW!$B$4:$B$8,pMHW!$M$4:$M$8),
IF(IF(OR(ISBLANK(S90),S90="n/a"),P90,S90)&gt;pMHW!$E$3,LOOKUP(DA90,pMHW!$B$4:$B$8,pMHW!$D$4:$D$8)+(pMHW!$D$3-IF(OR(ISBLANK(S90),S90="n/a"),P90,S90))*LOOKUP(DA90,pMHW!$B$4:$B$8,pMHW!$N$4:$N$8),
LOOKUP(DA90,pMHW!$B$4:$B$8,pMHW!$F$4:$F$8)))),1)))</f>
        <v>0.8</v>
      </c>
      <c r="CY90" s="116" t="s">
        <v>27</v>
      </c>
      <c r="CZ90" s="118" t="str">
        <f t="shared" si="62"/>
        <v>FBE=1; pMHW=0.8 m</v>
      </c>
      <c r="DA90" s="118" t="s">
        <v>2749</v>
      </c>
      <c r="DB90" s="164"/>
      <c r="DC90" s="119">
        <f t="shared" si="63"/>
        <v>-0.04</v>
      </c>
      <c r="DD90" s="119">
        <f t="shared" si="64"/>
        <v>7.0000000000000001E-3</v>
      </c>
      <c r="DE90" s="119">
        <v>-3.9877999999999997E-2</v>
      </c>
      <c r="DF90" s="119">
        <v>-3.3264000000000002E-2</v>
      </c>
      <c r="DG90" s="119">
        <v>-4.6445E-2</v>
      </c>
    </row>
    <row r="91" spans="1:111" s="35" customFormat="1" ht="13.2">
      <c r="A91" s="135" t="s">
        <v>586</v>
      </c>
      <c r="B91" s="135" t="s">
        <v>586</v>
      </c>
      <c r="C91" s="135" t="s">
        <v>2927</v>
      </c>
      <c r="D91" s="98">
        <v>2008</v>
      </c>
      <c r="E91" s="135" t="s">
        <v>578</v>
      </c>
      <c r="F91" s="135" t="s">
        <v>587</v>
      </c>
      <c r="G91" s="95">
        <v>2</v>
      </c>
      <c r="H91" s="104" t="s">
        <v>283</v>
      </c>
      <c r="I91" s="55">
        <v>52.487650000000002</v>
      </c>
      <c r="J91" s="55">
        <v>6.0364699999999996</v>
      </c>
      <c r="K91" s="105">
        <v>199100</v>
      </c>
      <c r="L91" s="105">
        <v>500190</v>
      </c>
      <c r="M91" s="49" t="s">
        <v>222</v>
      </c>
      <c r="N91" s="177">
        <f>Radiocarbon!K90</f>
        <v>5225</v>
      </c>
      <c r="O91" s="265">
        <f>Radiocarbon!L90</f>
        <v>30</v>
      </c>
      <c r="P91" s="178">
        <f>Radiocarbon!P90</f>
        <v>6045</v>
      </c>
      <c r="Q91" s="178">
        <f>Radiocarbon!Q90</f>
        <v>6175</v>
      </c>
      <c r="R91" s="178">
        <f>Radiocarbon!R90</f>
        <v>5915</v>
      </c>
      <c r="S91" s="178">
        <f>Radiocarbon!S90</f>
        <v>5990</v>
      </c>
      <c r="T91" s="178">
        <f>Radiocarbon!T90</f>
        <v>6170</v>
      </c>
      <c r="U91" s="178">
        <f>Radiocarbon!U90</f>
        <v>5910</v>
      </c>
      <c r="V91" s="96" t="str">
        <f t="shared" si="35"/>
        <v>River-gradient affected GW (ULD inland Z-GW) terrestrial indicator; Fen-wood peat</v>
      </c>
      <c r="W91" s="17" t="s">
        <v>585</v>
      </c>
      <c r="X91" s="96" t="s">
        <v>286</v>
      </c>
      <c r="Y91" s="96" t="s">
        <v>580</v>
      </c>
      <c r="Z91" s="96" t="s">
        <v>225</v>
      </c>
      <c r="AA91" s="189">
        <v>1.5</v>
      </c>
      <c r="AB91" s="132">
        <v>0.02</v>
      </c>
      <c r="AC91" s="36">
        <v>0</v>
      </c>
      <c r="AD91" s="147" t="s">
        <v>288</v>
      </c>
      <c r="AE91" s="58">
        <v>0.05</v>
      </c>
      <c r="AF91" s="60" t="s">
        <v>226</v>
      </c>
      <c r="AG91" s="180">
        <f t="shared" si="36"/>
        <v>0.125</v>
      </c>
      <c r="AH91" s="180">
        <f t="shared" si="37"/>
        <v>6.25E-2</v>
      </c>
      <c r="AI91" s="180">
        <v>0.02</v>
      </c>
      <c r="AJ91" s="180">
        <v>0</v>
      </c>
      <c r="AK91" s="180">
        <v>0</v>
      </c>
      <c r="AL91" s="37" t="s">
        <v>8</v>
      </c>
      <c r="AM91" s="37" t="s">
        <v>8</v>
      </c>
      <c r="AN91" s="128">
        <v>0.05</v>
      </c>
      <c r="AO91" s="37" t="s">
        <v>8</v>
      </c>
      <c r="AP91" s="128">
        <v>0.02</v>
      </c>
      <c r="AQ91" s="107" t="s">
        <v>8</v>
      </c>
      <c r="AR91" s="107" t="s">
        <v>8</v>
      </c>
      <c r="AS91" s="107" t="s">
        <v>8</v>
      </c>
      <c r="AT91" s="111">
        <v>-0.5</v>
      </c>
      <c r="AU91" s="109" t="s">
        <v>227</v>
      </c>
      <c r="AV91" s="111">
        <v>-0.5</v>
      </c>
      <c r="AW91" s="110" t="s">
        <v>228</v>
      </c>
      <c r="AX91" s="129">
        <f t="shared" si="38"/>
        <v>8.4889634231748223E-2</v>
      </c>
      <c r="AY91" s="129">
        <f t="shared" si="39"/>
        <v>8.4889634231748223E-2</v>
      </c>
      <c r="AZ91" s="112" t="s">
        <v>8</v>
      </c>
      <c r="BA91" s="112" t="s">
        <v>8</v>
      </c>
      <c r="BB91" s="112" t="s">
        <v>8</v>
      </c>
      <c r="BC91" s="112" t="s">
        <v>8</v>
      </c>
      <c r="BD91" s="112" t="s">
        <v>8</v>
      </c>
      <c r="BE91" s="112">
        <v>0.8</v>
      </c>
      <c r="BF91" s="112" t="s">
        <v>8</v>
      </c>
      <c r="BG91" s="112" t="s">
        <v>8</v>
      </c>
      <c r="BH91" s="112" t="s">
        <v>8</v>
      </c>
      <c r="BI91" s="112" t="s">
        <v>8</v>
      </c>
      <c r="BJ91" s="169">
        <v>2</v>
      </c>
      <c r="BK91" s="113" t="s">
        <v>229</v>
      </c>
      <c r="BL91" s="123" t="s">
        <v>230</v>
      </c>
      <c r="BM91" s="123" t="s">
        <v>231</v>
      </c>
      <c r="BN91" s="42" t="s">
        <v>232</v>
      </c>
      <c r="BO91" s="42">
        <f t="shared" si="40"/>
        <v>0</v>
      </c>
      <c r="BP91" s="114">
        <v>0.1</v>
      </c>
      <c r="BQ91" s="115" t="str">
        <f t="shared" si="41"/>
        <v>n/a</v>
      </c>
      <c r="BR91" s="114" t="s">
        <v>8</v>
      </c>
      <c r="BS91" s="42" t="str">
        <f t="shared" si="42"/>
        <v>n/a</v>
      </c>
      <c r="BT91" s="114" t="s">
        <v>8</v>
      </c>
      <c r="BU91" s="114" t="s">
        <v>8</v>
      </c>
      <c r="BV91" s="65">
        <f t="shared" si="43"/>
        <v>0.02</v>
      </c>
      <c r="BW91" s="65">
        <f t="shared" si="44"/>
        <v>2.0615528128088305E-2</v>
      </c>
      <c r="BX91" s="65">
        <f t="shared" si="45"/>
        <v>0.23575499999999999</v>
      </c>
      <c r="BY91" s="44">
        <f t="shared" si="46"/>
        <v>4.2617650392765674E-2</v>
      </c>
      <c r="BZ91" s="66" t="s">
        <v>8</v>
      </c>
      <c r="CA91" s="66" t="s">
        <v>8</v>
      </c>
      <c r="CB91" s="72">
        <f t="shared" si="47"/>
        <v>-0.5</v>
      </c>
      <c r="CC91" s="72">
        <f t="shared" si="48"/>
        <v>0.13278271724889504</v>
      </c>
      <c r="CD91" s="72">
        <f t="shared" si="49"/>
        <v>0.13278271724889504</v>
      </c>
      <c r="CE91" s="89" t="str">
        <f t="shared" si="50"/>
        <v>n/a</v>
      </c>
      <c r="CF91" s="89" t="str">
        <f t="shared" si="51"/>
        <v>n/a</v>
      </c>
      <c r="CG91" s="89" t="str">
        <f t="shared" si="52"/>
        <v>n/a</v>
      </c>
      <c r="CH91" s="89">
        <f t="shared" si="53"/>
        <v>-0.24424499999999999</v>
      </c>
      <c r="CI91" s="89">
        <f t="shared" si="54"/>
        <v>0.13945434423136485</v>
      </c>
      <c r="CJ91" s="89">
        <f t="shared" si="55"/>
        <v>0.13945434423136485</v>
      </c>
      <c r="CK91" s="90" t="str">
        <f t="shared" si="56"/>
        <v>n/a</v>
      </c>
      <c r="CL91" s="89" t="str">
        <f t="shared" si="57"/>
        <v>n/a</v>
      </c>
      <c r="CM91" s="90" t="str">
        <f t="shared" si="58"/>
        <v>n/a</v>
      </c>
      <c r="CN91" s="92" t="str">
        <f t="shared" si="59"/>
        <v>2;3</v>
      </c>
      <c r="CO91" s="89" t="str">
        <f t="shared" si="66"/>
        <v>n/a</v>
      </c>
      <c r="CP91" s="89" t="str">
        <f t="shared" si="60"/>
        <v>n/a</v>
      </c>
      <c r="CQ91" s="89" t="str">
        <f t="shared" si="61"/>
        <v>n/a</v>
      </c>
      <c r="CR91" s="136">
        <v>0</v>
      </c>
      <c r="CS91" s="208" t="s">
        <v>273</v>
      </c>
      <c r="CT91" s="136"/>
      <c r="CU91" s="63" t="s">
        <v>233</v>
      </c>
      <c r="CV91" s="163">
        <v>1</v>
      </c>
      <c r="CW91" s="116" t="s">
        <v>234</v>
      </c>
      <c r="CX91" s="117">
        <f>IF(DA91="n/a","n/a",IF(EXACT(DA91,"Huibertgat/Eemshaven"),ROUND(
IF(IF(OR(ISBLANK(S91),S91="n/a"),P91,S91)&gt;pMHW!$C$3,0,
IF(IF(OR(ISBLANK(S91),S91="n/a"),P91,S91)&gt;pMHW!$D$3, (pMHW!$C$3-IF(OR(ISBLANK(S91),S91="n/a"),P91,S91))*LOOKUP(DA91,pMHW!$B$4:$B$8,pMHW!$M$4:$M$8),
IF(IF(OR(ISBLANK(S91),S91="n/a"),P91,S91)&gt;pMHW!$F$3,LOOKUP(DA91,pMHW!$B$4:$B$8,pMHW!$D$4:$D$8)+(pMHW!$D$3-IF(OR(ISBLANK(S91),S91="n/a"),P91,S91))*LOOKUP(DA91,pMHW!$B$4:$B$8,pMHW!$O$4:$O$8),
LOOKUP(DA91,pMHW!$B$4:$B$8,pMHW!$F$4:$F$8)))),1),
ROUND(
IF(IF(OR(ISBLANK(S91),S91="n/a"),P91,S91)&gt;pMHW!$C$3,0,
IF(IF(OR(ISBLANK(S91),S91="n/a"),P91,S91)&gt;pMHW!$D$3,(pMHW!$C$3-IF(OR(ISBLANK(S91),S91="n/a"),P91,S91))*LOOKUP(DA91,pMHW!$B$4:$B$8,pMHW!$M$4:$M$8),
IF(IF(OR(ISBLANK(S91),S91="n/a"),P91,S91)&gt;pMHW!$E$3,LOOKUP(DA91,pMHW!$B$4:$B$8,pMHW!$D$4:$D$8)+(pMHW!$D$3-IF(OR(ISBLANK(S91),S91="n/a"),P91,S91))*LOOKUP(DA91,pMHW!$B$4:$B$8,pMHW!$N$4:$N$8),
LOOKUP(DA91,pMHW!$B$4:$B$8,pMHW!$F$4:$F$8)))),1)))</f>
        <v>0.8</v>
      </c>
      <c r="CY91" s="116" t="s">
        <v>27</v>
      </c>
      <c r="CZ91" s="118" t="str">
        <f t="shared" si="62"/>
        <v>FBE=1; pMHW=0.8 m</v>
      </c>
      <c r="DA91" s="118" t="s">
        <v>2749</v>
      </c>
      <c r="DB91" s="164"/>
      <c r="DC91" s="119">
        <f t="shared" si="63"/>
        <v>-3.9E-2</v>
      </c>
      <c r="DD91" s="119">
        <f t="shared" si="64"/>
        <v>7.0000000000000001E-3</v>
      </c>
      <c r="DE91" s="119">
        <v>-3.9399000000000003E-2</v>
      </c>
      <c r="DF91" s="119">
        <v>-3.2864999999999998E-2</v>
      </c>
      <c r="DG91" s="119">
        <v>-4.5887999999999998E-2</v>
      </c>
    </row>
    <row r="92" spans="1:111" s="35" customFormat="1" ht="13.2">
      <c r="A92" s="135" t="s">
        <v>588</v>
      </c>
      <c r="B92" s="135" t="s">
        <v>588</v>
      </c>
      <c r="C92" s="135" t="s">
        <v>2927</v>
      </c>
      <c r="D92" s="98">
        <v>2008</v>
      </c>
      <c r="E92" s="135" t="s">
        <v>578</v>
      </c>
      <c r="F92" s="135" t="s">
        <v>589</v>
      </c>
      <c r="G92" s="95">
        <v>2</v>
      </c>
      <c r="H92" s="104" t="s">
        <v>283</v>
      </c>
      <c r="I92" s="55">
        <v>52.487650000000002</v>
      </c>
      <c r="J92" s="55">
        <v>6.0364699999999996</v>
      </c>
      <c r="K92" s="105">
        <v>199100</v>
      </c>
      <c r="L92" s="105">
        <v>500190</v>
      </c>
      <c r="M92" s="49" t="s">
        <v>222</v>
      </c>
      <c r="N92" s="177">
        <f>Radiocarbon!K91</f>
        <v>4675</v>
      </c>
      <c r="O92" s="265">
        <f>Radiocarbon!L91</f>
        <v>30</v>
      </c>
      <c r="P92" s="178">
        <f>Radiocarbon!P91</f>
        <v>5445</v>
      </c>
      <c r="Q92" s="178">
        <f>Radiocarbon!Q91</f>
        <v>5571</v>
      </c>
      <c r="R92" s="178">
        <f>Radiocarbon!R91</f>
        <v>5319</v>
      </c>
      <c r="S92" s="178">
        <f>Radiocarbon!S91</f>
        <v>5400</v>
      </c>
      <c r="T92" s="178">
        <f>Radiocarbon!T91</f>
        <v>5470</v>
      </c>
      <c r="U92" s="178">
        <f>Radiocarbon!U91</f>
        <v>5310</v>
      </c>
      <c r="V92" s="96" t="str">
        <f t="shared" si="35"/>
        <v>River-gradient affected GW (ULD inland Z-GW) terrestrial indicator; Fen-wood peat</v>
      </c>
      <c r="W92" s="17" t="s">
        <v>585</v>
      </c>
      <c r="X92" s="96" t="s">
        <v>286</v>
      </c>
      <c r="Y92" s="96" t="s">
        <v>580</v>
      </c>
      <c r="Z92" s="96" t="s">
        <v>225</v>
      </c>
      <c r="AA92" s="189">
        <v>1.5</v>
      </c>
      <c r="AB92" s="132">
        <v>0.02</v>
      </c>
      <c r="AC92" s="36">
        <v>0</v>
      </c>
      <c r="AD92" s="147" t="s">
        <v>288</v>
      </c>
      <c r="AE92" s="58">
        <v>0.05</v>
      </c>
      <c r="AF92" s="60" t="s">
        <v>226</v>
      </c>
      <c r="AG92" s="180">
        <f t="shared" si="36"/>
        <v>0.125</v>
      </c>
      <c r="AH92" s="180">
        <f t="shared" si="37"/>
        <v>6.25E-2</v>
      </c>
      <c r="AI92" s="180">
        <v>0.02</v>
      </c>
      <c r="AJ92" s="180">
        <v>0</v>
      </c>
      <c r="AK92" s="180">
        <v>0</v>
      </c>
      <c r="AL92" s="37" t="s">
        <v>8</v>
      </c>
      <c r="AM92" s="37" t="s">
        <v>8</v>
      </c>
      <c r="AN92" s="128">
        <v>0.05</v>
      </c>
      <c r="AO92" s="37" t="s">
        <v>8</v>
      </c>
      <c r="AP92" s="128">
        <v>0.02</v>
      </c>
      <c r="AQ92" s="107" t="s">
        <v>8</v>
      </c>
      <c r="AR92" s="107" t="s">
        <v>8</v>
      </c>
      <c r="AS92" s="107" t="s">
        <v>8</v>
      </c>
      <c r="AT92" s="111">
        <v>-0.5</v>
      </c>
      <c r="AU92" s="109" t="s">
        <v>227</v>
      </c>
      <c r="AV92" s="111">
        <v>-0.5</v>
      </c>
      <c r="AW92" s="110" t="s">
        <v>228</v>
      </c>
      <c r="AX92" s="129">
        <f t="shared" si="38"/>
        <v>8.4889634231748223E-2</v>
      </c>
      <c r="AY92" s="129">
        <f t="shared" si="39"/>
        <v>8.4889634231748223E-2</v>
      </c>
      <c r="AZ92" s="112" t="s">
        <v>8</v>
      </c>
      <c r="BA92" s="112" t="s">
        <v>8</v>
      </c>
      <c r="BB92" s="112" t="s">
        <v>8</v>
      </c>
      <c r="BC92" s="112" t="s">
        <v>8</v>
      </c>
      <c r="BD92" s="112" t="s">
        <v>8</v>
      </c>
      <c r="BE92" s="112">
        <v>0.8</v>
      </c>
      <c r="BF92" s="112" t="s">
        <v>8</v>
      </c>
      <c r="BG92" s="112" t="s">
        <v>8</v>
      </c>
      <c r="BH92" s="112" t="s">
        <v>8</v>
      </c>
      <c r="BI92" s="112" t="s">
        <v>8</v>
      </c>
      <c r="BJ92" s="169">
        <v>2</v>
      </c>
      <c r="BK92" s="113" t="s">
        <v>229</v>
      </c>
      <c r="BL92" s="123" t="s">
        <v>230</v>
      </c>
      <c r="BM92" s="123" t="s">
        <v>231</v>
      </c>
      <c r="BN92" s="42" t="s">
        <v>232</v>
      </c>
      <c r="BO92" s="42">
        <f t="shared" si="40"/>
        <v>0</v>
      </c>
      <c r="BP92" s="114">
        <v>0.1</v>
      </c>
      <c r="BQ92" s="115" t="str">
        <f t="shared" si="41"/>
        <v>n/a</v>
      </c>
      <c r="BR92" s="114" t="s">
        <v>8</v>
      </c>
      <c r="BS92" s="42" t="str">
        <f t="shared" si="42"/>
        <v>n/a</v>
      </c>
      <c r="BT92" s="114" t="s">
        <v>8</v>
      </c>
      <c r="BU92" s="114" t="s">
        <v>8</v>
      </c>
      <c r="BV92" s="65">
        <f t="shared" si="43"/>
        <v>0.02</v>
      </c>
      <c r="BW92" s="65">
        <f t="shared" si="44"/>
        <v>2.0615528128088305E-2</v>
      </c>
      <c r="BX92" s="65">
        <f t="shared" si="45"/>
        <v>0.21235499999999999</v>
      </c>
      <c r="BY92" s="44">
        <f t="shared" si="46"/>
        <v>3.8430464751288133E-2</v>
      </c>
      <c r="BZ92" s="66" t="s">
        <v>8</v>
      </c>
      <c r="CA92" s="66" t="s">
        <v>8</v>
      </c>
      <c r="CB92" s="72">
        <f t="shared" si="47"/>
        <v>-0.5</v>
      </c>
      <c r="CC92" s="72">
        <f t="shared" si="48"/>
        <v>0.13278271724889504</v>
      </c>
      <c r="CD92" s="72">
        <f t="shared" si="49"/>
        <v>0.13278271724889504</v>
      </c>
      <c r="CE92" s="89" t="str">
        <f t="shared" si="50"/>
        <v>n/a</v>
      </c>
      <c r="CF92" s="89" t="str">
        <f t="shared" si="51"/>
        <v>n/a</v>
      </c>
      <c r="CG92" s="89" t="str">
        <f t="shared" si="52"/>
        <v>n/a</v>
      </c>
      <c r="CH92" s="89">
        <f t="shared" si="53"/>
        <v>-0.26764500000000002</v>
      </c>
      <c r="CI92" s="89">
        <f t="shared" si="54"/>
        <v>0.13823223437751414</v>
      </c>
      <c r="CJ92" s="89">
        <f t="shared" si="55"/>
        <v>0.13823223437751414</v>
      </c>
      <c r="CK92" s="90" t="str">
        <f t="shared" si="56"/>
        <v>n/a</v>
      </c>
      <c r="CL92" s="89" t="str">
        <f t="shared" si="57"/>
        <v>n/a</v>
      </c>
      <c r="CM92" s="90" t="str">
        <f t="shared" si="58"/>
        <v>n/a</v>
      </c>
      <c r="CN92" s="92" t="str">
        <f t="shared" si="59"/>
        <v>2;3</v>
      </c>
      <c r="CO92" s="89" t="str">
        <f t="shared" si="66"/>
        <v>n/a</v>
      </c>
      <c r="CP92" s="89" t="str">
        <f t="shared" si="60"/>
        <v>n/a</v>
      </c>
      <c r="CQ92" s="89" t="str">
        <f t="shared" si="61"/>
        <v>n/a</v>
      </c>
      <c r="CR92" s="136">
        <v>0</v>
      </c>
      <c r="CS92" s="208" t="s">
        <v>273</v>
      </c>
      <c r="CT92" s="136"/>
      <c r="CU92" s="63" t="s">
        <v>233</v>
      </c>
      <c r="CV92" s="163">
        <v>1</v>
      </c>
      <c r="CW92" s="116" t="s">
        <v>234</v>
      </c>
      <c r="CX92" s="117">
        <f>IF(DA92="n/a","n/a",IF(EXACT(DA92,"Huibertgat/Eemshaven"),ROUND(
IF(IF(OR(ISBLANK(S92),S92="n/a"),P92,S92)&gt;pMHW!$C$3,0,
IF(IF(OR(ISBLANK(S92),S92="n/a"),P92,S92)&gt;pMHW!$D$3, (pMHW!$C$3-IF(OR(ISBLANK(S92),S92="n/a"),P92,S92))*LOOKUP(DA92,pMHW!$B$4:$B$8,pMHW!$M$4:$M$8),
IF(IF(OR(ISBLANK(S92),S92="n/a"),P92,S92)&gt;pMHW!$F$3,LOOKUP(DA92,pMHW!$B$4:$B$8,pMHW!$D$4:$D$8)+(pMHW!$D$3-IF(OR(ISBLANK(S92),S92="n/a"),P92,S92))*LOOKUP(DA92,pMHW!$B$4:$B$8,pMHW!$O$4:$O$8),
LOOKUP(DA92,pMHW!$B$4:$B$8,pMHW!$F$4:$F$8)))),1),
ROUND(
IF(IF(OR(ISBLANK(S92),S92="n/a"),P92,S92)&gt;pMHW!$C$3,0,
IF(IF(OR(ISBLANK(S92),S92="n/a"),P92,S92)&gt;pMHW!$D$3,(pMHW!$C$3-IF(OR(ISBLANK(S92),S92="n/a"),P92,S92))*LOOKUP(DA92,pMHW!$B$4:$B$8,pMHW!$M$4:$M$8),
IF(IF(OR(ISBLANK(S92),S92="n/a"),P92,S92)&gt;pMHW!$E$3,LOOKUP(DA92,pMHW!$B$4:$B$8,pMHW!$D$4:$D$8)+(pMHW!$D$3-IF(OR(ISBLANK(S92),S92="n/a"),P92,S92))*LOOKUP(DA92,pMHW!$B$4:$B$8,pMHW!$N$4:$N$8),
LOOKUP(DA92,pMHW!$B$4:$B$8,pMHW!$F$4:$F$8)))),1)))</f>
        <v>0.8</v>
      </c>
      <c r="CY92" s="116" t="s">
        <v>27</v>
      </c>
      <c r="CZ92" s="118" t="str">
        <f t="shared" si="62"/>
        <v>FBE=1; pMHW=0.8 m</v>
      </c>
      <c r="DA92" s="118" t="s">
        <v>2749</v>
      </c>
      <c r="DB92" s="164"/>
      <c r="DC92" s="119">
        <f t="shared" si="63"/>
        <v>-3.9E-2</v>
      </c>
      <c r="DD92" s="119">
        <f t="shared" si="64"/>
        <v>7.0000000000000001E-3</v>
      </c>
      <c r="DE92" s="119">
        <v>-3.9399000000000003E-2</v>
      </c>
      <c r="DF92" s="119">
        <v>-3.2864999999999998E-2</v>
      </c>
      <c r="DG92" s="119">
        <v>-4.5887999999999998E-2</v>
      </c>
    </row>
    <row r="93" spans="1:111" s="35" customFormat="1" ht="13.2">
      <c r="A93" s="135" t="s">
        <v>2401</v>
      </c>
      <c r="B93" s="135" t="s">
        <v>2401</v>
      </c>
      <c r="C93" s="135" t="s">
        <v>355</v>
      </c>
      <c r="D93" s="98">
        <v>2008</v>
      </c>
      <c r="E93" s="135" t="s">
        <v>606</v>
      </c>
      <c r="F93" s="135" t="s">
        <v>2402</v>
      </c>
      <c r="G93" s="95">
        <v>2</v>
      </c>
      <c r="H93" s="104" t="s">
        <v>2918</v>
      </c>
      <c r="I93" s="55">
        <v>52.027219039999999</v>
      </c>
      <c r="J93" s="55">
        <v>4.9363652179999997</v>
      </c>
      <c r="K93" s="105">
        <v>124059</v>
      </c>
      <c r="L93" s="105">
        <v>448860</v>
      </c>
      <c r="M93" s="49" t="s">
        <v>222</v>
      </c>
      <c r="N93" s="177">
        <f>Radiocarbon!K92</f>
        <v>7600</v>
      </c>
      <c r="O93" s="265">
        <f>Radiocarbon!L92</f>
        <v>45</v>
      </c>
      <c r="P93" s="178">
        <f>Radiocarbon!P92</f>
        <v>8400</v>
      </c>
      <c r="Q93" s="178">
        <f>Radiocarbon!Q92</f>
        <v>8520</v>
      </c>
      <c r="R93" s="178">
        <f>Radiocarbon!R92</f>
        <v>8330</v>
      </c>
      <c r="S93" s="178" t="str">
        <f>Radiocarbon!S92</f>
        <v>n/a</v>
      </c>
      <c r="T93" s="178" t="str">
        <f>Radiocarbon!T92</f>
        <v>n/a</v>
      </c>
      <c r="U93" s="178" t="str">
        <f>Radiocarbon!U92</f>
        <v>n/a</v>
      </c>
      <c r="V93" s="96" t="str">
        <f t="shared" si="35"/>
        <v>River-gradient affected GW (ULD inland Z-GW) terrestrial indicator; Undifferentiated peat</v>
      </c>
      <c r="W93" s="17" t="s">
        <v>301</v>
      </c>
      <c r="X93" s="96" t="s">
        <v>224</v>
      </c>
      <c r="Y93" s="106" t="s">
        <v>224</v>
      </c>
      <c r="Z93" s="96" t="s">
        <v>225</v>
      </c>
      <c r="AA93" s="36">
        <v>8.5</v>
      </c>
      <c r="AB93" s="132">
        <v>0.01</v>
      </c>
      <c r="AC93" s="36">
        <v>0</v>
      </c>
      <c r="AD93" s="126" t="s">
        <v>261</v>
      </c>
      <c r="AE93" s="58">
        <v>0</v>
      </c>
      <c r="AF93" s="60" t="s">
        <v>226</v>
      </c>
      <c r="AG93" s="180">
        <f t="shared" si="36"/>
        <v>0</v>
      </c>
      <c r="AH93" s="180">
        <f t="shared" si="37"/>
        <v>0</v>
      </c>
      <c r="AI93" s="180">
        <v>0.02</v>
      </c>
      <c r="AJ93" s="180">
        <v>0.05</v>
      </c>
      <c r="AK93" s="180">
        <f>IF(AA93="nd","nd",0.02*AA93)</f>
        <v>0.17</v>
      </c>
      <c r="AL93" s="37" t="s">
        <v>8</v>
      </c>
      <c r="AM93" s="37" t="s">
        <v>8</v>
      </c>
      <c r="AN93" s="108">
        <v>0.01</v>
      </c>
      <c r="AO93" s="107" t="s">
        <v>8</v>
      </c>
      <c r="AP93" s="108">
        <v>0.02</v>
      </c>
      <c r="AQ93" s="107" t="s">
        <v>8</v>
      </c>
      <c r="AR93" s="107" t="s">
        <v>8</v>
      </c>
      <c r="AS93" s="107" t="s">
        <v>8</v>
      </c>
      <c r="AT93" s="111">
        <v>-9.1999999999999993</v>
      </c>
      <c r="AU93" s="37" t="s">
        <v>227</v>
      </c>
      <c r="AV93" s="111">
        <v>-9.1999999999999993</v>
      </c>
      <c r="AW93" s="110" t="s">
        <v>228</v>
      </c>
      <c r="AX93" s="129">
        <f t="shared" si="38"/>
        <v>0.17972200755611431</v>
      </c>
      <c r="AY93" s="129">
        <f t="shared" si="39"/>
        <v>5.8309518948453008E-2</v>
      </c>
      <c r="AZ93" s="112" t="s">
        <v>8</v>
      </c>
      <c r="BA93" s="112" t="s">
        <v>8</v>
      </c>
      <c r="BB93" s="112" t="s">
        <v>8</v>
      </c>
      <c r="BC93" s="112" t="s">
        <v>8</v>
      </c>
      <c r="BD93" s="112" t="s">
        <v>8</v>
      </c>
      <c r="BE93" s="138">
        <v>0.9</v>
      </c>
      <c r="BF93" s="112" t="s">
        <v>8</v>
      </c>
      <c r="BG93" s="112" t="s">
        <v>8</v>
      </c>
      <c r="BH93" s="112" t="s">
        <v>8</v>
      </c>
      <c r="BI93" s="112" t="s">
        <v>8</v>
      </c>
      <c r="BJ93" s="169">
        <v>2</v>
      </c>
      <c r="BK93" s="113" t="s">
        <v>229</v>
      </c>
      <c r="BL93" s="123" t="s">
        <v>262</v>
      </c>
      <c r="BM93" s="123" t="s">
        <v>231</v>
      </c>
      <c r="BN93" s="114" t="s">
        <v>263</v>
      </c>
      <c r="BO93" s="42">
        <f t="shared" si="40"/>
        <v>-0.2</v>
      </c>
      <c r="BP93" s="114">
        <v>0.3</v>
      </c>
      <c r="BQ93" s="115" t="str">
        <f t="shared" si="41"/>
        <v>n/a</v>
      </c>
      <c r="BR93" s="114" t="s">
        <v>8</v>
      </c>
      <c r="BS93" s="42" t="str">
        <f t="shared" si="42"/>
        <v>n/a</v>
      </c>
      <c r="BT93" s="114" t="s">
        <v>8</v>
      </c>
      <c r="BU93" s="114" t="s">
        <v>8</v>
      </c>
      <c r="BV93" s="65">
        <f t="shared" si="43"/>
        <v>1.5000000000000001E-2</v>
      </c>
      <c r="BW93" s="65">
        <f t="shared" si="44"/>
        <v>3.0042495765422006E-2</v>
      </c>
      <c r="BX93" s="65">
        <f t="shared" si="45"/>
        <v>0.6804</v>
      </c>
      <c r="BY93" s="44">
        <f t="shared" si="46"/>
        <v>0.10947078617147134</v>
      </c>
      <c r="BZ93" s="66" t="s">
        <v>8</v>
      </c>
      <c r="CA93" s="66" t="s">
        <v>8</v>
      </c>
      <c r="CB93" s="72">
        <f t="shared" si="47"/>
        <v>-9</v>
      </c>
      <c r="CC93" s="72">
        <f t="shared" si="48"/>
        <v>0.35100221018081268</v>
      </c>
      <c r="CD93" s="72">
        <f t="shared" si="49"/>
        <v>0.30708720512553989</v>
      </c>
      <c r="CE93" s="89" t="str">
        <f t="shared" si="50"/>
        <v>n/a</v>
      </c>
      <c r="CF93" s="89" t="str">
        <f t="shared" si="51"/>
        <v>n/a</v>
      </c>
      <c r="CG93" s="89" t="str">
        <f t="shared" si="52"/>
        <v>n/a</v>
      </c>
      <c r="CH93" s="89">
        <f t="shared" si="53"/>
        <v>-8.3045999999999989</v>
      </c>
      <c r="CI93" s="89">
        <f t="shared" si="54"/>
        <v>0.36767703841389854</v>
      </c>
      <c r="CJ93" s="89">
        <f t="shared" si="55"/>
        <v>0.32601595754934359</v>
      </c>
      <c r="CK93" s="90" t="str">
        <f t="shared" si="56"/>
        <v>n/a</v>
      </c>
      <c r="CL93" s="89" t="str">
        <f t="shared" si="57"/>
        <v>n/a</v>
      </c>
      <c r="CM93" s="90" t="str">
        <f t="shared" si="58"/>
        <v>n/a</v>
      </c>
      <c r="CN93" s="92" t="str">
        <f t="shared" si="59"/>
        <v>2;3</v>
      </c>
      <c r="CO93" s="89" t="str">
        <f t="shared" si="66"/>
        <v>n/a</v>
      </c>
      <c r="CP93" s="89" t="str">
        <f t="shared" si="60"/>
        <v>n/a</v>
      </c>
      <c r="CQ93" s="89" t="str">
        <f t="shared" si="61"/>
        <v>n/a</v>
      </c>
      <c r="CR93" s="136">
        <v>0</v>
      </c>
      <c r="CS93" s="208" t="s">
        <v>273</v>
      </c>
      <c r="CT93" s="136"/>
      <c r="CU93" s="63" t="s">
        <v>233</v>
      </c>
      <c r="CV93" s="163">
        <v>0.5</v>
      </c>
      <c r="CW93" s="116" t="s">
        <v>234</v>
      </c>
      <c r="CX93" s="117">
        <f>IF(DA93="n/a","n/a",IF(EXACT(DA93,"Huibertgat/Eemshaven"),ROUND(
IF(IF(OR(ISBLANK(S93),S93="n/a"),P93,S93)&gt;pMHW!$C$3,0,
IF(IF(OR(ISBLANK(S93),S93="n/a"),P93,S93)&gt;pMHW!$D$3, (pMHW!$C$3-IF(OR(ISBLANK(S93),S93="n/a"),P93,S93))*LOOKUP(DA93,pMHW!$B$4:$B$8,pMHW!$M$4:$M$8),
IF(IF(OR(ISBLANK(S93),S93="n/a"),P93,S93)&gt;pMHW!$F$3,LOOKUP(DA93,pMHW!$B$4:$B$8,pMHW!$D$4:$D$8)+(pMHW!$D$3-IF(OR(ISBLANK(S93),S93="n/a"),P93,S93))*LOOKUP(DA93,pMHW!$B$4:$B$8,pMHW!$O$4:$O$8),
LOOKUP(DA93,pMHW!$B$4:$B$8,pMHW!$F$4:$F$8)))),1),
ROUND(
IF(IF(OR(ISBLANK(S93),S93="n/a"),P93,S93)&gt;pMHW!$C$3,0,
IF(IF(OR(ISBLANK(S93),S93="n/a"),P93,S93)&gt;pMHW!$D$3,(pMHW!$C$3-IF(OR(ISBLANK(S93),S93="n/a"),P93,S93))*LOOKUP(DA93,pMHW!$B$4:$B$8,pMHW!$M$4:$M$8),
IF(IF(OR(ISBLANK(S93),S93="n/a"),P93,S93)&gt;pMHW!$E$3,LOOKUP(DA93,pMHW!$B$4:$B$8,pMHW!$D$4:$D$8)+(pMHW!$D$3-IF(OR(ISBLANK(S93),S93="n/a"),P93,S93))*LOOKUP(DA93,pMHW!$B$4:$B$8,pMHW!$N$4:$N$8),
LOOKUP(DA93,pMHW!$B$4:$B$8,pMHW!$F$4:$F$8)))),1)))</f>
        <v>0.5</v>
      </c>
      <c r="CY93" s="116" t="s">
        <v>27</v>
      </c>
      <c r="CZ93" s="118" t="str">
        <f t="shared" si="62"/>
        <v>FBE=0.5; pMHW=0.5 m</v>
      </c>
      <c r="DA93" s="118" t="s">
        <v>235</v>
      </c>
      <c r="DB93" s="164"/>
      <c r="DC93" s="119">
        <f t="shared" si="63"/>
        <v>-8.1000000000000003E-2</v>
      </c>
      <c r="DD93" s="119">
        <f t="shared" si="64"/>
        <v>1.2999999999999999E-2</v>
      </c>
      <c r="DE93" s="119">
        <v>-8.0902718007564545E-2</v>
      </c>
      <c r="DF93" s="119">
        <v>-6.748470664024353E-2</v>
      </c>
      <c r="DG93" s="119">
        <v>-9.4226770102977753E-2</v>
      </c>
    </row>
    <row r="94" spans="1:111" s="35" customFormat="1" ht="13.2">
      <c r="A94" s="103" t="s">
        <v>2594</v>
      </c>
      <c r="B94" s="103" t="s">
        <v>2594</v>
      </c>
      <c r="C94" s="135" t="s">
        <v>2595</v>
      </c>
      <c r="D94" s="98">
        <v>2008</v>
      </c>
      <c r="E94" s="135"/>
      <c r="F94" s="135" t="s">
        <v>2596</v>
      </c>
      <c r="G94" s="95">
        <v>2</v>
      </c>
      <c r="H94" s="104" t="s">
        <v>221</v>
      </c>
      <c r="I94" s="55">
        <v>51.921180319999998</v>
      </c>
      <c r="J94" s="55">
        <v>4.2987887020000004</v>
      </c>
      <c r="K94" s="105">
        <v>80127</v>
      </c>
      <c r="L94" s="105">
        <v>437527</v>
      </c>
      <c r="M94" s="49" t="s">
        <v>222</v>
      </c>
      <c r="N94" s="177">
        <f>Radiocarbon!K93</f>
        <v>7870</v>
      </c>
      <c r="O94" s="265">
        <f>Radiocarbon!L93</f>
        <v>45</v>
      </c>
      <c r="P94" s="178">
        <f>Radiocarbon!P93</f>
        <v>8700</v>
      </c>
      <c r="Q94" s="178">
        <f>Radiocarbon!Q93</f>
        <v>8980</v>
      </c>
      <c r="R94" s="178">
        <f>Radiocarbon!R93</f>
        <v>8540</v>
      </c>
      <c r="S94" s="178">
        <f>Radiocarbon!S93</f>
        <v>8640</v>
      </c>
      <c r="T94" s="178">
        <f>Radiocarbon!T93</f>
        <v>8860</v>
      </c>
      <c r="U94" s="178">
        <f>Radiocarbon!U93</f>
        <v>8530</v>
      </c>
      <c r="V94" s="96" t="str">
        <f t="shared" si="35"/>
        <v>Local MHW and GW (Tidal ULD Z-GW) terrestrial indicator; Fen peat</v>
      </c>
      <c r="W94" s="17" t="s">
        <v>2597</v>
      </c>
      <c r="X94" s="106" t="s">
        <v>1043</v>
      </c>
      <c r="Y94" s="106" t="s">
        <v>326</v>
      </c>
      <c r="Z94" s="106" t="s">
        <v>225</v>
      </c>
      <c r="AA94" s="142">
        <v>15.44</v>
      </c>
      <c r="AB94" s="142">
        <v>0.05</v>
      </c>
      <c r="AC94" s="134">
        <v>0</v>
      </c>
      <c r="AD94" s="126" t="s">
        <v>295</v>
      </c>
      <c r="AE94" s="143">
        <v>0.01</v>
      </c>
      <c r="AF94" s="126" t="s">
        <v>272</v>
      </c>
      <c r="AG94" s="185">
        <f t="shared" si="36"/>
        <v>2.5000000000000001E-2</v>
      </c>
      <c r="AH94" s="185">
        <f t="shared" si="37"/>
        <v>1.2500000000000001E-2</v>
      </c>
      <c r="AI94" s="181">
        <v>0.02</v>
      </c>
      <c r="AJ94" s="181">
        <v>0.05</v>
      </c>
      <c r="AK94" s="180">
        <v>0</v>
      </c>
      <c r="AL94" s="37" t="s">
        <v>8</v>
      </c>
      <c r="AM94" s="37" t="s">
        <v>8</v>
      </c>
      <c r="AN94" s="108">
        <v>0.01</v>
      </c>
      <c r="AO94" s="107" t="s">
        <v>8</v>
      </c>
      <c r="AP94" s="108">
        <v>0.02</v>
      </c>
      <c r="AQ94" s="107" t="s">
        <v>8</v>
      </c>
      <c r="AR94" s="107" t="s">
        <v>8</v>
      </c>
      <c r="AS94" s="107" t="s">
        <v>8</v>
      </c>
      <c r="AT94" s="107">
        <v>-17.744999999999997</v>
      </c>
      <c r="AU94" s="107" t="s">
        <v>227</v>
      </c>
      <c r="AV94" s="107">
        <v>-17.744999999999997</v>
      </c>
      <c r="AW94" s="110" t="s">
        <v>228</v>
      </c>
      <c r="AX94" s="129">
        <f t="shared" si="38"/>
        <v>5.9634302209382824E-2</v>
      </c>
      <c r="AY94" s="129">
        <f t="shared" si="39"/>
        <v>5.9634302209382824E-2</v>
      </c>
      <c r="AZ94" s="112" t="s">
        <v>8</v>
      </c>
      <c r="BA94" s="112" t="s">
        <v>8</v>
      </c>
      <c r="BB94" s="112" t="s">
        <v>8</v>
      </c>
      <c r="BC94" s="112" t="s">
        <v>8</v>
      </c>
      <c r="BD94" s="112" t="s">
        <v>8</v>
      </c>
      <c r="BE94" s="112">
        <v>0.9</v>
      </c>
      <c r="BF94" s="112" t="s">
        <v>8</v>
      </c>
      <c r="BG94" s="112" t="s">
        <v>8</v>
      </c>
      <c r="BH94" s="112" t="s">
        <v>8</v>
      </c>
      <c r="BI94" s="112" t="s">
        <v>8</v>
      </c>
      <c r="BJ94" s="122">
        <v>1</v>
      </c>
      <c r="BK94" s="123" t="s">
        <v>229</v>
      </c>
      <c r="BL94" s="123" t="s">
        <v>278</v>
      </c>
      <c r="BM94" s="123" t="s">
        <v>231</v>
      </c>
      <c r="BN94" s="42" t="s">
        <v>279</v>
      </c>
      <c r="BO94" s="42">
        <f t="shared" si="40"/>
        <v>-0.3</v>
      </c>
      <c r="BP94" s="114">
        <v>0.2</v>
      </c>
      <c r="BQ94" s="115">
        <f t="shared" si="41"/>
        <v>0.15000000000000002</v>
      </c>
      <c r="BR94" s="114" t="s">
        <v>8</v>
      </c>
      <c r="BS94" s="42">
        <f t="shared" si="42"/>
        <v>0.2</v>
      </c>
      <c r="BT94" s="114" t="s">
        <v>8</v>
      </c>
      <c r="BU94" s="114" t="s">
        <v>8</v>
      </c>
      <c r="BV94" s="65">
        <f t="shared" si="43"/>
        <v>7.4999999999999997E-2</v>
      </c>
      <c r="BW94" s="65">
        <f t="shared" si="44"/>
        <v>3.1044947984897289E-2</v>
      </c>
      <c r="BX94" s="65">
        <f t="shared" si="45"/>
        <v>0.50460000000000005</v>
      </c>
      <c r="BY94" s="44">
        <f t="shared" si="46"/>
        <v>8.7930754574267134E-2</v>
      </c>
      <c r="BZ94" s="65">
        <v>2.1000000000000001E-2</v>
      </c>
      <c r="CA94" s="44">
        <v>0.01</v>
      </c>
      <c r="CB94" s="72">
        <f t="shared" si="47"/>
        <v>-17.444999999999997</v>
      </c>
      <c r="CC94" s="72">
        <f t="shared" si="48"/>
        <v>0.21099772225165131</v>
      </c>
      <c r="CD94" s="72">
        <f t="shared" si="49"/>
        <v>0.21099772225165131</v>
      </c>
      <c r="CE94" s="89">
        <f t="shared" si="50"/>
        <v>-17.444999999999997</v>
      </c>
      <c r="CF94" s="89">
        <f t="shared" si="51"/>
        <v>0.25701410467131958</v>
      </c>
      <c r="CG94" s="89">
        <f t="shared" si="52"/>
        <v>0.25701410467131958</v>
      </c>
      <c r="CH94" s="89">
        <f t="shared" si="53"/>
        <v>-16.844399999999997</v>
      </c>
      <c r="CI94" s="89">
        <f t="shared" si="54"/>
        <v>0.2735906730782045</v>
      </c>
      <c r="CJ94" s="89">
        <f t="shared" si="55"/>
        <v>0.2735906730782045</v>
      </c>
      <c r="CK94" s="90">
        <f t="shared" si="56"/>
        <v>-17.044399999999996</v>
      </c>
      <c r="CL94" s="89">
        <f t="shared" si="57"/>
        <v>0.2735906730782045</v>
      </c>
      <c r="CM94" s="90">
        <f t="shared" si="58"/>
        <v>0.2735906730782045</v>
      </c>
      <c r="CN94" s="92" t="str">
        <f t="shared" si="59"/>
        <v>1;2;3</v>
      </c>
      <c r="CO94" s="89">
        <f t="shared" si="66"/>
        <v>-17.548999999999996</v>
      </c>
      <c r="CP94" s="89">
        <f t="shared" si="60"/>
        <v>0.25907535350817334</v>
      </c>
      <c r="CQ94" s="89">
        <f t="shared" si="61"/>
        <v>0.25907535350817334</v>
      </c>
      <c r="CR94" s="137">
        <v>0</v>
      </c>
      <c r="CS94" s="208"/>
      <c r="CT94" s="136"/>
      <c r="CU94" s="63" t="s">
        <v>233</v>
      </c>
      <c r="CV94" s="145">
        <v>0.5</v>
      </c>
      <c r="CW94" s="116" t="s">
        <v>234</v>
      </c>
      <c r="CX94" s="117">
        <f>IF(DA94="n/a","n/a",IF(EXACT(DA94,"Huibertgat/Eemshaven"),ROUND(
IF(IF(OR(ISBLANK(S94),S94="n/a"),P94,S94)&gt;pMHW!$C$3,0,
IF(IF(OR(ISBLANK(S94),S94="n/a"),P94,S94)&gt;pMHW!$D$3, (pMHW!$C$3-IF(OR(ISBLANK(S94),S94="n/a"),P94,S94))*LOOKUP(DA94,pMHW!$B$4:$B$8,pMHW!$M$4:$M$8),
IF(IF(OR(ISBLANK(S94),S94="n/a"),P94,S94)&gt;pMHW!$F$3,LOOKUP(DA94,pMHW!$B$4:$B$8,pMHW!$D$4:$D$8)+(pMHW!$D$3-IF(OR(ISBLANK(S94),S94="n/a"),P94,S94))*LOOKUP(DA94,pMHW!$B$4:$B$8,pMHW!$O$4:$O$8),
LOOKUP(DA94,pMHW!$B$4:$B$8,pMHW!$F$4:$F$8)))),1),
ROUND(
IF(IF(OR(ISBLANK(S94),S94="n/a"),P94,S94)&gt;pMHW!$C$3,0,
IF(IF(OR(ISBLANK(S94),S94="n/a"),P94,S94)&gt;pMHW!$D$3,(pMHW!$C$3-IF(OR(ISBLANK(S94),S94="n/a"),P94,S94))*LOOKUP(DA94,pMHW!$B$4:$B$8,pMHW!$M$4:$M$8),
IF(IF(OR(ISBLANK(S94),S94="n/a"),P94,S94)&gt;pMHW!$E$3,LOOKUP(DA94,pMHW!$B$4:$B$8,pMHW!$D$4:$D$8)+(pMHW!$D$3-IF(OR(ISBLANK(S94),S94="n/a"),P94,S94))*LOOKUP(DA94,pMHW!$B$4:$B$8,pMHW!$N$4:$N$8),
LOOKUP(DA94,pMHW!$B$4:$B$8,pMHW!$F$4:$F$8)))),1)))</f>
        <v>0.4</v>
      </c>
      <c r="CY94" s="116" t="s">
        <v>27</v>
      </c>
      <c r="CZ94" s="118" t="str">
        <f t="shared" si="62"/>
        <v>FBE=0.5; pMHW=0.4 m</v>
      </c>
      <c r="DA94" s="118" t="s">
        <v>235</v>
      </c>
      <c r="DB94" s="164"/>
      <c r="DC94" s="119">
        <f t="shared" si="63"/>
        <v>-5.8000000000000003E-2</v>
      </c>
      <c r="DD94" s="119">
        <f t="shared" si="64"/>
        <v>0.01</v>
      </c>
      <c r="DE94" s="119">
        <v>-5.7736959308385849E-2</v>
      </c>
      <c r="DF94" s="119">
        <v>-4.8161070793867111E-2</v>
      </c>
      <c r="DG94" s="119">
        <v>-6.7245766520500183E-2</v>
      </c>
    </row>
    <row r="95" spans="1:111" s="35" customFormat="1" ht="13.2">
      <c r="A95" s="103" t="s">
        <v>1753</v>
      </c>
      <c r="B95" s="103" t="s">
        <v>1753</v>
      </c>
      <c r="C95" s="103" t="s">
        <v>291</v>
      </c>
      <c r="D95" s="98">
        <v>2008</v>
      </c>
      <c r="E95" s="135" t="s">
        <v>1754</v>
      </c>
      <c r="F95" s="135" t="s">
        <v>2858</v>
      </c>
      <c r="G95" s="95">
        <v>2</v>
      </c>
      <c r="H95" s="104" t="s">
        <v>221</v>
      </c>
      <c r="I95" s="55">
        <v>51.9222228</v>
      </c>
      <c r="J95" s="55">
        <v>4.3773112620000001</v>
      </c>
      <c r="K95" s="105">
        <v>85530</v>
      </c>
      <c r="L95" s="105">
        <v>437565</v>
      </c>
      <c r="M95" s="49" t="s">
        <v>222</v>
      </c>
      <c r="N95" s="177">
        <f>Radiocarbon!K94</f>
        <v>7725</v>
      </c>
      <c r="O95" s="265">
        <f>Radiocarbon!L94</f>
        <v>45</v>
      </c>
      <c r="P95" s="178">
        <f>Radiocarbon!P94</f>
        <v>8500</v>
      </c>
      <c r="Q95" s="178">
        <f>Radiocarbon!Q94</f>
        <v>8590</v>
      </c>
      <c r="R95" s="178">
        <f>Radiocarbon!R94</f>
        <v>8410</v>
      </c>
      <c r="S95" s="178" t="str">
        <f>Radiocarbon!S94</f>
        <v>n/a</v>
      </c>
      <c r="T95" s="178" t="str">
        <f>Radiocarbon!T94</f>
        <v>n/a</v>
      </c>
      <c r="U95" s="178" t="str">
        <f>Radiocarbon!U94</f>
        <v>n/a</v>
      </c>
      <c r="V95" s="96" t="str">
        <f t="shared" si="35"/>
        <v>Local MHW and GW (Tidal ULD Z-GW) terrestrial indicator; Gyttja</v>
      </c>
      <c r="W95" s="17" t="s">
        <v>1755</v>
      </c>
      <c r="X95" s="106" t="s">
        <v>1043</v>
      </c>
      <c r="Y95" s="106" t="s">
        <v>1044</v>
      </c>
      <c r="Z95" s="106" t="s">
        <v>225</v>
      </c>
      <c r="AA95" s="142">
        <v>14.21</v>
      </c>
      <c r="AB95" s="142">
        <v>0.05</v>
      </c>
      <c r="AC95" s="134">
        <v>0</v>
      </c>
      <c r="AD95" s="126" t="s">
        <v>1756</v>
      </c>
      <c r="AE95" s="143">
        <v>0.01</v>
      </c>
      <c r="AF95" s="126" t="s">
        <v>272</v>
      </c>
      <c r="AG95" s="185">
        <f t="shared" si="36"/>
        <v>2.5000000000000001E-2</v>
      </c>
      <c r="AH95" s="185">
        <f t="shared" si="37"/>
        <v>1.2500000000000001E-2</v>
      </c>
      <c r="AI95" s="181">
        <v>0.02</v>
      </c>
      <c r="AJ95" s="181">
        <v>0.05</v>
      </c>
      <c r="AK95" s="182">
        <v>0</v>
      </c>
      <c r="AL95" s="37" t="s">
        <v>8</v>
      </c>
      <c r="AM95" s="37" t="s">
        <v>8</v>
      </c>
      <c r="AN95" s="108">
        <v>0.01</v>
      </c>
      <c r="AO95" s="107" t="s">
        <v>8</v>
      </c>
      <c r="AP95" s="108">
        <v>0.02</v>
      </c>
      <c r="AQ95" s="107" t="s">
        <v>8</v>
      </c>
      <c r="AR95" s="107" t="s">
        <v>8</v>
      </c>
      <c r="AS95" s="107" t="s">
        <v>8</v>
      </c>
      <c r="AT95" s="107">
        <v>-16.170000000000002</v>
      </c>
      <c r="AU95" s="107" t="s">
        <v>227</v>
      </c>
      <c r="AV95" s="107">
        <v>-16.170000000000002</v>
      </c>
      <c r="AW95" s="110" t="s">
        <v>228</v>
      </c>
      <c r="AX95" s="129">
        <f t="shared" si="38"/>
        <v>5.9634302209382824E-2</v>
      </c>
      <c r="AY95" s="129">
        <f t="shared" si="39"/>
        <v>5.9634302209382824E-2</v>
      </c>
      <c r="AZ95" s="112" t="s">
        <v>8</v>
      </c>
      <c r="BA95" s="112" t="s">
        <v>8</v>
      </c>
      <c r="BB95" s="112" t="s">
        <v>8</v>
      </c>
      <c r="BC95" s="112" t="s">
        <v>8</v>
      </c>
      <c r="BD95" s="112" t="s">
        <v>8</v>
      </c>
      <c r="BE95" s="112">
        <v>0.9</v>
      </c>
      <c r="BF95" s="112" t="s">
        <v>8</v>
      </c>
      <c r="BG95" s="112" t="s">
        <v>8</v>
      </c>
      <c r="BH95" s="112" t="s">
        <v>8</v>
      </c>
      <c r="BI95" s="112" t="s">
        <v>8</v>
      </c>
      <c r="BJ95" s="122">
        <v>1</v>
      </c>
      <c r="BK95" s="123" t="s">
        <v>229</v>
      </c>
      <c r="BL95" s="123" t="s">
        <v>373</v>
      </c>
      <c r="BM95" s="123" t="s">
        <v>718</v>
      </c>
      <c r="BN95" s="114" t="s">
        <v>374</v>
      </c>
      <c r="BO95" s="42">
        <f t="shared" si="40"/>
        <v>-0.75</v>
      </c>
      <c r="BP95" s="114">
        <v>0.5</v>
      </c>
      <c r="BQ95" s="115">
        <f t="shared" si="41"/>
        <v>0.1875</v>
      </c>
      <c r="BR95" s="114" t="s">
        <v>8</v>
      </c>
      <c r="BS95" s="42">
        <f t="shared" si="42"/>
        <v>0.25</v>
      </c>
      <c r="BT95" s="114" t="s">
        <v>8</v>
      </c>
      <c r="BU95" s="114" t="s">
        <v>8</v>
      </c>
      <c r="BV95" s="65">
        <f t="shared" si="43"/>
        <v>7.4999999999999997E-2</v>
      </c>
      <c r="BW95" s="65">
        <f t="shared" si="44"/>
        <v>3.1044947984897289E-2</v>
      </c>
      <c r="BX95" s="65">
        <f t="shared" si="45"/>
        <v>0.51</v>
      </c>
      <c r="BY95" s="44">
        <f t="shared" si="46"/>
        <v>8.5171356687562524E-2</v>
      </c>
      <c r="BZ95" s="65">
        <v>1.3999999999999999E-2</v>
      </c>
      <c r="CA95" s="44">
        <v>0.01</v>
      </c>
      <c r="CB95" s="72">
        <f t="shared" si="47"/>
        <v>-15.420000000000002</v>
      </c>
      <c r="CC95" s="72">
        <f t="shared" si="48"/>
        <v>0.50449979067922812</v>
      </c>
      <c r="CD95" s="72">
        <f t="shared" si="49"/>
        <v>0.50449979067922812</v>
      </c>
      <c r="CE95" s="89">
        <f t="shared" si="50"/>
        <v>-15.420000000000002</v>
      </c>
      <c r="CF95" s="89">
        <f t="shared" si="51"/>
        <v>0.53731973721425863</v>
      </c>
      <c r="CG95" s="89">
        <f t="shared" si="52"/>
        <v>0.53731973721425863</v>
      </c>
      <c r="CH95" s="89">
        <f t="shared" si="53"/>
        <v>-14.821000000000003</v>
      </c>
      <c r="CI95" s="89">
        <f t="shared" si="54"/>
        <v>0.54500499887192322</v>
      </c>
      <c r="CJ95" s="89">
        <f t="shared" si="55"/>
        <v>0.54500499887192322</v>
      </c>
      <c r="CK95" s="90">
        <f t="shared" si="56"/>
        <v>-15.071000000000002</v>
      </c>
      <c r="CL95" s="89">
        <f t="shared" si="57"/>
        <v>0.54500499887192322</v>
      </c>
      <c r="CM95" s="90">
        <f t="shared" si="58"/>
        <v>0.54500499887192322</v>
      </c>
      <c r="CN95" s="92" t="str">
        <f t="shared" si="59"/>
        <v>1;2;3</v>
      </c>
      <c r="CO95" s="89">
        <f t="shared" si="66"/>
        <v>-15.581000000000003</v>
      </c>
      <c r="CP95" s="89">
        <f t="shared" si="60"/>
        <v>0.5383087300010887</v>
      </c>
      <c r="CQ95" s="89">
        <f t="shared" si="61"/>
        <v>0.5383087300010887</v>
      </c>
      <c r="CR95" s="137">
        <v>0</v>
      </c>
      <c r="CS95" s="208"/>
      <c r="CT95" s="136"/>
      <c r="CU95" s="63" t="s">
        <v>233</v>
      </c>
      <c r="CV95" s="145">
        <v>0.5</v>
      </c>
      <c r="CW95" s="116" t="s">
        <v>234</v>
      </c>
      <c r="CX95" s="117">
        <f>IF(DA95="n/a","n/a",IF(EXACT(DA95,"Huibertgat/Eemshaven"),ROUND(
IF(IF(OR(ISBLANK(S95),S95="n/a"),P95,S95)&gt;pMHW!$C$3,0,
IF(IF(OR(ISBLANK(S95),S95="n/a"),P95,S95)&gt;pMHW!$D$3, (pMHW!$C$3-IF(OR(ISBLANK(S95),S95="n/a"),P95,S95))*LOOKUP(DA95,pMHW!$B$4:$B$8,pMHW!$M$4:$M$8),
IF(IF(OR(ISBLANK(S95),S95="n/a"),P95,S95)&gt;pMHW!$F$3,LOOKUP(DA95,pMHW!$B$4:$B$8,pMHW!$D$4:$D$8)+(pMHW!$D$3-IF(OR(ISBLANK(S95),S95="n/a"),P95,S95))*LOOKUP(DA95,pMHW!$B$4:$B$8,pMHW!$O$4:$O$8),
LOOKUP(DA95,pMHW!$B$4:$B$8,pMHW!$F$4:$F$8)))),1),
ROUND(
IF(IF(OR(ISBLANK(S95),S95="n/a"),P95,S95)&gt;pMHW!$C$3,0,
IF(IF(OR(ISBLANK(S95),S95="n/a"),P95,S95)&gt;pMHW!$D$3,(pMHW!$C$3-IF(OR(ISBLANK(S95),S95="n/a"),P95,S95))*LOOKUP(DA95,pMHW!$B$4:$B$8,pMHW!$M$4:$M$8),
IF(IF(OR(ISBLANK(S95),S95="n/a"),P95,S95)&gt;pMHW!$E$3,LOOKUP(DA95,pMHW!$B$4:$B$8,pMHW!$D$4:$D$8)+(pMHW!$D$3-IF(OR(ISBLANK(S95),S95="n/a"),P95,S95))*LOOKUP(DA95,pMHW!$B$4:$B$8,pMHW!$N$4:$N$8),
LOOKUP(DA95,pMHW!$B$4:$B$8,pMHW!$F$4:$F$8)))),1)))</f>
        <v>0.5</v>
      </c>
      <c r="CY95" s="116" t="s">
        <v>27</v>
      </c>
      <c r="CZ95" s="118" t="str">
        <f t="shared" si="62"/>
        <v>FBE=0.5; pMHW=0.5 m</v>
      </c>
      <c r="DA95" s="118" t="s">
        <v>235</v>
      </c>
      <c r="DB95" s="164"/>
      <c r="DC95" s="119">
        <f t="shared" si="63"/>
        <v>-0.06</v>
      </c>
      <c r="DD95" s="119">
        <f t="shared" si="64"/>
        <v>0.01</v>
      </c>
      <c r="DE95" s="119">
        <v>-6.0005228966474533E-2</v>
      </c>
      <c r="DF95" s="119">
        <v>-5.005313828587532E-2</v>
      </c>
      <c r="DG95" s="119">
        <v>-6.9887623190879822E-2</v>
      </c>
    </row>
    <row r="96" spans="1:111" s="35" customFormat="1" ht="13.2">
      <c r="A96" s="135" t="s">
        <v>1757</v>
      </c>
      <c r="B96" s="135" t="s">
        <v>1757</v>
      </c>
      <c r="C96" s="135" t="s">
        <v>818</v>
      </c>
      <c r="D96" s="98">
        <v>2008</v>
      </c>
      <c r="E96" s="153" t="s">
        <v>2909</v>
      </c>
      <c r="F96" s="135" t="s">
        <v>2857</v>
      </c>
      <c r="G96" s="95">
        <v>2</v>
      </c>
      <c r="H96" s="104" t="s">
        <v>221</v>
      </c>
      <c r="I96" s="55">
        <v>51.9222228</v>
      </c>
      <c r="J96" s="55">
        <v>4.3773112620000001</v>
      </c>
      <c r="K96" s="105">
        <v>85530</v>
      </c>
      <c r="L96" s="105">
        <v>437565</v>
      </c>
      <c r="M96" s="49" t="s">
        <v>222</v>
      </c>
      <c r="N96" s="177">
        <f>Radiocarbon!K95</f>
        <v>8825</v>
      </c>
      <c r="O96" s="265">
        <f>Radiocarbon!L95</f>
        <v>50</v>
      </c>
      <c r="P96" s="178">
        <f>Radiocarbon!P95</f>
        <v>9900</v>
      </c>
      <c r="Q96" s="178">
        <f>Radiocarbon!Q95</f>
        <v>10160</v>
      </c>
      <c r="R96" s="178">
        <f>Radiocarbon!R95</f>
        <v>9680</v>
      </c>
      <c r="S96" s="178" t="str">
        <f>Radiocarbon!S95</f>
        <v>n/a</v>
      </c>
      <c r="T96" s="178" t="str">
        <f>Radiocarbon!T95</f>
        <v>n/a</v>
      </c>
      <c r="U96" s="178" t="str">
        <f>Radiocarbon!U95</f>
        <v>n/a</v>
      </c>
      <c r="V96" s="96" t="str">
        <f t="shared" si="35"/>
        <v>River-gradient affected GW (ULD inland Z-GW) terrestrial indicator; Palaeosol A-horizon</v>
      </c>
      <c r="W96" s="17" t="s">
        <v>2875</v>
      </c>
      <c r="X96" s="96" t="s">
        <v>2859</v>
      </c>
      <c r="Y96" s="96" t="s">
        <v>2859</v>
      </c>
      <c r="Z96" s="96" t="s">
        <v>225</v>
      </c>
      <c r="AA96" s="36">
        <v>15.94</v>
      </c>
      <c r="AB96" s="132">
        <v>1.0000000000001563E-2</v>
      </c>
      <c r="AC96" s="36">
        <v>0</v>
      </c>
      <c r="AD96" s="126" t="s">
        <v>295</v>
      </c>
      <c r="AE96" s="58">
        <v>2.0000000000003126E-2</v>
      </c>
      <c r="AF96" s="60" t="s">
        <v>226</v>
      </c>
      <c r="AG96" s="180">
        <f t="shared" si="36"/>
        <v>5.0000000000007816E-2</v>
      </c>
      <c r="AH96" s="180">
        <f t="shared" si="37"/>
        <v>2.5000000000003908E-2</v>
      </c>
      <c r="AI96" s="180">
        <v>0.02</v>
      </c>
      <c r="AJ96" s="180">
        <v>0.05</v>
      </c>
      <c r="AK96" s="180">
        <v>0</v>
      </c>
      <c r="AL96" s="37" t="s">
        <v>8</v>
      </c>
      <c r="AM96" s="37" t="s">
        <v>8</v>
      </c>
      <c r="AN96" s="108">
        <v>0.01</v>
      </c>
      <c r="AO96" s="107" t="s">
        <v>8</v>
      </c>
      <c r="AP96" s="108">
        <v>0.02</v>
      </c>
      <c r="AQ96" s="107" t="s">
        <v>8</v>
      </c>
      <c r="AR96" s="107" t="s">
        <v>8</v>
      </c>
      <c r="AS96" s="107" t="s">
        <v>8</v>
      </c>
      <c r="AT96" s="111">
        <v>-17.91</v>
      </c>
      <c r="AU96" s="37" t="s">
        <v>227</v>
      </c>
      <c r="AV96" s="111">
        <v>-17.91</v>
      </c>
      <c r="AW96" s="110" t="s">
        <v>228</v>
      </c>
      <c r="AX96" s="129">
        <f t="shared" si="38"/>
        <v>6.3442887702249151E-2</v>
      </c>
      <c r="AY96" s="129">
        <f t="shared" si="39"/>
        <v>6.3442887702249151E-2</v>
      </c>
      <c r="AZ96" s="112" t="s">
        <v>8</v>
      </c>
      <c r="BA96" s="112" t="s">
        <v>8</v>
      </c>
      <c r="BB96" s="112" t="s">
        <v>8</v>
      </c>
      <c r="BC96" s="112" t="s">
        <v>8</v>
      </c>
      <c r="BD96" s="112" t="s">
        <v>8</v>
      </c>
      <c r="BE96" s="138">
        <v>0.9</v>
      </c>
      <c r="BF96" s="112" t="s">
        <v>8</v>
      </c>
      <c r="BG96" s="112" t="s">
        <v>8</v>
      </c>
      <c r="BH96" s="112" t="s">
        <v>8</v>
      </c>
      <c r="BI96" s="112" t="s">
        <v>8</v>
      </c>
      <c r="BJ96" s="169">
        <v>2</v>
      </c>
      <c r="BK96" s="113" t="s">
        <v>229</v>
      </c>
      <c r="BL96" s="123" t="s">
        <v>1841</v>
      </c>
      <c r="BM96" s="123" t="s">
        <v>625</v>
      </c>
      <c r="BN96" s="42" t="s">
        <v>626</v>
      </c>
      <c r="BO96" s="42">
        <f t="shared" si="40"/>
        <v>0.1</v>
      </c>
      <c r="BP96" s="114">
        <v>0.3</v>
      </c>
      <c r="BQ96" s="115" t="str">
        <f t="shared" si="41"/>
        <v>n/a</v>
      </c>
      <c r="BR96" s="114" t="s">
        <v>8</v>
      </c>
      <c r="BS96" s="42" t="str">
        <f t="shared" si="42"/>
        <v>n/a</v>
      </c>
      <c r="BT96" s="114" t="s">
        <v>8</v>
      </c>
      <c r="BU96" s="114" t="s">
        <v>8</v>
      </c>
      <c r="BV96" s="65">
        <f t="shared" si="43"/>
        <v>1.5000000000002345E-2</v>
      </c>
      <c r="BW96" s="65">
        <f t="shared" si="44"/>
        <v>3.0042495765422016E-2</v>
      </c>
      <c r="BX96" s="65">
        <f t="shared" si="45"/>
        <v>0.59399999999999997</v>
      </c>
      <c r="BY96" s="44">
        <f t="shared" si="46"/>
        <v>0.10004179126744983</v>
      </c>
      <c r="BZ96" s="65">
        <v>1.3999999999999999E-2</v>
      </c>
      <c r="CA96" s="44">
        <v>0.01</v>
      </c>
      <c r="CB96" s="72">
        <f t="shared" si="47"/>
        <v>-18.010000000000002</v>
      </c>
      <c r="CC96" s="72">
        <f t="shared" si="48"/>
        <v>0.30810315083071704</v>
      </c>
      <c r="CD96" s="72">
        <f t="shared" si="49"/>
        <v>0.30810315083071704</v>
      </c>
      <c r="CE96" s="89" t="str">
        <f t="shared" si="50"/>
        <v>n/a</v>
      </c>
      <c r="CF96" s="89" t="str">
        <f t="shared" si="51"/>
        <v>n/a</v>
      </c>
      <c r="CG96" s="89" t="str">
        <f t="shared" si="52"/>
        <v>n/a</v>
      </c>
      <c r="CH96" s="89">
        <f t="shared" si="53"/>
        <v>-17.386999999999997</v>
      </c>
      <c r="CI96" s="89">
        <f t="shared" si="54"/>
        <v>0.32409244291068495</v>
      </c>
      <c r="CJ96" s="89">
        <f t="shared" si="55"/>
        <v>0.32409244291068495</v>
      </c>
      <c r="CK96" s="90" t="str">
        <f t="shared" si="56"/>
        <v>n/a</v>
      </c>
      <c r="CL96" s="89" t="str">
        <f t="shared" si="57"/>
        <v>n/a</v>
      </c>
      <c r="CM96" s="90" t="str">
        <f t="shared" si="58"/>
        <v>n/a</v>
      </c>
      <c r="CN96" s="92" t="str">
        <f t="shared" si="59"/>
        <v>2;3</v>
      </c>
      <c r="CO96" s="89" t="str">
        <f t="shared" si="66"/>
        <v>n/a</v>
      </c>
      <c r="CP96" s="89" t="str">
        <f t="shared" si="60"/>
        <v>n/a</v>
      </c>
      <c r="CQ96" s="89" t="str">
        <f t="shared" si="61"/>
        <v>n/a</v>
      </c>
      <c r="CR96" s="137">
        <v>0</v>
      </c>
      <c r="CS96" s="208" t="s">
        <v>273</v>
      </c>
      <c r="CT96" s="136"/>
      <c r="CU96" s="63" t="s">
        <v>233</v>
      </c>
      <c r="CV96" s="163">
        <v>0</v>
      </c>
      <c r="CW96" s="116" t="s">
        <v>234</v>
      </c>
      <c r="CX96" s="117">
        <f>IF(DA96="n/a","n/a",IF(EXACT(DA96,"Huibertgat/Eemshaven"),ROUND(
IF(IF(OR(ISBLANK(S96),S96="n/a"),P96,S96)&gt;pMHW!$C$3,0,
IF(IF(OR(ISBLANK(S96),S96="n/a"),P96,S96)&gt;pMHW!$D$3, (pMHW!$C$3-IF(OR(ISBLANK(S96),S96="n/a"),P96,S96))*LOOKUP(DA96,pMHW!$B$4:$B$8,pMHW!$M$4:$M$8),
IF(IF(OR(ISBLANK(S96),S96="n/a"),P96,S96)&gt;pMHW!$F$3,LOOKUP(DA96,pMHW!$B$4:$B$8,pMHW!$D$4:$D$8)+(pMHW!$D$3-IF(OR(ISBLANK(S96),S96="n/a"),P96,S96))*LOOKUP(DA96,pMHW!$B$4:$B$8,pMHW!$O$4:$O$8),
LOOKUP(DA96,pMHW!$B$4:$B$8,pMHW!$F$4:$F$8)))),1),
ROUND(
IF(IF(OR(ISBLANK(S96),S96="n/a"),P96,S96)&gt;pMHW!$C$3,0,
IF(IF(OR(ISBLANK(S96),S96="n/a"),P96,S96)&gt;pMHW!$D$3,(pMHW!$C$3-IF(OR(ISBLANK(S96),S96="n/a"),P96,S96))*LOOKUP(DA96,pMHW!$B$4:$B$8,pMHW!$M$4:$M$8),
IF(IF(OR(ISBLANK(S96),S96="n/a"),P96,S96)&gt;pMHW!$E$3,LOOKUP(DA96,pMHW!$B$4:$B$8,pMHW!$D$4:$D$8)+(pMHW!$D$3-IF(OR(ISBLANK(S96),S96="n/a"),P96,S96))*LOOKUP(DA96,pMHW!$B$4:$B$8,pMHW!$N$4:$N$8),
LOOKUP(DA96,pMHW!$B$4:$B$8,pMHW!$F$4:$F$8)))),1)))</f>
        <v>0</v>
      </c>
      <c r="CY96" s="116" t="s">
        <v>27</v>
      </c>
      <c r="CZ96" s="118" t="str">
        <f t="shared" si="62"/>
        <v>FBE=0; pMHW=0 m</v>
      </c>
      <c r="DA96" s="118" t="s">
        <v>235</v>
      </c>
      <c r="DB96" s="164"/>
      <c r="DC96" s="119">
        <f t="shared" si="63"/>
        <v>-0.06</v>
      </c>
      <c r="DD96" s="119">
        <f t="shared" si="64"/>
        <v>0.01</v>
      </c>
      <c r="DE96" s="119">
        <v>-6.0005228966474533E-2</v>
      </c>
      <c r="DF96" s="119">
        <v>-5.005313828587532E-2</v>
      </c>
      <c r="DG96" s="119">
        <v>-6.9887623190879822E-2</v>
      </c>
    </row>
    <row r="97" spans="1:111" s="35" customFormat="1" ht="13.2">
      <c r="A97" s="135" t="s">
        <v>605</v>
      </c>
      <c r="B97" s="135" t="s">
        <v>605</v>
      </c>
      <c r="C97" s="135" t="s">
        <v>355</v>
      </c>
      <c r="D97" s="98">
        <v>2008</v>
      </c>
      <c r="E97" s="135" t="s">
        <v>606</v>
      </c>
      <c r="F97" s="135" t="s">
        <v>607</v>
      </c>
      <c r="G97" s="95">
        <v>2</v>
      </c>
      <c r="H97" s="104" t="s">
        <v>283</v>
      </c>
      <c r="I97" s="55">
        <v>52.357019139999998</v>
      </c>
      <c r="J97" s="55">
        <v>6.0409846290000004</v>
      </c>
      <c r="K97" s="105">
        <v>199538</v>
      </c>
      <c r="L97" s="105">
        <v>485659</v>
      </c>
      <c r="M97" s="49" t="s">
        <v>222</v>
      </c>
      <c r="N97" s="177">
        <f>Radiocarbon!K96</f>
        <v>7010</v>
      </c>
      <c r="O97" s="265">
        <f>Radiocarbon!L96</f>
        <v>40</v>
      </c>
      <c r="P97" s="178">
        <f>Radiocarbon!P96</f>
        <v>7840</v>
      </c>
      <c r="Q97" s="178">
        <f>Radiocarbon!Q96</f>
        <v>7940</v>
      </c>
      <c r="R97" s="178">
        <f>Radiocarbon!R96</f>
        <v>7730</v>
      </c>
      <c r="S97" s="178" t="str">
        <f>Radiocarbon!S96</f>
        <v>n/a</v>
      </c>
      <c r="T97" s="178" t="str">
        <f>Radiocarbon!T96</f>
        <v>n/a</v>
      </c>
      <c r="U97" s="178" t="str">
        <f>Radiocarbon!U96</f>
        <v>n/a</v>
      </c>
      <c r="V97" s="96" t="str">
        <f t="shared" si="35"/>
        <v>Early GW local (ULD inland Z-GW) terrestrial indicator; Fen-wood peat</v>
      </c>
      <c r="W97" s="17" t="s">
        <v>608</v>
      </c>
      <c r="X97" s="96" t="s">
        <v>286</v>
      </c>
      <c r="Y97" s="96" t="s">
        <v>609</v>
      </c>
      <c r="Z97" s="96" t="s">
        <v>225</v>
      </c>
      <c r="AA97" s="36">
        <v>1.2</v>
      </c>
      <c r="AB97" s="132">
        <v>0</v>
      </c>
      <c r="AC97" s="36">
        <v>0</v>
      </c>
      <c r="AD97" s="126" t="s">
        <v>261</v>
      </c>
      <c r="AE97" s="58">
        <v>0</v>
      </c>
      <c r="AF97" s="60" t="s">
        <v>226</v>
      </c>
      <c r="AG97" s="180">
        <f t="shared" si="36"/>
        <v>0</v>
      </c>
      <c r="AH97" s="180">
        <f t="shared" si="37"/>
        <v>0</v>
      </c>
      <c r="AI97" s="180">
        <v>0.02</v>
      </c>
      <c r="AJ97" s="180">
        <v>0.05</v>
      </c>
      <c r="AK97" s="180">
        <f>IF(AA97="nd","nd",0.02*AA97)</f>
        <v>2.4E-2</v>
      </c>
      <c r="AL97" s="37" t="s">
        <v>8</v>
      </c>
      <c r="AM97" s="37" t="s">
        <v>8</v>
      </c>
      <c r="AN97" s="108">
        <v>0.01</v>
      </c>
      <c r="AO97" s="107" t="s">
        <v>8</v>
      </c>
      <c r="AP97" s="108">
        <v>0.02</v>
      </c>
      <c r="AQ97" s="107" t="s">
        <v>8</v>
      </c>
      <c r="AR97" s="107" t="s">
        <v>8</v>
      </c>
      <c r="AS97" s="107" t="s">
        <v>8</v>
      </c>
      <c r="AT97" s="111">
        <v>2.1</v>
      </c>
      <c r="AU97" s="37" t="s">
        <v>227</v>
      </c>
      <c r="AV97" s="111">
        <v>2.1</v>
      </c>
      <c r="AW97" s="110" t="s">
        <v>228</v>
      </c>
      <c r="AX97" s="129">
        <f t="shared" si="38"/>
        <v>6.3055531081737795E-2</v>
      </c>
      <c r="AY97" s="129">
        <f t="shared" si="39"/>
        <v>5.8309518948453008E-2</v>
      </c>
      <c r="AZ97" s="112" t="s">
        <v>8</v>
      </c>
      <c r="BA97" s="112" t="s">
        <v>8</v>
      </c>
      <c r="BB97" s="112" t="s">
        <v>8</v>
      </c>
      <c r="BC97" s="112" t="s">
        <v>8</v>
      </c>
      <c r="BD97" s="112" t="s">
        <v>8</v>
      </c>
      <c r="BE97" s="138">
        <v>0.9</v>
      </c>
      <c r="BF97" s="112" t="s">
        <v>8</v>
      </c>
      <c r="BG97" s="112" t="s">
        <v>8</v>
      </c>
      <c r="BH97" s="112" t="s">
        <v>8</v>
      </c>
      <c r="BI97" s="112" t="s">
        <v>8</v>
      </c>
      <c r="BJ97" s="169">
        <v>3</v>
      </c>
      <c r="BK97" s="113" t="s">
        <v>229</v>
      </c>
      <c r="BL97" s="123" t="s">
        <v>230</v>
      </c>
      <c r="BM97" s="123" t="s">
        <v>231</v>
      </c>
      <c r="BN97" s="114" t="s">
        <v>232</v>
      </c>
      <c r="BO97" s="42">
        <f t="shared" si="40"/>
        <v>0</v>
      </c>
      <c r="BP97" s="114">
        <v>0.1</v>
      </c>
      <c r="BQ97" s="115" t="str">
        <f t="shared" si="41"/>
        <v>n/a</v>
      </c>
      <c r="BR97" s="114" t="s">
        <v>8</v>
      </c>
      <c r="BS97" s="42" t="str">
        <f t="shared" si="42"/>
        <v>n/a</v>
      </c>
      <c r="BT97" s="114" t="s">
        <v>8</v>
      </c>
      <c r="BU97" s="114" t="s">
        <v>8</v>
      </c>
      <c r="BV97" s="65">
        <f t="shared" si="43"/>
        <v>0</v>
      </c>
      <c r="BW97" s="65">
        <f t="shared" si="44"/>
        <v>0</v>
      </c>
      <c r="BX97" s="65">
        <f t="shared" si="45"/>
        <v>0.32928000000000002</v>
      </c>
      <c r="BY97" s="44">
        <f t="shared" si="46"/>
        <v>5.5056902382898371E-2</v>
      </c>
      <c r="BZ97" s="66" t="s">
        <v>8</v>
      </c>
      <c r="CA97" s="66" t="s">
        <v>8</v>
      </c>
      <c r="CB97" s="72">
        <f t="shared" si="47"/>
        <v>2.1</v>
      </c>
      <c r="CC97" s="72">
        <f t="shared" si="48"/>
        <v>0.11822013364905321</v>
      </c>
      <c r="CD97" s="72">
        <f t="shared" si="49"/>
        <v>0.11575836902790226</v>
      </c>
      <c r="CE97" s="89" t="str">
        <f t="shared" si="50"/>
        <v>n/a</v>
      </c>
      <c r="CF97" s="89" t="str">
        <f t="shared" si="51"/>
        <v>n/a</v>
      </c>
      <c r="CG97" s="89" t="str">
        <f t="shared" si="52"/>
        <v>n/a</v>
      </c>
      <c r="CH97" s="89">
        <f t="shared" si="53"/>
        <v>2.4292800000000003</v>
      </c>
      <c r="CI97" s="89">
        <f t="shared" si="54"/>
        <v>0.13041189554638027</v>
      </c>
      <c r="CJ97" s="89">
        <f t="shared" si="55"/>
        <v>0.12818448619080236</v>
      </c>
      <c r="CK97" s="90" t="str">
        <f t="shared" si="56"/>
        <v>n/a</v>
      </c>
      <c r="CL97" s="89" t="str">
        <f t="shared" si="57"/>
        <v>n/a</v>
      </c>
      <c r="CM97" s="90" t="str">
        <f t="shared" si="58"/>
        <v>n/a</v>
      </c>
      <c r="CN97" s="92" t="str">
        <f t="shared" si="59"/>
        <v>2;3</v>
      </c>
      <c r="CO97" s="89" t="str">
        <f t="shared" si="66"/>
        <v>n/a</v>
      </c>
      <c r="CP97" s="89" t="str">
        <f t="shared" si="60"/>
        <v>n/a</v>
      </c>
      <c r="CQ97" s="89" t="str">
        <f t="shared" si="61"/>
        <v>n/a</v>
      </c>
      <c r="CR97" s="290">
        <v>0</v>
      </c>
      <c r="CS97" s="208" t="s">
        <v>264</v>
      </c>
      <c r="CT97" s="136"/>
      <c r="CU97" s="63" t="s">
        <v>233</v>
      </c>
      <c r="CV97" s="163" t="s">
        <v>8</v>
      </c>
      <c r="CW97" s="116" t="s">
        <v>234</v>
      </c>
      <c r="CX97" s="117" t="str">
        <f>IF(DA97="n/a","n/a",IF(EXACT(DA97,"Huibertgat/Eemshaven"),ROUND(
IF(IF(OR(ISBLANK(S97),S97="n/a"),P97,S97)&gt;pMHW!$C$3,0,
IF(IF(OR(ISBLANK(S97),S97="n/a"),P97,S97)&gt;pMHW!$D$3, (pMHW!$C$3-IF(OR(ISBLANK(S97),S97="n/a"),P97,S97))*LOOKUP(DA97,pMHW!$B$4:$B$8,pMHW!$M$4:$M$8),
IF(IF(OR(ISBLANK(S97),S97="n/a"),P97,S97)&gt;pMHW!$F$3,LOOKUP(DA97,pMHW!$B$4:$B$8,pMHW!$D$4:$D$8)+(pMHW!$D$3-IF(OR(ISBLANK(S97),S97="n/a"),P97,S97))*LOOKUP(DA97,pMHW!$B$4:$B$8,pMHW!$O$4:$O$8),
LOOKUP(DA97,pMHW!$B$4:$B$8,pMHW!$F$4:$F$8)))),1),
ROUND(
IF(IF(OR(ISBLANK(S97),S97="n/a"),P97,S97)&gt;pMHW!$C$3,0,
IF(IF(OR(ISBLANK(S97),S97="n/a"),P97,S97)&gt;pMHW!$D$3,(pMHW!$C$3-IF(OR(ISBLANK(S97),S97="n/a"),P97,S97))*LOOKUP(DA97,pMHW!$B$4:$B$8,pMHW!$M$4:$M$8),
IF(IF(OR(ISBLANK(S97),S97="n/a"),P97,S97)&gt;pMHW!$E$3,LOOKUP(DA97,pMHW!$B$4:$B$8,pMHW!$D$4:$D$8)+(pMHW!$D$3-IF(OR(ISBLANK(S97),S97="n/a"),P97,S97))*LOOKUP(DA97,pMHW!$B$4:$B$8,pMHW!$N$4:$N$8),
LOOKUP(DA97,pMHW!$B$4:$B$8,pMHW!$F$4:$F$8)))),1)))</f>
        <v>n/a</v>
      </c>
      <c r="CY97" s="116" t="s">
        <v>27</v>
      </c>
      <c r="CZ97" s="118" t="str">
        <f t="shared" si="62"/>
        <v>FBE=n/a; pMHW=n/a m</v>
      </c>
      <c r="DA97" s="118" t="s">
        <v>8</v>
      </c>
      <c r="DB97" s="164"/>
      <c r="DC97" s="119">
        <f t="shared" si="63"/>
        <v>-4.2000000000000003E-2</v>
      </c>
      <c r="DD97" s="119">
        <f t="shared" si="64"/>
        <v>7.0000000000000001E-3</v>
      </c>
      <c r="DE97" s="119">
        <v>-4.2470451444387443E-2</v>
      </c>
      <c r="DF97" s="119">
        <v>-3.5426560789346688E-2</v>
      </c>
      <c r="DG97" s="119">
        <v>-4.9464989453554153E-2</v>
      </c>
    </row>
    <row r="98" spans="1:111" s="35" customFormat="1" ht="13.2">
      <c r="A98" s="135" t="s">
        <v>2415</v>
      </c>
      <c r="B98" s="135" t="s">
        <v>2415</v>
      </c>
      <c r="C98" s="135" t="s">
        <v>2416</v>
      </c>
      <c r="D98" s="98">
        <v>2008</v>
      </c>
      <c r="E98" s="135"/>
      <c r="F98" s="135" t="s">
        <v>2417</v>
      </c>
      <c r="G98" s="95">
        <v>2</v>
      </c>
      <c r="H98" s="104" t="s">
        <v>2918</v>
      </c>
      <c r="I98" s="55">
        <v>52.095918220000001</v>
      </c>
      <c r="J98" s="55">
        <v>4.9323309240000004</v>
      </c>
      <c r="K98" s="48">
        <v>123830</v>
      </c>
      <c r="L98" s="105">
        <v>456505</v>
      </c>
      <c r="M98" s="49" t="s">
        <v>222</v>
      </c>
      <c r="N98" s="177">
        <f>Radiocarbon!K97</f>
        <v>5890</v>
      </c>
      <c r="O98" s="265">
        <f>Radiocarbon!L97</f>
        <v>100</v>
      </c>
      <c r="P98" s="178">
        <f>Radiocarbon!P97</f>
        <v>6710</v>
      </c>
      <c r="Q98" s="178">
        <f>Radiocarbon!Q97</f>
        <v>6960</v>
      </c>
      <c r="R98" s="178">
        <f>Radiocarbon!R97</f>
        <v>6450</v>
      </c>
      <c r="S98" s="178" t="str">
        <f>Radiocarbon!S97</f>
        <v>n/a</v>
      </c>
      <c r="T98" s="178" t="str">
        <f>Radiocarbon!T97</f>
        <v>n/a</v>
      </c>
      <c r="U98" s="178" t="str">
        <f>Radiocarbon!U97</f>
        <v>n/a</v>
      </c>
      <c r="V98" s="96" t="str">
        <f t="shared" si="35"/>
        <v>Local MHW and GW (Tidal ULD Z-GW) terrestrial indicator; Fen-wood peat</v>
      </c>
      <c r="W98" s="17" t="s">
        <v>2418</v>
      </c>
      <c r="X98" s="96" t="s">
        <v>224</v>
      </c>
      <c r="Y98" s="106" t="s">
        <v>224</v>
      </c>
      <c r="Z98" s="96" t="s">
        <v>225</v>
      </c>
      <c r="AA98" s="36">
        <v>5.0199999999999996</v>
      </c>
      <c r="AB98" s="132">
        <v>2.0000000000000018E-2</v>
      </c>
      <c r="AC98" s="36">
        <v>0</v>
      </c>
      <c r="AD98" s="126" t="s">
        <v>261</v>
      </c>
      <c r="AE98" s="58">
        <v>4.0000000000000036E-2</v>
      </c>
      <c r="AF98" s="60" t="s">
        <v>226</v>
      </c>
      <c r="AG98" s="180">
        <f t="shared" si="36"/>
        <v>0.10000000000000009</v>
      </c>
      <c r="AH98" s="180">
        <f t="shared" si="37"/>
        <v>5.0000000000000044E-2</v>
      </c>
      <c r="AI98" s="180">
        <v>0.02</v>
      </c>
      <c r="AJ98" s="180">
        <v>0.05</v>
      </c>
      <c r="AK98" s="180">
        <f>IF(AA98="nd","nd",0.02*AA98)</f>
        <v>0.10039999999999999</v>
      </c>
      <c r="AL98" s="37" t="s">
        <v>8</v>
      </c>
      <c r="AM98" s="37" t="s">
        <v>8</v>
      </c>
      <c r="AN98" s="108">
        <v>0.01</v>
      </c>
      <c r="AO98" s="37" t="s">
        <v>8</v>
      </c>
      <c r="AP98" s="128">
        <v>0.02</v>
      </c>
      <c r="AQ98" s="107" t="s">
        <v>8</v>
      </c>
      <c r="AR98" s="107" t="s">
        <v>8</v>
      </c>
      <c r="AS98" s="107" t="s">
        <v>8</v>
      </c>
      <c r="AT98" s="111">
        <v>-5.74</v>
      </c>
      <c r="AU98" s="37" t="s">
        <v>227</v>
      </c>
      <c r="AV98" s="111">
        <v>-5.74</v>
      </c>
      <c r="AW98" s="110" t="s">
        <v>228</v>
      </c>
      <c r="AX98" s="129">
        <f t="shared" si="38"/>
        <v>0.12641265759408749</v>
      </c>
      <c r="AY98" s="129">
        <f t="shared" si="39"/>
        <v>7.6811457478686118E-2</v>
      </c>
      <c r="AZ98" s="112" t="s">
        <v>8</v>
      </c>
      <c r="BA98" s="112" t="s">
        <v>8</v>
      </c>
      <c r="BB98" s="112" t="s">
        <v>8</v>
      </c>
      <c r="BC98" s="112" t="s">
        <v>8</v>
      </c>
      <c r="BD98" s="112" t="s">
        <v>8</v>
      </c>
      <c r="BE98" s="138">
        <v>0.9</v>
      </c>
      <c r="BF98" s="112" t="s">
        <v>8</v>
      </c>
      <c r="BG98" s="112" t="s">
        <v>8</v>
      </c>
      <c r="BH98" s="112" t="s">
        <v>8</v>
      </c>
      <c r="BI98" s="112" t="s">
        <v>8</v>
      </c>
      <c r="BJ98" s="169">
        <v>1</v>
      </c>
      <c r="BK98" s="113" t="s">
        <v>229</v>
      </c>
      <c r="BL98" s="123" t="s">
        <v>230</v>
      </c>
      <c r="BM98" s="123" t="s">
        <v>231</v>
      </c>
      <c r="BN98" s="42" t="s">
        <v>232</v>
      </c>
      <c r="BO98" s="42">
        <f t="shared" si="40"/>
        <v>0</v>
      </c>
      <c r="BP98" s="114">
        <v>0.1</v>
      </c>
      <c r="BQ98" s="115">
        <f t="shared" si="41"/>
        <v>0.16650000000000001</v>
      </c>
      <c r="BR98" s="114" t="s">
        <v>8</v>
      </c>
      <c r="BS98" s="42">
        <f t="shared" si="42"/>
        <v>0.22500000000000001</v>
      </c>
      <c r="BT98" s="114" t="s">
        <v>8</v>
      </c>
      <c r="BU98" s="114" t="s">
        <v>8</v>
      </c>
      <c r="BV98" s="65">
        <f t="shared" si="43"/>
        <v>3.0000000000000027E-2</v>
      </c>
      <c r="BW98" s="65">
        <f t="shared" si="44"/>
        <v>3.0169623916475933E-2</v>
      </c>
      <c r="BX98" s="65">
        <f t="shared" si="45"/>
        <v>0.61060999999999999</v>
      </c>
      <c r="BY98" s="44">
        <f t="shared" si="46"/>
        <v>0.10329034090852833</v>
      </c>
      <c r="BZ98" s="66" t="s">
        <v>8</v>
      </c>
      <c r="CA98" s="66" t="s">
        <v>8</v>
      </c>
      <c r="CB98" s="72">
        <f t="shared" si="47"/>
        <v>-5.74</v>
      </c>
      <c r="CC98" s="72">
        <f t="shared" si="48"/>
        <v>0.16398282290307606</v>
      </c>
      <c r="CD98" s="72">
        <f t="shared" si="49"/>
        <v>0.12965417928960718</v>
      </c>
      <c r="CE98" s="89">
        <f t="shared" si="50"/>
        <v>-5.74</v>
      </c>
      <c r="CF98" s="89">
        <f t="shared" si="51"/>
        <v>0.23173780442560513</v>
      </c>
      <c r="CG98" s="89">
        <f t="shared" si="52"/>
        <v>0.20885940246969972</v>
      </c>
      <c r="CH98" s="89">
        <f t="shared" si="53"/>
        <v>-5.0993899999999996</v>
      </c>
      <c r="CI98" s="89">
        <f t="shared" si="54"/>
        <v>0.25550246717451008</v>
      </c>
      <c r="CJ98" s="89">
        <f t="shared" si="55"/>
        <v>0.23494967702097744</v>
      </c>
      <c r="CK98" s="90">
        <f t="shared" si="56"/>
        <v>-5.3243899999999993</v>
      </c>
      <c r="CL98" s="89">
        <f t="shared" si="57"/>
        <v>0.25550246717451008</v>
      </c>
      <c r="CM98" s="90">
        <f t="shared" si="58"/>
        <v>0.23494967702097744</v>
      </c>
      <c r="CN98" s="92" t="str">
        <f t="shared" si="59"/>
        <v>1;2;3</v>
      </c>
      <c r="CO98" s="89">
        <f t="shared" si="66"/>
        <v>-5.9349999999999996</v>
      </c>
      <c r="CP98" s="89">
        <f t="shared" si="60"/>
        <v>0.23369342354302913</v>
      </c>
      <c r="CQ98" s="89">
        <f t="shared" si="61"/>
        <v>0.21102714566439459</v>
      </c>
      <c r="CR98" s="136">
        <v>0</v>
      </c>
      <c r="CS98" s="208"/>
      <c r="CT98" s="136"/>
      <c r="CU98" s="63" t="s">
        <v>233</v>
      </c>
      <c r="CV98" s="163">
        <v>0.75</v>
      </c>
      <c r="CW98" s="116" t="s">
        <v>234</v>
      </c>
      <c r="CX98" s="117">
        <f>IF(DA98="n/a","n/a",IF(EXACT(DA98,"Huibertgat/Eemshaven"),ROUND(
IF(IF(OR(ISBLANK(S98),S98="n/a"),P98,S98)&gt;pMHW!$C$3,0,
IF(IF(OR(ISBLANK(S98),S98="n/a"),P98,S98)&gt;pMHW!$D$3, (pMHW!$C$3-IF(OR(ISBLANK(S98),S98="n/a"),P98,S98))*LOOKUP(DA98,pMHW!$B$4:$B$8,pMHW!$M$4:$M$8),
IF(IF(OR(ISBLANK(S98),S98="n/a"),P98,S98)&gt;pMHW!$F$3,LOOKUP(DA98,pMHW!$B$4:$B$8,pMHW!$D$4:$D$8)+(pMHW!$D$3-IF(OR(ISBLANK(S98),S98="n/a"),P98,S98))*LOOKUP(DA98,pMHW!$B$4:$B$8,pMHW!$O$4:$O$8),
LOOKUP(DA98,pMHW!$B$4:$B$8,pMHW!$F$4:$F$8)))),1),
ROUND(
IF(IF(OR(ISBLANK(S98),S98="n/a"),P98,S98)&gt;pMHW!$C$3,0,
IF(IF(OR(ISBLANK(S98),S98="n/a"),P98,S98)&gt;pMHW!$D$3,(pMHW!$C$3-IF(OR(ISBLANK(S98),S98="n/a"),P98,S98))*LOOKUP(DA98,pMHW!$B$4:$B$8,pMHW!$M$4:$M$8),
IF(IF(OR(ISBLANK(S98),S98="n/a"),P98,S98)&gt;pMHW!$E$3,LOOKUP(DA98,pMHW!$B$4:$B$8,pMHW!$D$4:$D$8)+(pMHW!$D$3-IF(OR(ISBLANK(S98),S98="n/a"),P98,S98))*LOOKUP(DA98,pMHW!$B$4:$B$8,pMHW!$N$4:$N$8),
LOOKUP(DA98,pMHW!$B$4:$B$8,pMHW!$F$4:$F$8)))),1)))</f>
        <v>0.9</v>
      </c>
      <c r="CY98" s="116" t="s">
        <v>27</v>
      </c>
      <c r="CZ98" s="118" t="str">
        <f t="shared" si="62"/>
        <v>FBE=0.75; pMHW=0.9 m</v>
      </c>
      <c r="DA98" s="118" t="s">
        <v>235</v>
      </c>
      <c r="DB98" s="164"/>
      <c r="DC98" s="119">
        <f t="shared" si="63"/>
        <v>-9.0999999999999998E-2</v>
      </c>
      <c r="DD98" s="119">
        <f t="shared" si="64"/>
        <v>1.4999999999999999E-2</v>
      </c>
      <c r="DE98" s="119">
        <v>-9.0858571231365204E-2</v>
      </c>
      <c r="DF98" s="119">
        <v>-7.5789347290992737E-2</v>
      </c>
      <c r="DG98" s="119">
        <v>-0.1058223024010658</v>
      </c>
    </row>
    <row r="99" spans="1:111" s="35" customFormat="1" ht="13.2">
      <c r="A99" s="103" t="s">
        <v>1447</v>
      </c>
      <c r="B99" s="103" t="s">
        <v>1447</v>
      </c>
      <c r="C99" s="135" t="s">
        <v>1448</v>
      </c>
      <c r="D99" s="98">
        <v>2008</v>
      </c>
      <c r="E99" s="135" t="s">
        <v>818</v>
      </c>
      <c r="F99" s="135" t="s">
        <v>1449</v>
      </c>
      <c r="G99" s="95">
        <v>2</v>
      </c>
      <c r="H99" s="104" t="s">
        <v>221</v>
      </c>
      <c r="I99" s="55">
        <v>51.774029259999999</v>
      </c>
      <c r="J99" s="55">
        <v>4.2606512040000002</v>
      </c>
      <c r="K99" s="105">
        <v>77250</v>
      </c>
      <c r="L99" s="105">
        <v>421197</v>
      </c>
      <c r="M99" s="49" t="s">
        <v>222</v>
      </c>
      <c r="N99" s="177">
        <f>Radiocarbon!K98</f>
        <v>7485</v>
      </c>
      <c r="O99" s="265">
        <f>Radiocarbon!L98</f>
        <v>90</v>
      </c>
      <c r="P99" s="178">
        <f>Radiocarbon!P98</f>
        <v>8280</v>
      </c>
      <c r="Q99" s="178">
        <f>Radiocarbon!Q98</f>
        <v>8430</v>
      </c>
      <c r="R99" s="178">
        <f>Radiocarbon!R98</f>
        <v>8030</v>
      </c>
      <c r="S99" s="178">
        <f>Radiocarbon!S98</f>
        <v>8320</v>
      </c>
      <c r="T99" s="178">
        <f>Radiocarbon!T98</f>
        <v>8420</v>
      </c>
      <c r="U99" s="178">
        <f>Radiocarbon!U98</f>
        <v>8210</v>
      </c>
      <c r="V99" s="96" t="str">
        <f t="shared" si="35"/>
        <v>SL indicator point (SLIP RSL) and Regional minimum GW (SLIP G-ZW) terrestrial indicator; Fen-wood peat</v>
      </c>
      <c r="W99" s="17" t="s">
        <v>1450</v>
      </c>
      <c r="X99" s="106" t="s">
        <v>1451</v>
      </c>
      <c r="Y99" s="106" t="s">
        <v>1452</v>
      </c>
      <c r="Z99" s="106" t="s">
        <v>225</v>
      </c>
      <c r="AA99" s="142">
        <v>17.600000000000001</v>
      </c>
      <c r="AB99" s="142">
        <v>0.05</v>
      </c>
      <c r="AC99" s="134">
        <v>0</v>
      </c>
      <c r="AD99" s="126" t="s">
        <v>295</v>
      </c>
      <c r="AE99" s="143">
        <v>0.05</v>
      </c>
      <c r="AF99" s="126" t="s">
        <v>272</v>
      </c>
      <c r="AG99" s="180">
        <f t="shared" si="36"/>
        <v>0.125</v>
      </c>
      <c r="AH99" s="180">
        <f t="shared" si="37"/>
        <v>6.25E-2</v>
      </c>
      <c r="AI99" s="181">
        <v>0.02</v>
      </c>
      <c r="AJ99" s="181">
        <v>0.05</v>
      </c>
      <c r="AK99" s="182">
        <v>0</v>
      </c>
      <c r="AL99" s="37" t="s">
        <v>8</v>
      </c>
      <c r="AM99" s="37" t="s">
        <v>8</v>
      </c>
      <c r="AN99" s="108">
        <v>0.01</v>
      </c>
      <c r="AO99" s="107" t="s">
        <v>8</v>
      </c>
      <c r="AP99" s="108">
        <v>0.02</v>
      </c>
      <c r="AQ99" s="107" t="s">
        <v>8</v>
      </c>
      <c r="AR99" s="107" t="s">
        <v>8</v>
      </c>
      <c r="AS99" s="107" t="s">
        <v>8</v>
      </c>
      <c r="AT99" s="107">
        <v>-16.225000000000001</v>
      </c>
      <c r="AU99" s="107" t="s">
        <v>227</v>
      </c>
      <c r="AV99" s="107">
        <v>-16.225000000000001</v>
      </c>
      <c r="AW99" s="110" t="s">
        <v>228</v>
      </c>
      <c r="AX99" s="129">
        <f t="shared" si="38"/>
        <v>8.5476604986393798E-2</v>
      </c>
      <c r="AY99" s="129">
        <f t="shared" si="39"/>
        <v>8.5476604986393798E-2</v>
      </c>
      <c r="AZ99" s="112" t="s">
        <v>8</v>
      </c>
      <c r="BA99" s="112" t="s">
        <v>8</v>
      </c>
      <c r="BB99" s="112" t="s">
        <v>8</v>
      </c>
      <c r="BC99" s="112" t="s">
        <v>8</v>
      </c>
      <c r="BD99" s="112" t="s">
        <v>8</v>
      </c>
      <c r="BE99" s="112">
        <v>0.9</v>
      </c>
      <c r="BF99" s="112" t="s">
        <v>8</v>
      </c>
      <c r="BG99" s="112" t="s">
        <v>8</v>
      </c>
      <c r="BH99" s="112" t="s">
        <v>8</v>
      </c>
      <c r="BI99" s="112" t="s">
        <v>8</v>
      </c>
      <c r="BJ99" s="122">
        <v>0</v>
      </c>
      <c r="BK99" s="123" t="s">
        <v>229</v>
      </c>
      <c r="BL99" s="123" t="s">
        <v>230</v>
      </c>
      <c r="BM99" s="123" t="s">
        <v>231</v>
      </c>
      <c r="BN99" s="114" t="s">
        <v>113</v>
      </c>
      <c r="BO99" s="42">
        <f t="shared" si="40"/>
        <v>0.9</v>
      </c>
      <c r="BP99" s="114">
        <v>0.1</v>
      </c>
      <c r="BQ99" s="115">
        <f t="shared" si="41"/>
        <v>0.1875</v>
      </c>
      <c r="BR99" s="114" t="s">
        <v>8</v>
      </c>
      <c r="BS99" s="42">
        <f t="shared" si="42"/>
        <v>0.25</v>
      </c>
      <c r="BT99" s="114" t="s">
        <v>8</v>
      </c>
      <c r="BU99" s="114" t="s">
        <v>8</v>
      </c>
      <c r="BV99" s="65">
        <f t="shared" si="43"/>
        <v>7.4999999999999997E-2</v>
      </c>
      <c r="BW99" s="65">
        <f t="shared" si="44"/>
        <v>3.1044947984897289E-2</v>
      </c>
      <c r="BX99" s="65">
        <f t="shared" si="45"/>
        <v>0.43056</v>
      </c>
      <c r="BY99" s="44">
        <f t="shared" si="46"/>
        <v>7.5242211557077443E-2</v>
      </c>
      <c r="BZ99" s="66" t="s">
        <v>8</v>
      </c>
      <c r="CA99" s="66" t="s">
        <v>8</v>
      </c>
      <c r="CB99" s="72">
        <f t="shared" si="47"/>
        <v>-16.225000000000001</v>
      </c>
      <c r="CC99" s="72">
        <f t="shared" si="48"/>
        <v>0.13516670742229753</v>
      </c>
      <c r="CD99" s="72">
        <f t="shared" si="49"/>
        <v>0.13516670742229753</v>
      </c>
      <c r="CE99" s="89">
        <f t="shared" si="50"/>
        <v>-17.125</v>
      </c>
      <c r="CF99" s="89">
        <f t="shared" si="51"/>
        <v>0.22904693842092716</v>
      </c>
      <c r="CG99" s="89">
        <f t="shared" si="52"/>
        <v>0.22904693842092716</v>
      </c>
      <c r="CH99" s="89">
        <f t="shared" si="53"/>
        <v>-15.719440000000002</v>
      </c>
      <c r="CI99" s="89">
        <f t="shared" si="54"/>
        <v>0.2430795737929968</v>
      </c>
      <c r="CJ99" s="89">
        <f t="shared" si="55"/>
        <v>0.2430795737929968</v>
      </c>
      <c r="CK99" s="90">
        <f t="shared" si="56"/>
        <v>-15.969440000000002</v>
      </c>
      <c r="CL99" s="89">
        <f t="shared" si="57"/>
        <v>0.2430795737929968</v>
      </c>
      <c r="CM99" s="90">
        <f t="shared" si="58"/>
        <v>0.2430795737929968</v>
      </c>
      <c r="CN99" s="92" t="str">
        <f t="shared" si="59"/>
        <v>1;2;3</v>
      </c>
      <c r="CO99" s="89">
        <f t="shared" si="66"/>
        <v>-16.400000000000002</v>
      </c>
      <c r="CP99" s="89">
        <f t="shared" si="60"/>
        <v>0.23114127453872227</v>
      </c>
      <c r="CQ99" s="89">
        <f t="shared" si="61"/>
        <v>0.23114127453872227</v>
      </c>
      <c r="CR99" s="137">
        <v>0</v>
      </c>
      <c r="CS99" s="208"/>
      <c r="CT99" s="136"/>
      <c r="CU99" s="63" t="s">
        <v>233</v>
      </c>
      <c r="CV99" s="145">
        <v>0.5</v>
      </c>
      <c r="CW99" s="116" t="s">
        <v>234</v>
      </c>
      <c r="CX99" s="117">
        <f>IF(DA99="n/a","n/a",IF(EXACT(DA99,"Huibertgat/Eemshaven"),ROUND(
IF(IF(OR(ISBLANK(S99),S99="n/a"),P99,S99)&gt;pMHW!$C$3,0,
IF(IF(OR(ISBLANK(S99),S99="n/a"),P99,S99)&gt;pMHW!$D$3, (pMHW!$C$3-IF(OR(ISBLANK(S99),S99="n/a"),P99,S99))*LOOKUP(DA99,pMHW!$B$4:$B$8,pMHW!$M$4:$M$8),
IF(IF(OR(ISBLANK(S99),S99="n/a"),P99,S99)&gt;pMHW!$F$3,LOOKUP(DA99,pMHW!$B$4:$B$8,pMHW!$D$4:$D$8)+(pMHW!$D$3-IF(OR(ISBLANK(S99),S99="n/a"),P99,S99))*LOOKUP(DA99,pMHW!$B$4:$B$8,pMHW!$O$4:$O$8),
LOOKUP(DA99,pMHW!$B$4:$B$8,pMHW!$F$4:$F$8)))),1),
ROUND(
IF(IF(OR(ISBLANK(S99),S99="n/a"),P99,S99)&gt;pMHW!$C$3,0,
IF(IF(OR(ISBLANK(S99),S99="n/a"),P99,S99)&gt;pMHW!$D$3,(pMHW!$C$3-IF(OR(ISBLANK(S99),S99="n/a"),P99,S99))*LOOKUP(DA99,pMHW!$B$4:$B$8,pMHW!$M$4:$M$8),
IF(IF(OR(ISBLANK(S99),S99="n/a"),P99,S99)&gt;pMHW!$E$3,LOOKUP(DA99,pMHW!$B$4:$B$8,pMHW!$D$4:$D$8)+(pMHW!$D$3-IF(OR(ISBLANK(S99),S99="n/a"),P99,S99))*LOOKUP(DA99,pMHW!$B$4:$B$8,pMHW!$N$4:$N$8),
LOOKUP(DA99,pMHW!$B$4:$B$8,pMHW!$F$4:$F$8)))),1)))</f>
        <v>0.5</v>
      </c>
      <c r="CY99" s="116" t="s">
        <v>27</v>
      </c>
      <c r="CZ99" s="118" t="str">
        <f t="shared" si="62"/>
        <v>FBE=0.5; pMHW=0.5 m</v>
      </c>
      <c r="DA99" s="118" t="s">
        <v>235</v>
      </c>
      <c r="DB99" s="164"/>
      <c r="DC99" s="119">
        <f t="shared" si="63"/>
        <v>-5.1999999999999998E-2</v>
      </c>
      <c r="DD99" s="119">
        <f t="shared" si="64"/>
        <v>8.9999999999999993E-3</v>
      </c>
      <c r="DE99" s="119">
        <v>-5.1754038780927658E-2</v>
      </c>
      <c r="DF99" s="119">
        <v>-4.3170440942049033E-2</v>
      </c>
      <c r="DG99" s="119">
        <v>-6.0277529060840607E-2</v>
      </c>
    </row>
    <row r="100" spans="1:111" s="35" customFormat="1" ht="13.2">
      <c r="A100" s="135" t="s">
        <v>618</v>
      </c>
      <c r="B100" s="135" t="s">
        <v>618</v>
      </c>
      <c r="C100" s="135" t="s">
        <v>355</v>
      </c>
      <c r="D100" s="98">
        <v>2008</v>
      </c>
      <c r="E100" s="135" t="s">
        <v>606</v>
      </c>
      <c r="F100" s="135" t="s">
        <v>619</v>
      </c>
      <c r="G100" s="95">
        <v>2</v>
      </c>
      <c r="H100" s="104" t="s">
        <v>283</v>
      </c>
      <c r="I100" s="55">
        <v>52.412747160000002</v>
      </c>
      <c r="J100" s="55">
        <v>6.1402249470000001</v>
      </c>
      <c r="K100" s="105">
        <v>206234</v>
      </c>
      <c r="L100" s="105">
        <v>491925</v>
      </c>
      <c r="M100" s="49" t="s">
        <v>222</v>
      </c>
      <c r="N100" s="177">
        <f>Radiocarbon!K99</f>
        <v>2235</v>
      </c>
      <c r="O100" s="265">
        <f>Radiocarbon!L99</f>
        <v>40</v>
      </c>
      <c r="P100" s="178">
        <f>Radiocarbon!P99</f>
        <v>2230</v>
      </c>
      <c r="Q100" s="178">
        <f>Radiocarbon!Q99</f>
        <v>2350</v>
      </c>
      <c r="R100" s="178">
        <f>Radiocarbon!R99</f>
        <v>2140</v>
      </c>
      <c r="S100" s="178" t="str">
        <f>Radiocarbon!S99</f>
        <v>n/a</v>
      </c>
      <c r="T100" s="178" t="str">
        <f>Radiocarbon!T99</f>
        <v>n/a</v>
      </c>
      <c r="U100" s="178" t="str">
        <f>Radiocarbon!U99</f>
        <v>n/a</v>
      </c>
      <c r="V100" s="96" t="str">
        <f t="shared" si="35"/>
        <v>Local MHW and GW (Tidal ULD Z-GW) terrestrial indicator; Undifferentiated peat</v>
      </c>
      <c r="W100" s="17" t="s">
        <v>2741</v>
      </c>
      <c r="X100" s="96" t="s">
        <v>286</v>
      </c>
      <c r="Y100" s="96" t="s">
        <v>609</v>
      </c>
      <c r="Z100" s="96" t="s">
        <v>225</v>
      </c>
      <c r="AA100" s="36">
        <v>4.3</v>
      </c>
      <c r="AB100" s="132">
        <v>2.5000000000000022E-2</v>
      </c>
      <c r="AC100" s="36">
        <v>0</v>
      </c>
      <c r="AD100" s="126" t="s">
        <v>261</v>
      </c>
      <c r="AE100" s="58">
        <v>5.0000000000000044E-2</v>
      </c>
      <c r="AF100" s="60" t="s">
        <v>226</v>
      </c>
      <c r="AG100" s="180">
        <f t="shared" si="36"/>
        <v>0.12500000000000011</v>
      </c>
      <c r="AH100" s="180">
        <f t="shared" si="37"/>
        <v>6.2500000000000056E-2</v>
      </c>
      <c r="AI100" s="180">
        <v>0.02</v>
      </c>
      <c r="AJ100" s="180">
        <v>0.05</v>
      </c>
      <c r="AK100" s="180">
        <f>IF(AA100="nd","nd",0.02*AA100)</f>
        <v>8.5999999999999993E-2</v>
      </c>
      <c r="AL100" s="37" t="s">
        <v>8</v>
      </c>
      <c r="AM100" s="37" t="s">
        <v>8</v>
      </c>
      <c r="AN100" s="108">
        <v>0.01</v>
      </c>
      <c r="AO100" s="107" t="s">
        <v>8</v>
      </c>
      <c r="AP100" s="108">
        <v>0.02</v>
      </c>
      <c r="AQ100" s="107" t="s">
        <v>8</v>
      </c>
      <c r="AR100" s="107" t="s">
        <v>8</v>
      </c>
      <c r="AS100" s="107" t="s">
        <v>8</v>
      </c>
      <c r="AT100" s="111">
        <v>-1.2749999999999999</v>
      </c>
      <c r="AU100" s="37" t="s">
        <v>227</v>
      </c>
      <c r="AV100" s="111">
        <v>-1.2749999999999999</v>
      </c>
      <c r="AW100" s="110" t="s">
        <v>228</v>
      </c>
      <c r="AX100" s="129">
        <f t="shared" si="38"/>
        <v>0.12125283501840278</v>
      </c>
      <c r="AY100" s="129">
        <f t="shared" si="39"/>
        <v>8.5476604986393839E-2</v>
      </c>
      <c r="AZ100" s="112" t="s">
        <v>8</v>
      </c>
      <c r="BA100" s="112" t="s">
        <v>8</v>
      </c>
      <c r="BB100" s="112" t="s">
        <v>8</v>
      </c>
      <c r="BC100" s="112" t="s">
        <v>8</v>
      </c>
      <c r="BD100" s="112" t="s">
        <v>8</v>
      </c>
      <c r="BE100" s="138">
        <v>0.9</v>
      </c>
      <c r="BF100" s="112" t="s">
        <v>8</v>
      </c>
      <c r="BG100" s="112" t="s">
        <v>8</v>
      </c>
      <c r="BH100" s="112" t="s">
        <v>8</v>
      </c>
      <c r="BI100" s="112" t="s">
        <v>8</v>
      </c>
      <c r="BJ100" s="169">
        <v>1</v>
      </c>
      <c r="BK100" s="113" t="s">
        <v>229</v>
      </c>
      <c r="BL100" s="123" t="s">
        <v>262</v>
      </c>
      <c r="BM100" s="123" t="s">
        <v>231</v>
      </c>
      <c r="BN100" s="114" t="s">
        <v>263</v>
      </c>
      <c r="BO100" s="42">
        <f t="shared" si="40"/>
        <v>-0.2</v>
      </c>
      <c r="BP100" s="114">
        <v>0.3</v>
      </c>
      <c r="BQ100" s="115" t="str">
        <f t="shared" si="41"/>
        <v>n/a</v>
      </c>
      <c r="BR100" s="114" t="s">
        <v>8</v>
      </c>
      <c r="BS100" s="42">
        <f t="shared" si="42"/>
        <v>0</v>
      </c>
      <c r="BT100" s="114" t="s">
        <v>8</v>
      </c>
      <c r="BU100" s="114" t="s">
        <v>8</v>
      </c>
      <c r="BV100" s="65">
        <f t="shared" si="43"/>
        <v>3.7500000000000033E-2</v>
      </c>
      <c r="BW100" s="65">
        <f t="shared" si="44"/>
        <v>3.0264619588659041E-2</v>
      </c>
      <c r="BX100" s="65">
        <f t="shared" si="45"/>
        <v>6.4670000000000005E-2</v>
      </c>
      <c r="BY100" s="44">
        <f t="shared" si="46"/>
        <v>1.1558309781278576E-2</v>
      </c>
      <c r="BZ100" s="66" t="s">
        <v>8</v>
      </c>
      <c r="CA100" s="66" t="s">
        <v>8</v>
      </c>
      <c r="CB100" s="72">
        <f t="shared" si="47"/>
        <v>-1.075</v>
      </c>
      <c r="CC100" s="72">
        <f t="shared" si="48"/>
        <v>0.3249895339835519</v>
      </c>
      <c r="CD100" s="72">
        <f t="shared" si="49"/>
        <v>0.31340420737259778</v>
      </c>
      <c r="CE100" s="89">
        <f t="shared" si="50"/>
        <v>-1.075</v>
      </c>
      <c r="CF100" s="89">
        <f t="shared" si="51"/>
        <v>0.32357727052436797</v>
      </c>
      <c r="CG100" s="89">
        <f t="shared" si="52"/>
        <v>0.31193949733882692</v>
      </c>
      <c r="CH100" s="89">
        <f t="shared" si="53"/>
        <v>-0.97282999999999986</v>
      </c>
      <c r="CI100" s="89">
        <f t="shared" si="54"/>
        <v>0.32519500568712034</v>
      </c>
      <c r="CJ100" s="89">
        <f t="shared" si="55"/>
        <v>0.31361726949236429</v>
      </c>
      <c r="CK100" s="90">
        <f t="shared" si="56"/>
        <v>-0.97282999999999986</v>
      </c>
      <c r="CL100" s="89">
        <f t="shared" si="57"/>
        <v>0.32519500568712034</v>
      </c>
      <c r="CM100" s="90">
        <f t="shared" si="58"/>
        <v>0.31361726949236429</v>
      </c>
      <c r="CN100" s="92" t="str">
        <f t="shared" si="59"/>
        <v>1;2;3</v>
      </c>
      <c r="CO100" s="89">
        <f t="shared" si="66"/>
        <v>-1.0374999999999999</v>
      </c>
      <c r="CP100" s="89">
        <f t="shared" si="60"/>
        <v>0.3249895339835519</v>
      </c>
      <c r="CQ100" s="89">
        <f t="shared" si="61"/>
        <v>0.31340420737259778</v>
      </c>
      <c r="CR100" s="136">
        <v>0</v>
      </c>
      <c r="CS100" s="208"/>
      <c r="CT100" s="136"/>
      <c r="CU100" s="63" t="s">
        <v>233</v>
      </c>
      <c r="CV100" s="163" t="s">
        <v>8</v>
      </c>
      <c r="CW100" s="116" t="s">
        <v>234</v>
      </c>
      <c r="CX100" s="117" t="str">
        <f>IF(DA100="n/a","n/a",IF(EXACT(DA100,"Huibertgat/Eemshaven"),ROUND(
IF(IF(OR(ISBLANK(S100),S100="n/a"),P100,S100)&gt;pMHW!$C$3,0,
IF(IF(OR(ISBLANK(S100),S100="n/a"),P100,S100)&gt;pMHW!$D$3, (pMHW!$C$3-IF(OR(ISBLANK(S100),S100="n/a"),P100,S100))*LOOKUP(DA100,pMHW!$B$4:$B$8,pMHW!$M$4:$M$8),
IF(IF(OR(ISBLANK(S100),S100="n/a"),P100,S100)&gt;pMHW!$F$3,LOOKUP(DA100,pMHW!$B$4:$B$8,pMHW!$D$4:$D$8)+(pMHW!$D$3-IF(OR(ISBLANK(S100),S100="n/a"),P100,S100))*LOOKUP(DA100,pMHW!$B$4:$B$8,pMHW!$O$4:$O$8),
LOOKUP(DA100,pMHW!$B$4:$B$8,pMHW!$F$4:$F$8)))),1),
ROUND(
IF(IF(OR(ISBLANK(S100),S100="n/a"),P100,S100)&gt;pMHW!$C$3,0,
IF(IF(OR(ISBLANK(S100),S100="n/a"),P100,S100)&gt;pMHW!$D$3,(pMHW!$C$3-IF(OR(ISBLANK(S100),S100="n/a"),P100,S100))*LOOKUP(DA100,pMHW!$B$4:$B$8,pMHW!$M$4:$M$8),
IF(IF(OR(ISBLANK(S100),S100="n/a"),P100,S100)&gt;pMHW!$E$3,LOOKUP(DA100,pMHW!$B$4:$B$8,pMHW!$D$4:$D$8)+(pMHW!$D$3-IF(OR(ISBLANK(S100),S100="n/a"),P100,S100))*LOOKUP(DA100,pMHW!$B$4:$B$8,pMHW!$N$4:$N$8),
LOOKUP(DA100,pMHW!$B$4:$B$8,pMHW!$F$4:$F$8)))),1)))</f>
        <v>n/a</v>
      </c>
      <c r="CY100" s="116" t="s">
        <v>27</v>
      </c>
      <c r="CZ100" s="118" t="str">
        <f t="shared" ref="CZ100:CZ131" si="67">CONCATENATE(CU100,CV100,"; ",CW100,CX100," ",CY100)</f>
        <v>FBE=n/a; pMHW=n/a m</v>
      </c>
      <c r="DA100" s="118" t="s">
        <v>8</v>
      </c>
      <c r="DB100" s="164"/>
      <c r="DC100" s="119">
        <f t="shared" si="63"/>
        <v>-2.9000000000000001E-2</v>
      </c>
      <c r="DD100" s="119">
        <f t="shared" si="64"/>
        <v>5.0000000000000001E-3</v>
      </c>
      <c r="DE100" s="119">
        <v>-2.8766140341758731E-2</v>
      </c>
      <c r="DF100" s="119">
        <v>-2.3995159193873409E-2</v>
      </c>
      <c r="DG100" s="119">
        <v>-3.35037000477314E-2</v>
      </c>
    </row>
    <row r="101" spans="1:111" s="35" customFormat="1" ht="13.2">
      <c r="A101" s="103" t="s">
        <v>2419</v>
      </c>
      <c r="B101" s="103" t="s">
        <v>2419</v>
      </c>
      <c r="C101" s="152" t="s">
        <v>2420</v>
      </c>
      <c r="D101" s="98">
        <v>2008</v>
      </c>
      <c r="E101" s="153"/>
      <c r="F101" s="135" t="s">
        <v>2421</v>
      </c>
      <c r="G101" s="95">
        <v>2</v>
      </c>
      <c r="H101" s="104" t="s">
        <v>2918</v>
      </c>
      <c r="I101" s="55">
        <v>52.092148440000003</v>
      </c>
      <c r="J101" s="55">
        <v>4.9313624039999997</v>
      </c>
      <c r="K101" s="105">
        <v>123761</v>
      </c>
      <c r="L101" s="105">
        <v>456086</v>
      </c>
      <c r="M101" s="49" t="s">
        <v>222</v>
      </c>
      <c r="N101" s="177">
        <f>Radiocarbon!K100</f>
        <v>6660</v>
      </c>
      <c r="O101" s="265">
        <f>Radiocarbon!L100</f>
        <v>45</v>
      </c>
      <c r="P101" s="178">
        <f>Radiocarbon!P100</f>
        <v>7530</v>
      </c>
      <c r="Q101" s="178">
        <f>Radiocarbon!Q100</f>
        <v>7610</v>
      </c>
      <c r="R101" s="178">
        <f>Radiocarbon!R100</f>
        <v>7430</v>
      </c>
      <c r="S101" s="178" t="str">
        <f>Radiocarbon!S100</f>
        <v>n/a</v>
      </c>
      <c r="T101" s="178" t="str">
        <f>Radiocarbon!T100</f>
        <v>n/a</v>
      </c>
      <c r="U101" s="178" t="str">
        <f>Radiocarbon!U100</f>
        <v>n/a</v>
      </c>
      <c r="V101" s="96" t="str">
        <f t="shared" si="35"/>
        <v>River-gradient affected GW (ULD inland Z-GW) terrestrial indicator; Fen-wood peat</v>
      </c>
      <c r="W101" s="17" t="s">
        <v>2422</v>
      </c>
      <c r="X101" s="96" t="s">
        <v>224</v>
      </c>
      <c r="Y101" s="106" t="s">
        <v>224</v>
      </c>
      <c r="Z101" s="96" t="s">
        <v>225</v>
      </c>
      <c r="AA101" s="36">
        <v>5.28</v>
      </c>
      <c r="AB101" s="132">
        <v>4.9999999999998934E-3</v>
      </c>
      <c r="AC101" s="36">
        <v>0</v>
      </c>
      <c r="AD101" s="126" t="s">
        <v>261</v>
      </c>
      <c r="AE101" s="58">
        <v>9.9999999999997868E-3</v>
      </c>
      <c r="AF101" s="60" t="s">
        <v>226</v>
      </c>
      <c r="AG101" s="180">
        <f t="shared" si="36"/>
        <v>2.4999999999999467E-2</v>
      </c>
      <c r="AH101" s="180">
        <f t="shared" si="37"/>
        <v>1.2499999999999734E-2</v>
      </c>
      <c r="AI101" s="180">
        <v>0.02</v>
      </c>
      <c r="AJ101" s="180">
        <v>0.05</v>
      </c>
      <c r="AK101" s="180">
        <f>IF(AA101="nd","nd",0.02*AA101)</f>
        <v>0.10560000000000001</v>
      </c>
      <c r="AL101" s="37" t="s">
        <v>8</v>
      </c>
      <c r="AM101" s="37" t="s">
        <v>8</v>
      </c>
      <c r="AN101" s="108">
        <v>0.01</v>
      </c>
      <c r="AO101" s="37" t="s">
        <v>8</v>
      </c>
      <c r="AP101" s="128">
        <v>0.02</v>
      </c>
      <c r="AQ101" s="107" t="s">
        <v>8</v>
      </c>
      <c r="AR101" s="107" t="s">
        <v>8</v>
      </c>
      <c r="AS101" s="107" t="s">
        <v>8</v>
      </c>
      <c r="AT101" s="111">
        <v>-6.5350000000000001</v>
      </c>
      <c r="AU101" s="37" t="s">
        <v>227</v>
      </c>
      <c r="AV101" s="111">
        <v>-6.5350000000000001</v>
      </c>
      <c r="AW101" s="110" t="s">
        <v>228</v>
      </c>
      <c r="AX101" s="129">
        <f t="shared" si="38"/>
        <v>0.12127493558027559</v>
      </c>
      <c r="AY101" s="129">
        <f t="shared" si="39"/>
        <v>5.9634302209382761E-2</v>
      </c>
      <c r="AZ101" s="112" t="s">
        <v>8</v>
      </c>
      <c r="BA101" s="112" t="s">
        <v>8</v>
      </c>
      <c r="BB101" s="112" t="s">
        <v>8</v>
      </c>
      <c r="BC101" s="112" t="s">
        <v>8</v>
      </c>
      <c r="BD101" s="112" t="s">
        <v>8</v>
      </c>
      <c r="BE101" s="138">
        <v>0.9</v>
      </c>
      <c r="BF101" s="112" t="s">
        <v>8</v>
      </c>
      <c r="BG101" s="112" t="s">
        <v>8</v>
      </c>
      <c r="BH101" s="112" t="s">
        <v>8</v>
      </c>
      <c r="BI101" s="112" t="s">
        <v>8</v>
      </c>
      <c r="BJ101" s="169">
        <v>2</v>
      </c>
      <c r="BK101" s="113" t="s">
        <v>229</v>
      </c>
      <c r="BL101" s="123" t="s">
        <v>230</v>
      </c>
      <c r="BM101" s="123" t="s">
        <v>231</v>
      </c>
      <c r="BN101" s="114" t="s">
        <v>232</v>
      </c>
      <c r="BO101" s="42">
        <f t="shared" si="40"/>
        <v>0</v>
      </c>
      <c r="BP101" s="114">
        <v>0.1</v>
      </c>
      <c r="BQ101" s="115" t="str">
        <f t="shared" si="41"/>
        <v>n/a</v>
      </c>
      <c r="BR101" s="114" t="s">
        <v>8</v>
      </c>
      <c r="BS101" s="42" t="str">
        <f t="shared" si="42"/>
        <v>n/a</v>
      </c>
      <c r="BT101" s="114" t="s">
        <v>8</v>
      </c>
      <c r="BU101" s="114" t="s">
        <v>8</v>
      </c>
      <c r="BV101" s="65">
        <f t="shared" si="43"/>
        <v>7.4999999999998401E-3</v>
      </c>
      <c r="BW101" s="65">
        <f t="shared" si="44"/>
        <v>3.0010629582763668E-2</v>
      </c>
      <c r="BX101" s="65">
        <f t="shared" si="45"/>
        <v>0.68523000000000001</v>
      </c>
      <c r="BY101" s="44">
        <f t="shared" si="46"/>
        <v>0.11324653901996298</v>
      </c>
      <c r="BZ101" s="66" t="s">
        <v>8</v>
      </c>
      <c r="CA101" s="66" t="s">
        <v>8</v>
      </c>
      <c r="CB101" s="72">
        <f t="shared" si="47"/>
        <v>-6.5350000000000001</v>
      </c>
      <c r="CC101" s="72">
        <f t="shared" si="48"/>
        <v>0.16002577257415085</v>
      </c>
      <c r="CD101" s="72">
        <f t="shared" si="49"/>
        <v>0.12023679922533635</v>
      </c>
      <c r="CE101" s="89" t="str">
        <f t="shared" si="50"/>
        <v>n/a</v>
      </c>
      <c r="CF101" s="89" t="str">
        <f t="shared" si="51"/>
        <v>n/a</v>
      </c>
      <c r="CG101" s="89" t="str">
        <f t="shared" si="52"/>
        <v>n/a</v>
      </c>
      <c r="CH101" s="89">
        <f t="shared" si="53"/>
        <v>-5.8422700000000001</v>
      </c>
      <c r="CI101" s="89">
        <f t="shared" si="54"/>
        <v>0.19604343010658085</v>
      </c>
      <c r="CJ101" s="89">
        <f t="shared" si="55"/>
        <v>0.1651716273696964</v>
      </c>
      <c r="CK101" s="90" t="str">
        <f t="shared" si="56"/>
        <v>n/a</v>
      </c>
      <c r="CL101" s="89" t="str">
        <f t="shared" si="57"/>
        <v>n/a</v>
      </c>
      <c r="CM101" s="90" t="str">
        <f t="shared" si="58"/>
        <v>n/a</v>
      </c>
      <c r="CN101" s="92" t="str">
        <f t="shared" si="59"/>
        <v>2;3</v>
      </c>
      <c r="CO101" s="89" t="str">
        <f t="shared" si="66"/>
        <v>n/a</v>
      </c>
      <c r="CP101" s="89" t="str">
        <f t="shared" si="60"/>
        <v>n/a</v>
      </c>
      <c r="CQ101" s="89" t="str">
        <f t="shared" si="61"/>
        <v>n/a</v>
      </c>
      <c r="CR101" s="136">
        <v>0</v>
      </c>
      <c r="CS101" s="208" t="s">
        <v>273</v>
      </c>
      <c r="CT101" s="136"/>
      <c r="CU101" s="63" t="s">
        <v>233</v>
      </c>
      <c r="CV101" s="163">
        <v>0.5</v>
      </c>
      <c r="CW101" s="116" t="s">
        <v>234</v>
      </c>
      <c r="CX101" s="117">
        <f>IF(DA101="n/a","n/a",IF(EXACT(DA101,"Huibertgat/Eemshaven"),ROUND(
IF(IF(OR(ISBLANK(S101),S101="n/a"),P101,S101)&gt;pMHW!$C$3,0,
IF(IF(OR(ISBLANK(S101),S101="n/a"),P101,S101)&gt;pMHW!$D$3, (pMHW!$C$3-IF(OR(ISBLANK(S101),S101="n/a"),P101,S101))*LOOKUP(DA101,pMHW!$B$4:$B$8,pMHW!$M$4:$M$8),
IF(IF(OR(ISBLANK(S101),S101="n/a"),P101,S101)&gt;pMHW!$F$3,LOOKUP(DA101,pMHW!$B$4:$B$8,pMHW!$D$4:$D$8)+(pMHW!$D$3-IF(OR(ISBLANK(S101),S101="n/a"),P101,S101))*LOOKUP(DA101,pMHW!$B$4:$B$8,pMHW!$O$4:$O$8),
LOOKUP(DA101,pMHW!$B$4:$B$8,pMHW!$F$4:$F$8)))),1),
ROUND(
IF(IF(OR(ISBLANK(S101),S101="n/a"),P101,S101)&gt;pMHW!$C$3,0,
IF(IF(OR(ISBLANK(S101),S101="n/a"),P101,S101)&gt;pMHW!$D$3,(pMHW!$C$3-IF(OR(ISBLANK(S101),S101="n/a"),P101,S101))*LOOKUP(DA101,pMHW!$B$4:$B$8,pMHW!$M$4:$M$8),
IF(IF(OR(ISBLANK(S101),S101="n/a"),P101,S101)&gt;pMHW!$E$3,LOOKUP(DA101,pMHW!$B$4:$B$8,pMHW!$D$4:$D$8)+(pMHW!$D$3-IF(OR(ISBLANK(S101),S101="n/a"),P101,S101))*LOOKUP(DA101,pMHW!$B$4:$B$8,pMHW!$N$4:$N$8),
LOOKUP(DA101,pMHW!$B$4:$B$8,pMHW!$F$4:$F$8)))),1)))</f>
        <v>0.7</v>
      </c>
      <c r="CY101" s="116" t="s">
        <v>27</v>
      </c>
      <c r="CZ101" s="118" t="str">
        <f t="shared" si="67"/>
        <v>FBE=0.5; pMHW=0.7 m</v>
      </c>
      <c r="DA101" s="118" t="s">
        <v>235</v>
      </c>
      <c r="DB101" s="164"/>
      <c r="DC101" s="119">
        <f t="shared" si="63"/>
        <v>-9.0999999999999998E-2</v>
      </c>
      <c r="DD101" s="119">
        <f t="shared" si="64"/>
        <v>1.4999999999999999E-2</v>
      </c>
      <c r="DE101" s="119">
        <v>-9.1127887368202209E-2</v>
      </c>
      <c r="DF101" s="119">
        <v>-7.601398229598999E-2</v>
      </c>
      <c r="DG101" s="119">
        <v>-0.10613589733839041</v>
      </c>
    </row>
    <row r="102" spans="1:111" s="35" customFormat="1" ht="13.2">
      <c r="A102" s="103" t="s">
        <v>627</v>
      </c>
      <c r="B102" s="103" t="s">
        <v>627</v>
      </c>
      <c r="C102" s="153" t="s">
        <v>656</v>
      </c>
      <c r="D102" s="98">
        <v>2010</v>
      </c>
      <c r="E102" s="153" t="s">
        <v>2842</v>
      </c>
      <c r="F102" s="135" t="s">
        <v>628</v>
      </c>
      <c r="G102" s="95">
        <v>2</v>
      </c>
      <c r="H102" s="104" t="s">
        <v>259</v>
      </c>
      <c r="I102" s="55">
        <v>53.300082320000001</v>
      </c>
      <c r="J102" s="55">
        <v>6.4919840569999998</v>
      </c>
      <c r="K102" s="105">
        <v>228655</v>
      </c>
      <c r="L102" s="105">
        <v>590965</v>
      </c>
      <c r="M102" s="49" t="s">
        <v>222</v>
      </c>
      <c r="N102" s="177">
        <f>Radiocarbon!K101</f>
        <v>6455</v>
      </c>
      <c r="O102" s="265">
        <f>Radiocarbon!L101</f>
        <v>65</v>
      </c>
      <c r="P102" s="178">
        <f>Radiocarbon!P101</f>
        <v>7360</v>
      </c>
      <c r="Q102" s="178">
        <f>Radiocarbon!Q101</f>
        <v>7490</v>
      </c>
      <c r="R102" s="178">
        <f>Radiocarbon!R101</f>
        <v>7170</v>
      </c>
      <c r="S102" s="178">
        <f>Radiocarbon!S101</f>
        <v>7375</v>
      </c>
      <c r="T102" s="178">
        <f>Radiocarbon!T101</f>
        <v>7475</v>
      </c>
      <c r="U102" s="178">
        <f>Radiocarbon!U101</f>
        <v>7275</v>
      </c>
      <c r="V102" s="96" t="str">
        <f t="shared" si="35"/>
        <v>SL indicator point (SLIP RSL) and Regional minimum GW (SLIP G-ZW) terrestrial indicator; Undifferentiated peat</v>
      </c>
      <c r="W102" s="17" t="s">
        <v>629</v>
      </c>
      <c r="X102" s="131" t="s">
        <v>630</v>
      </c>
      <c r="Y102" s="131" t="s">
        <v>286</v>
      </c>
      <c r="Z102" s="96" t="s">
        <v>225</v>
      </c>
      <c r="AA102" s="36">
        <v>13.8</v>
      </c>
      <c r="AB102" s="132">
        <v>0.35</v>
      </c>
      <c r="AC102" s="36">
        <v>0</v>
      </c>
      <c r="AD102" s="126" t="s">
        <v>295</v>
      </c>
      <c r="AE102" s="58">
        <v>0.20000000000000107</v>
      </c>
      <c r="AF102" s="60" t="s">
        <v>226</v>
      </c>
      <c r="AG102" s="180">
        <f t="shared" si="36"/>
        <v>0.50000000000000266</v>
      </c>
      <c r="AH102" s="180">
        <f t="shared" si="37"/>
        <v>0.25000000000000133</v>
      </c>
      <c r="AI102" s="180">
        <v>0.02</v>
      </c>
      <c r="AJ102" s="180">
        <v>0.05</v>
      </c>
      <c r="AK102" s="180">
        <v>0</v>
      </c>
      <c r="AL102" s="37" t="s">
        <v>8</v>
      </c>
      <c r="AM102" s="37" t="s">
        <v>8</v>
      </c>
      <c r="AN102" s="108">
        <v>0.01</v>
      </c>
      <c r="AO102" s="107" t="s">
        <v>8</v>
      </c>
      <c r="AP102" s="108">
        <v>0.02</v>
      </c>
      <c r="AQ102" s="107" t="s">
        <v>8</v>
      </c>
      <c r="AR102" s="107" t="s">
        <v>8</v>
      </c>
      <c r="AS102" s="107" t="s">
        <v>8</v>
      </c>
      <c r="AT102" s="111">
        <v>-12.7</v>
      </c>
      <c r="AU102" s="37" t="s">
        <v>227</v>
      </c>
      <c r="AV102" s="111">
        <v>-12.7</v>
      </c>
      <c r="AW102" s="110" t="s">
        <v>228</v>
      </c>
      <c r="AX102" s="129">
        <f t="shared" si="38"/>
        <v>0.25670995305986999</v>
      </c>
      <c r="AY102" s="129">
        <f t="shared" si="39"/>
        <v>0.25670995305986999</v>
      </c>
      <c r="AZ102" s="112" t="s">
        <v>8</v>
      </c>
      <c r="BA102" s="112" t="s">
        <v>8</v>
      </c>
      <c r="BB102" s="112" t="s">
        <v>8</v>
      </c>
      <c r="BC102" s="112" t="s">
        <v>8</v>
      </c>
      <c r="BD102" s="112" t="s">
        <v>8</v>
      </c>
      <c r="BE102" s="173">
        <v>1.2</v>
      </c>
      <c r="BF102" s="112" t="s">
        <v>8</v>
      </c>
      <c r="BG102" s="112" t="s">
        <v>8</v>
      </c>
      <c r="BH102" s="112" t="s">
        <v>8</v>
      </c>
      <c r="BI102" s="112" t="s">
        <v>8</v>
      </c>
      <c r="BJ102" s="169">
        <v>0</v>
      </c>
      <c r="BK102" s="113" t="s">
        <v>229</v>
      </c>
      <c r="BL102" s="123" t="s">
        <v>262</v>
      </c>
      <c r="BM102" s="123" t="s">
        <v>231</v>
      </c>
      <c r="BN102" s="114" t="s">
        <v>631</v>
      </c>
      <c r="BO102" s="42">
        <f t="shared" si="40"/>
        <v>1</v>
      </c>
      <c r="BP102" s="114">
        <v>0.3</v>
      </c>
      <c r="BQ102" s="115">
        <f t="shared" si="41"/>
        <v>0.111</v>
      </c>
      <c r="BR102" s="114" t="s">
        <v>8</v>
      </c>
      <c r="BS102" s="42">
        <f t="shared" si="42"/>
        <v>0.15</v>
      </c>
      <c r="BT102" s="114" t="s">
        <v>8</v>
      </c>
      <c r="BU102" s="114" t="s">
        <v>8</v>
      </c>
      <c r="BV102" s="65">
        <f t="shared" si="43"/>
        <v>0.52500000000000002</v>
      </c>
      <c r="BW102" s="65">
        <f t="shared" si="44"/>
        <v>6.3448017887590094E-2</v>
      </c>
      <c r="BX102" s="65">
        <f t="shared" si="45"/>
        <v>0.29440000000000005</v>
      </c>
      <c r="BY102" s="44">
        <f t="shared" si="46"/>
        <v>5.191599368210148E-2</v>
      </c>
      <c r="BZ102" s="65">
        <v>0.04</v>
      </c>
      <c r="CA102" s="44">
        <v>0.01</v>
      </c>
      <c r="CB102" s="72">
        <f t="shared" si="47"/>
        <v>-12.5</v>
      </c>
      <c r="CC102" s="72">
        <f t="shared" si="48"/>
        <v>0.3999070529183808</v>
      </c>
      <c r="CD102" s="72">
        <f t="shared" si="49"/>
        <v>0.3999070529183808</v>
      </c>
      <c r="CE102" s="89">
        <f t="shared" si="50"/>
        <v>-13.7</v>
      </c>
      <c r="CF102" s="89">
        <f t="shared" si="51"/>
        <v>0.41014753443121005</v>
      </c>
      <c r="CG102" s="89">
        <f t="shared" si="52"/>
        <v>0.41014753443121005</v>
      </c>
      <c r="CH102" s="89">
        <f t="shared" si="53"/>
        <v>-11.640600000000001</v>
      </c>
      <c r="CI102" s="89">
        <f t="shared" si="54"/>
        <v>0.41838011589207319</v>
      </c>
      <c r="CJ102" s="89">
        <f t="shared" si="55"/>
        <v>0.41838011589207319</v>
      </c>
      <c r="CK102" s="90">
        <f t="shared" si="56"/>
        <v>-11.7906</v>
      </c>
      <c r="CL102" s="89">
        <f t="shared" si="57"/>
        <v>0.41838011589207319</v>
      </c>
      <c r="CM102" s="90">
        <f t="shared" si="58"/>
        <v>0.41838011589207319</v>
      </c>
      <c r="CN102" s="92" t="str">
        <f t="shared" si="59"/>
        <v>1;2;3</v>
      </c>
      <c r="CO102" s="89">
        <f t="shared" si="66"/>
        <v>-12.085000000000001</v>
      </c>
      <c r="CP102" s="89">
        <f t="shared" si="60"/>
        <v>0.41514654156558328</v>
      </c>
      <c r="CQ102" s="89">
        <f t="shared" si="61"/>
        <v>0.41514654156558328</v>
      </c>
      <c r="CR102" s="136">
        <v>0</v>
      </c>
      <c r="CS102" s="208"/>
      <c r="CT102" s="136"/>
      <c r="CU102" s="63" t="s">
        <v>233</v>
      </c>
      <c r="CV102" s="163">
        <v>0.75</v>
      </c>
      <c r="CW102" s="116" t="s">
        <v>234</v>
      </c>
      <c r="CX102" s="117">
        <f>IF(DA102="n/a","n/a",IF(EXACT(DA102,"Huibertgat/Eemshaven"),ROUND(
IF(IF(OR(ISBLANK(S102),S102="n/a"),P102,S102)&gt;pMHW!$C$3,0,
IF(IF(OR(ISBLANK(S102),S102="n/a"),P102,S102)&gt;pMHW!$D$3, (pMHW!$C$3-IF(OR(ISBLANK(S102),S102="n/a"),P102,S102))*LOOKUP(DA102,pMHW!$B$4:$B$8,pMHW!$M$4:$M$8),
IF(IF(OR(ISBLANK(S102),S102="n/a"),P102,S102)&gt;pMHW!$F$3,LOOKUP(DA102,pMHW!$B$4:$B$8,pMHW!$D$4:$D$8)+(pMHW!$D$3-IF(OR(ISBLANK(S102),S102="n/a"),P102,S102))*LOOKUP(DA102,pMHW!$B$4:$B$8,pMHW!$O$4:$O$8),
LOOKUP(DA102,pMHW!$B$4:$B$8,pMHW!$F$4:$F$8)))),1),
ROUND(
IF(IF(OR(ISBLANK(S102),S102="n/a"),P102,S102)&gt;pMHW!$C$3,0,
IF(IF(OR(ISBLANK(S102),S102="n/a"),P102,S102)&gt;pMHW!$D$3,(pMHW!$C$3-IF(OR(ISBLANK(S102),S102="n/a"),P102,S102))*LOOKUP(DA102,pMHW!$B$4:$B$8,pMHW!$M$4:$M$8),
IF(IF(OR(ISBLANK(S102),S102="n/a"),P102,S102)&gt;pMHW!$E$3,LOOKUP(DA102,pMHW!$B$4:$B$8,pMHW!$D$4:$D$8)+(pMHW!$D$3-IF(OR(ISBLANK(S102),S102="n/a"),P102,S102))*LOOKUP(DA102,pMHW!$B$4:$B$8,pMHW!$N$4:$N$8),
LOOKUP(DA102,pMHW!$B$4:$B$8,pMHW!$F$4:$F$8)))),1)))</f>
        <v>0.6</v>
      </c>
      <c r="CY102" s="116" t="s">
        <v>27</v>
      </c>
      <c r="CZ102" s="118" t="str">
        <f t="shared" si="67"/>
        <v>FBE=0.75; pMHW=0.6 m</v>
      </c>
      <c r="DA102" s="118" t="s">
        <v>266</v>
      </c>
      <c r="DB102" s="164"/>
      <c r="DC102" s="119">
        <f t="shared" si="63"/>
        <v>-0.04</v>
      </c>
      <c r="DD102" s="119">
        <f t="shared" si="64"/>
        <v>7.0000000000000001E-3</v>
      </c>
      <c r="DE102" s="119">
        <v>-4.016977921128273E-2</v>
      </c>
      <c r="DF102" s="119">
        <v>-3.3507470041513443E-2</v>
      </c>
      <c r="DG102" s="119">
        <v>-4.6785429120063782E-2</v>
      </c>
    </row>
    <row r="103" spans="1:111" s="35" customFormat="1" ht="13.2">
      <c r="A103" s="103" t="s">
        <v>632</v>
      </c>
      <c r="B103" s="103" t="s">
        <v>632</v>
      </c>
      <c r="C103" s="153" t="s">
        <v>656</v>
      </c>
      <c r="D103" s="98">
        <v>2010</v>
      </c>
      <c r="E103" s="153" t="s">
        <v>2843</v>
      </c>
      <c r="F103" s="135" t="s">
        <v>633</v>
      </c>
      <c r="G103" s="95">
        <v>2</v>
      </c>
      <c r="H103" s="104" t="s">
        <v>259</v>
      </c>
      <c r="I103" s="55">
        <v>53.349771820000001</v>
      </c>
      <c r="J103" s="55">
        <v>6.7741523340000001</v>
      </c>
      <c r="K103" s="105">
        <v>247359</v>
      </c>
      <c r="L103" s="105">
        <v>596820</v>
      </c>
      <c r="M103" s="49" t="s">
        <v>222</v>
      </c>
      <c r="N103" s="177">
        <f>Radiocarbon!K102</f>
        <v>5960</v>
      </c>
      <c r="O103" s="265">
        <f>Radiocarbon!L102</f>
        <v>80</v>
      </c>
      <c r="P103" s="178">
        <f>Radiocarbon!P102</f>
        <v>6800</v>
      </c>
      <c r="Q103" s="178">
        <f>Radiocarbon!Q102</f>
        <v>7150</v>
      </c>
      <c r="R103" s="178">
        <f>Radiocarbon!R102</f>
        <v>6560</v>
      </c>
      <c r="S103" s="178">
        <f>Radiocarbon!S102</f>
        <v>6815</v>
      </c>
      <c r="T103" s="178">
        <f>Radiocarbon!T102</f>
        <v>6990</v>
      </c>
      <c r="U103" s="178">
        <f>Radiocarbon!U102</f>
        <v>6655</v>
      </c>
      <c r="V103" s="96" t="str">
        <f t="shared" si="35"/>
        <v>Submergence (LLD) non-terrestrial indicator; Clayey fen peat</v>
      </c>
      <c r="W103" s="17" t="s">
        <v>634</v>
      </c>
      <c r="X103" s="131" t="s">
        <v>630</v>
      </c>
      <c r="Y103" s="131" t="s">
        <v>286</v>
      </c>
      <c r="Z103" s="96" t="s">
        <v>225</v>
      </c>
      <c r="AA103" s="36">
        <v>11.23</v>
      </c>
      <c r="AB103" s="132">
        <v>0.23</v>
      </c>
      <c r="AC103" s="36">
        <v>0</v>
      </c>
      <c r="AD103" s="126" t="s">
        <v>295</v>
      </c>
      <c r="AE103" s="58">
        <v>0.10999999999999943</v>
      </c>
      <c r="AF103" s="60" t="s">
        <v>226</v>
      </c>
      <c r="AG103" s="180">
        <f t="shared" si="36"/>
        <v>0.27499999999999858</v>
      </c>
      <c r="AH103" s="180">
        <f t="shared" si="37"/>
        <v>0.13749999999999929</v>
      </c>
      <c r="AI103" s="180">
        <v>0.02</v>
      </c>
      <c r="AJ103" s="180">
        <v>0.05</v>
      </c>
      <c r="AK103" s="180">
        <v>0</v>
      </c>
      <c r="AL103" s="37" t="s">
        <v>8</v>
      </c>
      <c r="AM103" s="37" t="s">
        <v>8</v>
      </c>
      <c r="AN103" s="108">
        <v>0.01</v>
      </c>
      <c r="AO103" s="107" t="s">
        <v>8</v>
      </c>
      <c r="AP103" s="108">
        <v>0.02</v>
      </c>
      <c r="AQ103" s="107" t="s">
        <v>8</v>
      </c>
      <c r="AR103" s="107" t="s">
        <v>8</v>
      </c>
      <c r="AS103" s="107" t="s">
        <v>8</v>
      </c>
      <c r="AT103" s="111">
        <v>-10.955</v>
      </c>
      <c r="AU103" s="37" t="s">
        <v>227</v>
      </c>
      <c r="AV103" s="111">
        <v>-10.955</v>
      </c>
      <c r="AW103" s="110" t="s">
        <v>228</v>
      </c>
      <c r="AX103" s="129">
        <f t="shared" si="38"/>
        <v>0.14935277031243782</v>
      </c>
      <c r="AY103" s="129">
        <f t="shared" si="39"/>
        <v>0.14935277031243782</v>
      </c>
      <c r="AZ103" s="112" t="s">
        <v>8</v>
      </c>
      <c r="BA103" s="112" t="s">
        <v>8</v>
      </c>
      <c r="BB103" s="112" t="s">
        <v>8</v>
      </c>
      <c r="BC103" s="112" t="s">
        <v>8</v>
      </c>
      <c r="BD103" s="112" t="s">
        <v>8</v>
      </c>
      <c r="BE103" s="173">
        <v>1.2</v>
      </c>
      <c r="BF103" s="112" t="s">
        <v>8</v>
      </c>
      <c r="BG103" s="112" t="s">
        <v>8</v>
      </c>
      <c r="BH103" s="112" t="s">
        <v>8</v>
      </c>
      <c r="BI103" s="112" t="s">
        <v>8</v>
      </c>
      <c r="BJ103" s="169">
        <v>-1</v>
      </c>
      <c r="BK103" s="113" t="s">
        <v>229</v>
      </c>
      <c r="BL103" s="206" t="s">
        <v>635</v>
      </c>
      <c r="BM103" s="206" t="s">
        <v>304</v>
      </c>
      <c r="BN103" s="207" t="s">
        <v>636</v>
      </c>
      <c r="BO103" s="42">
        <f t="shared" si="40"/>
        <v>-0.5</v>
      </c>
      <c r="BP103" s="114">
        <v>0.5</v>
      </c>
      <c r="BQ103" s="115" t="str">
        <f t="shared" si="41"/>
        <v>n/a</v>
      </c>
      <c r="BR103" s="114" t="s">
        <v>8</v>
      </c>
      <c r="BS103" s="42" t="str">
        <f t="shared" si="42"/>
        <v>n/a</v>
      </c>
      <c r="BT103" s="114" t="s">
        <v>8</v>
      </c>
      <c r="BU103" s="114" t="s">
        <v>8</v>
      </c>
      <c r="BV103" s="65">
        <f t="shared" si="43"/>
        <v>0.34500000000000008</v>
      </c>
      <c r="BW103" s="65">
        <f t="shared" si="44"/>
        <v>4.7431750024072988E-2</v>
      </c>
      <c r="BX103" s="65">
        <f t="shared" si="45"/>
        <v>0.15640000000000001</v>
      </c>
      <c r="BY103" s="44">
        <f t="shared" si="46"/>
        <v>2.8033483996820659E-2</v>
      </c>
      <c r="BZ103" s="65">
        <v>0.27</v>
      </c>
      <c r="CA103" s="44">
        <v>0.02</v>
      </c>
      <c r="CB103" s="72">
        <f t="shared" si="47"/>
        <v>-10.455</v>
      </c>
      <c r="CC103" s="72">
        <f t="shared" si="48"/>
        <v>0.52398093563635117</v>
      </c>
      <c r="CD103" s="72">
        <f t="shared" si="49"/>
        <v>0.52398093563635117</v>
      </c>
      <c r="CE103" s="89">
        <f t="shared" si="50"/>
        <v>-10.455</v>
      </c>
      <c r="CF103" s="89">
        <f t="shared" si="51"/>
        <v>0.52182971360396857</v>
      </c>
      <c r="CG103" s="89">
        <f t="shared" si="52"/>
        <v>0.52182971360396857</v>
      </c>
      <c r="CH103" s="89">
        <f t="shared" si="53"/>
        <v>-9.6836000000000002</v>
      </c>
      <c r="CI103" s="89">
        <f t="shared" si="54"/>
        <v>0.52511131880330475</v>
      </c>
      <c r="CJ103" s="89">
        <f t="shared" si="55"/>
        <v>0.52511131880330475</v>
      </c>
      <c r="CK103" s="90">
        <f t="shared" si="56"/>
        <v>-9.6836000000000002</v>
      </c>
      <c r="CL103" s="89">
        <f t="shared" si="57"/>
        <v>0.52511131880330475</v>
      </c>
      <c r="CM103" s="90">
        <f t="shared" si="58"/>
        <v>0.52511131880330475</v>
      </c>
      <c r="CN103" s="92" t="str">
        <f t="shared" si="59"/>
        <v>1;2;3</v>
      </c>
      <c r="CO103" s="89">
        <f t="shared" si="66"/>
        <v>-9.84</v>
      </c>
      <c r="CP103" s="89">
        <f t="shared" si="60"/>
        <v>0.52436248999174795</v>
      </c>
      <c r="CQ103" s="89">
        <f t="shared" si="61"/>
        <v>0.52436248999174795</v>
      </c>
      <c r="CR103" s="136">
        <v>0</v>
      </c>
      <c r="CS103" s="208"/>
      <c r="CT103" s="136"/>
      <c r="CU103" s="63" t="s">
        <v>233</v>
      </c>
      <c r="CV103" s="163">
        <v>0.25</v>
      </c>
      <c r="CW103" s="116" t="s">
        <v>234</v>
      </c>
      <c r="CX103" s="117">
        <f>IF(DA103="n/a","n/a",IF(EXACT(DA103,"Huibertgat/Eemshaven"),ROUND(
IF(IF(OR(ISBLANK(S103),S103="n/a"),P103,S103)&gt;pMHW!$C$3,0,
IF(IF(OR(ISBLANK(S103),S103="n/a"),P103,S103)&gt;pMHW!$D$3, (pMHW!$C$3-IF(OR(ISBLANK(S103),S103="n/a"),P103,S103))*LOOKUP(DA103,pMHW!$B$4:$B$8,pMHW!$M$4:$M$8),
IF(IF(OR(ISBLANK(S103),S103="n/a"),P103,S103)&gt;pMHW!$F$3,LOOKUP(DA103,pMHW!$B$4:$B$8,pMHW!$D$4:$D$8)+(pMHW!$D$3-IF(OR(ISBLANK(S103),S103="n/a"),P103,S103))*LOOKUP(DA103,pMHW!$B$4:$B$8,pMHW!$O$4:$O$8),
LOOKUP(DA103,pMHW!$B$4:$B$8,pMHW!$F$4:$F$8)))),1),
ROUND(
IF(IF(OR(ISBLANK(S103),S103="n/a"),P103,S103)&gt;pMHW!$C$3,0,
IF(IF(OR(ISBLANK(S103),S103="n/a"),P103,S103)&gt;pMHW!$D$3,(pMHW!$C$3-IF(OR(ISBLANK(S103),S103="n/a"),P103,S103))*LOOKUP(DA103,pMHW!$B$4:$B$8,pMHW!$M$4:$M$8),
IF(IF(OR(ISBLANK(S103),S103="n/a"),P103,S103)&gt;pMHW!$E$3,LOOKUP(DA103,pMHW!$B$4:$B$8,pMHW!$D$4:$D$8)+(pMHW!$D$3-IF(OR(ISBLANK(S103),S103="n/a"),P103,S103))*LOOKUP(DA103,pMHW!$B$4:$B$8,pMHW!$N$4:$N$8),
LOOKUP(DA103,pMHW!$B$4:$B$8,pMHW!$F$4:$F$8)))),1)))</f>
        <v>0.8</v>
      </c>
      <c r="CY103" s="116" t="s">
        <v>27</v>
      </c>
      <c r="CZ103" s="118" t="str">
        <f t="shared" si="67"/>
        <v>FBE=0.25; pMHW=0.8 m</v>
      </c>
      <c r="DA103" s="118" t="s">
        <v>266</v>
      </c>
      <c r="DB103" s="164"/>
      <c r="DC103" s="119">
        <f t="shared" si="63"/>
        <v>-2.3E-2</v>
      </c>
      <c r="DD103" s="119">
        <f t="shared" si="64"/>
        <v>4.0000000000000001E-3</v>
      </c>
      <c r="DE103" s="119">
        <v>-2.3100940510630611E-2</v>
      </c>
      <c r="DF103" s="119">
        <v>-1.9269570708274841E-2</v>
      </c>
      <c r="DG103" s="119">
        <v>-2.6905490085482601E-2</v>
      </c>
    </row>
    <row r="104" spans="1:111" s="35" customFormat="1" ht="13.2">
      <c r="A104" s="103" t="s">
        <v>637</v>
      </c>
      <c r="B104" s="103" t="s">
        <v>637</v>
      </c>
      <c r="C104" s="153" t="s">
        <v>656</v>
      </c>
      <c r="D104" s="98">
        <v>2010</v>
      </c>
      <c r="E104" s="153"/>
      <c r="F104" s="135" t="s">
        <v>639</v>
      </c>
      <c r="G104" s="95">
        <v>2</v>
      </c>
      <c r="H104" s="104" t="s">
        <v>259</v>
      </c>
      <c r="I104" s="55">
        <v>53.274267559999998</v>
      </c>
      <c r="J104" s="55">
        <v>6.5111115249999996</v>
      </c>
      <c r="K104" s="105">
        <v>229975</v>
      </c>
      <c r="L104" s="105">
        <v>588112</v>
      </c>
      <c r="M104" s="49" t="s">
        <v>222</v>
      </c>
      <c r="N104" s="177">
        <f>Radiocarbon!K103</f>
        <v>9445</v>
      </c>
      <c r="O104" s="265">
        <f>Radiocarbon!L103</f>
        <v>45</v>
      </c>
      <c r="P104" s="178">
        <f>Radiocarbon!P103</f>
        <v>10690</v>
      </c>
      <c r="Q104" s="178">
        <f>Radiocarbon!Q103</f>
        <v>11070</v>
      </c>
      <c r="R104" s="178">
        <f>Radiocarbon!R103</f>
        <v>10520</v>
      </c>
      <c r="S104" s="178" t="str">
        <f>Radiocarbon!S103</f>
        <v>n/a</v>
      </c>
      <c r="T104" s="178" t="str">
        <f>Radiocarbon!T103</f>
        <v>n/a</v>
      </c>
      <c r="U104" s="178" t="str">
        <f>Radiocarbon!U103</f>
        <v>n/a</v>
      </c>
      <c r="V104" s="96" t="str">
        <f t="shared" si="35"/>
        <v>Early GW local (ULD inland Z-GW) terrestrial indicator; Undifferentiated peat</v>
      </c>
      <c r="W104" s="17" t="s">
        <v>640</v>
      </c>
      <c r="X104" s="131" t="s">
        <v>641</v>
      </c>
      <c r="Y104" s="131" t="s">
        <v>286</v>
      </c>
      <c r="Z104" s="96" t="s">
        <v>225</v>
      </c>
      <c r="AA104" s="36">
        <v>14.4</v>
      </c>
      <c r="AB104" s="132">
        <v>0.33</v>
      </c>
      <c r="AC104" s="36">
        <v>0</v>
      </c>
      <c r="AD104" s="126" t="s">
        <v>295</v>
      </c>
      <c r="AE104" s="58">
        <v>0</v>
      </c>
      <c r="AF104" s="60" t="s">
        <v>226</v>
      </c>
      <c r="AG104" s="180">
        <f t="shared" si="36"/>
        <v>0</v>
      </c>
      <c r="AH104" s="180">
        <f t="shared" si="37"/>
        <v>0</v>
      </c>
      <c r="AI104" s="180">
        <v>0.02</v>
      </c>
      <c r="AJ104" s="180">
        <v>0.05</v>
      </c>
      <c r="AK104" s="180">
        <v>0</v>
      </c>
      <c r="AL104" s="37" t="s">
        <v>8</v>
      </c>
      <c r="AM104" s="37" t="s">
        <v>8</v>
      </c>
      <c r="AN104" s="108">
        <v>0.01</v>
      </c>
      <c r="AO104" s="107" t="s">
        <v>8</v>
      </c>
      <c r="AP104" s="108">
        <v>0.02</v>
      </c>
      <c r="AQ104" s="107" t="s">
        <v>8</v>
      </c>
      <c r="AR104" s="107" t="s">
        <v>8</v>
      </c>
      <c r="AS104" s="107" t="s">
        <v>8</v>
      </c>
      <c r="AT104" s="111">
        <v>-13.76</v>
      </c>
      <c r="AU104" s="37" t="s">
        <v>227</v>
      </c>
      <c r="AV104" s="111">
        <v>-13.76</v>
      </c>
      <c r="AW104" s="110" t="s">
        <v>228</v>
      </c>
      <c r="AX104" s="129">
        <f t="shared" si="38"/>
        <v>5.8309518948453008E-2</v>
      </c>
      <c r="AY104" s="129">
        <f t="shared" si="39"/>
        <v>5.8309518948453008E-2</v>
      </c>
      <c r="AZ104" s="112" t="s">
        <v>8</v>
      </c>
      <c r="BA104" s="112" t="s">
        <v>8</v>
      </c>
      <c r="BB104" s="112" t="s">
        <v>8</v>
      </c>
      <c r="BC104" s="112" t="s">
        <v>8</v>
      </c>
      <c r="BD104" s="112" t="s">
        <v>8</v>
      </c>
      <c r="BE104" s="173">
        <v>1.2</v>
      </c>
      <c r="BF104" s="112" t="s">
        <v>8</v>
      </c>
      <c r="BG104" s="112" t="s">
        <v>8</v>
      </c>
      <c r="BH104" s="112" t="s">
        <v>8</v>
      </c>
      <c r="BI104" s="112" t="s">
        <v>8</v>
      </c>
      <c r="BJ104" s="169">
        <v>3</v>
      </c>
      <c r="BK104" s="113" t="s">
        <v>229</v>
      </c>
      <c r="BL104" s="123" t="s">
        <v>262</v>
      </c>
      <c r="BM104" s="123" t="s">
        <v>231</v>
      </c>
      <c r="BN104" s="42" t="s">
        <v>263</v>
      </c>
      <c r="BO104" s="42">
        <f t="shared" si="40"/>
        <v>-0.2</v>
      </c>
      <c r="BP104" s="114">
        <v>0.3</v>
      </c>
      <c r="BQ104" s="115" t="str">
        <f t="shared" si="41"/>
        <v>n/a</v>
      </c>
      <c r="BR104" s="114" t="s">
        <v>8</v>
      </c>
      <c r="BS104" s="42" t="str">
        <f t="shared" si="42"/>
        <v>n/a</v>
      </c>
      <c r="BT104" s="114" t="s">
        <v>8</v>
      </c>
      <c r="BU104" s="114" t="s">
        <v>8</v>
      </c>
      <c r="BV104" s="65">
        <f t="shared" si="43"/>
        <v>0.49500000000000005</v>
      </c>
      <c r="BW104" s="65">
        <f t="shared" si="44"/>
        <v>6.0651792446469954E-2</v>
      </c>
      <c r="BX104" s="65">
        <f t="shared" si="45"/>
        <v>0.34208</v>
      </c>
      <c r="BY104" s="44">
        <f t="shared" si="46"/>
        <v>5.4169571716970399E-2</v>
      </c>
      <c r="BZ104" s="65">
        <v>0.05</v>
      </c>
      <c r="CA104" s="44">
        <v>0.01</v>
      </c>
      <c r="CB104" s="72">
        <f t="shared" si="47"/>
        <v>-13.56</v>
      </c>
      <c r="CC104" s="72">
        <f t="shared" si="48"/>
        <v>0.31157445326433564</v>
      </c>
      <c r="CD104" s="72">
        <f t="shared" si="49"/>
        <v>0.31157445326433564</v>
      </c>
      <c r="CE104" s="89" t="str">
        <f t="shared" si="50"/>
        <v>n/a</v>
      </c>
      <c r="CF104" s="89" t="str">
        <f t="shared" si="51"/>
        <v>n/a</v>
      </c>
      <c r="CG104" s="89" t="str">
        <f t="shared" si="52"/>
        <v>n/a</v>
      </c>
      <c r="CH104" s="89">
        <f t="shared" si="53"/>
        <v>-12.672920000000001</v>
      </c>
      <c r="CI104" s="89">
        <f t="shared" si="54"/>
        <v>0.31640635648951437</v>
      </c>
      <c r="CJ104" s="89">
        <f t="shared" si="55"/>
        <v>0.31640635648951437</v>
      </c>
      <c r="CK104" s="90" t="str">
        <f t="shared" si="56"/>
        <v>n/a</v>
      </c>
      <c r="CL104" s="89" t="str">
        <f t="shared" si="57"/>
        <v>n/a</v>
      </c>
      <c r="CM104" s="90" t="str">
        <f t="shared" si="58"/>
        <v>n/a</v>
      </c>
      <c r="CN104" s="92" t="str">
        <f t="shared" si="59"/>
        <v>2;3</v>
      </c>
      <c r="CO104" s="89" t="str">
        <f t="shared" si="66"/>
        <v>n/a</v>
      </c>
      <c r="CP104" s="89" t="str">
        <f t="shared" si="60"/>
        <v>n/a</v>
      </c>
      <c r="CQ104" s="89" t="str">
        <f t="shared" si="61"/>
        <v>n/a</v>
      </c>
      <c r="CR104" s="290">
        <v>0</v>
      </c>
      <c r="CS104" s="208" t="s">
        <v>264</v>
      </c>
      <c r="CT104" s="208"/>
      <c r="CU104" s="63" t="s">
        <v>233</v>
      </c>
      <c r="CV104" s="163">
        <v>0</v>
      </c>
      <c r="CW104" s="116" t="s">
        <v>234</v>
      </c>
      <c r="CX104" s="117">
        <f>IF(DA104="n/a","n/a",IF(EXACT(DA104,"Huibertgat/Eemshaven"),ROUND(
IF(IF(OR(ISBLANK(S104),S104="n/a"),P104,S104)&gt;pMHW!$C$3,0,
IF(IF(OR(ISBLANK(S104),S104="n/a"),P104,S104)&gt;pMHW!$D$3, (pMHW!$C$3-IF(OR(ISBLANK(S104),S104="n/a"),P104,S104))*LOOKUP(DA104,pMHW!$B$4:$B$8,pMHW!$M$4:$M$8),
IF(IF(OR(ISBLANK(S104),S104="n/a"),P104,S104)&gt;pMHW!$F$3,LOOKUP(DA104,pMHW!$B$4:$B$8,pMHW!$D$4:$D$8)+(pMHW!$D$3-IF(OR(ISBLANK(S104),S104="n/a"),P104,S104))*LOOKUP(DA104,pMHW!$B$4:$B$8,pMHW!$O$4:$O$8),
LOOKUP(DA104,pMHW!$B$4:$B$8,pMHW!$F$4:$F$8)))),1),
ROUND(
IF(IF(OR(ISBLANK(S104),S104="n/a"),P104,S104)&gt;pMHW!$C$3,0,
IF(IF(OR(ISBLANK(S104),S104="n/a"),P104,S104)&gt;pMHW!$D$3,(pMHW!$C$3-IF(OR(ISBLANK(S104),S104="n/a"),P104,S104))*LOOKUP(DA104,pMHW!$B$4:$B$8,pMHW!$M$4:$M$8),
IF(IF(OR(ISBLANK(S104),S104="n/a"),P104,S104)&gt;pMHW!$E$3,LOOKUP(DA104,pMHW!$B$4:$B$8,pMHW!$D$4:$D$8)+(pMHW!$D$3-IF(OR(ISBLANK(S104),S104="n/a"),P104,S104))*LOOKUP(DA104,pMHW!$B$4:$B$8,pMHW!$N$4:$N$8),
LOOKUP(DA104,pMHW!$B$4:$B$8,pMHW!$F$4:$F$8)))),1)))</f>
        <v>0</v>
      </c>
      <c r="CY104" s="116" t="s">
        <v>27</v>
      </c>
      <c r="CZ104" s="118" t="str">
        <f t="shared" si="67"/>
        <v>FBE=0; pMHW=0 m</v>
      </c>
      <c r="DA104" s="118" t="s">
        <v>266</v>
      </c>
      <c r="DB104" s="164"/>
      <c r="DC104" s="119">
        <f t="shared" si="63"/>
        <v>-3.2000000000000001E-2</v>
      </c>
      <c r="DD104" s="119">
        <f t="shared" si="64"/>
        <v>5.0000000000000001E-3</v>
      </c>
      <c r="DE104" s="119">
        <v>-3.1866308301687241E-2</v>
      </c>
      <c r="DF104" s="119">
        <v>-2.6581160724163059E-2</v>
      </c>
      <c r="DG104" s="119">
        <v>-3.7114441394805908E-2</v>
      </c>
    </row>
    <row r="105" spans="1:111" s="35" customFormat="1" ht="13.2">
      <c r="A105" s="103" t="s">
        <v>642</v>
      </c>
      <c r="B105" s="103" t="s">
        <v>642</v>
      </c>
      <c r="C105" s="153" t="s">
        <v>656</v>
      </c>
      <c r="D105" s="98">
        <v>2010</v>
      </c>
      <c r="E105" s="153" t="s">
        <v>643</v>
      </c>
      <c r="F105" s="135" t="s">
        <v>644</v>
      </c>
      <c r="G105" s="95">
        <v>2</v>
      </c>
      <c r="H105" s="104" t="s">
        <v>259</v>
      </c>
      <c r="I105" s="55">
        <v>53.349771820000001</v>
      </c>
      <c r="J105" s="55">
        <v>6.7741523340000001</v>
      </c>
      <c r="K105" s="105">
        <v>247359</v>
      </c>
      <c r="L105" s="105">
        <v>596820</v>
      </c>
      <c r="M105" s="49" t="s">
        <v>222</v>
      </c>
      <c r="N105" s="177">
        <f>Radiocarbon!K104</f>
        <v>6545</v>
      </c>
      <c r="O105" s="265">
        <f>Radiocarbon!L104</f>
        <v>70</v>
      </c>
      <c r="P105" s="178">
        <f>Radiocarbon!P104</f>
        <v>7450</v>
      </c>
      <c r="Q105" s="178">
        <f>Radiocarbon!Q104</f>
        <v>7580</v>
      </c>
      <c r="R105" s="178">
        <f>Radiocarbon!R104</f>
        <v>7320</v>
      </c>
      <c r="S105" s="178">
        <f>Radiocarbon!S104</f>
        <v>7525</v>
      </c>
      <c r="T105" s="178">
        <f>Radiocarbon!T104</f>
        <v>7575</v>
      </c>
      <c r="U105" s="178">
        <f>Radiocarbon!U104</f>
        <v>7440</v>
      </c>
      <c r="V105" s="96" t="str">
        <f t="shared" si="35"/>
        <v>Local MHW and GW (Tidal ULD Z-GW) terrestrial indicator; Undifferentiated peat</v>
      </c>
      <c r="W105" s="17" t="s">
        <v>645</v>
      </c>
      <c r="X105" s="131" t="s">
        <v>301</v>
      </c>
      <c r="Y105" s="131" t="s">
        <v>646</v>
      </c>
      <c r="Z105" s="96" t="s">
        <v>225</v>
      </c>
      <c r="AA105" s="36">
        <v>11.44</v>
      </c>
      <c r="AB105" s="132">
        <v>0.02</v>
      </c>
      <c r="AC105" s="36">
        <v>0</v>
      </c>
      <c r="AD105" s="126" t="s">
        <v>295</v>
      </c>
      <c r="AE105" s="58">
        <v>4.0000000000000924E-2</v>
      </c>
      <c r="AF105" s="60" t="s">
        <v>226</v>
      </c>
      <c r="AG105" s="180">
        <f t="shared" si="36"/>
        <v>0.10000000000000231</v>
      </c>
      <c r="AH105" s="180">
        <f t="shared" si="37"/>
        <v>5.0000000000001155E-2</v>
      </c>
      <c r="AI105" s="180">
        <v>0.02</v>
      </c>
      <c r="AJ105" s="180">
        <v>0.05</v>
      </c>
      <c r="AK105" s="180">
        <v>0</v>
      </c>
      <c r="AL105" s="37" t="s">
        <v>8</v>
      </c>
      <c r="AM105" s="37" t="s">
        <v>8</v>
      </c>
      <c r="AN105" s="108">
        <v>0.01</v>
      </c>
      <c r="AO105" s="107" t="s">
        <v>8</v>
      </c>
      <c r="AP105" s="108">
        <v>0.02</v>
      </c>
      <c r="AQ105" s="107" t="s">
        <v>8</v>
      </c>
      <c r="AR105" s="107" t="s">
        <v>8</v>
      </c>
      <c r="AS105" s="107" t="s">
        <v>8</v>
      </c>
      <c r="AT105" s="111">
        <v>-11.219999999999999</v>
      </c>
      <c r="AU105" s="37" t="s">
        <v>227</v>
      </c>
      <c r="AV105" s="111">
        <v>-11.219999999999999</v>
      </c>
      <c r="AW105" s="110" t="s">
        <v>228</v>
      </c>
      <c r="AX105" s="129">
        <f t="shared" si="38"/>
        <v>7.681145747868684E-2</v>
      </c>
      <c r="AY105" s="129">
        <f t="shared" si="39"/>
        <v>7.681145747868684E-2</v>
      </c>
      <c r="AZ105" s="112" t="s">
        <v>8</v>
      </c>
      <c r="BA105" s="112" t="s">
        <v>8</v>
      </c>
      <c r="BB105" s="112" t="s">
        <v>8</v>
      </c>
      <c r="BC105" s="112" t="s">
        <v>8</v>
      </c>
      <c r="BD105" s="112" t="s">
        <v>8</v>
      </c>
      <c r="BE105" s="173">
        <v>1.2</v>
      </c>
      <c r="BF105" s="112" t="s">
        <v>8</v>
      </c>
      <c r="BG105" s="112" t="s">
        <v>8</v>
      </c>
      <c r="BH105" s="112" t="s">
        <v>8</v>
      </c>
      <c r="BI105" s="112" t="s">
        <v>8</v>
      </c>
      <c r="BJ105" s="169">
        <v>1</v>
      </c>
      <c r="BK105" s="113" t="s">
        <v>229</v>
      </c>
      <c r="BL105" s="123" t="s">
        <v>262</v>
      </c>
      <c r="BM105" s="123" t="s">
        <v>231</v>
      </c>
      <c r="BN105" s="114" t="s">
        <v>263</v>
      </c>
      <c r="BO105" s="42">
        <f t="shared" si="40"/>
        <v>-0.2</v>
      </c>
      <c r="BP105" s="114">
        <v>0.3</v>
      </c>
      <c r="BQ105" s="115">
        <f t="shared" si="41"/>
        <v>0.22499999999999998</v>
      </c>
      <c r="BR105" s="114" t="s">
        <v>8</v>
      </c>
      <c r="BS105" s="42">
        <f t="shared" si="42"/>
        <v>0.15</v>
      </c>
      <c r="BT105" s="114" t="s">
        <v>8</v>
      </c>
      <c r="BU105" s="114" t="s">
        <v>8</v>
      </c>
      <c r="BV105" s="65">
        <f t="shared" si="43"/>
        <v>3.0000000000000002E-2</v>
      </c>
      <c r="BW105" s="65">
        <f t="shared" si="44"/>
        <v>3.0169623916475933E-2</v>
      </c>
      <c r="BX105" s="65">
        <f t="shared" si="45"/>
        <v>0.17135</v>
      </c>
      <c r="BY105" s="44">
        <f t="shared" si="46"/>
        <v>2.9949626041071029E-2</v>
      </c>
      <c r="BZ105" s="65">
        <v>0.27</v>
      </c>
      <c r="CA105" s="44">
        <v>0.02</v>
      </c>
      <c r="CB105" s="72">
        <f t="shared" si="47"/>
        <v>-11.02</v>
      </c>
      <c r="CC105" s="72">
        <f t="shared" si="48"/>
        <v>0.31114338528604735</v>
      </c>
      <c r="CD105" s="72">
        <f t="shared" si="49"/>
        <v>0.31114338528604735</v>
      </c>
      <c r="CE105" s="89">
        <f t="shared" si="50"/>
        <v>-11.02</v>
      </c>
      <c r="CF105" s="89">
        <f t="shared" si="51"/>
        <v>0.38278584090846424</v>
      </c>
      <c r="CG105" s="89">
        <f t="shared" si="52"/>
        <v>0.38278584090846424</v>
      </c>
      <c r="CH105" s="89">
        <f t="shared" si="53"/>
        <v>-10.54865</v>
      </c>
      <c r="CI105" s="89">
        <f t="shared" si="54"/>
        <v>0.38565812101816516</v>
      </c>
      <c r="CJ105" s="89">
        <f t="shared" si="55"/>
        <v>0.38565812101816516</v>
      </c>
      <c r="CK105" s="90">
        <f t="shared" si="56"/>
        <v>-10.698650000000001</v>
      </c>
      <c r="CL105" s="89">
        <f t="shared" si="57"/>
        <v>0.38565812101816516</v>
      </c>
      <c r="CM105" s="90">
        <f t="shared" si="58"/>
        <v>0.38565812101816516</v>
      </c>
      <c r="CN105" s="92" t="str">
        <f t="shared" si="59"/>
        <v>1;2;3</v>
      </c>
      <c r="CO105" s="89">
        <f t="shared" si="66"/>
        <v>-10.870000000000001</v>
      </c>
      <c r="CP105" s="89">
        <f t="shared" si="60"/>
        <v>0.38449344104582811</v>
      </c>
      <c r="CQ105" s="89">
        <f t="shared" si="61"/>
        <v>0.38449344104582811</v>
      </c>
      <c r="CR105" s="136">
        <v>0</v>
      </c>
      <c r="CS105" s="208"/>
      <c r="CT105" s="136"/>
      <c r="CU105" s="63" t="s">
        <v>233</v>
      </c>
      <c r="CV105" s="163">
        <v>0.75</v>
      </c>
      <c r="CW105" s="116" t="s">
        <v>234</v>
      </c>
      <c r="CX105" s="117">
        <f>IF(DA105="n/a","n/a",IF(EXACT(DA105,"Huibertgat/Eemshaven"),ROUND(
IF(IF(OR(ISBLANK(S105),S105="n/a"),P105,S105)&gt;pMHW!$C$3,0,
IF(IF(OR(ISBLANK(S105),S105="n/a"),P105,S105)&gt;pMHW!$D$3, (pMHW!$C$3-IF(OR(ISBLANK(S105),S105="n/a"),P105,S105))*LOOKUP(DA105,pMHW!$B$4:$B$8,pMHW!$M$4:$M$8),
IF(IF(OR(ISBLANK(S105),S105="n/a"),P105,S105)&gt;pMHW!$F$3,LOOKUP(DA105,pMHW!$B$4:$B$8,pMHW!$D$4:$D$8)+(pMHW!$D$3-IF(OR(ISBLANK(S105),S105="n/a"),P105,S105))*LOOKUP(DA105,pMHW!$B$4:$B$8,pMHW!$O$4:$O$8),
LOOKUP(DA105,pMHW!$B$4:$B$8,pMHW!$F$4:$F$8)))),1),
ROUND(
IF(IF(OR(ISBLANK(S105),S105="n/a"),P105,S105)&gt;pMHW!$C$3,0,
IF(IF(OR(ISBLANK(S105),S105="n/a"),P105,S105)&gt;pMHW!$D$3,(pMHW!$C$3-IF(OR(ISBLANK(S105),S105="n/a"),P105,S105))*LOOKUP(DA105,pMHW!$B$4:$B$8,pMHW!$M$4:$M$8),
IF(IF(OR(ISBLANK(S105),S105="n/a"),P105,S105)&gt;pMHW!$E$3,LOOKUP(DA105,pMHW!$B$4:$B$8,pMHW!$D$4:$D$8)+(pMHW!$D$3-IF(OR(ISBLANK(S105),S105="n/a"),P105,S105))*LOOKUP(DA105,pMHW!$B$4:$B$8,pMHW!$N$4:$N$8),
LOOKUP(DA105,pMHW!$B$4:$B$8,pMHW!$F$4:$F$8)))),1)))</f>
        <v>0.6</v>
      </c>
      <c r="CY105" s="116" t="s">
        <v>27</v>
      </c>
      <c r="CZ105" s="118" t="str">
        <f t="shared" si="67"/>
        <v>FBE=0.75; pMHW=0.6 m</v>
      </c>
      <c r="DA105" s="118" t="s">
        <v>266</v>
      </c>
      <c r="DB105" s="164"/>
      <c r="DC105" s="119">
        <f t="shared" si="63"/>
        <v>-2.3E-2</v>
      </c>
      <c r="DD105" s="119">
        <f t="shared" si="64"/>
        <v>4.0000000000000001E-3</v>
      </c>
      <c r="DE105" s="119">
        <v>-2.3100940510630611E-2</v>
      </c>
      <c r="DF105" s="119">
        <v>-1.9269570708274841E-2</v>
      </c>
      <c r="DG105" s="119">
        <v>-2.6905490085482601E-2</v>
      </c>
    </row>
    <row r="106" spans="1:111" s="35" customFormat="1" ht="13.2">
      <c r="A106" s="103" t="s">
        <v>647</v>
      </c>
      <c r="B106" s="103" t="s">
        <v>647</v>
      </c>
      <c r="C106" s="153" t="s">
        <v>656</v>
      </c>
      <c r="D106" s="98">
        <v>2010</v>
      </c>
      <c r="E106" s="153"/>
      <c r="F106" s="135" t="s">
        <v>648</v>
      </c>
      <c r="G106" s="95">
        <v>2</v>
      </c>
      <c r="H106" s="104" t="s">
        <v>259</v>
      </c>
      <c r="I106" s="55">
        <v>53.274267559999998</v>
      </c>
      <c r="J106" s="55">
        <v>6.5111115249999996</v>
      </c>
      <c r="K106" s="105">
        <v>229975</v>
      </c>
      <c r="L106" s="105">
        <v>588112</v>
      </c>
      <c r="M106" s="49" t="s">
        <v>222</v>
      </c>
      <c r="N106" s="177">
        <f>Radiocarbon!K105</f>
        <v>9965</v>
      </c>
      <c r="O106" s="265">
        <f>Radiocarbon!L105</f>
        <v>75</v>
      </c>
      <c r="P106" s="178">
        <f>Radiocarbon!P105</f>
        <v>11460</v>
      </c>
      <c r="Q106" s="178">
        <f>Radiocarbon!Q105</f>
        <v>11740</v>
      </c>
      <c r="R106" s="178">
        <f>Radiocarbon!R105</f>
        <v>11230</v>
      </c>
      <c r="S106" s="178" t="str">
        <f>Radiocarbon!S105</f>
        <v>n/a</v>
      </c>
      <c r="T106" s="178" t="str">
        <f>Radiocarbon!T105</f>
        <v>n/a</v>
      </c>
      <c r="U106" s="178" t="str">
        <f>Radiocarbon!U105</f>
        <v>n/a</v>
      </c>
      <c r="V106" s="96" t="str">
        <f t="shared" si="35"/>
        <v>Early GW local (ULD inland Z-GW) terrestrial indicator; Undifferentiated peat</v>
      </c>
      <c r="W106" s="17" t="s">
        <v>649</v>
      </c>
      <c r="X106" s="131" t="s">
        <v>301</v>
      </c>
      <c r="Y106" s="131" t="s">
        <v>650</v>
      </c>
      <c r="Z106" s="96" t="s">
        <v>225</v>
      </c>
      <c r="AA106" s="36">
        <v>15.29</v>
      </c>
      <c r="AB106" s="132">
        <v>0.02</v>
      </c>
      <c r="AC106" s="36">
        <v>0</v>
      </c>
      <c r="AD106" s="126" t="s">
        <v>295</v>
      </c>
      <c r="AE106" s="58">
        <v>9.9999999999997868E-3</v>
      </c>
      <c r="AF106" s="60" t="s">
        <v>226</v>
      </c>
      <c r="AG106" s="180">
        <f t="shared" si="36"/>
        <v>2.4999999999999467E-2</v>
      </c>
      <c r="AH106" s="180">
        <f t="shared" si="37"/>
        <v>1.2499999999999734E-2</v>
      </c>
      <c r="AI106" s="180">
        <v>0.02</v>
      </c>
      <c r="AJ106" s="180">
        <v>0.05</v>
      </c>
      <c r="AK106" s="180">
        <v>0</v>
      </c>
      <c r="AL106" s="37" t="s">
        <v>8</v>
      </c>
      <c r="AM106" s="37" t="s">
        <v>8</v>
      </c>
      <c r="AN106" s="108">
        <v>0.01</v>
      </c>
      <c r="AO106" s="107" t="s">
        <v>8</v>
      </c>
      <c r="AP106" s="108">
        <v>0.02</v>
      </c>
      <c r="AQ106" s="107" t="s">
        <v>8</v>
      </c>
      <c r="AR106" s="107" t="s">
        <v>8</v>
      </c>
      <c r="AS106" s="107" t="s">
        <v>8</v>
      </c>
      <c r="AT106" s="111">
        <v>-14.655000000000001</v>
      </c>
      <c r="AU106" s="37" t="s">
        <v>227</v>
      </c>
      <c r="AV106" s="111">
        <v>-14.655000000000001</v>
      </c>
      <c r="AW106" s="110" t="s">
        <v>228</v>
      </c>
      <c r="AX106" s="129">
        <f t="shared" si="38"/>
        <v>5.9634302209382761E-2</v>
      </c>
      <c r="AY106" s="129">
        <f t="shared" si="39"/>
        <v>5.9634302209382761E-2</v>
      </c>
      <c r="AZ106" s="112" t="s">
        <v>8</v>
      </c>
      <c r="BA106" s="112" t="s">
        <v>8</v>
      </c>
      <c r="BB106" s="112" t="s">
        <v>8</v>
      </c>
      <c r="BC106" s="112" t="s">
        <v>8</v>
      </c>
      <c r="BD106" s="112" t="s">
        <v>8</v>
      </c>
      <c r="BE106" s="173">
        <v>1.2</v>
      </c>
      <c r="BF106" s="112" t="s">
        <v>8</v>
      </c>
      <c r="BG106" s="112" t="s">
        <v>8</v>
      </c>
      <c r="BH106" s="112" t="s">
        <v>8</v>
      </c>
      <c r="BI106" s="112" t="s">
        <v>8</v>
      </c>
      <c r="BJ106" s="169">
        <v>3</v>
      </c>
      <c r="BK106" s="113" t="s">
        <v>229</v>
      </c>
      <c r="BL106" s="123" t="s">
        <v>262</v>
      </c>
      <c r="BM106" s="123" t="s">
        <v>231</v>
      </c>
      <c r="BN106" s="114" t="s">
        <v>263</v>
      </c>
      <c r="BO106" s="42">
        <f t="shared" si="40"/>
        <v>-0.2</v>
      </c>
      <c r="BP106" s="114">
        <v>0.3</v>
      </c>
      <c r="BQ106" s="115" t="str">
        <f t="shared" si="41"/>
        <v>n/a</v>
      </c>
      <c r="BR106" s="114" t="s">
        <v>8</v>
      </c>
      <c r="BS106" s="42" t="str">
        <f t="shared" si="42"/>
        <v>n/a</v>
      </c>
      <c r="BT106" s="114" t="s">
        <v>8</v>
      </c>
      <c r="BU106" s="114" t="s">
        <v>8</v>
      </c>
      <c r="BV106" s="65">
        <f t="shared" si="43"/>
        <v>3.0000000000000002E-2</v>
      </c>
      <c r="BW106" s="65">
        <f t="shared" si="44"/>
        <v>3.0169623916475933E-2</v>
      </c>
      <c r="BX106" s="65">
        <f t="shared" si="45"/>
        <v>0.36672000000000005</v>
      </c>
      <c r="BY106" s="44">
        <f t="shared" si="46"/>
        <v>5.7878109851652905E-2</v>
      </c>
      <c r="BZ106" s="65">
        <v>0.05</v>
      </c>
      <c r="CA106" s="44">
        <v>0.01</v>
      </c>
      <c r="CB106" s="72">
        <f t="shared" si="47"/>
        <v>-14.455000000000002</v>
      </c>
      <c r="CC106" s="72">
        <f t="shared" si="48"/>
        <v>0.30735395915338654</v>
      </c>
      <c r="CD106" s="72">
        <f t="shared" si="49"/>
        <v>0.30735395915338654</v>
      </c>
      <c r="CE106" s="89" t="str">
        <f t="shared" si="50"/>
        <v>n/a</v>
      </c>
      <c r="CF106" s="89" t="str">
        <f t="shared" si="51"/>
        <v>n/a</v>
      </c>
      <c r="CG106" s="89" t="str">
        <f t="shared" si="52"/>
        <v>n/a</v>
      </c>
      <c r="CH106" s="89">
        <f t="shared" si="53"/>
        <v>-14.008280000000001</v>
      </c>
      <c r="CI106" s="89">
        <f t="shared" si="54"/>
        <v>0.3129158541960787</v>
      </c>
      <c r="CJ106" s="89">
        <f t="shared" si="55"/>
        <v>0.3129158541960787</v>
      </c>
      <c r="CK106" s="90" t="str">
        <f t="shared" si="56"/>
        <v>n/a</v>
      </c>
      <c r="CL106" s="89" t="str">
        <f t="shared" si="57"/>
        <v>n/a</v>
      </c>
      <c r="CM106" s="90" t="str">
        <f t="shared" si="58"/>
        <v>n/a</v>
      </c>
      <c r="CN106" s="92" t="str">
        <f t="shared" si="59"/>
        <v>2;3</v>
      </c>
      <c r="CO106" s="89" t="str">
        <f t="shared" si="66"/>
        <v>n/a</v>
      </c>
      <c r="CP106" s="89" t="str">
        <f t="shared" si="60"/>
        <v>n/a</v>
      </c>
      <c r="CQ106" s="89" t="str">
        <f t="shared" si="61"/>
        <v>n/a</v>
      </c>
      <c r="CR106" s="290">
        <v>0</v>
      </c>
      <c r="CS106" s="208" t="s">
        <v>264</v>
      </c>
      <c r="CT106" s="208"/>
      <c r="CU106" s="63" t="s">
        <v>233</v>
      </c>
      <c r="CV106" s="163">
        <v>0</v>
      </c>
      <c r="CW106" s="116" t="s">
        <v>234</v>
      </c>
      <c r="CX106" s="117">
        <f>IF(DA106="n/a","n/a",IF(EXACT(DA106,"Huibertgat/Eemshaven"),ROUND(
IF(IF(OR(ISBLANK(S106),S106="n/a"),P106,S106)&gt;pMHW!$C$3,0,
IF(IF(OR(ISBLANK(S106),S106="n/a"),P106,S106)&gt;pMHW!$D$3, (pMHW!$C$3-IF(OR(ISBLANK(S106),S106="n/a"),P106,S106))*LOOKUP(DA106,pMHW!$B$4:$B$8,pMHW!$M$4:$M$8),
IF(IF(OR(ISBLANK(S106),S106="n/a"),P106,S106)&gt;pMHW!$F$3,LOOKUP(DA106,pMHW!$B$4:$B$8,pMHW!$D$4:$D$8)+(pMHW!$D$3-IF(OR(ISBLANK(S106),S106="n/a"),P106,S106))*LOOKUP(DA106,pMHW!$B$4:$B$8,pMHW!$O$4:$O$8),
LOOKUP(DA106,pMHW!$B$4:$B$8,pMHW!$F$4:$F$8)))),1),
ROUND(
IF(IF(OR(ISBLANK(S106),S106="n/a"),P106,S106)&gt;pMHW!$C$3,0,
IF(IF(OR(ISBLANK(S106),S106="n/a"),P106,S106)&gt;pMHW!$D$3,(pMHW!$C$3-IF(OR(ISBLANK(S106),S106="n/a"),P106,S106))*LOOKUP(DA106,pMHW!$B$4:$B$8,pMHW!$M$4:$M$8),
IF(IF(OR(ISBLANK(S106),S106="n/a"),P106,S106)&gt;pMHW!$E$3,LOOKUP(DA106,pMHW!$B$4:$B$8,pMHW!$D$4:$D$8)+(pMHW!$D$3-IF(OR(ISBLANK(S106),S106="n/a"),P106,S106))*LOOKUP(DA106,pMHW!$B$4:$B$8,pMHW!$N$4:$N$8),
LOOKUP(DA106,pMHW!$B$4:$B$8,pMHW!$F$4:$F$8)))),1)))</f>
        <v>0</v>
      </c>
      <c r="CY106" s="116" t="s">
        <v>27</v>
      </c>
      <c r="CZ106" s="118" t="str">
        <f t="shared" si="67"/>
        <v>FBE=0; pMHW=0 m</v>
      </c>
      <c r="DA106" s="118" t="s">
        <v>266</v>
      </c>
      <c r="DB106" s="164"/>
      <c r="DC106" s="119">
        <f t="shared" si="63"/>
        <v>-3.2000000000000001E-2</v>
      </c>
      <c r="DD106" s="119">
        <f t="shared" si="64"/>
        <v>5.0000000000000001E-3</v>
      </c>
      <c r="DE106" s="119">
        <v>-3.1866308301687241E-2</v>
      </c>
      <c r="DF106" s="119">
        <v>-2.6581160724163059E-2</v>
      </c>
      <c r="DG106" s="119">
        <v>-3.7114441394805908E-2</v>
      </c>
    </row>
    <row r="107" spans="1:111" s="35" customFormat="1" ht="13.2">
      <c r="A107" s="103" t="s">
        <v>2665</v>
      </c>
      <c r="B107" s="103" t="s">
        <v>2665</v>
      </c>
      <c r="C107" s="153" t="s">
        <v>2666</v>
      </c>
      <c r="D107" s="98">
        <v>2010</v>
      </c>
      <c r="E107" s="153" t="s">
        <v>2869</v>
      </c>
      <c r="F107" s="135" t="s">
        <v>2667</v>
      </c>
      <c r="G107" s="95">
        <v>2</v>
      </c>
      <c r="H107" s="104" t="s">
        <v>221</v>
      </c>
      <c r="I107" s="55">
        <v>52.118053779999997</v>
      </c>
      <c r="J107" s="55">
        <v>4.3913587319999996</v>
      </c>
      <c r="K107" s="105">
        <v>86795</v>
      </c>
      <c r="L107" s="105">
        <v>459338</v>
      </c>
      <c r="M107" s="49" t="s">
        <v>222</v>
      </c>
      <c r="N107" s="177">
        <f>Radiocarbon!K106</f>
        <v>7350</v>
      </c>
      <c r="O107" s="265">
        <f>Radiocarbon!L106</f>
        <v>45</v>
      </c>
      <c r="P107" s="178">
        <f>Radiocarbon!P106</f>
        <v>8140</v>
      </c>
      <c r="Q107" s="178">
        <f>Radiocarbon!Q106</f>
        <v>8320</v>
      </c>
      <c r="R107" s="178">
        <f>Radiocarbon!R106</f>
        <v>8020</v>
      </c>
      <c r="S107" s="178">
        <f>Radiocarbon!S106</f>
        <v>8150</v>
      </c>
      <c r="T107" s="178">
        <f>Radiocarbon!T106</f>
        <v>8280</v>
      </c>
      <c r="U107" s="178">
        <f>Radiocarbon!U106</f>
        <v>8020</v>
      </c>
      <c r="V107" s="96" t="str">
        <f t="shared" si="35"/>
        <v>SL indicator point (SLIP RSL) and Regional minimum GW (SLIP G-ZW) terrestrial indicator; Fen-wood peat</v>
      </c>
      <c r="W107" s="17" t="s">
        <v>2668</v>
      </c>
      <c r="X107" s="106" t="s">
        <v>2669</v>
      </c>
      <c r="Y107" s="106" t="s">
        <v>1452</v>
      </c>
      <c r="Z107" s="106" t="s">
        <v>225</v>
      </c>
      <c r="AA107" s="142">
        <v>15.14</v>
      </c>
      <c r="AB107" s="142">
        <v>0.02</v>
      </c>
      <c r="AC107" s="134">
        <v>0</v>
      </c>
      <c r="AD107" s="126" t="s">
        <v>295</v>
      </c>
      <c r="AE107" s="143">
        <v>0.02</v>
      </c>
      <c r="AF107" s="126" t="s">
        <v>272</v>
      </c>
      <c r="AG107" s="180">
        <f t="shared" si="36"/>
        <v>0.05</v>
      </c>
      <c r="AH107" s="180">
        <f t="shared" si="37"/>
        <v>2.5000000000000001E-2</v>
      </c>
      <c r="AI107" s="181">
        <v>0.02</v>
      </c>
      <c r="AJ107" s="181">
        <v>0.05</v>
      </c>
      <c r="AK107" s="182">
        <v>0</v>
      </c>
      <c r="AL107" s="37" t="s">
        <v>8</v>
      </c>
      <c r="AM107" s="37" t="s">
        <v>8</v>
      </c>
      <c r="AN107" s="108">
        <v>0.01</v>
      </c>
      <c r="AO107" s="107" t="s">
        <v>8</v>
      </c>
      <c r="AP107" s="108">
        <v>0.02</v>
      </c>
      <c r="AQ107" s="107" t="s">
        <v>8</v>
      </c>
      <c r="AR107" s="107" t="s">
        <v>8</v>
      </c>
      <c r="AS107" s="107" t="s">
        <v>8</v>
      </c>
      <c r="AT107" s="107">
        <v>-15.54</v>
      </c>
      <c r="AU107" s="107" t="s">
        <v>227</v>
      </c>
      <c r="AV107" s="107">
        <v>-15.54</v>
      </c>
      <c r="AW107" s="110" t="s">
        <v>228</v>
      </c>
      <c r="AX107" s="129">
        <f t="shared" si="38"/>
        <v>6.3442887702247597E-2</v>
      </c>
      <c r="AY107" s="129">
        <f t="shared" si="39"/>
        <v>6.3442887702247597E-2</v>
      </c>
      <c r="AZ107" s="112" t="s">
        <v>8</v>
      </c>
      <c r="BA107" s="112" t="s">
        <v>8</v>
      </c>
      <c r="BB107" s="112" t="s">
        <v>8</v>
      </c>
      <c r="BC107" s="112" t="s">
        <v>8</v>
      </c>
      <c r="BD107" s="112" t="s">
        <v>8</v>
      </c>
      <c r="BE107" s="112">
        <v>0.9</v>
      </c>
      <c r="BF107" s="112" t="s">
        <v>8</v>
      </c>
      <c r="BG107" s="112" t="s">
        <v>8</v>
      </c>
      <c r="BH107" s="112" t="s">
        <v>8</v>
      </c>
      <c r="BI107" s="112" t="s">
        <v>8</v>
      </c>
      <c r="BJ107" s="122">
        <v>0</v>
      </c>
      <c r="BK107" s="123" t="s">
        <v>229</v>
      </c>
      <c r="BL107" s="123" t="s">
        <v>230</v>
      </c>
      <c r="BM107" s="123" t="s">
        <v>231</v>
      </c>
      <c r="BN107" s="114" t="s">
        <v>113</v>
      </c>
      <c r="BO107" s="42">
        <f t="shared" si="40"/>
        <v>0.9</v>
      </c>
      <c r="BP107" s="114">
        <v>0.1</v>
      </c>
      <c r="BQ107" s="115">
        <f t="shared" si="41"/>
        <v>0.22499999999999998</v>
      </c>
      <c r="BR107" s="114" t="s">
        <v>8</v>
      </c>
      <c r="BS107" s="42">
        <f t="shared" si="42"/>
        <v>0.3</v>
      </c>
      <c r="BT107" s="114" t="s">
        <v>8</v>
      </c>
      <c r="BU107" s="114" t="s">
        <v>8</v>
      </c>
      <c r="BV107" s="65">
        <f t="shared" si="43"/>
        <v>3.0000000000000002E-2</v>
      </c>
      <c r="BW107" s="65">
        <f t="shared" si="44"/>
        <v>3.0169623916475933E-2</v>
      </c>
      <c r="BX107" s="65">
        <f t="shared" si="45"/>
        <v>0.63491999999999993</v>
      </c>
      <c r="BY107" s="44">
        <f t="shared" si="46"/>
        <v>0.1064648411448587</v>
      </c>
      <c r="BZ107" s="66" t="s">
        <v>8</v>
      </c>
      <c r="CA107" s="66" t="s">
        <v>8</v>
      </c>
      <c r="CB107" s="72">
        <f t="shared" si="47"/>
        <v>-15.54</v>
      </c>
      <c r="CC107" s="72">
        <f t="shared" si="48"/>
        <v>0.12220968131560445</v>
      </c>
      <c r="CD107" s="72">
        <f t="shared" si="49"/>
        <v>0.12220968131560445</v>
      </c>
      <c r="CE107" s="89">
        <f t="shared" si="50"/>
        <v>-16.439999999999998</v>
      </c>
      <c r="CF107" s="89">
        <f t="shared" si="51"/>
        <v>0.25426364270182239</v>
      </c>
      <c r="CG107" s="89">
        <f t="shared" si="52"/>
        <v>0.25426364270182239</v>
      </c>
      <c r="CH107" s="89">
        <f t="shared" si="53"/>
        <v>-14.875080000000001</v>
      </c>
      <c r="CI107" s="89">
        <f t="shared" si="54"/>
        <v>0.27729942049571898</v>
      </c>
      <c r="CJ107" s="89">
        <f t="shared" si="55"/>
        <v>0.27729942049571898</v>
      </c>
      <c r="CK107" s="90">
        <f t="shared" si="56"/>
        <v>-15.175080000000001</v>
      </c>
      <c r="CL107" s="89">
        <f t="shared" si="57"/>
        <v>0.27729942049571898</v>
      </c>
      <c r="CM107" s="90">
        <f t="shared" si="58"/>
        <v>0.27729942049571898</v>
      </c>
      <c r="CN107" s="92" t="str">
        <f t="shared" si="59"/>
        <v>1;2;3</v>
      </c>
      <c r="CO107" s="89">
        <f t="shared" si="66"/>
        <v>-15.81</v>
      </c>
      <c r="CP107" s="89">
        <f t="shared" si="60"/>
        <v>0.25604727338376709</v>
      </c>
      <c r="CQ107" s="89">
        <f t="shared" si="61"/>
        <v>0.25604727338376709</v>
      </c>
      <c r="CR107" s="137">
        <v>0</v>
      </c>
      <c r="CS107" s="208"/>
      <c r="CT107" s="136"/>
      <c r="CU107" s="63" t="s">
        <v>233</v>
      </c>
      <c r="CV107" s="145">
        <v>0.5</v>
      </c>
      <c r="CW107" s="116" t="s">
        <v>234</v>
      </c>
      <c r="CX107" s="117">
        <f>IF(DA107="n/a","n/a",IF(EXACT(DA107,"Huibertgat/Eemshaven"),ROUND(
IF(IF(OR(ISBLANK(S107),S107="n/a"),P107,S107)&gt;pMHW!$C$3,0,
IF(IF(OR(ISBLANK(S107),S107="n/a"),P107,S107)&gt;pMHW!$D$3, (pMHW!$C$3-IF(OR(ISBLANK(S107),S107="n/a"),P107,S107))*LOOKUP(DA107,pMHW!$B$4:$B$8,pMHW!$M$4:$M$8),
IF(IF(OR(ISBLANK(S107),S107="n/a"),P107,S107)&gt;pMHW!$F$3,LOOKUP(DA107,pMHW!$B$4:$B$8,pMHW!$D$4:$D$8)+(pMHW!$D$3-IF(OR(ISBLANK(S107),S107="n/a"),P107,S107))*LOOKUP(DA107,pMHW!$B$4:$B$8,pMHW!$O$4:$O$8),
LOOKUP(DA107,pMHW!$B$4:$B$8,pMHW!$F$4:$F$8)))),1),
ROUND(
IF(IF(OR(ISBLANK(S107),S107="n/a"),P107,S107)&gt;pMHW!$C$3,0,
IF(IF(OR(ISBLANK(S107),S107="n/a"),P107,S107)&gt;pMHW!$D$3,(pMHW!$C$3-IF(OR(ISBLANK(S107),S107="n/a"),P107,S107))*LOOKUP(DA107,pMHW!$B$4:$B$8,pMHW!$M$4:$M$8),
IF(IF(OR(ISBLANK(S107),S107="n/a"),P107,S107)&gt;pMHW!$E$3,LOOKUP(DA107,pMHW!$B$4:$B$8,pMHW!$D$4:$D$8)+(pMHW!$D$3-IF(OR(ISBLANK(S107),S107="n/a"),P107,S107))*LOOKUP(DA107,pMHW!$B$4:$B$8,pMHW!$N$4:$N$8),
LOOKUP(DA107,pMHW!$B$4:$B$8,pMHW!$F$4:$F$8)))),1)))</f>
        <v>0.6</v>
      </c>
      <c r="CY107" s="116" t="s">
        <v>27</v>
      </c>
      <c r="CZ107" s="118" t="str">
        <f t="shared" si="67"/>
        <v>FBE=0.5; pMHW=0.6 m</v>
      </c>
      <c r="DA107" s="118" t="s">
        <v>235</v>
      </c>
      <c r="DB107" s="164"/>
      <c r="DC107" s="119">
        <f t="shared" si="63"/>
        <v>-7.8E-2</v>
      </c>
      <c r="DD107" s="119">
        <f t="shared" si="64"/>
        <v>1.2999999999999999E-2</v>
      </c>
      <c r="DE107" s="119">
        <v>-7.8251287341117859E-2</v>
      </c>
      <c r="DF107" s="119">
        <v>-6.527303159236908E-2</v>
      </c>
      <c r="DG107" s="119">
        <v>-9.1138683259487152E-2</v>
      </c>
    </row>
    <row r="108" spans="1:111" s="35" customFormat="1" ht="13.2">
      <c r="A108" s="103" t="s">
        <v>655</v>
      </c>
      <c r="B108" s="103" t="s">
        <v>655</v>
      </c>
      <c r="C108" s="153" t="s">
        <v>656</v>
      </c>
      <c r="D108" s="98">
        <v>2010</v>
      </c>
      <c r="E108" s="153" t="s">
        <v>657</v>
      </c>
      <c r="F108" s="135" t="s">
        <v>658</v>
      </c>
      <c r="G108" s="95">
        <v>2</v>
      </c>
      <c r="H108" s="104" t="s">
        <v>259</v>
      </c>
      <c r="I108" s="55">
        <v>53.37057076</v>
      </c>
      <c r="J108" s="55">
        <v>6.2867104920000001</v>
      </c>
      <c r="K108" s="105">
        <v>214872</v>
      </c>
      <c r="L108" s="105">
        <v>598619</v>
      </c>
      <c r="M108" s="49" t="s">
        <v>222</v>
      </c>
      <c r="N108" s="177">
        <f>Radiocarbon!K107</f>
        <v>6645</v>
      </c>
      <c r="O108" s="265">
        <f>Radiocarbon!L107</f>
        <v>40</v>
      </c>
      <c r="P108" s="178">
        <f>Radiocarbon!P107</f>
        <v>7520</v>
      </c>
      <c r="Q108" s="178">
        <f>Radiocarbon!Q107</f>
        <v>7580</v>
      </c>
      <c r="R108" s="178">
        <f>Radiocarbon!R107</f>
        <v>7430</v>
      </c>
      <c r="S108" s="178">
        <f>Radiocarbon!S107</f>
        <v>7530</v>
      </c>
      <c r="T108" s="178">
        <f>Radiocarbon!T107</f>
        <v>7585</v>
      </c>
      <c r="U108" s="178">
        <f>Radiocarbon!U107</f>
        <v>7465</v>
      </c>
      <c r="V108" s="96" t="str">
        <f t="shared" si="35"/>
        <v>Local MHW and GW (Tidal ULD Z-GW) terrestrial indicator; Fen-wood peat</v>
      </c>
      <c r="W108" s="17" t="s">
        <v>659</v>
      </c>
      <c r="X108" s="131" t="s">
        <v>630</v>
      </c>
      <c r="Y108" s="131" t="s">
        <v>286</v>
      </c>
      <c r="Z108" s="96" t="s">
        <v>225</v>
      </c>
      <c r="AA108" s="36">
        <v>14.84</v>
      </c>
      <c r="AB108" s="132">
        <v>0.09</v>
      </c>
      <c r="AC108" s="36">
        <v>0</v>
      </c>
      <c r="AD108" s="126" t="s">
        <v>295</v>
      </c>
      <c r="AE108" s="58">
        <v>0</v>
      </c>
      <c r="AF108" s="60" t="s">
        <v>226</v>
      </c>
      <c r="AG108" s="180">
        <f t="shared" si="36"/>
        <v>0</v>
      </c>
      <c r="AH108" s="180">
        <f t="shared" si="37"/>
        <v>0</v>
      </c>
      <c r="AI108" s="180">
        <v>0.02</v>
      </c>
      <c r="AJ108" s="180">
        <v>0.05</v>
      </c>
      <c r="AK108" s="180">
        <v>0</v>
      </c>
      <c r="AL108" s="37" t="s">
        <v>8</v>
      </c>
      <c r="AM108" s="37" t="s">
        <v>8</v>
      </c>
      <c r="AN108" s="108">
        <v>0.01</v>
      </c>
      <c r="AO108" s="107" t="s">
        <v>8</v>
      </c>
      <c r="AP108" s="108">
        <v>0.02</v>
      </c>
      <c r="AQ108" s="107" t="s">
        <v>8</v>
      </c>
      <c r="AR108" s="107" t="s">
        <v>8</v>
      </c>
      <c r="AS108" s="107" t="s">
        <v>8</v>
      </c>
      <c r="AT108" s="111">
        <v>-13.31</v>
      </c>
      <c r="AU108" s="37" t="s">
        <v>227</v>
      </c>
      <c r="AV108" s="111">
        <v>-13.31</v>
      </c>
      <c r="AW108" s="110" t="s">
        <v>228</v>
      </c>
      <c r="AX108" s="129">
        <f t="shared" si="38"/>
        <v>5.8309518948453008E-2</v>
      </c>
      <c r="AY108" s="129">
        <f t="shared" si="39"/>
        <v>5.8309518948453008E-2</v>
      </c>
      <c r="AZ108" s="112" t="s">
        <v>8</v>
      </c>
      <c r="BA108" s="112" t="s">
        <v>8</v>
      </c>
      <c r="BB108" s="112" t="s">
        <v>8</v>
      </c>
      <c r="BC108" s="112" t="s">
        <v>8</v>
      </c>
      <c r="BD108" s="112" t="s">
        <v>8</v>
      </c>
      <c r="BE108" s="156">
        <v>1.2</v>
      </c>
      <c r="BF108" s="112" t="s">
        <v>8</v>
      </c>
      <c r="BG108" s="112" t="s">
        <v>8</v>
      </c>
      <c r="BH108" s="112" t="s">
        <v>8</v>
      </c>
      <c r="BI108" s="112" t="s">
        <v>8</v>
      </c>
      <c r="BJ108" s="169">
        <v>1</v>
      </c>
      <c r="BK108" s="113" t="s">
        <v>229</v>
      </c>
      <c r="BL108" s="123" t="s">
        <v>230</v>
      </c>
      <c r="BM108" s="123" t="s">
        <v>231</v>
      </c>
      <c r="BN108" s="42" t="s">
        <v>232</v>
      </c>
      <c r="BO108" s="42">
        <f t="shared" si="40"/>
        <v>0</v>
      </c>
      <c r="BP108" s="114">
        <v>0.1</v>
      </c>
      <c r="BQ108" s="115">
        <f t="shared" si="41"/>
        <v>0.22499999999999998</v>
      </c>
      <c r="BR108" s="114" t="s">
        <v>8</v>
      </c>
      <c r="BS108" s="42">
        <f t="shared" si="42"/>
        <v>0.15</v>
      </c>
      <c r="BT108" s="114" t="s">
        <v>8</v>
      </c>
      <c r="BU108" s="114" t="s">
        <v>8</v>
      </c>
      <c r="BV108" s="65">
        <f t="shared" si="43"/>
        <v>0.13499999999999998</v>
      </c>
      <c r="BW108" s="65">
        <f t="shared" si="44"/>
        <v>3.3266735593492344E-2</v>
      </c>
      <c r="BX108" s="65">
        <f t="shared" si="45"/>
        <v>0.39103999999999994</v>
      </c>
      <c r="BY108" s="44">
        <f t="shared" si="46"/>
        <v>6.7792273896071661E-2</v>
      </c>
      <c r="BZ108" s="65">
        <v>0.05</v>
      </c>
      <c r="CA108" s="44">
        <v>0.01</v>
      </c>
      <c r="CB108" s="72">
        <f t="shared" si="47"/>
        <v>-13.31</v>
      </c>
      <c r="CC108" s="72">
        <f t="shared" si="48"/>
        <v>0.12044366192144497</v>
      </c>
      <c r="CD108" s="72">
        <f t="shared" si="49"/>
        <v>0.12044366192144497</v>
      </c>
      <c r="CE108" s="89">
        <f t="shared" si="50"/>
        <v>-13.31</v>
      </c>
      <c r="CF108" s="89">
        <f t="shared" si="51"/>
        <v>0.25303161857759993</v>
      </c>
      <c r="CG108" s="89">
        <f t="shared" si="52"/>
        <v>0.25303161857759993</v>
      </c>
      <c r="CH108" s="89">
        <f t="shared" si="53"/>
        <v>-12.73396</v>
      </c>
      <c r="CI108" s="89">
        <f t="shared" si="54"/>
        <v>0.26424887529949359</v>
      </c>
      <c r="CJ108" s="89">
        <f t="shared" si="55"/>
        <v>0.26424887529949359</v>
      </c>
      <c r="CK108" s="90">
        <f t="shared" si="56"/>
        <v>-12.883960000000002</v>
      </c>
      <c r="CL108" s="89">
        <f t="shared" si="57"/>
        <v>0.26424887529949359</v>
      </c>
      <c r="CM108" s="90">
        <f t="shared" si="58"/>
        <v>0.26424887529949359</v>
      </c>
      <c r="CN108" s="92" t="str">
        <f t="shared" si="59"/>
        <v>1;2;3</v>
      </c>
      <c r="CO108" s="89">
        <f t="shared" si="66"/>
        <v>-13.275</v>
      </c>
      <c r="CP108" s="89">
        <f t="shared" si="60"/>
        <v>0.25540492496631173</v>
      </c>
      <c r="CQ108" s="89">
        <f t="shared" si="61"/>
        <v>0.25540492496631173</v>
      </c>
      <c r="CR108" s="136">
        <v>0</v>
      </c>
      <c r="CS108" s="208"/>
      <c r="CT108" s="136"/>
      <c r="CU108" s="63" t="s">
        <v>233</v>
      </c>
      <c r="CV108" s="163">
        <v>0.75</v>
      </c>
      <c r="CW108" s="116" t="s">
        <v>234</v>
      </c>
      <c r="CX108" s="117">
        <f>IF(DA108="n/a","n/a",IF(EXACT(DA108,"Huibertgat/Eemshaven"),ROUND(
IF(IF(OR(ISBLANK(S108),S108="n/a"),P108,S108)&gt;pMHW!$C$3,0,
IF(IF(OR(ISBLANK(S108),S108="n/a"),P108,S108)&gt;pMHW!$D$3, (pMHW!$C$3-IF(OR(ISBLANK(S108),S108="n/a"),P108,S108))*LOOKUP(DA108,pMHW!$B$4:$B$8,pMHW!$M$4:$M$8),
IF(IF(OR(ISBLANK(S108),S108="n/a"),P108,S108)&gt;pMHW!$F$3,LOOKUP(DA108,pMHW!$B$4:$B$8,pMHW!$D$4:$D$8)+(pMHW!$D$3-IF(OR(ISBLANK(S108),S108="n/a"),P108,S108))*LOOKUP(DA108,pMHW!$B$4:$B$8,pMHW!$O$4:$O$8),
LOOKUP(DA108,pMHW!$B$4:$B$8,pMHW!$F$4:$F$8)))),1),
ROUND(
IF(IF(OR(ISBLANK(S108),S108="n/a"),P108,S108)&gt;pMHW!$C$3,0,
IF(IF(OR(ISBLANK(S108),S108="n/a"),P108,S108)&gt;pMHW!$D$3,(pMHW!$C$3-IF(OR(ISBLANK(S108),S108="n/a"),P108,S108))*LOOKUP(DA108,pMHW!$B$4:$B$8,pMHW!$M$4:$M$8),
IF(IF(OR(ISBLANK(S108),S108="n/a"),P108,S108)&gt;pMHW!$E$3,LOOKUP(DA108,pMHW!$B$4:$B$8,pMHW!$D$4:$D$8)+(pMHW!$D$3-IF(OR(ISBLANK(S108),S108="n/a"),P108,S108))*LOOKUP(DA108,pMHW!$B$4:$B$8,pMHW!$N$4:$N$8),
LOOKUP(DA108,pMHW!$B$4:$B$8,pMHW!$F$4:$F$8)))),1)))</f>
        <v>0.6</v>
      </c>
      <c r="CY108" s="116" t="s">
        <v>27</v>
      </c>
      <c r="CZ108" s="118" t="str">
        <f t="shared" si="67"/>
        <v>FBE=0.75; pMHW=0.6 m</v>
      </c>
      <c r="DA108" s="118" t="s">
        <v>266</v>
      </c>
      <c r="DB108" s="164"/>
      <c r="DC108" s="119">
        <f t="shared" si="63"/>
        <v>-5.1999999999999998E-2</v>
      </c>
      <c r="DD108" s="119">
        <f t="shared" si="64"/>
        <v>8.9999999999999993E-3</v>
      </c>
      <c r="DE108" s="119">
        <v>-5.2172798663377762E-2</v>
      </c>
      <c r="DF108" s="119">
        <v>-4.3519750237464898E-2</v>
      </c>
      <c r="DG108" s="119">
        <v>-6.0765251517295837E-2</v>
      </c>
    </row>
    <row r="109" spans="1:111" s="35" customFormat="1" ht="13.2">
      <c r="A109" s="103" t="s">
        <v>660</v>
      </c>
      <c r="B109" s="103" t="s">
        <v>660</v>
      </c>
      <c r="C109" s="153" t="s">
        <v>656</v>
      </c>
      <c r="D109" s="98">
        <v>2010</v>
      </c>
      <c r="E109" s="153" t="s">
        <v>661</v>
      </c>
      <c r="F109" s="135" t="s">
        <v>662</v>
      </c>
      <c r="G109" s="95">
        <v>2</v>
      </c>
      <c r="H109" s="104" t="s">
        <v>259</v>
      </c>
      <c r="I109" s="55">
        <v>53.37057076</v>
      </c>
      <c r="J109" s="55">
        <v>6.2867104920000001</v>
      </c>
      <c r="K109" s="105">
        <v>214872</v>
      </c>
      <c r="L109" s="105">
        <v>598619</v>
      </c>
      <c r="M109" s="49" t="s">
        <v>222</v>
      </c>
      <c r="N109" s="177">
        <f>Radiocarbon!K108</f>
        <v>6575</v>
      </c>
      <c r="O109" s="265">
        <f>Radiocarbon!L108</f>
        <v>40</v>
      </c>
      <c r="P109" s="178">
        <f>Radiocarbon!P108</f>
        <v>7480</v>
      </c>
      <c r="Q109" s="178">
        <f>Radiocarbon!Q108</f>
        <v>7570</v>
      </c>
      <c r="R109" s="178">
        <f>Radiocarbon!R108</f>
        <v>7420</v>
      </c>
      <c r="S109" s="178">
        <f>Radiocarbon!S108</f>
        <v>7480</v>
      </c>
      <c r="T109" s="178">
        <f>Radiocarbon!T108</f>
        <v>7565</v>
      </c>
      <c r="U109" s="178">
        <f>Radiocarbon!U108</f>
        <v>7425</v>
      </c>
      <c r="V109" s="96" t="str">
        <f t="shared" si="35"/>
        <v>SL indicator point (SLIP RSL) and Regional minimum GW (SLIP G-ZW) terrestrial indicator; Undifferentiated peat</v>
      </c>
      <c r="W109" s="17" t="s">
        <v>663</v>
      </c>
      <c r="X109" s="131" t="s">
        <v>630</v>
      </c>
      <c r="Y109" s="131" t="s">
        <v>286</v>
      </c>
      <c r="Z109" s="96" t="s">
        <v>225</v>
      </c>
      <c r="AA109" s="36">
        <v>14.73</v>
      </c>
      <c r="AB109" s="132">
        <v>0.23</v>
      </c>
      <c r="AC109" s="36">
        <v>0</v>
      </c>
      <c r="AD109" s="126" t="s">
        <v>295</v>
      </c>
      <c r="AE109" s="58">
        <v>3.0000000000001137E-2</v>
      </c>
      <c r="AF109" s="60" t="s">
        <v>226</v>
      </c>
      <c r="AG109" s="180">
        <f t="shared" si="36"/>
        <v>7.5000000000002842E-2</v>
      </c>
      <c r="AH109" s="180">
        <f t="shared" si="37"/>
        <v>3.7500000000001421E-2</v>
      </c>
      <c r="AI109" s="180">
        <v>0.02</v>
      </c>
      <c r="AJ109" s="180">
        <v>0.05</v>
      </c>
      <c r="AK109" s="180">
        <v>0</v>
      </c>
      <c r="AL109" s="37" t="s">
        <v>8</v>
      </c>
      <c r="AM109" s="37" t="s">
        <v>8</v>
      </c>
      <c r="AN109" s="172">
        <v>0.01</v>
      </c>
      <c r="AO109" s="191" t="s">
        <v>8</v>
      </c>
      <c r="AP109" s="172">
        <v>0.02</v>
      </c>
      <c r="AQ109" s="107" t="s">
        <v>8</v>
      </c>
      <c r="AR109" s="107" t="s">
        <v>8</v>
      </c>
      <c r="AS109" s="107" t="s">
        <v>8</v>
      </c>
      <c r="AT109" s="111">
        <v>-13.215</v>
      </c>
      <c r="AU109" s="37" t="s">
        <v>227</v>
      </c>
      <c r="AV109" s="111">
        <v>-13.215</v>
      </c>
      <c r="AW109" s="110" t="s">
        <v>228</v>
      </c>
      <c r="AX109" s="129">
        <f t="shared" si="38"/>
        <v>6.932712311931101E-2</v>
      </c>
      <c r="AY109" s="129">
        <f t="shared" si="39"/>
        <v>6.932712311931101E-2</v>
      </c>
      <c r="AZ109" s="112" t="s">
        <v>8</v>
      </c>
      <c r="BA109" s="112" t="s">
        <v>8</v>
      </c>
      <c r="BB109" s="112" t="s">
        <v>8</v>
      </c>
      <c r="BC109" s="112" t="s">
        <v>8</v>
      </c>
      <c r="BD109" s="112" t="s">
        <v>8</v>
      </c>
      <c r="BE109" s="156">
        <v>1.2</v>
      </c>
      <c r="BF109" s="112" t="s">
        <v>8</v>
      </c>
      <c r="BG109" s="112" t="s">
        <v>8</v>
      </c>
      <c r="BH109" s="112" t="s">
        <v>8</v>
      </c>
      <c r="BI109" s="112" t="s">
        <v>8</v>
      </c>
      <c r="BJ109" s="169">
        <v>0</v>
      </c>
      <c r="BK109" s="113" t="s">
        <v>229</v>
      </c>
      <c r="BL109" s="123" t="s">
        <v>262</v>
      </c>
      <c r="BM109" s="123" t="s">
        <v>231</v>
      </c>
      <c r="BN109" s="114" t="s">
        <v>631</v>
      </c>
      <c r="BO109" s="42">
        <f t="shared" si="40"/>
        <v>1</v>
      </c>
      <c r="BP109" s="114">
        <v>0.3</v>
      </c>
      <c r="BQ109" s="115">
        <f t="shared" si="41"/>
        <v>0.111</v>
      </c>
      <c r="BR109" s="114" t="s">
        <v>8</v>
      </c>
      <c r="BS109" s="42">
        <f t="shared" si="42"/>
        <v>0.15</v>
      </c>
      <c r="BT109" s="114" t="s">
        <v>8</v>
      </c>
      <c r="BU109" s="114" t="s">
        <v>8</v>
      </c>
      <c r="BV109" s="65">
        <f t="shared" si="43"/>
        <v>0.34500000000000008</v>
      </c>
      <c r="BW109" s="65">
        <f t="shared" si="44"/>
        <v>4.7431750024072988E-2</v>
      </c>
      <c r="BX109" s="65">
        <f t="shared" si="45"/>
        <v>0.38895999999999997</v>
      </c>
      <c r="BY109" s="44">
        <f t="shared" si="46"/>
        <v>6.7432873288923403E-2</v>
      </c>
      <c r="BZ109" s="65">
        <v>0.05</v>
      </c>
      <c r="CA109" s="44">
        <v>0.01</v>
      </c>
      <c r="CB109" s="72">
        <f t="shared" si="47"/>
        <v>-13.015000000000001</v>
      </c>
      <c r="CC109" s="72">
        <f t="shared" si="48"/>
        <v>0.31153815321778205</v>
      </c>
      <c r="CD109" s="72">
        <f t="shared" si="49"/>
        <v>0.31153815321778205</v>
      </c>
      <c r="CE109" s="89">
        <f t="shared" si="50"/>
        <v>-14.215</v>
      </c>
      <c r="CF109" s="89">
        <f t="shared" si="51"/>
        <v>0.32730299418123276</v>
      </c>
      <c r="CG109" s="89">
        <f t="shared" si="52"/>
        <v>0.32730299418123276</v>
      </c>
      <c r="CH109" s="89">
        <f t="shared" si="53"/>
        <v>-12.23104</v>
      </c>
      <c r="CI109" s="89">
        <f t="shared" si="54"/>
        <v>0.33767471523693665</v>
      </c>
      <c r="CJ109" s="89">
        <f t="shared" si="55"/>
        <v>0.33767471523693665</v>
      </c>
      <c r="CK109" s="90">
        <f t="shared" si="56"/>
        <v>-12.38104</v>
      </c>
      <c r="CL109" s="89">
        <f t="shared" si="57"/>
        <v>0.33767471523693665</v>
      </c>
      <c r="CM109" s="90">
        <f t="shared" si="58"/>
        <v>0.33767471523693665</v>
      </c>
      <c r="CN109" s="92" t="str">
        <f t="shared" si="59"/>
        <v>1;2;3</v>
      </c>
      <c r="CO109" s="89">
        <f t="shared" si="66"/>
        <v>-12.77</v>
      </c>
      <c r="CP109" s="89">
        <f t="shared" si="60"/>
        <v>0.33087311905071143</v>
      </c>
      <c r="CQ109" s="89">
        <f t="shared" si="61"/>
        <v>0.33087311905071143</v>
      </c>
      <c r="CR109" s="136">
        <v>0</v>
      </c>
      <c r="CS109" s="208"/>
      <c r="CT109" s="136"/>
      <c r="CU109" s="63" t="s">
        <v>233</v>
      </c>
      <c r="CV109" s="163">
        <v>0.75</v>
      </c>
      <c r="CW109" s="116" t="s">
        <v>234</v>
      </c>
      <c r="CX109" s="117">
        <f>IF(DA109="n/a","n/a",IF(EXACT(DA109,"Huibertgat/Eemshaven"),ROUND(
IF(IF(OR(ISBLANK(S109),S109="n/a"),P109,S109)&gt;pMHW!$C$3,0,
IF(IF(OR(ISBLANK(S109),S109="n/a"),P109,S109)&gt;pMHW!$D$3, (pMHW!$C$3-IF(OR(ISBLANK(S109),S109="n/a"),P109,S109))*LOOKUP(DA109,pMHW!$B$4:$B$8,pMHW!$M$4:$M$8),
IF(IF(OR(ISBLANK(S109),S109="n/a"),P109,S109)&gt;pMHW!$F$3,LOOKUP(DA109,pMHW!$B$4:$B$8,pMHW!$D$4:$D$8)+(pMHW!$D$3-IF(OR(ISBLANK(S109),S109="n/a"),P109,S109))*LOOKUP(DA109,pMHW!$B$4:$B$8,pMHW!$O$4:$O$8),
LOOKUP(DA109,pMHW!$B$4:$B$8,pMHW!$F$4:$F$8)))),1),
ROUND(
IF(IF(OR(ISBLANK(S109),S109="n/a"),P109,S109)&gt;pMHW!$C$3,0,
IF(IF(OR(ISBLANK(S109),S109="n/a"),P109,S109)&gt;pMHW!$D$3,(pMHW!$C$3-IF(OR(ISBLANK(S109),S109="n/a"),P109,S109))*LOOKUP(DA109,pMHW!$B$4:$B$8,pMHW!$M$4:$M$8),
IF(IF(OR(ISBLANK(S109),S109="n/a"),P109,S109)&gt;pMHW!$E$3,LOOKUP(DA109,pMHW!$B$4:$B$8,pMHW!$D$4:$D$8)+(pMHW!$D$3-IF(OR(ISBLANK(S109),S109="n/a"),P109,S109))*LOOKUP(DA109,pMHW!$B$4:$B$8,pMHW!$N$4:$N$8),
LOOKUP(DA109,pMHW!$B$4:$B$8,pMHW!$F$4:$F$8)))),1)))</f>
        <v>0.6</v>
      </c>
      <c r="CY109" s="116" t="s">
        <v>27</v>
      </c>
      <c r="CZ109" s="118" t="str">
        <f t="shared" si="67"/>
        <v>FBE=0.75; pMHW=0.6 m</v>
      </c>
      <c r="DA109" s="118" t="s">
        <v>266</v>
      </c>
      <c r="DB109" s="164"/>
      <c r="DC109" s="119">
        <f t="shared" si="63"/>
        <v>-5.1999999999999998E-2</v>
      </c>
      <c r="DD109" s="119">
        <f t="shared" si="64"/>
        <v>8.9999999999999993E-3</v>
      </c>
      <c r="DE109" s="119">
        <v>-5.2172798663377762E-2</v>
      </c>
      <c r="DF109" s="119">
        <v>-4.3519750237464898E-2</v>
      </c>
      <c r="DG109" s="119">
        <v>-6.0765251517295837E-2</v>
      </c>
    </row>
    <row r="110" spans="1:111" s="35" customFormat="1" ht="13.2">
      <c r="A110" s="103" t="s">
        <v>1700</v>
      </c>
      <c r="B110" s="103" t="s">
        <v>1700</v>
      </c>
      <c r="C110" s="153" t="s">
        <v>818</v>
      </c>
      <c r="D110" s="98">
        <v>2010</v>
      </c>
      <c r="E110" s="153" t="s">
        <v>2908</v>
      </c>
      <c r="F110" s="135" t="s">
        <v>1701</v>
      </c>
      <c r="G110" s="95">
        <v>2</v>
      </c>
      <c r="H110" s="104" t="s">
        <v>221</v>
      </c>
      <c r="I110" s="55">
        <v>51.680503610000002</v>
      </c>
      <c r="J110" s="55">
        <v>4.3308418279999996</v>
      </c>
      <c r="K110" s="105">
        <v>81943</v>
      </c>
      <c r="L110" s="105">
        <v>410720</v>
      </c>
      <c r="M110" s="49" t="s">
        <v>222</v>
      </c>
      <c r="N110" s="177">
        <f>Radiocarbon!K109</f>
        <v>6925</v>
      </c>
      <c r="O110" s="265">
        <f>Radiocarbon!L109</f>
        <v>40</v>
      </c>
      <c r="P110" s="178">
        <f>Radiocarbon!P109</f>
        <v>7760</v>
      </c>
      <c r="Q110" s="178">
        <f>Radiocarbon!Q109</f>
        <v>7920</v>
      </c>
      <c r="R110" s="178">
        <f>Radiocarbon!R109</f>
        <v>7670</v>
      </c>
      <c r="S110" s="178" t="str">
        <f>Radiocarbon!S109</f>
        <v>n/a</v>
      </c>
      <c r="T110" s="178" t="str">
        <f>Radiocarbon!T109</f>
        <v>n/a</v>
      </c>
      <c r="U110" s="178" t="str">
        <f>Radiocarbon!U109</f>
        <v>n/a</v>
      </c>
      <c r="V110" s="96" t="str">
        <f t="shared" si="35"/>
        <v>Local MHW and GW (Tidal ULD Z-GW) terrestrial indicator; Fen-wood peat</v>
      </c>
      <c r="W110" s="17" t="s">
        <v>1702</v>
      </c>
      <c r="X110" s="96" t="s">
        <v>224</v>
      </c>
      <c r="Y110" s="106" t="s">
        <v>224</v>
      </c>
      <c r="Z110" s="96" t="s">
        <v>225</v>
      </c>
      <c r="AA110" s="36">
        <v>10.27</v>
      </c>
      <c r="AB110" s="132">
        <v>0.01</v>
      </c>
      <c r="AC110" s="36">
        <v>0</v>
      </c>
      <c r="AD110" s="126" t="s">
        <v>295</v>
      </c>
      <c r="AE110" s="58">
        <v>1.9999999999999574E-2</v>
      </c>
      <c r="AF110" s="60" t="s">
        <v>226</v>
      </c>
      <c r="AG110" s="180">
        <f t="shared" si="36"/>
        <v>4.9999999999998934E-2</v>
      </c>
      <c r="AH110" s="180">
        <f t="shared" si="37"/>
        <v>2.4999999999999467E-2</v>
      </c>
      <c r="AI110" s="180">
        <v>0.02</v>
      </c>
      <c r="AJ110" s="180">
        <v>0.05</v>
      </c>
      <c r="AK110" s="180">
        <v>0</v>
      </c>
      <c r="AL110" s="37" t="s">
        <v>8</v>
      </c>
      <c r="AM110" s="37" t="s">
        <v>8</v>
      </c>
      <c r="AN110" s="108">
        <v>0.01</v>
      </c>
      <c r="AO110" s="107" t="s">
        <v>8</v>
      </c>
      <c r="AP110" s="108">
        <v>0.02</v>
      </c>
      <c r="AQ110" s="107" t="s">
        <v>8</v>
      </c>
      <c r="AR110" s="107" t="s">
        <v>8</v>
      </c>
      <c r="AS110" s="107" t="s">
        <v>8</v>
      </c>
      <c r="AT110" s="111">
        <v>-10.67</v>
      </c>
      <c r="AU110" s="37" t="s">
        <v>227</v>
      </c>
      <c r="AV110" s="111">
        <v>-10.67</v>
      </c>
      <c r="AW110" s="110" t="s">
        <v>228</v>
      </c>
      <c r="AX110" s="129">
        <f t="shared" si="38"/>
        <v>6.3442887702247402E-2</v>
      </c>
      <c r="AY110" s="129">
        <f t="shared" si="39"/>
        <v>6.3442887702247402E-2</v>
      </c>
      <c r="AZ110" s="112" t="s">
        <v>8</v>
      </c>
      <c r="BA110" s="112" t="s">
        <v>8</v>
      </c>
      <c r="BB110" s="112" t="s">
        <v>8</v>
      </c>
      <c r="BC110" s="112" t="s">
        <v>8</v>
      </c>
      <c r="BD110" s="112" t="s">
        <v>8</v>
      </c>
      <c r="BE110" s="138">
        <v>0.9</v>
      </c>
      <c r="BF110" s="112" t="s">
        <v>8</v>
      </c>
      <c r="BG110" s="112" t="s">
        <v>8</v>
      </c>
      <c r="BH110" s="112" t="s">
        <v>8</v>
      </c>
      <c r="BI110" s="112" t="s">
        <v>8</v>
      </c>
      <c r="BJ110" s="169">
        <v>1</v>
      </c>
      <c r="BK110" s="113" t="s">
        <v>229</v>
      </c>
      <c r="BL110" s="123" t="s">
        <v>230</v>
      </c>
      <c r="BM110" s="123" t="s">
        <v>231</v>
      </c>
      <c r="BN110" s="42" t="s">
        <v>232</v>
      </c>
      <c r="BO110" s="42">
        <f t="shared" si="40"/>
        <v>0</v>
      </c>
      <c r="BP110" s="114">
        <v>0.1</v>
      </c>
      <c r="BQ110" s="115">
        <f t="shared" si="41"/>
        <v>0.26249999999999996</v>
      </c>
      <c r="BR110" s="114" t="s">
        <v>8</v>
      </c>
      <c r="BS110" s="42">
        <f t="shared" si="42"/>
        <v>0.35</v>
      </c>
      <c r="BT110" s="114" t="s">
        <v>8</v>
      </c>
      <c r="BU110" s="114" t="s">
        <v>8</v>
      </c>
      <c r="BV110" s="65">
        <f t="shared" si="43"/>
        <v>1.5000000000000001E-2</v>
      </c>
      <c r="BW110" s="65">
        <f t="shared" si="44"/>
        <v>3.0042495765422006E-2</v>
      </c>
      <c r="BX110" s="65">
        <f t="shared" si="45"/>
        <v>0.27160000000000001</v>
      </c>
      <c r="BY110" s="44">
        <f t="shared" si="46"/>
        <v>4.67650962257109E-2</v>
      </c>
      <c r="BZ110" s="66" t="s">
        <v>8</v>
      </c>
      <c r="CA110" s="66" t="s">
        <v>8</v>
      </c>
      <c r="CB110" s="72">
        <f t="shared" si="47"/>
        <v>-10.67</v>
      </c>
      <c r="CC110" s="72">
        <f t="shared" si="48"/>
        <v>0.12217835958882152</v>
      </c>
      <c r="CD110" s="72">
        <f t="shared" si="49"/>
        <v>0.12217835958882152</v>
      </c>
      <c r="CE110" s="89">
        <f t="shared" si="50"/>
        <v>-10.67</v>
      </c>
      <c r="CF110" s="89">
        <f t="shared" si="51"/>
        <v>0.28797786373261391</v>
      </c>
      <c r="CG110" s="89">
        <f t="shared" si="52"/>
        <v>0.28797786373261391</v>
      </c>
      <c r="CH110" s="89">
        <f t="shared" si="53"/>
        <v>-10.3834</v>
      </c>
      <c r="CI110" s="89">
        <f t="shared" si="54"/>
        <v>0.29329298623870187</v>
      </c>
      <c r="CJ110" s="89">
        <f t="shared" si="55"/>
        <v>0.29329298623870187</v>
      </c>
      <c r="CK110" s="90">
        <f t="shared" si="56"/>
        <v>-10.7334</v>
      </c>
      <c r="CL110" s="89">
        <f t="shared" si="57"/>
        <v>0.29329298623870187</v>
      </c>
      <c r="CM110" s="90">
        <f t="shared" si="58"/>
        <v>0.29329298623870187</v>
      </c>
      <c r="CN110" s="92" t="str">
        <f t="shared" si="59"/>
        <v>1;2;3</v>
      </c>
      <c r="CO110" s="89">
        <f t="shared" si="66"/>
        <v>-11.004999999999999</v>
      </c>
      <c r="CP110" s="89">
        <f t="shared" si="60"/>
        <v>0.28954067339808298</v>
      </c>
      <c r="CQ110" s="89">
        <f t="shared" si="61"/>
        <v>0.28954067339808298</v>
      </c>
      <c r="CR110" s="137">
        <v>0</v>
      </c>
      <c r="CS110" s="208"/>
      <c r="CT110" s="136"/>
      <c r="CU110" s="63" t="s">
        <v>233</v>
      </c>
      <c r="CV110" s="163">
        <v>0.5</v>
      </c>
      <c r="CW110" s="116" t="s">
        <v>234</v>
      </c>
      <c r="CX110" s="117">
        <f>IF(DA110="n/a","n/a",IF(EXACT(DA110,"Huibertgat/Eemshaven"),ROUND(
IF(IF(OR(ISBLANK(S110),S110="n/a"),P110,S110)&gt;pMHW!$C$3,0,
IF(IF(OR(ISBLANK(S110),S110="n/a"),P110,S110)&gt;pMHW!$D$3, (pMHW!$C$3-IF(OR(ISBLANK(S110),S110="n/a"),P110,S110))*LOOKUP(DA110,pMHW!$B$4:$B$8,pMHW!$M$4:$M$8),
IF(IF(OR(ISBLANK(S110),S110="n/a"),P110,S110)&gt;pMHW!$F$3,LOOKUP(DA110,pMHW!$B$4:$B$8,pMHW!$D$4:$D$8)+(pMHW!$D$3-IF(OR(ISBLANK(S110),S110="n/a"),P110,S110))*LOOKUP(DA110,pMHW!$B$4:$B$8,pMHW!$O$4:$O$8),
LOOKUP(DA110,pMHW!$B$4:$B$8,pMHW!$F$4:$F$8)))),1),
ROUND(
IF(IF(OR(ISBLANK(S110),S110="n/a"),P110,S110)&gt;pMHW!$C$3,0,
IF(IF(OR(ISBLANK(S110),S110="n/a"),P110,S110)&gt;pMHW!$D$3,(pMHW!$C$3-IF(OR(ISBLANK(S110),S110="n/a"),P110,S110))*LOOKUP(DA110,pMHW!$B$4:$B$8,pMHW!$M$4:$M$8),
IF(IF(OR(ISBLANK(S110),S110="n/a"),P110,S110)&gt;pMHW!$E$3,LOOKUP(DA110,pMHW!$B$4:$B$8,pMHW!$D$4:$D$8)+(pMHW!$D$3-IF(OR(ISBLANK(S110),S110="n/a"),P110,S110))*LOOKUP(DA110,pMHW!$B$4:$B$8,pMHW!$N$4:$N$8),
LOOKUP(DA110,pMHW!$B$4:$B$8,pMHW!$F$4:$F$8)))),1)))</f>
        <v>0.7</v>
      </c>
      <c r="CY110" s="116" t="s">
        <v>27</v>
      </c>
      <c r="CZ110" s="118" t="str">
        <f t="shared" si="67"/>
        <v>FBE=0.5; pMHW=0.7 m</v>
      </c>
      <c r="DA110" s="118" t="s">
        <v>235</v>
      </c>
      <c r="DB110" s="164"/>
      <c r="DC110" s="119">
        <f t="shared" si="63"/>
        <v>-3.5000000000000003E-2</v>
      </c>
      <c r="DD110" s="119">
        <f t="shared" si="64"/>
        <v>6.0000000000000001E-3</v>
      </c>
      <c r="DE110" s="119">
        <v>-3.5454731434583657E-2</v>
      </c>
      <c r="DF110" s="119">
        <v>-2.9574429616332051E-2</v>
      </c>
      <c r="DG110" s="119">
        <v>-4.1293840855360031E-2</v>
      </c>
    </row>
    <row r="111" spans="1:111" s="35" customFormat="1" ht="13.2">
      <c r="A111" s="103" t="s">
        <v>1453</v>
      </c>
      <c r="B111" s="103" t="s">
        <v>1453</v>
      </c>
      <c r="C111" s="153" t="s">
        <v>1454</v>
      </c>
      <c r="D111" s="98">
        <v>2010</v>
      </c>
      <c r="E111" s="153" t="s">
        <v>2868</v>
      </c>
      <c r="F111" s="135" t="s">
        <v>1455</v>
      </c>
      <c r="G111" s="95">
        <v>2</v>
      </c>
      <c r="H111" s="104" t="s">
        <v>221</v>
      </c>
      <c r="I111" s="55">
        <v>51.781480649999999</v>
      </c>
      <c r="J111" s="55">
        <v>4.3738978040000003</v>
      </c>
      <c r="K111" s="105">
        <v>85077</v>
      </c>
      <c r="L111" s="105">
        <v>421911</v>
      </c>
      <c r="M111" s="49" t="s">
        <v>222</v>
      </c>
      <c r="N111" s="177">
        <f>Radiocarbon!K110</f>
        <v>7185</v>
      </c>
      <c r="O111" s="265">
        <f>Radiocarbon!L110</f>
        <v>40</v>
      </c>
      <c r="P111" s="178">
        <f>Radiocarbon!P110</f>
        <v>7990</v>
      </c>
      <c r="Q111" s="178">
        <f>Radiocarbon!Q110</f>
        <v>8170</v>
      </c>
      <c r="R111" s="178">
        <f>Radiocarbon!R110</f>
        <v>7870</v>
      </c>
      <c r="S111" s="178">
        <f>Radiocarbon!S110</f>
        <v>8050</v>
      </c>
      <c r="T111" s="178">
        <f>Radiocarbon!T110</f>
        <v>8160</v>
      </c>
      <c r="U111" s="178">
        <f>Radiocarbon!U110</f>
        <v>7940</v>
      </c>
      <c r="V111" s="96" t="str">
        <f t="shared" si="35"/>
        <v>SL indicator point (SLIP RSL) and Regional minimum GW (SLIP G-ZW) terrestrial indicator; Fen-wood peat</v>
      </c>
      <c r="W111" s="17" t="s">
        <v>1456</v>
      </c>
      <c r="X111" s="106" t="s">
        <v>1451</v>
      </c>
      <c r="Y111" s="106" t="s">
        <v>1452</v>
      </c>
      <c r="Z111" s="106" t="s">
        <v>225</v>
      </c>
      <c r="AA111" s="142">
        <v>13.88</v>
      </c>
      <c r="AB111" s="142">
        <v>0.01</v>
      </c>
      <c r="AC111" s="134">
        <v>0</v>
      </c>
      <c r="AD111" s="126" t="s">
        <v>295</v>
      </c>
      <c r="AE111" s="143">
        <v>0.01</v>
      </c>
      <c r="AF111" s="126" t="s">
        <v>272</v>
      </c>
      <c r="AG111" s="180">
        <f t="shared" si="36"/>
        <v>2.5000000000000001E-2</v>
      </c>
      <c r="AH111" s="180">
        <f t="shared" si="37"/>
        <v>1.2500000000000001E-2</v>
      </c>
      <c r="AI111" s="181">
        <v>0.02</v>
      </c>
      <c r="AJ111" s="181">
        <v>0.05</v>
      </c>
      <c r="AK111" s="182">
        <v>0</v>
      </c>
      <c r="AL111" s="37" t="s">
        <v>8</v>
      </c>
      <c r="AM111" s="37" t="s">
        <v>8</v>
      </c>
      <c r="AN111" s="108">
        <v>0.01</v>
      </c>
      <c r="AO111" s="107" t="s">
        <v>8</v>
      </c>
      <c r="AP111" s="108">
        <v>0.02</v>
      </c>
      <c r="AQ111" s="107" t="s">
        <v>8</v>
      </c>
      <c r="AR111" s="107" t="s">
        <v>8</v>
      </c>
      <c r="AS111" s="107" t="s">
        <v>8</v>
      </c>
      <c r="AT111" s="107">
        <v>-14.315000000000001</v>
      </c>
      <c r="AU111" s="107" t="s">
        <v>227</v>
      </c>
      <c r="AV111" s="107">
        <v>-14.315000000000001</v>
      </c>
      <c r="AW111" s="110" t="s">
        <v>228</v>
      </c>
      <c r="AX111" s="129">
        <f t="shared" si="38"/>
        <v>5.9634302209382824E-2</v>
      </c>
      <c r="AY111" s="129">
        <f t="shared" si="39"/>
        <v>5.9634302209382824E-2</v>
      </c>
      <c r="AZ111" s="112" t="s">
        <v>8</v>
      </c>
      <c r="BA111" s="112" t="s">
        <v>8</v>
      </c>
      <c r="BB111" s="112" t="s">
        <v>8</v>
      </c>
      <c r="BC111" s="112" t="s">
        <v>8</v>
      </c>
      <c r="BD111" s="112" t="s">
        <v>8</v>
      </c>
      <c r="BE111" s="112">
        <v>0.9</v>
      </c>
      <c r="BF111" s="112" t="s">
        <v>8</v>
      </c>
      <c r="BG111" s="112" t="s">
        <v>8</v>
      </c>
      <c r="BH111" s="112" t="s">
        <v>8</v>
      </c>
      <c r="BI111" s="112" t="s">
        <v>8</v>
      </c>
      <c r="BJ111" s="122">
        <v>0</v>
      </c>
      <c r="BK111" s="123" t="s">
        <v>229</v>
      </c>
      <c r="BL111" s="123" t="s">
        <v>230</v>
      </c>
      <c r="BM111" s="123" t="s">
        <v>231</v>
      </c>
      <c r="BN111" s="114" t="s">
        <v>113</v>
      </c>
      <c r="BO111" s="42">
        <f t="shared" si="40"/>
        <v>0.9</v>
      </c>
      <c r="BP111" s="114">
        <v>0.1</v>
      </c>
      <c r="BQ111" s="115">
        <f t="shared" si="41"/>
        <v>0.22499999999999998</v>
      </c>
      <c r="BR111" s="114" t="s">
        <v>8</v>
      </c>
      <c r="BS111" s="42">
        <f t="shared" si="42"/>
        <v>0.3</v>
      </c>
      <c r="BT111" s="114" t="s">
        <v>8</v>
      </c>
      <c r="BU111" s="114" t="s">
        <v>8</v>
      </c>
      <c r="BV111" s="65">
        <f t="shared" si="43"/>
        <v>1.5000000000000001E-2</v>
      </c>
      <c r="BW111" s="65">
        <f t="shared" si="44"/>
        <v>3.0042495765422006E-2</v>
      </c>
      <c r="BX111" s="65">
        <f t="shared" si="45"/>
        <v>0.39150999999999997</v>
      </c>
      <c r="BY111" s="44">
        <f t="shared" si="46"/>
        <v>6.4341191316294413E-2</v>
      </c>
      <c r="BZ111" s="66" t="s">
        <v>8</v>
      </c>
      <c r="CA111" s="66" t="s">
        <v>8</v>
      </c>
      <c r="CB111" s="72">
        <f t="shared" si="47"/>
        <v>-14.315000000000001</v>
      </c>
      <c r="CC111" s="72">
        <f t="shared" si="48"/>
        <v>0.12024475685789963</v>
      </c>
      <c r="CD111" s="72">
        <f t="shared" si="49"/>
        <v>0.12024475685789963</v>
      </c>
      <c r="CE111" s="89">
        <f t="shared" si="50"/>
        <v>-15.215000000000002</v>
      </c>
      <c r="CF111" s="89">
        <f t="shared" si="51"/>
        <v>0.25334018631081806</v>
      </c>
      <c r="CG111" s="89">
        <f t="shared" si="52"/>
        <v>0.25334018631081806</v>
      </c>
      <c r="CH111" s="89">
        <f t="shared" si="53"/>
        <v>-13.90849</v>
      </c>
      <c r="CI111" s="89">
        <f t="shared" si="54"/>
        <v>0.26310376365954058</v>
      </c>
      <c r="CJ111" s="89">
        <f t="shared" si="55"/>
        <v>0.26310376365954058</v>
      </c>
      <c r="CK111" s="90">
        <f t="shared" si="56"/>
        <v>-14.208490000000001</v>
      </c>
      <c r="CL111" s="89">
        <f t="shared" si="57"/>
        <v>0.26310376365954058</v>
      </c>
      <c r="CM111" s="90">
        <f t="shared" si="58"/>
        <v>0.26310376365954058</v>
      </c>
      <c r="CN111" s="92" t="str">
        <f t="shared" si="59"/>
        <v>1;2;3</v>
      </c>
      <c r="CO111" s="89">
        <f t="shared" si="66"/>
        <v>-14.600000000000001</v>
      </c>
      <c r="CP111" s="89">
        <f t="shared" si="60"/>
        <v>0.25511527110664189</v>
      </c>
      <c r="CQ111" s="89">
        <f t="shared" si="61"/>
        <v>0.25511527110664189</v>
      </c>
      <c r="CR111" s="137">
        <v>0</v>
      </c>
      <c r="CS111" s="208"/>
      <c r="CT111" s="136"/>
      <c r="CU111" s="63" t="s">
        <v>233</v>
      </c>
      <c r="CV111" s="145">
        <v>0.5</v>
      </c>
      <c r="CW111" s="116" t="s">
        <v>234</v>
      </c>
      <c r="CX111" s="117">
        <f>IF(DA111="n/a","n/a",IF(EXACT(DA111,"Huibertgat/Eemshaven"),ROUND(
IF(IF(OR(ISBLANK(S111),S111="n/a"),P111,S111)&gt;pMHW!$C$3,0,
IF(IF(OR(ISBLANK(S111),S111="n/a"),P111,S111)&gt;pMHW!$D$3, (pMHW!$C$3-IF(OR(ISBLANK(S111),S111="n/a"),P111,S111))*LOOKUP(DA111,pMHW!$B$4:$B$8,pMHW!$M$4:$M$8),
IF(IF(OR(ISBLANK(S111),S111="n/a"),P111,S111)&gt;pMHW!$F$3,LOOKUP(DA111,pMHW!$B$4:$B$8,pMHW!$D$4:$D$8)+(pMHW!$D$3-IF(OR(ISBLANK(S111),S111="n/a"),P111,S111))*LOOKUP(DA111,pMHW!$B$4:$B$8,pMHW!$O$4:$O$8),
LOOKUP(DA111,pMHW!$B$4:$B$8,pMHW!$F$4:$F$8)))),1),
ROUND(
IF(IF(OR(ISBLANK(S111),S111="n/a"),P111,S111)&gt;pMHW!$C$3,0,
IF(IF(OR(ISBLANK(S111),S111="n/a"),P111,S111)&gt;pMHW!$D$3,(pMHW!$C$3-IF(OR(ISBLANK(S111),S111="n/a"),P111,S111))*LOOKUP(DA111,pMHW!$B$4:$B$8,pMHW!$M$4:$M$8),
IF(IF(OR(ISBLANK(S111),S111="n/a"),P111,S111)&gt;pMHW!$E$3,LOOKUP(DA111,pMHW!$B$4:$B$8,pMHW!$D$4:$D$8)+(pMHW!$D$3-IF(OR(ISBLANK(S111),S111="n/a"),P111,S111))*LOOKUP(DA111,pMHW!$B$4:$B$8,pMHW!$N$4:$N$8),
LOOKUP(DA111,pMHW!$B$4:$B$8,pMHW!$F$4:$F$8)))),1)))</f>
        <v>0.6</v>
      </c>
      <c r="CY111" s="116" t="s">
        <v>27</v>
      </c>
      <c r="CZ111" s="118" t="str">
        <f t="shared" si="67"/>
        <v>FBE=0.5; pMHW=0.6 m</v>
      </c>
      <c r="DA111" s="118" t="s">
        <v>235</v>
      </c>
      <c r="DB111" s="164"/>
      <c r="DC111" s="119">
        <f t="shared" si="63"/>
        <v>-4.9000000000000002E-2</v>
      </c>
      <c r="DD111" s="119">
        <f t="shared" si="64"/>
        <v>8.0000000000000002E-3</v>
      </c>
      <c r="DE111" s="119">
        <v>-4.8787690699100487E-2</v>
      </c>
      <c r="DF111" s="119">
        <v>-4.0696069598197937E-2</v>
      </c>
      <c r="DG111" s="119">
        <v>-5.6822638958692551E-2</v>
      </c>
    </row>
    <row r="112" spans="1:111" s="35" customFormat="1" ht="13.2">
      <c r="A112" s="103" t="s">
        <v>2662</v>
      </c>
      <c r="B112" s="103" t="s">
        <v>2662</v>
      </c>
      <c r="C112" s="153" t="s">
        <v>2856</v>
      </c>
      <c r="D112" s="98">
        <v>2010</v>
      </c>
      <c r="E112" s="153"/>
      <c r="F112" s="135" t="s">
        <v>2663</v>
      </c>
      <c r="G112" s="95">
        <v>2</v>
      </c>
      <c r="H112" s="104" t="s">
        <v>221</v>
      </c>
      <c r="I112" s="55">
        <v>52.118053779999997</v>
      </c>
      <c r="J112" s="55">
        <v>4.3913587319999996</v>
      </c>
      <c r="K112" s="105">
        <v>86795</v>
      </c>
      <c r="L112" s="105">
        <v>459338</v>
      </c>
      <c r="M112" s="49" t="s">
        <v>222</v>
      </c>
      <c r="N112" s="177">
        <f>Radiocarbon!K111</f>
        <v>7095</v>
      </c>
      <c r="O112" s="265">
        <f>Radiocarbon!L111</f>
        <v>40</v>
      </c>
      <c r="P112" s="178">
        <f>Radiocarbon!P111</f>
        <v>7920</v>
      </c>
      <c r="Q112" s="178">
        <f>Radiocarbon!Q111</f>
        <v>8010</v>
      </c>
      <c r="R112" s="178">
        <f>Radiocarbon!R111</f>
        <v>7830</v>
      </c>
      <c r="S112" s="178">
        <f>Radiocarbon!S111</f>
        <v>7920</v>
      </c>
      <c r="T112" s="178">
        <f>Radiocarbon!T111</f>
        <v>8010</v>
      </c>
      <c r="U112" s="178">
        <f>Radiocarbon!U111</f>
        <v>7830</v>
      </c>
      <c r="V112" s="96" t="str">
        <f t="shared" si="35"/>
        <v>Submergence (LLD) non-terrestrial indicator; Fen peat</v>
      </c>
      <c r="W112" s="17" t="s">
        <v>2664</v>
      </c>
      <c r="X112" s="131" t="s">
        <v>839</v>
      </c>
      <c r="Y112" s="131" t="s">
        <v>301</v>
      </c>
      <c r="Z112" s="96" t="s">
        <v>225</v>
      </c>
      <c r="AA112" s="36">
        <v>14.86</v>
      </c>
      <c r="AB112" s="132">
        <v>0.27</v>
      </c>
      <c r="AC112" s="36">
        <v>0</v>
      </c>
      <c r="AD112" s="126" t="s">
        <v>295</v>
      </c>
      <c r="AE112" s="58">
        <v>2.9999999999999361E-2</v>
      </c>
      <c r="AF112" s="60" t="s">
        <v>226</v>
      </c>
      <c r="AG112" s="180">
        <f t="shared" si="36"/>
        <v>7.4999999999998401E-2</v>
      </c>
      <c r="AH112" s="180">
        <f t="shared" si="37"/>
        <v>3.7499999999999201E-2</v>
      </c>
      <c r="AI112" s="180">
        <v>0.02</v>
      </c>
      <c r="AJ112" s="180">
        <v>0.05</v>
      </c>
      <c r="AK112" s="180">
        <v>0</v>
      </c>
      <c r="AL112" s="37" t="s">
        <v>8</v>
      </c>
      <c r="AM112" s="37" t="s">
        <v>8</v>
      </c>
      <c r="AN112" s="108">
        <v>0.01</v>
      </c>
      <c r="AO112" s="107" t="s">
        <v>8</v>
      </c>
      <c r="AP112" s="108">
        <v>0.02</v>
      </c>
      <c r="AQ112" s="107" t="s">
        <v>8</v>
      </c>
      <c r="AR112" s="107" t="s">
        <v>8</v>
      </c>
      <c r="AS112" s="107" t="s">
        <v>8</v>
      </c>
      <c r="AT112" s="111">
        <v>-15.015000000000001</v>
      </c>
      <c r="AU112" s="37" t="s">
        <v>227</v>
      </c>
      <c r="AV112" s="111">
        <v>-15.015000000000001</v>
      </c>
      <c r="AW112" s="110" t="s">
        <v>228</v>
      </c>
      <c r="AX112" s="129">
        <f t="shared" si="38"/>
        <v>6.9327123119309816E-2</v>
      </c>
      <c r="AY112" s="129">
        <f t="shared" si="39"/>
        <v>6.9327123119309816E-2</v>
      </c>
      <c r="AZ112" s="112" t="s">
        <v>8</v>
      </c>
      <c r="BA112" s="112" t="s">
        <v>8</v>
      </c>
      <c r="BB112" s="112" t="s">
        <v>8</v>
      </c>
      <c r="BC112" s="112" t="s">
        <v>8</v>
      </c>
      <c r="BD112" s="112" t="s">
        <v>8</v>
      </c>
      <c r="BE112" s="138">
        <v>0.9</v>
      </c>
      <c r="BF112" s="112" t="s">
        <v>8</v>
      </c>
      <c r="BG112" s="112" t="s">
        <v>8</v>
      </c>
      <c r="BH112" s="112" t="s">
        <v>8</v>
      </c>
      <c r="BI112" s="112" t="s">
        <v>8</v>
      </c>
      <c r="BJ112" s="169">
        <v>-1</v>
      </c>
      <c r="BK112" s="113" t="s">
        <v>229</v>
      </c>
      <c r="BL112" s="123" t="s">
        <v>278</v>
      </c>
      <c r="BM112" s="123" t="s">
        <v>231</v>
      </c>
      <c r="BN112" s="114" t="s">
        <v>2814</v>
      </c>
      <c r="BO112" s="42">
        <f t="shared" si="40"/>
        <v>-0.3</v>
      </c>
      <c r="BP112" s="114">
        <v>0.2</v>
      </c>
      <c r="BQ112" s="115" t="str">
        <f t="shared" si="41"/>
        <v>n/a</v>
      </c>
      <c r="BR112" s="114" t="s">
        <v>8</v>
      </c>
      <c r="BS112" s="42" t="str">
        <f t="shared" si="42"/>
        <v>n/a</v>
      </c>
      <c r="BT112" s="114" t="s">
        <v>8</v>
      </c>
      <c r="BU112" s="114" t="s">
        <v>8</v>
      </c>
      <c r="BV112" s="65">
        <f t="shared" si="43"/>
        <v>0.40500000000000003</v>
      </c>
      <c r="BW112" s="65">
        <f t="shared" si="44"/>
        <v>5.2536475647172766E-2</v>
      </c>
      <c r="BX112" s="65">
        <f t="shared" si="45"/>
        <v>0.61775999999999998</v>
      </c>
      <c r="BY112" s="44">
        <f t="shared" si="46"/>
        <v>0.10319904069321575</v>
      </c>
      <c r="BZ112" s="66" t="s">
        <v>8</v>
      </c>
      <c r="CA112" s="66" t="s">
        <v>8</v>
      </c>
      <c r="CB112" s="72">
        <f t="shared" si="47"/>
        <v>-14.715</v>
      </c>
      <c r="CC112" s="72">
        <f t="shared" si="48"/>
        <v>0.21809706846591478</v>
      </c>
      <c r="CD112" s="72">
        <f t="shared" si="49"/>
        <v>0.21809706846591478</v>
      </c>
      <c r="CE112" s="89">
        <f t="shared" si="50"/>
        <v>-14.715</v>
      </c>
      <c r="CF112" s="89">
        <f t="shared" si="51"/>
        <v>0.21167486860749424</v>
      </c>
      <c r="CG112" s="89">
        <f t="shared" si="52"/>
        <v>0.21167486860749424</v>
      </c>
      <c r="CH112" s="89">
        <f t="shared" si="53"/>
        <v>-13.69224</v>
      </c>
      <c r="CI112" s="89">
        <f t="shared" si="54"/>
        <v>0.24128069395089596</v>
      </c>
      <c r="CJ112" s="89">
        <f t="shared" si="55"/>
        <v>0.24128069395089596</v>
      </c>
      <c r="CK112" s="90">
        <f t="shared" si="56"/>
        <v>-13.69224</v>
      </c>
      <c r="CL112" s="89">
        <f t="shared" si="57"/>
        <v>0.24128069395089596</v>
      </c>
      <c r="CM112" s="90">
        <f t="shared" si="58"/>
        <v>0.24128069395089596</v>
      </c>
      <c r="CN112" s="92" t="str">
        <f t="shared" si="59"/>
        <v>1;2;3</v>
      </c>
      <c r="CO112" s="89">
        <f t="shared" si="66"/>
        <v>-14.31</v>
      </c>
      <c r="CP112" s="89">
        <f t="shared" si="60"/>
        <v>0.21809706846591478</v>
      </c>
      <c r="CQ112" s="89">
        <f t="shared" si="61"/>
        <v>0.21809706846591478</v>
      </c>
      <c r="CR112" s="137">
        <v>0</v>
      </c>
      <c r="CS112" s="343"/>
      <c r="CT112" s="264"/>
      <c r="CU112" s="63" t="s">
        <v>233</v>
      </c>
      <c r="CV112" s="163">
        <v>0.5</v>
      </c>
      <c r="CW112" s="116" t="s">
        <v>234</v>
      </c>
      <c r="CX112" s="117">
        <f>IF(DA112="n/a","n/a",IF(EXACT(DA112,"Huibertgat/Eemshaven"),ROUND(
IF(IF(OR(ISBLANK(S112),S112="n/a"),P112,S112)&gt;pMHW!$C$3,0,
IF(IF(OR(ISBLANK(S112),S112="n/a"),P112,S112)&gt;pMHW!$D$3, (pMHW!$C$3-IF(OR(ISBLANK(S112),S112="n/a"),P112,S112))*LOOKUP(DA112,pMHW!$B$4:$B$8,pMHW!$M$4:$M$8),
IF(IF(OR(ISBLANK(S112),S112="n/a"),P112,S112)&gt;pMHW!$F$3,LOOKUP(DA112,pMHW!$B$4:$B$8,pMHW!$D$4:$D$8)+(pMHW!$D$3-IF(OR(ISBLANK(S112),S112="n/a"),P112,S112))*LOOKUP(DA112,pMHW!$B$4:$B$8,pMHW!$O$4:$O$8),
LOOKUP(DA112,pMHW!$B$4:$B$8,pMHW!$F$4:$F$8)))),1),
ROUND(
IF(IF(OR(ISBLANK(S112),S112="n/a"),P112,S112)&gt;pMHW!$C$3,0,
IF(IF(OR(ISBLANK(S112),S112="n/a"),P112,S112)&gt;pMHW!$D$3,(pMHW!$C$3-IF(OR(ISBLANK(S112),S112="n/a"),P112,S112))*LOOKUP(DA112,pMHW!$B$4:$B$8,pMHW!$M$4:$M$8),
IF(IF(OR(ISBLANK(S112),S112="n/a"),P112,S112)&gt;pMHW!$E$3,LOOKUP(DA112,pMHW!$B$4:$B$8,pMHW!$D$4:$D$8)+(pMHW!$D$3-IF(OR(ISBLANK(S112),S112="n/a"),P112,S112))*LOOKUP(DA112,pMHW!$B$4:$B$8,pMHW!$N$4:$N$8),
LOOKUP(DA112,pMHW!$B$4:$B$8,pMHW!$F$4:$F$8)))),1)))</f>
        <v>0.6</v>
      </c>
      <c r="CY112" s="116" t="s">
        <v>27</v>
      </c>
      <c r="CZ112" s="118" t="str">
        <f t="shared" si="67"/>
        <v>FBE=0.5; pMHW=0.6 m</v>
      </c>
      <c r="DA112" s="118" t="s">
        <v>235</v>
      </c>
      <c r="DB112" s="164"/>
      <c r="DC112" s="119">
        <f t="shared" si="63"/>
        <v>-7.8E-2</v>
      </c>
      <c r="DD112" s="119">
        <f t="shared" si="64"/>
        <v>1.2999999999999999E-2</v>
      </c>
      <c r="DE112" s="119">
        <v>-7.8251287341117859E-2</v>
      </c>
      <c r="DF112" s="119">
        <v>-6.527303159236908E-2</v>
      </c>
      <c r="DG112" s="119">
        <v>-9.1138683259487152E-2</v>
      </c>
    </row>
    <row r="113" spans="1:111" s="35" customFormat="1" ht="12.75" customHeight="1">
      <c r="A113" s="103" t="s">
        <v>678</v>
      </c>
      <c r="B113" s="103" t="s">
        <v>678</v>
      </c>
      <c r="C113" s="153" t="s">
        <v>656</v>
      </c>
      <c r="D113" s="98">
        <v>2010</v>
      </c>
      <c r="E113" s="153" t="s">
        <v>679</v>
      </c>
      <c r="F113" s="135" t="s">
        <v>680</v>
      </c>
      <c r="G113" s="95">
        <v>2</v>
      </c>
      <c r="H113" s="104" t="s">
        <v>259</v>
      </c>
      <c r="I113" s="55">
        <v>53.37057076</v>
      </c>
      <c r="J113" s="55">
        <v>6.2867104920000001</v>
      </c>
      <c r="K113" s="105">
        <v>214872</v>
      </c>
      <c r="L113" s="105">
        <v>598619</v>
      </c>
      <c r="M113" s="49" t="s">
        <v>222</v>
      </c>
      <c r="N113" s="177">
        <f>Radiocarbon!K112</f>
        <v>7015</v>
      </c>
      <c r="O113" s="265">
        <f>Radiocarbon!L112</f>
        <v>40</v>
      </c>
      <c r="P113" s="178">
        <f>Radiocarbon!P112</f>
        <v>7850</v>
      </c>
      <c r="Q113" s="178">
        <f>Radiocarbon!Q112</f>
        <v>7940</v>
      </c>
      <c r="R113" s="178">
        <f>Radiocarbon!R112</f>
        <v>7740</v>
      </c>
      <c r="S113" s="178">
        <f>Radiocarbon!S112</f>
        <v>7830</v>
      </c>
      <c r="T113" s="178">
        <f>Radiocarbon!T112</f>
        <v>7935</v>
      </c>
      <c r="U113" s="178">
        <f>Radiocarbon!U112</f>
        <v>7720</v>
      </c>
      <c r="V113" s="96" t="str">
        <f t="shared" si="35"/>
        <v>Local MHW and GW (Tidal ULD Z-GW) terrestrial indicator; Fen-wood peat</v>
      </c>
      <c r="W113" s="17" t="s">
        <v>681</v>
      </c>
      <c r="X113" s="131" t="s">
        <v>286</v>
      </c>
      <c r="Y113" s="131" t="s">
        <v>646</v>
      </c>
      <c r="Z113" s="96" t="s">
        <v>225</v>
      </c>
      <c r="AA113" s="36">
        <v>14.93</v>
      </c>
      <c r="AB113" s="132">
        <v>4.9999999999998934E-3</v>
      </c>
      <c r="AC113" s="36">
        <v>0</v>
      </c>
      <c r="AD113" s="126" t="s">
        <v>295</v>
      </c>
      <c r="AE113" s="58">
        <v>9.9999999999997868E-3</v>
      </c>
      <c r="AF113" s="60" t="s">
        <v>226</v>
      </c>
      <c r="AG113" s="180">
        <f t="shared" si="36"/>
        <v>2.4999999999999467E-2</v>
      </c>
      <c r="AH113" s="180">
        <f t="shared" si="37"/>
        <v>1.2499999999999734E-2</v>
      </c>
      <c r="AI113" s="180">
        <v>0.02</v>
      </c>
      <c r="AJ113" s="180">
        <v>0.05</v>
      </c>
      <c r="AK113" s="180">
        <v>0</v>
      </c>
      <c r="AL113" s="37" t="s">
        <v>8</v>
      </c>
      <c r="AM113" s="37" t="s">
        <v>8</v>
      </c>
      <c r="AN113" s="108">
        <v>0.01</v>
      </c>
      <c r="AO113" s="107" t="s">
        <v>8</v>
      </c>
      <c r="AP113" s="108">
        <v>0.02</v>
      </c>
      <c r="AQ113" s="107" t="s">
        <v>8</v>
      </c>
      <c r="AR113" s="107" t="s">
        <v>8</v>
      </c>
      <c r="AS113" s="107" t="s">
        <v>8</v>
      </c>
      <c r="AT113" s="111">
        <v>-13.405000000000001</v>
      </c>
      <c r="AU113" s="37" t="s">
        <v>227</v>
      </c>
      <c r="AV113" s="111">
        <v>-13.405000000000001</v>
      </c>
      <c r="AW113" s="110" t="s">
        <v>228</v>
      </c>
      <c r="AX113" s="129">
        <f t="shared" si="38"/>
        <v>5.9634302209382761E-2</v>
      </c>
      <c r="AY113" s="129">
        <f t="shared" si="39"/>
        <v>5.9634302209382761E-2</v>
      </c>
      <c r="AZ113" s="112" t="s">
        <v>8</v>
      </c>
      <c r="BA113" s="112" t="s">
        <v>8</v>
      </c>
      <c r="BB113" s="112" t="s">
        <v>8</v>
      </c>
      <c r="BC113" s="112" t="s">
        <v>8</v>
      </c>
      <c r="BD113" s="112" t="s">
        <v>8</v>
      </c>
      <c r="BE113" s="156">
        <v>1.2</v>
      </c>
      <c r="BF113" s="112" t="s">
        <v>8</v>
      </c>
      <c r="BG113" s="112" t="s">
        <v>8</v>
      </c>
      <c r="BH113" s="112" t="s">
        <v>8</v>
      </c>
      <c r="BI113" s="112" t="s">
        <v>8</v>
      </c>
      <c r="BJ113" s="169">
        <v>1</v>
      </c>
      <c r="BK113" s="113" t="s">
        <v>229</v>
      </c>
      <c r="BL113" s="123" t="s">
        <v>230</v>
      </c>
      <c r="BM113" s="123" t="s">
        <v>231</v>
      </c>
      <c r="BN113" s="42" t="s">
        <v>232</v>
      </c>
      <c r="BO113" s="42">
        <f t="shared" si="40"/>
        <v>0</v>
      </c>
      <c r="BP113" s="114">
        <v>0.1</v>
      </c>
      <c r="BQ113" s="115">
        <f t="shared" si="41"/>
        <v>0.1875</v>
      </c>
      <c r="BR113" s="114" t="s">
        <v>8</v>
      </c>
      <c r="BS113" s="42">
        <f t="shared" si="42"/>
        <v>0.25</v>
      </c>
      <c r="BT113" s="114" t="s">
        <v>8</v>
      </c>
      <c r="BU113" s="114" t="s">
        <v>8</v>
      </c>
      <c r="BV113" s="65">
        <f t="shared" si="43"/>
        <v>7.4999999999998401E-3</v>
      </c>
      <c r="BW113" s="65">
        <f t="shared" si="44"/>
        <v>3.0010629582763668E-2</v>
      </c>
      <c r="BX113" s="65">
        <f t="shared" si="45"/>
        <v>0.40820000000000001</v>
      </c>
      <c r="BY113" s="44">
        <f t="shared" si="46"/>
        <v>7.0841107416527577E-2</v>
      </c>
      <c r="BZ113" s="65">
        <v>0.05</v>
      </c>
      <c r="CA113" s="44">
        <v>0.01</v>
      </c>
      <c r="CB113" s="72">
        <f t="shared" si="47"/>
        <v>-13.405000000000001</v>
      </c>
      <c r="CC113" s="72">
        <f t="shared" si="48"/>
        <v>0.12023679922533635</v>
      </c>
      <c r="CD113" s="72">
        <f t="shared" si="49"/>
        <v>0.12023679922533635</v>
      </c>
      <c r="CE113" s="89">
        <f t="shared" si="50"/>
        <v>-13.405000000000001</v>
      </c>
      <c r="CF113" s="89">
        <f t="shared" si="51"/>
        <v>0.22070908454343241</v>
      </c>
      <c r="CG113" s="89">
        <f t="shared" si="52"/>
        <v>0.22070908454343241</v>
      </c>
      <c r="CH113" s="89">
        <f t="shared" si="53"/>
        <v>-12.939299999999999</v>
      </c>
      <c r="CI113" s="89">
        <f t="shared" si="54"/>
        <v>0.23394785826750766</v>
      </c>
      <c r="CJ113" s="89">
        <f t="shared" si="55"/>
        <v>0.23394785826750766</v>
      </c>
      <c r="CK113" s="90">
        <f t="shared" si="56"/>
        <v>-13.189300000000001</v>
      </c>
      <c r="CL113" s="89">
        <f t="shared" si="57"/>
        <v>0.23394785826750766</v>
      </c>
      <c r="CM113" s="90">
        <f t="shared" si="58"/>
        <v>0.23394785826750766</v>
      </c>
      <c r="CN113" s="92" t="str">
        <f t="shared" si="59"/>
        <v>1;2;3</v>
      </c>
      <c r="CO113" s="89">
        <f t="shared" si="66"/>
        <v>-13.5975</v>
      </c>
      <c r="CP113" s="89">
        <f t="shared" si="60"/>
        <v>0.22296443188982823</v>
      </c>
      <c r="CQ113" s="89">
        <f t="shared" si="61"/>
        <v>0.22296443188982823</v>
      </c>
      <c r="CR113" s="136">
        <v>0</v>
      </c>
      <c r="CS113" s="208"/>
      <c r="CT113" s="136"/>
      <c r="CU113" s="63" t="s">
        <v>233</v>
      </c>
      <c r="CV113" s="163">
        <v>0.5</v>
      </c>
      <c r="CW113" s="116" t="s">
        <v>234</v>
      </c>
      <c r="CX113" s="117">
        <f>IF(DA113="n/a","n/a",IF(EXACT(DA113,"Huibertgat/Eemshaven"),ROUND(
IF(IF(OR(ISBLANK(S113),S113="n/a"),P113,S113)&gt;pMHW!$C$3,0,
IF(IF(OR(ISBLANK(S113),S113="n/a"),P113,S113)&gt;pMHW!$D$3, (pMHW!$C$3-IF(OR(ISBLANK(S113),S113="n/a"),P113,S113))*LOOKUP(DA113,pMHW!$B$4:$B$8,pMHW!$M$4:$M$8),
IF(IF(OR(ISBLANK(S113),S113="n/a"),P113,S113)&gt;pMHW!$F$3,LOOKUP(DA113,pMHW!$B$4:$B$8,pMHW!$D$4:$D$8)+(pMHW!$D$3-IF(OR(ISBLANK(S113),S113="n/a"),P113,S113))*LOOKUP(DA113,pMHW!$B$4:$B$8,pMHW!$O$4:$O$8),
LOOKUP(DA113,pMHW!$B$4:$B$8,pMHW!$F$4:$F$8)))),1),
ROUND(
IF(IF(OR(ISBLANK(S113),S113="n/a"),P113,S113)&gt;pMHW!$C$3,0,
IF(IF(OR(ISBLANK(S113),S113="n/a"),P113,S113)&gt;pMHW!$D$3,(pMHW!$C$3-IF(OR(ISBLANK(S113),S113="n/a"),P113,S113))*LOOKUP(DA113,pMHW!$B$4:$B$8,pMHW!$M$4:$M$8),
IF(IF(OR(ISBLANK(S113),S113="n/a"),P113,S113)&gt;pMHW!$E$3,LOOKUP(DA113,pMHW!$B$4:$B$8,pMHW!$D$4:$D$8)+(pMHW!$D$3-IF(OR(ISBLANK(S113),S113="n/a"),P113,S113))*LOOKUP(DA113,pMHW!$B$4:$B$8,pMHW!$N$4:$N$8),
LOOKUP(DA113,pMHW!$B$4:$B$8,pMHW!$F$4:$F$8)))),1)))</f>
        <v>0.5</v>
      </c>
      <c r="CY113" s="116" t="s">
        <v>27</v>
      </c>
      <c r="CZ113" s="118" t="str">
        <f t="shared" si="67"/>
        <v>FBE=0.5; pMHW=0.5 m</v>
      </c>
      <c r="DA113" s="118" t="s">
        <v>266</v>
      </c>
      <c r="DB113" s="164"/>
      <c r="DC113" s="119">
        <f t="shared" si="63"/>
        <v>-5.1999999999999998E-2</v>
      </c>
      <c r="DD113" s="119">
        <f t="shared" si="64"/>
        <v>8.9999999999999993E-3</v>
      </c>
      <c r="DE113" s="119">
        <v>-5.2172798663377762E-2</v>
      </c>
      <c r="DF113" s="119">
        <v>-4.3519750237464898E-2</v>
      </c>
      <c r="DG113" s="119">
        <v>-6.0765251517295837E-2</v>
      </c>
    </row>
    <row r="114" spans="1:111" s="35" customFormat="1" ht="13.2">
      <c r="A114" s="311" t="s">
        <v>1259</v>
      </c>
      <c r="B114" s="311" t="s">
        <v>1259</v>
      </c>
      <c r="C114" s="139" t="s">
        <v>1237</v>
      </c>
      <c r="D114" s="99">
        <v>2012</v>
      </c>
      <c r="E114" s="135" t="s">
        <v>1260</v>
      </c>
      <c r="F114" s="139" t="s">
        <v>1239</v>
      </c>
      <c r="G114" s="95">
        <v>2</v>
      </c>
      <c r="H114" s="104" t="s">
        <v>221</v>
      </c>
      <c r="I114" s="140">
        <v>51.975409999999997</v>
      </c>
      <c r="J114" s="140">
        <v>4.0244600000000004</v>
      </c>
      <c r="K114" s="47">
        <v>61373.026818492886</v>
      </c>
      <c r="L114" s="47">
        <v>443876.84604469268</v>
      </c>
      <c r="M114" s="141" t="s">
        <v>222</v>
      </c>
      <c r="N114" s="177">
        <f>Radiocarbon!K113</f>
        <v>8100</v>
      </c>
      <c r="O114" s="265">
        <f>Radiocarbon!L113</f>
        <v>50</v>
      </c>
      <c r="P114" s="178">
        <f>Radiocarbon!P113</f>
        <v>9040</v>
      </c>
      <c r="Q114" s="178">
        <f>Radiocarbon!Q113</f>
        <v>9260</v>
      </c>
      <c r="R114" s="178">
        <f>Radiocarbon!R113</f>
        <v>8780</v>
      </c>
      <c r="S114" s="178">
        <f>Radiocarbon!S113</f>
        <v>8990</v>
      </c>
      <c r="T114" s="178">
        <f>Radiocarbon!T113</f>
        <v>9110</v>
      </c>
      <c r="U114" s="178">
        <f>Radiocarbon!U113</f>
        <v>8870</v>
      </c>
      <c r="V114" s="96" t="str">
        <f t="shared" si="35"/>
        <v>Local MHW and GW (Tidal ULD Z-GW) terrestrial indicator; Fen-wood peat</v>
      </c>
      <c r="W114" s="17" t="s">
        <v>230</v>
      </c>
      <c r="X114" s="106" t="s">
        <v>286</v>
      </c>
      <c r="Y114" s="106" t="s">
        <v>1044</v>
      </c>
      <c r="Z114" s="106" t="s">
        <v>225</v>
      </c>
      <c r="AA114" s="142">
        <v>20.309999999999999</v>
      </c>
      <c r="AB114" s="142">
        <v>0.01</v>
      </c>
      <c r="AC114" s="134">
        <v>0</v>
      </c>
      <c r="AD114" s="126" t="s">
        <v>1241</v>
      </c>
      <c r="AE114" s="143">
        <v>0.01</v>
      </c>
      <c r="AF114" s="126" t="s">
        <v>272</v>
      </c>
      <c r="AG114" s="180">
        <f t="shared" si="36"/>
        <v>2.5000000000000001E-2</v>
      </c>
      <c r="AH114" s="180">
        <f t="shared" si="37"/>
        <v>1.2500000000000001E-2</v>
      </c>
      <c r="AI114" s="181">
        <v>0.02</v>
      </c>
      <c r="AJ114" s="181">
        <v>0.05</v>
      </c>
      <c r="AK114" s="182">
        <v>0</v>
      </c>
      <c r="AL114" s="127" t="s">
        <v>8</v>
      </c>
      <c r="AM114" s="107">
        <f t="shared" ref="AM114:AM122" si="68">0.01*AA114</f>
        <v>0.2031</v>
      </c>
      <c r="AN114" s="276" t="s">
        <v>8</v>
      </c>
      <c r="AO114" s="107" t="s">
        <v>8</v>
      </c>
      <c r="AP114" s="108">
        <v>0.02</v>
      </c>
      <c r="AQ114" s="107" t="s">
        <v>8</v>
      </c>
      <c r="AR114" s="107" t="s">
        <v>8</v>
      </c>
      <c r="AS114" s="107" t="s">
        <v>8</v>
      </c>
      <c r="AT114" s="107">
        <v>-20.305</v>
      </c>
      <c r="AU114" s="109" t="s">
        <v>227</v>
      </c>
      <c r="AV114" s="107">
        <v>-20.305</v>
      </c>
      <c r="AW114" s="110" t="s">
        <v>228</v>
      </c>
      <c r="AX114" s="129">
        <f t="shared" si="38"/>
        <v>0.21143760308894916</v>
      </c>
      <c r="AY114" s="129">
        <f t="shared" si="39"/>
        <v>0.21143760308894916</v>
      </c>
      <c r="AZ114" s="112" t="s">
        <v>8</v>
      </c>
      <c r="BA114" s="112" t="s">
        <v>8</v>
      </c>
      <c r="BB114" s="112" t="s">
        <v>8</v>
      </c>
      <c r="BC114" s="112" t="s">
        <v>8</v>
      </c>
      <c r="BD114" s="112" t="s">
        <v>8</v>
      </c>
      <c r="BE114" s="144">
        <v>0.9</v>
      </c>
      <c r="BF114" s="112" t="s">
        <v>8</v>
      </c>
      <c r="BG114" s="112" t="s">
        <v>8</v>
      </c>
      <c r="BH114" s="112" t="s">
        <v>8</v>
      </c>
      <c r="BI114" s="112" t="s">
        <v>8</v>
      </c>
      <c r="BJ114" s="123">
        <v>1</v>
      </c>
      <c r="BK114" s="123" t="s">
        <v>229</v>
      </c>
      <c r="BL114" s="123" t="s">
        <v>230</v>
      </c>
      <c r="BM114" s="123" t="s">
        <v>231</v>
      </c>
      <c r="BN114" s="114" t="s">
        <v>232</v>
      </c>
      <c r="BO114" s="42">
        <f t="shared" si="40"/>
        <v>0</v>
      </c>
      <c r="BP114" s="114">
        <v>0.1</v>
      </c>
      <c r="BQ114" s="115">
        <f t="shared" si="41"/>
        <v>0.11249999999999999</v>
      </c>
      <c r="BR114" s="114" t="s">
        <v>8</v>
      </c>
      <c r="BS114" s="42">
        <f t="shared" si="42"/>
        <v>0.15</v>
      </c>
      <c r="BT114" s="114" t="s">
        <v>8</v>
      </c>
      <c r="BU114" s="114" t="s">
        <v>8</v>
      </c>
      <c r="BV114" s="65">
        <f t="shared" si="43"/>
        <v>1.9999999999999997E-2</v>
      </c>
      <c r="BW114" s="65">
        <f t="shared" si="44"/>
        <v>4.0138648595974311E-2</v>
      </c>
      <c r="BX114" s="65">
        <f t="shared" si="45"/>
        <v>0.47008</v>
      </c>
      <c r="BY114" s="44">
        <f t="shared" si="46"/>
        <v>8.2311603070284081E-2</v>
      </c>
      <c r="BZ114" s="66" t="s">
        <v>8</v>
      </c>
      <c r="CA114" s="66" t="s">
        <v>8</v>
      </c>
      <c r="CB114" s="72">
        <f t="shared" si="47"/>
        <v>-20.305</v>
      </c>
      <c r="CC114" s="72">
        <f t="shared" si="48"/>
        <v>0.23731197001228385</v>
      </c>
      <c r="CD114" s="72">
        <f t="shared" si="49"/>
        <v>0.23731197001228385</v>
      </c>
      <c r="CE114" s="89">
        <f t="shared" si="50"/>
        <v>-20.305</v>
      </c>
      <c r="CF114" s="89">
        <f t="shared" si="51"/>
        <v>0.2595421160428496</v>
      </c>
      <c r="CG114" s="89">
        <f t="shared" si="52"/>
        <v>0.2595421160428496</v>
      </c>
      <c r="CH114" s="89">
        <f t="shared" si="53"/>
        <v>-19.814920000000001</v>
      </c>
      <c r="CI114" s="89">
        <f t="shared" si="54"/>
        <v>0.27522431053798846</v>
      </c>
      <c r="CJ114" s="89">
        <f t="shared" si="55"/>
        <v>0.27522431053798846</v>
      </c>
      <c r="CK114" s="90">
        <f t="shared" si="56"/>
        <v>-19.964919999999999</v>
      </c>
      <c r="CL114" s="89">
        <f t="shared" si="57"/>
        <v>0.27522431053798846</v>
      </c>
      <c r="CM114" s="90">
        <f t="shared" si="58"/>
        <v>0.27522431053798846</v>
      </c>
      <c r="CN114" s="92" t="str">
        <f t="shared" si="59"/>
        <v>1;2;3</v>
      </c>
      <c r="CO114" s="89">
        <f t="shared" si="66"/>
        <v>-20.434999999999999</v>
      </c>
      <c r="CP114" s="89">
        <f t="shared" si="60"/>
        <v>0.26262753304082781</v>
      </c>
      <c r="CQ114" s="89">
        <f t="shared" si="61"/>
        <v>0.26262753304082781</v>
      </c>
      <c r="CR114" s="137">
        <v>0</v>
      </c>
      <c r="CS114" s="343"/>
      <c r="CT114" s="264"/>
      <c r="CU114" s="63" t="s">
        <v>233</v>
      </c>
      <c r="CV114" s="145">
        <v>0.5</v>
      </c>
      <c r="CW114" s="116" t="s">
        <v>234</v>
      </c>
      <c r="CX114" s="117">
        <f>IF(DA114="n/a","n/a",IF(EXACT(DA114,"Huibertgat/Eemshaven"),ROUND(
IF(IF(OR(ISBLANK(S114),S114="n/a"),P114,S114)&gt;pMHW!$C$3,0,
IF(IF(OR(ISBLANK(S114),S114="n/a"),P114,S114)&gt;pMHW!$D$3, (pMHW!$C$3-IF(OR(ISBLANK(S114),S114="n/a"),P114,S114))*LOOKUP(DA114,pMHW!$B$4:$B$8,pMHW!$M$4:$M$8),
IF(IF(OR(ISBLANK(S114),S114="n/a"),P114,S114)&gt;pMHW!$F$3,LOOKUP(DA114,pMHW!$B$4:$B$8,pMHW!$D$4:$D$8)+(pMHW!$D$3-IF(OR(ISBLANK(S114),S114="n/a"),P114,S114))*LOOKUP(DA114,pMHW!$B$4:$B$8,pMHW!$O$4:$O$8),
LOOKUP(DA114,pMHW!$B$4:$B$8,pMHW!$F$4:$F$8)))),1),
ROUND(
IF(IF(OR(ISBLANK(S114),S114="n/a"),P114,S114)&gt;pMHW!$C$3,0,
IF(IF(OR(ISBLANK(S114),S114="n/a"),P114,S114)&gt;pMHW!$D$3,(pMHW!$C$3-IF(OR(ISBLANK(S114),S114="n/a"),P114,S114))*LOOKUP(DA114,pMHW!$B$4:$B$8,pMHW!$M$4:$M$8),
IF(IF(OR(ISBLANK(S114),S114="n/a"),P114,S114)&gt;pMHW!$E$3,LOOKUP(DA114,pMHW!$B$4:$B$8,pMHW!$D$4:$D$8)+(pMHW!$D$3-IF(OR(ISBLANK(S114),S114="n/a"),P114,S114))*LOOKUP(DA114,pMHW!$B$4:$B$8,pMHW!$N$4:$N$8),
LOOKUP(DA114,pMHW!$B$4:$B$8,pMHW!$F$4:$F$8)))),1)))</f>
        <v>0.3</v>
      </c>
      <c r="CY114" s="116" t="s">
        <v>27</v>
      </c>
      <c r="CZ114" s="118" t="str">
        <f t="shared" si="67"/>
        <v>FBE=0.5; pMHW=0.3 m</v>
      </c>
      <c r="DA114" s="118" t="s">
        <v>235</v>
      </c>
      <c r="DB114" s="349"/>
      <c r="DC114" s="119">
        <f t="shared" si="63"/>
        <v>-5.1999999999999998E-2</v>
      </c>
      <c r="DD114" s="119">
        <f t="shared" si="64"/>
        <v>8.9999999999999993E-3</v>
      </c>
      <c r="DE114" s="119">
        <v>-5.2249431610107422E-2</v>
      </c>
      <c r="DF114" s="119">
        <v>-4.3583668768405907E-2</v>
      </c>
      <c r="DG114" s="119">
        <v>-6.0854498296976089E-2</v>
      </c>
    </row>
    <row r="115" spans="1:111" s="35" customFormat="1" ht="13.2">
      <c r="A115" s="311" t="s">
        <v>1255</v>
      </c>
      <c r="B115" s="311" t="s">
        <v>1255</v>
      </c>
      <c r="C115" s="139" t="s">
        <v>1237</v>
      </c>
      <c r="D115" s="99">
        <v>2012</v>
      </c>
      <c r="E115" s="135" t="s">
        <v>1256</v>
      </c>
      <c r="F115" s="139" t="s">
        <v>1239</v>
      </c>
      <c r="G115" s="95">
        <v>2</v>
      </c>
      <c r="H115" s="104" t="s">
        <v>221</v>
      </c>
      <c r="I115" s="140">
        <v>51.975490000000001</v>
      </c>
      <c r="J115" s="140">
        <v>4.0234199999999998</v>
      </c>
      <c r="K115" s="47">
        <v>61297.664842981227</v>
      </c>
      <c r="L115" s="47">
        <v>443889.38944214361</v>
      </c>
      <c r="M115" s="141" t="s">
        <v>222</v>
      </c>
      <c r="N115" s="177">
        <f>Radiocarbon!K114</f>
        <v>7880</v>
      </c>
      <c r="O115" s="265">
        <f>Radiocarbon!L114</f>
        <v>55</v>
      </c>
      <c r="P115" s="178">
        <f>Radiocarbon!P114</f>
        <v>8730</v>
      </c>
      <c r="Q115" s="178">
        <f>Radiocarbon!Q114</f>
        <v>8980</v>
      </c>
      <c r="R115" s="178">
        <f>Radiocarbon!R114</f>
        <v>8550</v>
      </c>
      <c r="S115" s="178">
        <f>Radiocarbon!S114</f>
        <v>8730</v>
      </c>
      <c r="T115" s="178">
        <f>Radiocarbon!T114</f>
        <v>8870</v>
      </c>
      <c r="U115" s="178">
        <f>Radiocarbon!U114</f>
        <v>8590</v>
      </c>
      <c r="V115" s="96" t="str">
        <f t="shared" si="35"/>
        <v>Local MHW and GW (Tidal ULD Z-GW) terrestrial indicator; Fen-wood peat</v>
      </c>
      <c r="W115" s="17" t="s">
        <v>230</v>
      </c>
      <c r="X115" s="106" t="s">
        <v>286</v>
      </c>
      <c r="Y115" s="106" t="s">
        <v>1247</v>
      </c>
      <c r="Z115" s="106" t="s">
        <v>225</v>
      </c>
      <c r="AA115" s="142">
        <v>19.850000000000001</v>
      </c>
      <c r="AB115" s="142">
        <v>0</v>
      </c>
      <c r="AC115" s="134">
        <v>0</v>
      </c>
      <c r="AD115" s="126" t="s">
        <v>1241</v>
      </c>
      <c r="AE115" s="143">
        <v>0.03</v>
      </c>
      <c r="AF115" s="126" t="s">
        <v>272</v>
      </c>
      <c r="AG115" s="180">
        <f t="shared" si="36"/>
        <v>7.4999999999999997E-2</v>
      </c>
      <c r="AH115" s="180">
        <f t="shared" si="37"/>
        <v>3.7499999999999999E-2</v>
      </c>
      <c r="AI115" s="181">
        <v>0.02</v>
      </c>
      <c r="AJ115" s="181">
        <v>0.05</v>
      </c>
      <c r="AK115" s="182">
        <v>0</v>
      </c>
      <c r="AL115" s="127" t="s">
        <v>8</v>
      </c>
      <c r="AM115" s="107">
        <f t="shared" si="68"/>
        <v>0.19850000000000001</v>
      </c>
      <c r="AN115" s="276" t="s">
        <v>8</v>
      </c>
      <c r="AO115" s="107" t="s">
        <v>8</v>
      </c>
      <c r="AP115" s="108">
        <v>0.02</v>
      </c>
      <c r="AQ115" s="107" t="s">
        <v>8</v>
      </c>
      <c r="AR115" s="107" t="s">
        <v>8</v>
      </c>
      <c r="AS115" s="107" t="s">
        <v>8</v>
      </c>
      <c r="AT115" s="107">
        <v>-19.864999999999998</v>
      </c>
      <c r="AU115" s="109" t="s">
        <v>227</v>
      </c>
      <c r="AV115" s="107">
        <v>-19.864999999999998</v>
      </c>
      <c r="AW115" s="110" t="s">
        <v>228</v>
      </c>
      <c r="AX115" s="129">
        <f t="shared" si="38"/>
        <v>0.2100202371201404</v>
      </c>
      <c r="AY115" s="129">
        <f t="shared" si="39"/>
        <v>0.2100202371201404</v>
      </c>
      <c r="AZ115" s="112" t="s">
        <v>8</v>
      </c>
      <c r="BA115" s="112" t="s">
        <v>8</v>
      </c>
      <c r="BB115" s="112" t="s">
        <v>8</v>
      </c>
      <c r="BC115" s="112" t="s">
        <v>8</v>
      </c>
      <c r="BD115" s="112" t="s">
        <v>8</v>
      </c>
      <c r="BE115" s="144">
        <v>0.9</v>
      </c>
      <c r="BF115" s="112" t="s">
        <v>8</v>
      </c>
      <c r="BG115" s="112" t="s">
        <v>8</v>
      </c>
      <c r="BH115" s="112" t="s">
        <v>8</v>
      </c>
      <c r="BI115" s="112" t="s">
        <v>8</v>
      </c>
      <c r="BJ115" s="123">
        <v>1</v>
      </c>
      <c r="BK115" s="123" t="s">
        <v>229</v>
      </c>
      <c r="BL115" s="123" t="s">
        <v>230</v>
      </c>
      <c r="BM115" s="123" t="s">
        <v>231</v>
      </c>
      <c r="BN115" s="114" t="s">
        <v>232</v>
      </c>
      <c r="BO115" s="42">
        <f t="shared" si="40"/>
        <v>0</v>
      </c>
      <c r="BP115" s="114">
        <v>0.1</v>
      </c>
      <c r="BQ115" s="115">
        <f t="shared" si="41"/>
        <v>0.15000000000000002</v>
      </c>
      <c r="BR115" s="114" t="s">
        <v>8</v>
      </c>
      <c r="BS115" s="42">
        <f t="shared" si="42"/>
        <v>0.2</v>
      </c>
      <c r="BT115" s="114" t="s">
        <v>8</v>
      </c>
      <c r="BU115" s="114" t="s">
        <v>8</v>
      </c>
      <c r="BV115" s="65">
        <f t="shared" si="43"/>
        <v>0</v>
      </c>
      <c r="BW115" s="65">
        <f t="shared" si="44"/>
        <v>0</v>
      </c>
      <c r="BX115" s="65">
        <f t="shared" si="45"/>
        <v>0.45395999999999997</v>
      </c>
      <c r="BY115" s="44">
        <f t="shared" si="46"/>
        <v>7.9361434588847993E-2</v>
      </c>
      <c r="BZ115" s="66" t="s">
        <v>8</v>
      </c>
      <c r="CA115" s="66" t="s">
        <v>8</v>
      </c>
      <c r="CB115" s="72">
        <f t="shared" si="47"/>
        <v>-19.864999999999998</v>
      </c>
      <c r="CC115" s="72">
        <f t="shared" si="48"/>
        <v>0.23261233845176829</v>
      </c>
      <c r="CD115" s="72">
        <f t="shared" si="49"/>
        <v>0.23261233845176829</v>
      </c>
      <c r="CE115" s="89">
        <f t="shared" si="50"/>
        <v>-19.864999999999998</v>
      </c>
      <c r="CF115" s="89">
        <f t="shared" si="51"/>
        <v>0.27678240551017691</v>
      </c>
      <c r="CG115" s="89">
        <f t="shared" si="52"/>
        <v>0.27678240551017691</v>
      </c>
      <c r="CH115" s="89">
        <f t="shared" si="53"/>
        <v>-19.41104</v>
      </c>
      <c r="CI115" s="89">
        <f t="shared" si="54"/>
        <v>0.28793530054510508</v>
      </c>
      <c r="CJ115" s="89">
        <f t="shared" si="55"/>
        <v>0.28793530054510508</v>
      </c>
      <c r="CK115" s="90">
        <f t="shared" si="56"/>
        <v>-19.611039999999999</v>
      </c>
      <c r="CL115" s="89">
        <f t="shared" si="57"/>
        <v>0.28793530054510508</v>
      </c>
      <c r="CM115" s="90">
        <f t="shared" si="58"/>
        <v>0.28793530054510508</v>
      </c>
      <c r="CN115" s="92" t="str">
        <f t="shared" si="59"/>
        <v>1;2;3</v>
      </c>
      <c r="CO115" s="89">
        <f t="shared" si="66"/>
        <v>-20.064999999999998</v>
      </c>
      <c r="CP115" s="89">
        <f t="shared" si="60"/>
        <v>0.27678240551017691</v>
      </c>
      <c r="CQ115" s="89">
        <f t="shared" si="61"/>
        <v>0.27678240551017691</v>
      </c>
      <c r="CR115" s="137">
        <v>0</v>
      </c>
      <c r="CS115" s="343"/>
      <c r="CT115" s="264"/>
      <c r="CU115" s="63" t="s">
        <v>233</v>
      </c>
      <c r="CV115" s="145">
        <v>0.5</v>
      </c>
      <c r="CW115" s="116" t="s">
        <v>234</v>
      </c>
      <c r="CX115" s="117">
        <f>IF(DA115="n/a","n/a",IF(EXACT(DA115,"Huibertgat/Eemshaven"),ROUND(
IF(IF(OR(ISBLANK(S115),S115="n/a"),P115,S115)&gt;pMHW!$C$3,0,
IF(IF(OR(ISBLANK(S115),S115="n/a"),P115,S115)&gt;pMHW!$D$3, (pMHW!$C$3-IF(OR(ISBLANK(S115),S115="n/a"),P115,S115))*LOOKUP(DA115,pMHW!$B$4:$B$8,pMHW!$M$4:$M$8),
IF(IF(OR(ISBLANK(S115),S115="n/a"),P115,S115)&gt;pMHW!$F$3,LOOKUP(DA115,pMHW!$B$4:$B$8,pMHW!$D$4:$D$8)+(pMHW!$D$3-IF(OR(ISBLANK(S115),S115="n/a"),P115,S115))*LOOKUP(DA115,pMHW!$B$4:$B$8,pMHW!$O$4:$O$8),
LOOKUP(DA115,pMHW!$B$4:$B$8,pMHW!$F$4:$F$8)))),1),
ROUND(
IF(IF(OR(ISBLANK(S115),S115="n/a"),P115,S115)&gt;pMHW!$C$3,0,
IF(IF(OR(ISBLANK(S115),S115="n/a"),P115,S115)&gt;pMHW!$D$3,(pMHW!$C$3-IF(OR(ISBLANK(S115),S115="n/a"),P115,S115))*LOOKUP(DA115,pMHW!$B$4:$B$8,pMHW!$M$4:$M$8),
IF(IF(OR(ISBLANK(S115),S115="n/a"),P115,S115)&gt;pMHW!$E$3,LOOKUP(DA115,pMHW!$B$4:$B$8,pMHW!$D$4:$D$8)+(pMHW!$D$3-IF(OR(ISBLANK(S115),S115="n/a"),P115,S115))*LOOKUP(DA115,pMHW!$B$4:$B$8,pMHW!$N$4:$N$8),
LOOKUP(DA115,pMHW!$B$4:$B$8,pMHW!$F$4:$F$8)))),1)))</f>
        <v>0.4</v>
      </c>
      <c r="CY115" s="116" t="s">
        <v>27</v>
      </c>
      <c r="CZ115" s="118" t="str">
        <f t="shared" si="67"/>
        <v>FBE=0.5; pMHW=0.4 m</v>
      </c>
      <c r="DA115" s="118" t="s">
        <v>235</v>
      </c>
      <c r="DB115" s="349"/>
      <c r="DC115" s="119">
        <f t="shared" si="63"/>
        <v>-5.1999999999999998E-2</v>
      </c>
      <c r="DD115" s="119">
        <f t="shared" si="64"/>
        <v>8.9999999999999993E-3</v>
      </c>
      <c r="DE115" s="119">
        <v>-5.2229419350624078E-2</v>
      </c>
      <c r="DF115" s="119">
        <v>-4.3566979467868798E-2</v>
      </c>
      <c r="DG115" s="119">
        <v>-6.0831189155578613E-2</v>
      </c>
    </row>
    <row r="116" spans="1:111" s="35" customFormat="1" ht="13.2">
      <c r="A116" s="311" t="s">
        <v>1257</v>
      </c>
      <c r="B116" s="311" t="s">
        <v>1257</v>
      </c>
      <c r="C116" s="139" t="s">
        <v>1237</v>
      </c>
      <c r="D116" s="99">
        <v>2012</v>
      </c>
      <c r="E116" s="135" t="s">
        <v>1258</v>
      </c>
      <c r="F116" s="139" t="s">
        <v>1239</v>
      </c>
      <c r="G116" s="95">
        <v>2</v>
      </c>
      <c r="H116" s="104" t="s">
        <v>221</v>
      </c>
      <c r="I116" s="140">
        <v>51.975650000000002</v>
      </c>
      <c r="J116" s="140">
        <v>4.0239099999999999</v>
      </c>
      <c r="K116" s="47">
        <v>61332.432697310302</v>
      </c>
      <c r="L116" s="47">
        <v>443910.99304826249</v>
      </c>
      <c r="M116" s="141" t="s">
        <v>222</v>
      </c>
      <c r="N116" s="177">
        <f>Radiocarbon!K115</f>
        <v>8030</v>
      </c>
      <c r="O116" s="265">
        <f>Radiocarbon!L115</f>
        <v>60</v>
      </c>
      <c r="P116" s="178">
        <f>Radiocarbon!P115</f>
        <v>8890</v>
      </c>
      <c r="Q116" s="178">
        <f>Radiocarbon!Q115</f>
        <v>9090</v>
      </c>
      <c r="R116" s="178">
        <f>Radiocarbon!R115</f>
        <v>8640</v>
      </c>
      <c r="S116" s="178">
        <f>Radiocarbon!S115</f>
        <v>8900</v>
      </c>
      <c r="T116" s="178">
        <f>Radiocarbon!T115</f>
        <v>9030</v>
      </c>
      <c r="U116" s="178">
        <f>Radiocarbon!U115</f>
        <v>8770</v>
      </c>
      <c r="V116" s="96" t="str">
        <f t="shared" si="35"/>
        <v>Local MHW and GW (Tidal ULD Z-GW) terrestrial indicator; Fen-wood peat</v>
      </c>
      <c r="W116" s="17" t="s">
        <v>230</v>
      </c>
      <c r="X116" s="106" t="s">
        <v>286</v>
      </c>
      <c r="Y116" s="106" t="s">
        <v>1247</v>
      </c>
      <c r="Z116" s="106" t="s">
        <v>225</v>
      </c>
      <c r="AA116" s="142">
        <v>19.899999999999999</v>
      </c>
      <c r="AB116" s="142">
        <v>0</v>
      </c>
      <c r="AC116" s="134">
        <v>0</v>
      </c>
      <c r="AD116" s="126" t="s">
        <v>1241</v>
      </c>
      <c r="AE116" s="143">
        <v>0.02</v>
      </c>
      <c r="AF116" s="126" t="s">
        <v>272</v>
      </c>
      <c r="AG116" s="180">
        <f t="shared" si="36"/>
        <v>0.05</v>
      </c>
      <c r="AH116" s="180">
        <f t="shared" si="37"/>
        <v>2.5000000000000001E-2</v>
      </c>
      <c r="AI116" s="181">
        <v>0.02</v>
      </c>
      <c r="AJ116" s="181">
        <v>0.05</v>
      </c>
      <c r="AK116" s="182">
        <v>0</v>
      </c>
      <c r="AL116" s="127" t="s">
        <v>8</v>
      </c>
      <c r="AM116" s="107">
        <f t="shared" si="68"/>
        <v>0.19899999999999998</v>
      </c>
      <c r="AN116" s="276" t="s">
        <v>8</v>
      </c>
      <c r="AO116" s="107" t="s">
        <v>8</v>
      </c>
      <c r="AP116" s="108">
        <v>0.02</v>
      </c>
      <c r="AQ116" s="107" t="s">
        <v>8</v>
      </c>
      <c r="AR116" s="107" t="s">
        <v>8</v>
      </c>
      <c r="AS116" s="107" t="s">
        <v>8</v>
      </c>
      <c r="AT116" s="107">
        <v>-19.91</v>
      </c>
      <c r="AU116" s="109" t="s">
        <v>227</v>
      </c>
      <c r="AV116" s="107">
        <v>-19.91</v>
      </c>
      <c r="AW116" s="110" t="s">
        <v>228</v>
      </c>
      <c r="AX116" s="129">
        <f t="shared" si="38"/>
        <v>0.20862885706440512</v>
      </c>
      <c r="AY116" s="129">
        <f t="shared" si="39"/>
        <v>0.20862885706440512</v>
      </c>
      <c r="AZ116" s="112" t="s">
        <v>8</v>
      </c>
      <c r="BA116" s="112" t="s">
        <v>8</v>
      </c>
      <c r="BB116" s="112" t="s">
        <v>8</v>
      </c>
      <c r="BC116" s="112" t="s">
        <v>8</v>
      </c>
      <c r="BD116" s="112" t="s">
        <v>8</v>
      </c>
      <c r="BE116" s="144">
        <v>0.9</v>
      </c>
      <c r="BF116" s="112" t="s">
        <v>8</v>
      </c>
      <c r="BG116" s="112" t="s">
        <v>8</v>
      </c>
      <c r="BH116" s="112" t="s">
        <v>8</v>
      </c>
      <c r="BI116" s="112" t="s">
        <v>8</v>
      </c>
      <c r="BJ116" s="123">
        <v>1</v>
      </c>
      <c r="BK116" s="123" t="s">
        <v>229</v>
      </c>
      <c r="BL116" s="123" t="s">
        <v>230</v>
      </c>
      <c r="BM116" s="123" t="s">
        <v>231</v>
      </c>
      <c r="BN116" s="114" t="s">
        <v>232</v>
      </c>
      <c r="BO116" s="42">
        <f t="shared" si="40"/>
        <v>0</v>
      </c>
      <c r="BP116" s="114">
        <v>0.1</v>
      </c>
      <c r="BQ116" s="115">
        <f t="shared" si="41"/>
        <v>0.15000000000000002</v>
      </c>
      <c r="BR116" s="114" t="s">
        <v>8</v>
      </c>
      <c r="BS116" s="42">
        <f t="shared" si="42"/>
        <v>0.2</v>
      </c>
      <c r="BT116" s="114" t="s">
        <v>8</v>
      </c>
      <c r="BU116" s="114" t="s">
        <v>8</v>
      </c>
      <c r="BV116" s="65">
        <f t="shared" si="43"/>
        <v>0</v>
      </c>
      <c r="BW116" s="65">
        <f t="shared" si="44"/>
        <v>0</v>
      </c>
      <c r="BX116" s="65">
        <f t="shared" si="45"/>
        <v>0.46227999999999997</v>
      </c>
      <c r="BY116" s="44">
        <f t="shared" si="46"/>
        <v>8.0860930615470894E-2</v>
      </c>
      <c r="BZ116" s="66" t="s">
        <v>8</v>
      </c>
      <c r="CA116" s="66" t="s">
        <v>8</v>
      </c>
      <c r="CB116" s="72">
        <f t="shared" si="47"/>
        <v>-19.91</v>
      </c>
      <c r="CC116" s="72">
        <f t="shared" si="48"/>
        <v>0.23135686719870666</v>
      </c>
      <c r="CD116" s="72">
        <f t="shared" si="49"/>
        <v>0.23135686719870666</v>
      </c>
      <c r="CE116" s="89">
        <f t="shared" si="50"/>
        <v>-19.91</v>
      </c>
      <c r="CF116" s="89">
        <f t="shared" si="51"/>
        <v>0.27572812696567606</v>
      </c>
      <c r="CG116" s="89">
        <f t="shared" si="52"/>
        <v>0.27572812696567606</v>
      </c>
      <c r="CH116" s="89">
        <f t="shared" si="53"/>
        <v>-19.44772</v>
      </c>
      <c r="CI116" s="89">
        <f t="shared" si="54"/>
        <v>0.28734037325095824</v>
      </c>
      <c r="CJ116" s="89">
        <f t="shared" si="55"/>
        <v>0.28734037325095824</v>
      </c>
      <c r="CK116" s="90">
        <f t="shared" si="56"/>
        <v>-19.64772</v>
      </c>
      <c r="CL116" s="89">
        <f t="shared" si="57"/>
        <v>0.28734037325095824</v>
      </c>
      <c r="CM116" s="90">
        <f t="shared" si="58"/>
        <v>0.28734037325095824</v>
      </c>
      <c r="CN116" s="92" t="str">
        <f t="shared" si="59"/>
        <v>1;2;3</v>
      </c>
      <c r="CO116" s="89">
        <f t="shared" si="66"/>
        <v>-20.11</v>
      </c>
      <c r="CP116" s="89">
        <f t="shared" si="60"/>
        <v>0.27572812696567606</v>
      </c>
      <c r="CQ116" s="89">
        <f t="shared" si="61"/>
        <v>0.27572812696567606</v>
      </c>
      <c r="CR116" s="137">
        <v>0</v>
      </c>
      <c r="CS116" s="343"/>
      <c r="CT116" s="264"/>
      <c r="CU116" s="63" t="s">
        <v>233</v>
      </c>
      <c r="CV116" s="145">
        <v>0.5</v>
      </c>
      <c r="CW116" s="116" t="s">
        <v>234</v>
      </c>
      <c r="CX116" s="117">
        <f>IF(DA116="n/a","n/a",IF(EXACT(DA116,"Huibertgat/Eemshaven"),ROUND(
IF(IF(OR(ISBLANK(S116),S116="n/a"),P116,S116)&gt;pMHW!$C$3,0,
IF(IF(OR(ISBLANK(S116),S116="n/a"),P116,S116)&gt;pMHW!$D$3, (pMHW!$C$3-IF(OR(ISBLANK(S116),S116="n/a"),P116,S116))*LOOKUP(DA116,pMHW!$B$4:$B$8,pMHW!$M$4:$M$8),
IF(IF(OR(ISBLANK(S116),S116="n/a"),P116,S116)&gt;pMHW!$F$3,LOOKUP(DA116,pMHW!$B$4:$B$8,pMHW!$D$4:$D$8)+(pMHW!$D$3-IF(OR(ISBLANK(S116),S116="n/a"),P116,S116))*LOOKUP(DA116,pMHW!$B$4:$B$8,pMHW!$O$4:$O$8),
LOOKUP(DA116,pMHW!$B$4:$B$8,pMHW!$F$4:$F$8)))),1),
ROUND(
IF(IF(OR(ISBLANK(S116),S116="n/a"),P116,S116)&gt;pMHW!$C$3,0,
IF(IF(OR(ISBLANK(S116),S116="n/a"),P116,S116)&gt;pMHW!$D$3,(pMHW!$C$3-IF(OR(ISBLANK(S116),S116="n/a"),P116,S116))*LOOKUP(DA116,pMHW!$B$4:$B$8,pMHW!$M$4:$M$8),
IF(IF(OR(ISBLANK(S116),S116="n/a"),P116,S116)&gt;pMHW!$E$3,LOOKUP(DA116,pMHW!$B$4:$B$8,pMHW!$D$4:$D$8)+(pMHW!$D$3-IF(OR(ISBLANK(S116),S116="n/a"),P116,S116))*LOOKUP(DA116,pMHW!$B$4:$B$8,pMHW!$N$4:$N$8),
LOOKUP(DA116,pMHW!$B$4:$B$8,pMHW!$F$4:$F$8)))),1)))</f>
        <v>0.4</v>
      </c>
      <c r="CY116" s="116" t="s">
        <v>27</v>
      </c>
      <c r="CZ116" s="118" t="str">
        <f t="shared" si="67"/>
        <v>FBE=0.5; pMHW=0.4 m</v>
      </c>
      <c r="DA116" s="118" t="s">
        <v>235</v>
      </c>
      <c r="DB116" s="349"/>
      <c r="DC116" s="119">
        <f t="shared" si="63"/>
        <v>-5.1999999999999998E-2</v>
      </c>
      <c r="DD116" s="119">
        <f t="shared" si="64"/>
        <v>8.9999999999999993E-3</v>
      </c>
      <c r="DE116" s="119">
        <v>-5.2296038717031479E-2</v>
      </c>
      <c r="DF116" s="119">
        <v>-4.3622549623250961E-2</v>
      </c>
      <c r="DG116" s="119">
        <v>-6.0908801853656769E-2</v>
      </c>
    </row>
    <row r="117" spans="1:111" s="35" customFormat="1" ht="13.2">
      <c r="A117" s="310" t="s">
        <v>1236</v>
      </c>
      <c r="B117" s="310" t="s">
        <v>1236</v>
      </c>
      <c r="C117" s="139" t="s">
        <v>1237</v>
      </c>
      <c r="D117" s="99">
        <v>2012</v>
      </c>
      <c r="E117" s="135" t="s">
        <v>1238</v>
      </c>
      <c r="F117" s="139" t="s">
        <v>1239</v>
      </c>
      <c r="G117" s="95">
        <v>2</v>
      </c>
      <c r="H117" s="104" t="s">
        <v>221</v>
      </c>
      <c r="I117" s="159">
        <v>51.973239999999997</v>
      </c>
      <c r="J117" s="159">
        <v>4.0340199999999999</v>
      </c>
      <c r="K117" s="47">
        <v>62021.124447417082</v>
      </c>
      <c r="L117" s="47">
        <v>443619.90019974328</v>
      </c>
      <c r="M117" s="141" t="s">
        <v>222</v>
      </c>
      <c r="N117" s="177">
        <f>Radiocarbon!K116</f>
        <v>8135</v>
      </c>
      <c r="O117" s="265">
        <f>Radiocarbon!L116</f>
        <v>40</v>
      </c>
      <c r="P117" s="178">
        <f>Radiocarbon!P116</f>
        <v>9080</v>
      </c>
      <c r="Q117" s="178">
        <f>Radiocarbon!Q116</f>
        <v>9250</v>
      </c>
      <c r="R117" s="178">
        <f>Radiocarbon!R116</f>
        <v>8990</v>
      </c>
      <c r="S117" s="178">
        <f>Radiocarbon!S116</f>
        <v>9120</v>
      </c>
      <c r="T117" s="178">
        <f>Radiocarbon!T116</f>
        <v>9210</v>
      </c>
      <c r="U117" s="178">
        <f>Radiocarbon!U116</f>
        <v>9020</v>
      </c>
      <c r="V117" s="96" t="str">
        <f t="shared" si="35"/>
        <v>Local MHW and GW (Tidal ULD Z-GW) terrestrial indicator; Fen-wood peat</v>
      </c>
      <c r="W117" s="17" t="s">
        <v>230</v>
      </c>
      <c r="X117" s="106" t="s">
        <v>1240</v>
      </c>
      <c r="Y117" s="106" t="s">
        <v>1044</v>
      </c>
      <c r="Z117" s="106" t="s">
        <v>225</v>
      </c>
      <c r="AA117" s="142">
        <v>21.09</v>
      </c>
      <c r="AB117" s="142">
        <v>0.01</v>
      </c>
      <c r="AC117" s="134">
        <v>0</v>
      </c>
      <c r="AD117" s="126" t="s">
        <v>1241</v>
      </c>
      <c r="AE117" s="143">
        <v>0.02</v>
      </c>
      <c r="AF117" s="126" t="s">
        <v>272</v>
      </c>
      <c r="AG117" s="180">
        <f t="shared" si="36"/>
        <v>0.05</v>
      </c>
      <c r="AH117" s="180">
        <f t="shared" si="37"/>
        <v>2.5000000000000001E-2</v>
      </c>
      <c r="AI117" s="181">
        <v>0.02</v>
      </c>
      <c r="AJ117" s="181">
        <v>0.05</v>
      </c>
      <c r="AK117" s="182">
        <v>0</v>
      </c>
      <c r="AL117" s="127" t="s">
        <v>8</v>
      </c>
      <c r="AM117" s="107">
        <f t="shared" si="68"/>
        <v>0.2109</v>
      </c>
      <c r="AN117" s="276" t="s">
        <v>8</v>
      </c>
      <c r="AO117" s="107" t="s">
        <v>8</v>
      </c>
      <c r="AP117" s="108">
        <v>0.02</v>
      </c>
      <c r="AQ117" s="107" t="s">
        <v>8</v>
      </c>
      <c r="AR117" s="107" t="s">
        <v>8</v>
      </c>
      <c r="AS117" s="107" t="s">
        <v>8</v>
      </c>
      <c r="AT117" s="107">
        <v>-21.1</v>
      </c>
      <c r="AU117" s="109" t="s">
        <v>227</v>
      </c>
      <c r="AV117" s="107">
        <v>-21.1</v>
      </c>
      <c r="AW117" s="110" t="s">
        <v>228</v>
      </c>
      <c r="AX117" s="129">
        <f t="shared" si="38"/>
        <v>0.22000865892050703</v>
      </c>
      <c r="AY117" s="129">
        <f t="shared" si="39"/>
        <v>0.22000865892050703</v>
      </c>
      <c r="AZ117" s="112" t="s">
        <v>8</v>
      </c>
      <c r="BA117" s="112" t="s">
        <v>8</v>
      </c>
      <c r="BB117" s="112" t="s">
        <v>8</v>
      </c>
      <c r="BC117" s="112" t="s">
        <v>8</v>
      </c>
      <c r="BD117" s="112" t="s">
        <v>8</v>
      </c>
      <c r="BE117" s="144">
        <v>0.9</v>
      </c>
      <c r="BF117" s="112" t="s">
        <v>8</v>
      </c>
      <c r="BG117" s="112" t="s">
        <v>8</v>
      </c>
      <c r="BH117" s="112" t="s">
        <v>8</v>
      </c>
      <c r="BI117" s="112" t="s">
        <v>8</v>
      </c>
      <c r="BJ117" s="123">
        <v>1</v>
      </c>
      <c r="BK117" s="123" t="s">
        <v>229</v>
      </c>
      <c r="BL117" s="123" t="s">
        <v>230</v>
      </c>
      <c r="BM117" s="123" t="s">
        <v>231</v>
      </c>
      <c r="BN117" s="114" t="s">
        <v>232</v>
      </c>
      <c r="BO117" s="42">
        <f t="shared" si="40"/>
        <v>0</v>
      </c>
      <c r="BP117" s="114">
        <v>0.1</v>
      </c>
      <c r="BQ117" s="115">
        <f t="shared" si="41"/>
        <v>0.11249999999999999</v>
      </c>
      <c r="BR117" s="114" t="s">
        <v>8</v>
      </c>
      <c r="BS117" s="42">
        <f t="shared" si="42"/>
        <v>0.15</v>
      </c>
      <c r="BT117" s="114" t="s">
        <v>8</v>
      </c>
      <c r="BU117" s="114" t="s">
        <v>8</v>
      </c>
      <c r="BV117" s="65">
        <f t="shared" si="43"/>
        <v>1.9999999999999997E-2</v>
      </c>
      <c r="BW117" s="65">
        <f t="shared" si="44"/>
        <v>4.0138648595974311E-2</v>
      </c>
      <c r="BX117" s="65">
        <f t="shared" si="45"/>
        <v>0.48124</v>
      </c>
      <c r="BY117" s="44">
        <f t="shared" si="46"/>
        <v>8.2009941470531492E-2</v>
      </c>
      <c r="BZ117" s="66" t="s">
        <v>8</v>
      </c>
      <c r="CA117" s="66" t="s">
        <v>8</v>
      </c>
      <c r="CB117" s="72">
        <f t="shared" si="47"/>
        <v>-21.1</v>
      </c>
      <c r="CC117" s="72">
        <f t="shared" si="48"/>
        <v>0.24497942997548</v>
      </c>
      <c r="CD117" s="72">
        <f t="shared" si="49"/>
        <v>0.24497942997548</v>
      </c>
      <c r="CE117" s="89">
        <f t="shared" si="50"/>
        <v>-21.1</v>
      </c>
      <c r="CF117" s="89">
        <f t="shared" si="51"/>
        <v>0.26657092864751775</v>
      </c>
      <c r="CG117" s="89">
        <f t="shared" si="52"/>
        <v>0.26657092864751775</v>
      </c>
      <c r="CH117" s="89">
        <f t="shared" si="53"/>
        <v>-20.598760000000002</v>
      </c>
      <c r="CI117" s="89">
        <f t="shared" si="54"/>
        <v>0.28177438068623467</v>
      </c>
      <c r="CJ117" s="89">
        <f t="shared" si="55"/>
        <v>0.28177438068623467</v>
      </c>
      <c r="CK117" s="90">
        <f t="shared" si="56"/>
        <v>-20.748760000000001</v>
      </c>
      <c r="CL117" s="89">
        <f t="shared" si="57"/>
        <v>0.28177438068623467</v>
      </c>
      <c r="CM117" s="90">
        <f t="shared" si="58"/>
        <v>0.28177438068623467</v>
      </c>
      <c r="CN117" s="92" t="str">
        <f t="shared" si="59"/>
        <v>1;2;3</v>
      </c>
      <c r="CO117" s="89">
        <f t="shared" si="66"/>
        <v>-21.23</v>
      </c>
      <c r="CP117" s="89">
        <f t="shared" si="60"/>
        <v>0.2695759097380756</v>
      </c>
      <c r="CQ117" s="89">
        <f t="shared" si="61"/>
        <v>0.2695759097380756</v>
      </c>
      <c r="CR117" s="137">
        <v>0</v>
      </c>
      <c r="CS117" s="343"/>
      <c r="CT117" s="264"/>
      <c r="CU117" s="63" t="s">
        <v>233</v>
      </c>
      <c r="CV117" s="145">
        <v>0.5</v>
      </c>
      <c r="CW117" s="116" t="s">
        <v>234</v>
      </c>
      <c r="CX117" s="117">
        <f>IF(DA117="n/a","n/a",IF(EXACT(DA117,"Huibertgat/Eemshaven"),ROUND(
IF(IF(OR(ISBLANK(S117),S117="n/a"),P117,S117)&gt;pMHW!$C$3,0,
IF(IF(OR(ISBLANK(S117),S117="n/a"),P117,S117)&gt;pMHW!$D$3, (pMHW!$C$3-IF(OR(ISBLANK(S117),S117="n/a"),P117,S117))*LOOKUP(DA117,pMHW!$B$4:$B$8,pMHW!$M$4:$M$8),
IF(IF(OR(ISBLANK(S117),S117="n/a"),P117,S117)&gt;pMHW!$F$3,LOOKUP(DA117,pMHW!$B$4:$B$8,pMHW!$D$4:$D$8)+(pMHW!$D$3-IF(OR(ISBLANK(S117),S117="n/a"),P117,S117))*LOOKUP(DA117,pMHW!$B$4:$B$8,pMHW!$O$4:$O$8),
LOOKUP(DA117,pMHW!$B$4:$B$8,pMHW!$F$4:$F$8)))),1),
ROUND(
IF(IF(OR(ISBLANK(S117),S117="n/a"),P117,S117)&gt;pMHW!$C$3,0,
IF(IF(OR(ISBLANK(S117),S117="n/a"),P117,S117)&gt;pMHW!$D$3,(pMHW!$C$3-IF(OR(ISBLANK(S117),S117="n/a"),P117,S117))*LOOKUP(DA117,pMHW!$B$4:$B$8,pMHW!$M$4:$M$8),
IF(IF(OR(ISBLANK(S117),S117="n/a"),P117,S117)&gt;pMHW!$E$3,LOOKUP(DA117,pMHW!$B$4:$B$8,pMHW!$D$4:$D$8)+(pMHW!$D$3-IF(OR(ISBLANK(S117),S117="n/a"),P117,S117))*LOOKUP(DA117,pMHW!$B$4:$B$8,pMHW!$N$4:$N$8),
LOOKUP(DA117,pMHW!$B$4:$B$8,pMHW!$F$4:$F$8)))),1)))</f>
        <v>0.3</v>
      </c>
      <c r="CY117" s="116" t="s">
        <v>27</v>
      </c>
      <c r="CZ117" s="118" t="str">
        <f t="shared" si="67"/>
        <v>FBE=0.5; pMHW=0.3 m</v>
      </c>
      <c r="DA117" s="118" t="s">
        <v>235</v>
      </c>
      <c r="DB117" s="349"/>
      <c r="DC117" s="119">
        <f t="shared" si="63"/>
        <v>-5.2999999999999999E-2</v>
      </c>
      <c r="DD117" s="119">
        <f t="shared" si="64"/>
        <v>8.9999999999999993E-3</v>
      </c>
      <c r="DE117" s="119">
        <v>-5.2729010581970208E-2</v>
      </c>
      <c r="DF117" s="119">
        <v>-4.3983709067106247E-2</v>
      </c>
      <c r="DG117" s="119">
        <v>-6.1413068324327469E-2</v>
      </c>
    </row>
    <row r="118" spans="1:111" s="35" customFormat="1" ht="13.2">
      <c r="A118" s="311" t="s">
        <v>1250</v>
      </c>
      <c r="B118" s="311" t="s">
        <v>1250</v>
      </c>
      <c r="C118" s="139" t="s">
        <v>1237</v>
      </c>
      <c r="D118" s="99">
        <v>2012</v>
      </c>
      <c r="E118" s="135" t="s">
        <v>1251</v>
      </c>
      <c r="F118" s="139" t="s">
        <v>1239</v>
      </c>
      <c r="G118" s="95">
        <v>2</v>
      </c>
      <c r="H118" s="104" t="s">
        <v>221</v>
      </c>
      <c r="I118" s="140">
        <v>51.972659999999998</v>
      </c>
      <c r="J118" s="140">
        <v>4.0357099999999999</v>
      </c>
      <c r="K118" s="47">
        <v>62136.886488323333</v>
      </c>
      <c r="L118" s="47">
        <v>443562.1021376967</v>
      </c>
      <c r="M118" s="141" t="s">
        <v>222</v>
      </c>
      <c r="N118" s="177">
        <f>Radiocarbon!K117</f>
        <v>7755</v>
      </c>
      <c r="O118" s="265">
        <f>Radiocarbon!L117</f>
        <v>40</v>
      </c>
      <c r="P118" s="178">
        <f>Radiocarbon!P117</f>
        <v>8530</v>
      </c>
      <c r="Q118" s="178">
        <f>Radiocarbon!Q117</f>
        <v>8600</v>
      </c>
      <c r="R118" s="178">
        <f>Radiocarbon!R117</f>
        <v>8430</v>
      </c>
      <c r="S118" s="178">
        <f>Radiocarbon!S117</f>
        <v>8530</v>
      </c>
      <c r="T118" s="178">
        <f>Radiocarbon!T117</f>
        <v>8610</v>
      </c>
      <c r="U118" s="178">
        <f>Radiocarbon!U117</f>
        <v>8450</v>
      </c>
      <c r="V118" s="96" t="str">
        <f t="shared" si="35"/>
        <v>Local MHW and GW (Tidal ULD Z-GW) terrestrial indicator; Fen-wood peat</v>
      </c>
      <c r="W118" s="17" t="s">
        <v>230</v>
      </c>
      <c r="X118" s="106" t="s">
        <v>1252</v>
      </c>
      <c r="Y118" s="106" t="s">
        <v>1240</v>
      </c>
      <c r="Z118" s="106" t="s">
        <v>225</v>
      </c>
      <c r="AA118" s="142">
        <v>19.59</v>
      </c>
      <c r="AB118" s="142">
        <v>0.16</v>
      </c>
      <c r="AC118" s="134">
        <v>0</v>
      </c>
      <c r="AD118" s="126" t="s">
        <v>1241</v>
      </c>
      <c r="AE118" s="143">
        <v>0.03</v>
      </c>
      <c r="AF118" s="126" t="s">
        <v>272</v>
      </c>
      <c r="AG118" s="180">
        <f t="shared" si="36"/>
        <v>7.4999999999999997E-2</v>
      </c>
      <c r="AH118" s="180">
        <f t="shared" si="37"/>
        <v>3.7499999999999999E-2</v>
      </c>
      <c r="AI118" s="181">
        <v>0.02</v>
      </c>
      <c r="AJ118" s="181">
        <v>0.05</v>
      </c>
      <c r="AK118" s="182">
        <v>0</v>
      </c>
      <c r="AL118" s="127" t="s">
        <v>8</v>
      </c>
      <c r="AM118" s="107">
        <f t="shared" si="68"/>
        <v>0.19589999999999999</v>
      </c>
      <c r="AN118" s="276" t="s">
        <v>8</v>
      </c>
      <c r="AO118" s="107" t="s">
        <v>8</v>
      </c>
      <c r="AP118" s="108">
        <v>0.02</v>
      </c>
      <c r="AQ118" s="107" t="s">
        <v>8</v>
      </c>
      <c r="AR118" s="107" t="s">
        <v>8</v>
      </c>
      <c r="AS118" s="107" t="s">
        <v>8</v>
      </c>
      <c r="AT118" s="107">
        <v>-19.605</v>
      </c>
      <c r="AU118" s="109" t="s">
        <v>227</v>
      </c>
      <c r="AV118" s="107">
        <v>-19.605</v>
      </c>
      <c r="AW118" s="110" t="s">
        <v>228</v>
      </c>
      <c r="AX118" s="129">
        <f t="shared" si="38"/>
        <v>0.20756459235621086</v>
      </c>
      <c r="AY118" s="129">
        <f t="shared" si="39"/>
        <v>0.20756459235621086</v>
      </c>
      <c r="AZ118" s="112" t="s">
        <v>8</v>
      </c>
      <c r="BA118" s="112" t="s">
        <v>8</v>
      </c>
      <c r="BB118" s="112" t="s">
        <v>8</v>
      </c>
      <c r="BC118" s="112" t="s">
        <v>8</v>
      </c>
      <c r="BD118" s="112" t="s">
        <v>8</v>
      </c>
      <c r="BE118" s="144">
        <v>0.9</v>
      </c>
      <c r="BF118" s="112" t="s">
        <v>8</v>
      </c>
      <c r="BG118" s="112" t="s">
        <v>8</v>
      </c>
      <c r="BH118" s="112" t="s">
        <v>8</v>
      </c>
      <c r="BI118" s="112" t="s">
        <v>8</v>
      </c>
      <c r="BJ118" s="123">
        <v>1</v>
      </c>
      <c r="BK118" s="123" t="s">
        <v>229</v>
      </c>
      <c r="BL118" s="123" t="s">
        <v>230</v>
      </c>
      <c r="BM118" s="123" t="s">
        <v>231</v>
      </c>
      <c r="BN118" s="114" t="s">
        <v>232</v>
      </c>
      <c r="BO118" s="42">
        <f t="shared" si="40"/>
        <v>0</v>
      </c>
      <c r="BP118" s="114">
        <v>0.1</v>
      </c>
      <c r="BQ118" s="115">
        <f t="shared" si="41"/>
        <v>0.1875</v>
      </c>
      <c r="BR118" s="114" t="s">
        <v>8</v>
      </c>
      <c r="BS118" s="42">
        <f t="shared" si="42"/>
        <v>0.25</v>
      </c>
      <c r="BT118" s="114" t="s">
        <v>8</v>
      </c>
      <c r="BU118" s="114" t="s">
        <v>8</v>
      </c>
      <c r="BV118" s="65">
        <f t="shared" si="43"/>
        <v>0.24000000000000002</v>
      </c>
      <c r="BW118" s="65">
        <f t="shared" si="44"/>
        <v>3.9410623754797147E-2</v>
      </c>
      <c r="BX118" s="65">
        <f t="shared" si="45"/>
        <v>0.45208999999999999</v>
      </c>
      <c r="BY118" s="44">
        <f t="shared" si="46"/>
        <v>7.6902067104857461E-2</v>
      </c>
      <c r="BZ118" s="66" t="s">
        <v>8</v>
      </c>
      <c r="CA118" s="66" t="s">
        <v>8</v>
      </c>
      <c r="CB118" s="72">
        <f t="shared" si="47"/>
        <v>-19.605</v>
      </c>
      <c r="CC118" s="72">
        <f t="shared" si="48"/>
        <v>0.23374399941975443</v>
      </c>
      <c r="CD118" s="72">
        <f t="shared" si="49"/>
        <v>0.23374399941975443</v>
      </c>
      <c r="CE118" s="89">
        <f t="shared" si="50"/>
        <v>-19.605</v>
      </c>
      <c r="CF118" s="89">
        <f t="shared" si="51"/>
        <v>0.29705102255336541</v>
      </c>
      <c r="CG118" s="89">
        <f t="shared" si="52"/>
        <v>0.29705102255336541</v>
      </c>
      <c r="CH118" s="89">
        <f t="shared" si="53"/>
        <v>-18.912910000000004</v>
      </c>
      <c r="CI118" s="89">
        <f t="shared" si="54"/>
        <v>0.30936456679739871</v>
      </c>
      <c r="CJ118" s="89">
        <f t="shared" si="55"/>
        <v>0.30936456679739871</v>
      </c>
      <c r="CK118" s="90">
        <f t="shared" si="56"/>
        <v>-19.162910000000004</v>
      </c>
      <c r="CL118" s="89">
        <f t="shared" si="57"/>
        <v>0.30936456679739871</v>
      </c>
      <c r="CM118" s="90">
        <f t="shared" si="58"/>
        <v>0.30936456679739871</v>
      </c>
      <c r="CN118" s="92" t="str">
        <f t="shared" si="59"/>
        <v>1;2;3</v>
      </c>
      <c r="CO118" s="89">
        <f t="shared" si="66"/>
        <v>-19.615000000000002</v>
      </c>
      <c r="CP118" s="89">
        <f t="shared" si="60"/>
        <v>0.29965397922394116</v>
      </c>
      <c r="CQ118" s="89">
        <f t="shared" si="61"/>
        <v>0.29965397922394116</v>
      </c>
      <c r="CR118" s="137">
        <v>0</v>
      </c>
      <c r="CS118" s="343"/>
      <c r="CT118" s="264"/>
      <c r="CU118" s="63" t="s">
        <v>233</v>
      </c>
      <c r="CV118" s="145">
        <v>0.5</v>
      </c>
      <c r="CW118" s="116" t="s">
        <v>234</v>
      </c>
      <c r="CX118" s="117">
        <f>IF(DA118="n/a","n/a",IF(EXACT(DA118,"Huibertgat/Eemshaven"),ROUND(
IF(IF(OR(ISBLANK(S118),S118="n/a"),P118,S118)&gt;pMHW!$C$3,0,
IF(IF(OR(ISBLANK(S118),S118="n/a"),P118,S118)&gt;pMHW!$D$3, (pMHW!$C$3-IF(OR(ISBLANK(S118),S118="n/a"),P118,S118))*LOOKUP(DA118,pMHW!$B$4:$B$8,pMHW!$M$4:$M$8),
IF(IF(OR(ISBLANK(S118),S118="n/a"),P118,S118)&gt;pMHW!$F$3,LOOKUP(DA118,pMHW!$B$4:$B$8,pMHW!$D$4:$D$8)+(pMHW!$D$3-IF(OR(ISBLANK(S118),S118="n/a"),P118,S118))*LOOKUP(DA118,pMHW!$B$4:$B$8,pMHW!$O$4:$O$8),
LOOKUP(DA118,pMHW!$B$4:$B$8,pMHW!$F$4:$F$8)))),1),
ROUND(
IF(IF(OR(ISBLANK(S118),S118="n/a"),P118,S118)&gt;pMHW!$C$3,0,
IF(IF(OR(ISBLANK(S118),S118="n/a"),P118,S118)&gt;pMHW!$D$3,(pMHW!$C$3-IF(OR(ISBLANK(S118),S118="n/a"),P118,S118))*LOOKUP(DA118,pMHW!$B$4:$B$8,pMHW!$M$4:$M$8),
IF(IF(OR(ISBLANK(S118),S118="n/a"),P118,S118)&gt;pMHW!$E$3,LOOKUP(DA118,pMHW!$B$4:$B$8,pMHW!$D$4:$D$8)+(pMHW!$D$3-IF(OR(ISBLANK(S118),S118="n/a"),P118,S118))*LOOKUP(DA118,pMHW!$B$4:$B$8,pMHW!$N$4:$N$8),
LOOKUP(DA118,pMHW!$B$4:$B$8,pMHW!$F$4:$F$8)))),1)))</f>
        <v>0.5</v>
      </c>
      <c r="CY118" s="116" t="s">
        <v>27</v>
      </c>
      <c r="CZ118" s="118" t="str">
        <f t="shared" si="67"/>
        <v>FBE=0.5; pMHW=0.5 m</v>
      </c>
      <c r="DA118" s="118" t="s">
        <v>235</v>
      </c>
      <c r="DB118" s="349"/>
      <c r="DC118" s="119">
        <f t="shared" si="63"/>
        <v>-5.2999999999999999E-2</v>
      </c>
      <c r="DD118" s="119">
        <f t="shared" si="64"/>
        <v>8.9999999999999993E-3</v>
      </c>
      <c r="DE118" s="119">
        <v>-5.2799038589000702E-2</v>
      </c>
      <c r="DF118" s="119">
        <v>-4.4042129069566727E-2</v>
      </c>
      <c r="DG118" s="119">
        <v>-6.1494629830121987E-2</v>
      </c>
    </row>
    <row r="119" spans="1:111" s="35" customFormat="1" ht="12.75" customHeight="1">
      <c r="A119" s="311" t="s">
        <v>1253</v>
      </c>
      <c r="B119" s="311" t="s">
        <v>1253</v>
      </c>
      <c r="C119" s="139" t="s">
        <v>1237</v>
      </c>
      <c r="D119" s="99">
        <v>2012</v>
      </c>
      <c r="E119" s="135" t="s">
        <v>1254</v>
      </c>
      <c r="F119" s="139" t="s">
        <v>1239</v>
      </c>
      <c r="G119" s="95">
        <v>2</v>
      </c>
      <c r="H119" s="104" t="s">
        <v>221</v>
      </c>
      <c r="I119" s="140">
        <v>51.972270000000002</v>
      </c>
      <c r="J119" s="140">
        <v>4.0368199999999996</v>
      </c>
      <c r="K119" s="47">
        <v>62211.63459084944</v>
      </c>
      <c r="L119" s="47">
        <v>443516.19791147468</v>
      </c>
      <c r="M119" s="141" t="s">
        <v>222</v>
      </c>
      <c r="N119" s="177">
        <f>Radiocarbon!K118</f>
        <v>7875</v>
      </c>
      <c r="O119" s="265">
        <f>Radiocarbon!L118</f>
        <v>40</v>
      </c>
      <c r="P119" s="178">
        <f>Radiocarbon!P118</f>
        <v>8690</v>
      </c>
      <c r="Q119" s="178">
        <f>Radiocarbon!Q118</f>
        <v>8980</v>
      </c>
      <c r="R119" s="178">
        <f>Radiocarbon!R118</f>
        <v>8550</v>
      </c>
      <c r="S119" s="178">
        <f>Radiocarbon!S118</f>
        <v>8650</v>
      </c>
      <c r="T119" s="178">
        <f>Radiocarbon!T118</f>
        <v>8740</v>
      </c>
      <c r="U119" s="178">
        <f>Radiocarbon!U118</f>
        <v>8560</v>
      </c>
      <c r="V119" s="96" t="str">
        <f t="shared" si="35"/>
        <v>Local MHW and GW (Tidal ULD Z-GW) terrestrial indicator; Fen-wood peat</v>
      </c>
      <c r="W119" s="17" t="s">
        <v>230</v>
      </c>
      <c r="X119" s="106" t="s">
        <v>286</v>
      </c>
      <c r="Y119" s="106" t="s">
        <v>1044</v>
      </c>
      <c r="Z119" s="106" t="s">
        <v>225</v>
      </c>
      <c r="AA119" s="142">
        <v>19.7</v>
      </c>
      <c r="AB119" s="142">
        <v>0.01</v>
      </c>
      <c r="AC119" s="134">
        <v>0</v>
      </c>
      <c r="AD119" s="126" t="s">
        <v>1241</v>
      </c>
      <c r="AE119" s="143">
        <v>0.03</v>
      </c>
      <c r="AF119" s="126" t="s">
        <v>272</v>
      </c>
      <c r="AG119" s="180">
        <f t="shared" si="36"/>
        <v>7.4999999999999997E-2</v>
      </c>
      <c r="AH119" s="180">
        <f t="shared" si="37"/>
        <v>3.7499999999999999E-2</v>
      </c>
      <c r="AI119" s="181">
        <v>0.02</v>
      </c>
      <c r="AJ119" s="181">
        <v>0.05</v>
      </c>
      <c r="AK119" s="182">
        <v>0</v>
      </c>
      <c r="AL119" s="127" t="s">
        <v>8</v>
      </c>
      <c r="AM119" s="107">
        <f t="shared" si="68"/>
        <v>0.19700000000000001</v>
      </c>
      <c r="AN119" s="276" t="s">
        <v>8</v>
      </c>
      <c r="AO119" s="107" t="s">
        <v>8</v>
      </c>
      <c r="AP119" s="108">
        <v>0.02</v>
      </c>
      <c r="AQ119" s="107" t="s">
        <v>8</v>
      </c>
      <c r="AR119" s="107" t="s">
        <v>8</v>
      </c>
      <c r="AS119" s="107" t="s">
        <v>8</v>
      </c>
      <c r="AT119" s="107">
        <v>-19.71</v>
      </c>
      <c r="AU119" s="109" t="s">
        <v>227</v>
      </c>
      <c r="AV119" s="107">
        <v>-19.71</v>
      </c>
      <c r="AW119" s="110" t="s">
        <v>228</v>
      </c>
      <c r="AX119" s="129">
        <f t="shared" si="38"/>
        <v>0.20860309201926994</v>
      </c>
      <c r="AY119" s="129">
        <f t="shared" si="39"/>
        <v>0.20860309201926994</v>
      </c>
      <c r="AZ119" s="112" t="s">
        <v>8</v>
      </c>
      <c r="BA119" s="112" t="s">
        <v>8</v>
      </c>
      <c r="BB119" s="112" t="s">
        <v>8</v>
      </c>
      <c r="BC119" s="112" t="s">
        <v>8</v>
      </c>
      <c r="BD119" s="112" t="s">
        <v>8</v>
      </c>
      <c r="BE119" s="144">
        <v>0.9</v>
      </c>
      <c r="BF119" s="112" t="s">
        <v>8</v>
      </c>
      <c r="BG119" s="112" t="s">
        <v>8</v>
      </c>
      <c r="BH119" s="112" t="s">
        <v>8</v>
      </c>
      <c r="BI119" s="112" t="s">
        <v>8</v>
      </c>
      <c r="BJ119" s="123">
        <v>1</v>
      </c>
      <c r="BK119" s="123" t="s">
        <v>229</v>
      </c>
      <c r="BL119" s="123" t="s">
        <v>230</v>
      </c>
      <c r="BM119" s="123" t="s">
        <v>231</v>
      </c>
      <c r="BN119" s="114" t="s">
        <v>232</v>
      </c>
      <c r="BO119" s="42">
        <f t="shared" si="40"/>
        <v>0</v>
      </c>
      <c r="BP119" s="114">
        <v>0.1</v>
      </c>
      <c r="BQ119" s="115">
        <f t="shared" si="41"/>
        <v>0.15000000000000002</v>
      </c>
      <c r="BR119" s="114" t="s">
        <v>8</v>
      </c>
      <c r="BS119" s="42">
        <f t="shared" si="42"/>
        <v>0.2</v>
      </c>
      <c r="BT119" s="114" t="s">
        <v>8</v>
      </c>
      <c r="BU119" s="114" t="s">
        <v>8</v>
      </c>
      <c r="BV119" s="65">
        <f t="shared" si="43"/>
        <v>1.5000000000000001E-2</v>
      </c>
      <c r="BW119" s="65">
        <f t="shared" si="44"/>
        <v>3.0042495765422006E-2</v>
      </c>
      <c r="BX119" s="65">
        <f t="shared" si="45"/>
        <v>0.46056999999999998</v>
      </c>
      <c r="BY119" s="44">
        <f t="shared" si="46"/>
        <v>7.9035752194813694E-2</v>
      </c>
      <c r="BZ119" s="66" t="s">
        <v>8</v>
      </c>
      <c r="CA119" s="66" t="s">
        <v>8</v>
      </c>
      <c r="CB119" s="72">
        <f t="shared" si="47"/>
        <v>-19.71</v>
      </c>
      <c r="CC119" s="72">
        <f t="shared" si="48"/>
        <v>0.23327623443423337</v>
      </c>
      <c r="CD119" s="72">
        <f t="shared" si="49"/>
        <v>0.23327623443423337</v>
      </c>
      <c r="CE119" s="89">
        <f t="shared" si="50"/>
        <v>-19.71</v>
      </c>
      <c r="CF119" s="89">
        <f t="shared" si="51"/>
        <v>0.27570863243649085</v>
      </c>
      <c r="CG119" s="89">
        <f t="shared" si="52"/>
        <v>0.27570863243649085</v>
      </c>
      <c r="CH119" s="89">
        <f t="shared" si="53"/>
        <v>-19.23443</v>
      </c>
      <c r="CI119" s="89">
        <f t="shared" si="54"/>
        <v>0.28838247463536237</v>
      </c>
      <c r="CJ119" s="89">
        <f t="shared" si="55"/>
        <v>0.28838247463536237</v>
      </c>
      <c r="CK119" s="90">
        <f t="shared" si="56"/>
        <v>-19.434429999999999</v>
      </c>
      <c r="CL119" s="89">
        <f t="shared" si="57"/>
        <v>0.28838247463536237</v>
      </c>
      <c r="CM119" s="90">
        <f t="shared" si="58"/>
        <v>0.28838247463536237</v>
      </c>
      <c r="CN119" s="92" t="str">
        <f t="shared" si="59"/>
        <v>1;2;3</v>
      </c>
      <c r="CO119" s="89">
        <f t="shared" si="66"/>
        <v>-19.895</v>
      </c>
      <c r="CP119" s="89">
        <f t="shared" si="60"/>
        <v>0.27734058763876485</v>
      </c>
      <c r="CQ119" s="89">
        <f t="shared" si="61"/>
        <v>0.27734058763876485</v>
      </c>
      <c r="CR119" s="137">
        <v>0</v>
      </c>
      <c r="CS119" s="343"/>
      <c r="CT119" s="264"/>
      <c r="CU119" s="63" t="s">
        <v>233</v>
      </c>
      <c r="CV119" s="145">
        <v>0.5</v>
      </c>
      <c r="CW119" s="116" t="s">
        <v>234</v>
      </c>
      <c r="CX119" s="117">
        <f>IF(DA119="n/a","n/a",IF(EXACT(DA119,"Huibertgat/Eemshaven"),ROUND(
IF(IF(OR(ISBLANK(S119),S119="n/a"),P119,S119)&gt;pMHW!$C$3,0,
IF(IF(OR(ISBLANK(S119),S119="n/a"),P119,S119)&gt;pMHW!$D$3, (pMHW!$C$3-IF(OR(ISBLANK(S119),S119="n/a"),P119,S119))*LOOKUP(DA119,pMHW!$B$4:$B$8,pMHW!$M$4:$M$8),
IF(IF(OR(ISBLANK(S119),S119="n/a"),P119,S119)&gt;pMHW!$F$3,LOOKUP(DA119,pMHW!$B$4:$B$8,pMHW!$D$4:$D$8)+(pMHW!$D$3-IF(OR(ISBLANK(S119),S119="n/a"),P119,S119))*LOOKUP(DA119,pMHW!$B$4:$B$8,pMHW!$O$4:$O$8),
LOOKUP(DA119,pMHW!$B$4:$B$8,pMHW!$F$4:$F$8)))),1),
ROUND(
IF(IF(OR(ISBLANK(S119),S119="n/a"),P119,S119)&gt;pMHW!$C$3,0,
IF(IF(OR(ISBLANK(S119),S119="n/a"),P119,S119)&gt;pMHW!$D$3,(pMHW!$C$3-IF(OR(ISBLANK(S119),S119="n/a"),P119,S119))*LOOKUP(DA119,pMHW!$B$4:$B$8,pMHW!$M$4:$M$8),
IF(IF(OR(ISBLANK(S119),S119="n/a"),P119,S119)&gt;pMHW!$E$3,LOOKUP(DA119,pMHW!$B$4:$B$8,pMHW!$D$4:$D$8)+(pMHW!$D$3-IF(OR(ISBLANK(S119),S119="n/a"),P119,S119))*LOOKUP(DA119,pMHW!$B$4:$B$8,pMHW!$N$4:$N$8),
LOOKUP(DA119,pMHW!$B$4:$B$8,pMHW!$F$4:$F$8)))),1)))</f>
        <v>0.4</v>
      </c>
      <c r="CY119" s="116" t="s">
        <v>27</v>
      </c>
      <c r="CZ119" s="118" t="str">
        <f t="shared" si="67"/>
        <v>FBE=0.5; pMHW=0.4 m</v>
      </c>
      <c r="DA119" s="118" t="s">
        <v>235</v>
      </c>
      <c r="DB119" s="349"/>
      <c r="DC119" s="119">
        <f t="shared" si="63"/>
        <v>-5.2999999999999999E-2</v>
      </c>
      <c r="DD119" s="119">
        <f t="shared" si="64"/>
        <v>8.9999999999999993E-3</v>
      </c>
      <c r="DE119" s="119">
        <v>-5.2852470427751541E-2</v>
      </c>
      <c r="DF119" s="119">
        <v>-4.4086679816246033E-2</v>
      </c>
      <c r="DG119" s="119">
        <v>-6.1556849628686898E-2</v>
      </c>
    </row>
    <row r="120" spans="1:111" s="35" customFormat="1" ht="13.2">
      <c r="A120" s="310" t="s">
        <v>1245</v>
      </c>
      <c r="B120" s="310" t="s">
        <v>1245</v>
      </c>
      <c r="C120" s="139" t="s">
        <v>1237</v>
      </c>
      <c r="D120" s="99">
        <v>2012</v>
      </c>
      <c r="E120" s="135" t="s">
        <v>1246</v>
      </c>
      <c r="F120" s="139" t="s">
        <v>1239</v>
      </c>
      <c r="G120" s="95">
        <v>2</v>
      </c>
      <c r="H120" s="104" t="s">
        <v>221</v>
      </c>
      <c r="I120" s="159">
        <v>51.975580000000001</v>
      </c>
      <c r="J120" s="159">
        <v>4.0237100000000003</v>
      </c>
      <c r="K120" s="47">
        <v>61318.483830195742</v>
      </c>
      <c r="L120" s="47">
        <v>443900.12670128967</v>
      </c>
      <c r="M120" s="141" t="s">
        <v>222</v>
      </c>
      <c r="N120" s="177">
        <f>Radiocarbon!K119</f>
        <v>8220</v>
      </c>
      <c r="O120" s="265">
        <f>Radiocarbon!L119</f>
        <v>40</v>
      </c>
      <c r="P120" s="178">
        <f>Radiocarbon!P119</f>
        <v>9180</v>
      </c>
      <c r="Q120" s="178">
        <f>Radiocarbon!Q119</f>
        <v>9310</v>
      </c>
      <c r="R120" s="178">
        <f>Radiocarbon!R119</f>
        <v>9020</v>
      </c>
      <c r="S120" s="178">
        <f>Radiocarbon!S119</f>
        <v>9180</v>
      </c>
      <c r="T120" s="178">
        <f>Radiocarbon!T119</f>
        <v>9270</v>
      </c>
      <c r="U120" s="178">
        <f>Radiocarbon!U119</f>
        <v>9080</v>
      </c>
      <c r="V120" s="96" t="str">
        <f t="shared" si="35"/>
        <v>Local MHW and GW (Tidal ULD Z-GW) terrestrial indicator; Fen-wood peat</v>
      </c>
      <c r="W120" s="17" t="s">
        <v>230</v>
      </c>
      <c r="X120" s="106" t="s">
        <v>286</v>
      </c>
      <c r="Y120" s="106" t="s">
        <v>1247</v>
      </c>
      <c r="Z120" s="106" t="s">
        <v>225</v>
      </c>
      <c r="AA120" s="142">
        <v>20.350000000000001</v>
      </c>
      <c r="AB120" s="142">
        <v>0</v>
      </c>
      <c r="AC120" s="134">
        <v>0</v>
      </c>
      <c r="AD120" s="126" t="s">
        <v>1241</v>
      </c>
      <c r="AE120" s="143">
        <v>0.02</v>
      </c>
      <c r="AF120" s="126" t="s">
        <v>272</v>
      </c>
      <c r="AG120" s="180">
        <f t="shared" si="36"/>
        <v>0.05</v>
      </c>
      <c r="AH120" s="180">
        <f t="shared" si="37"/>
        <v>2.5000000000000001E-2</v>
      </c>
      <c r="AI120" s="181">
        <v>0.02</v>
      </c>
      <c r="AJ120" s="181">
        <v>0.05</v>
      </c>
      <c r="AK120" s="182">
        <v>0</v>
      </c>
      <c r="AL120" s="127" t="s">
        <v>8</v>
      </c>
      <c r="AM120" s="107">
        <f t="shared" si="68"/>
        <v>0.20350000000000001</v>
      </c>
      <c r="AN120" s="276" t="s">
        <v>8</v>
      </c>
      <c r="AO120" s="107" t="s">
        <v>8</v>
      </c>
      <c r="AP120" s="108">
        <v>0.02</v>
      </c>
      <c r="AQ120" s="107" t="s">
        <v>8</v>
      </c>
      <c r="AR120" s="107" t="s">
        <v>8</v>
      </c>
      <c r="AS120" s="107" t="s">
        <v>8</v>
      </c>
      <c r="AT120" s="107">
        <v>-20.36</v>
      </c>
      <c r="AU120" s="109" t="s">
        <v>227</v>
      </c>
      <c r="AV120" s="107">
        <v>-20.36</v>
      </c>
      <c r="AW120" s="110" t="s">
        <v>228</v>
      </c>
      <c r="AX120" s="129">
        <f t="shared" si="38"/>
        <v>0.21292545643957184</v>
      </c>
      <c r="AY120" s="129">
        <f t="shared" si="39"/>
        <v>0.21292545643957184</v>
      </c>
      <c r="AZ120" s="112" t="s">
        <v>8</v>
      </c>
      <c r="BA120" s="112" t="s">
        <v>8</v>
      </c>
      <c r="BB120" s="112" t="s">
        <v>8</v>
      </c>
      <c r="BC120" s="112" t="s">
        <v>8</v>
      </c>
      <c r="BD120" s="112" t="s">
        <v>8</v>
      </c>
      <c r="BE120" s="144">
        <v>0.9</v>
      </c>
      <c r="BF120" s="112" t="s">
        <v>8</v>
      </c>
      <c r="BG120" s="112" t="s">
        <v>8</v>
      </c>
      <c r="BH120" s="112" t="s">
        <v>8</v>
      </c>
      <c r="BI120" s="112" t="s">
        <v>8</v>
      </c>
      <c r="BJ120" s="123">
        <v>1</v>
      </c>
      <c r="BK120" s="123" t="s">
        <v>229</v>
      </c>
      <c r="BL120" s="123" t="s">
        <v>230</v>
      </c>
      <c r="BM120" s="123" t="s">
        <v>231</v>
      </c>
      <c r="BN120" s="114" t="s">
        <v>232</v>
      </c>
      <c r="BO120" s="42">
        <f t="shared" si="40"/>
        <v>0</v>
      </c>
      <c r="BP120" s="114">
        <v>0.1</v>
      </c>
      <c r="BQ120" s="115">
        <f t="shared" si="41"/>
        <v>0.11249999999999999</v>
      </c>
      <c r="BR120" s="114" t="s">
        <v>8</v>
      </c>
      <c r="BS120" s="42">
        <f t="shared" si="42"/>
        <v>0.15</v>
      </c>
      <c r="BT120" s="114" t="s">
        <v>8</v>
      </c>
      <c r="BU120" s="114" t="s">
        <v>8</v>
      </c>
      <c r="BV120" s="65">
        <f t="shared" si="43"/>
        <v>0</v>
      </c>
      <c r="BW120" s="65">
        <f t="shared" si="44"/>
        <v>0</v>
      </c>
      <c r="BX120" s="65">
        <f t="shared" si="45"/>
        <v>0.47735999999999995</v>
      </c>
      <c r="BY120" s="44">
        <f t="shared" si="46"/>
        <v>8.2963341302047355E-2</v>
      </c>
      <c r="BZ120" s="66" t="s">
        <v>8</v>
      </c>
      <c r="CA120" s="66" t="s">
        <v>8</v>
      </c>
      <c r="CB120" s="72">
        <f t="shared" si="47"/>
        <v>-20.36</v>
      </c>
      <c r="CC120" s="72">
        <f t="shared" si="48"/>
        <v>0.23523870854942222</v>
      </c>
      <c r="CD120" s="72">
        <f t="shared" si="49"/>
        <v>0.23523870854942222</v>
      </c>
      <c r="CE120" s="89">
        <f t="shared" si="50"/>
        <v>-20.36</v>
      </c>
      <c r="CF120" s="89">
        <f t="shared" si="51"/>
        <v>0.26075563272918956</v>
      </c>
      <c r="CG120" s="89">
        <f t="shared" si="52"/>
        <v>0.26075563272918956</v>
      </c>
      <c r="CH120" s="89">
        <f t="shared" si="53"/>
        <v>-19.882639999999999</v>
      </c>
      <c r="CI120" s="89">
        <f t="shared" si="54"/>
        <v>0.27363555324555322</v>
      </c>
      <c r="CJ120" s="89">
        <f t="shared" si="55"/>
        <v>0.27363555324555322</v>
      </c>
      <c r="CK120" s="90">
        <f t="shared" si="56"/>
        <v>-20.032639999999997</v>
      </c>
      <c r="CL120" s="89">
        <f t="shared" si="57"/>
        <v>0.27363555324555322</v>
      </c>
      <c r="CM120" s="90">
        <f t="shared" si="58"/>
        <v>0.27363555324555322</v>
      </c>
      <c r="CN120" s="92" t="str">
        <f t="shared" si="59"/>
        <v>1;2;3</v>
      </c>
      <c r="CO120" s="89">
        <f t="shared" si="66"/>
        <v>-20.509999999999998</v>
      </c>
      <c r="CP120" s="89">
        <f t="shared" si="60"/>
        <v>0.26075563272918956</v>
      </c>
      <c r="CQ120" s="89">
        <f t="shared" si="61"/>
        <v>0.26075563272918956</v>
      </c>
      <c r="CR120" s="137">
        <v>0</v>
      </c>
      <c r="CS120" s="343"/>
      <c r="CT120" s="264"/>
      <c r="CU120" s="63" t="s">
        <v>233</v>
      </c>
      <c r="CV120" s="145">
        <v>0.5</v>
      </c>
      <c r="CW120" s="116" t="s">
        <v>234</v>
      </c>
      <c r="CX120" s="117">
        <f>IF(DA120="n/a","n/a",IF(EXACT(DA120,"Huibertgat/Eemshaven"),ROUND(
IF(IF(OR(ISBLANK(S120),S120="n/a"),P120,S120)&gt;pMHW!$C$3,0,
IF(IF(OR(ISBLANK(S120),S120="n/a"),P120,S120)&gt;pMHW!$D$3, (pMHW!$C$3-IF(OR(ISBLANK(S120),S120="n/a"),P120,S120))*LOOKUP(DA120,pMHW!$B$4:$B$8,pMHW!$M$4:$M$8),
IF(IF(OR(ISBLANK(S120),S120="n/a"),P120,S120)&gt;pMHW!$F$3,LOOKUP(DA120,pMHW!$B$4:$B$8,pMHW!$D$4:$D$8)+(pMHW!$D$3-IF(OR(ISBLANK(S120),S120="n/a"),P120,S120))*LOOKUP(DA120,pMHW!$B$4:$B$8,pMHW!$O$4:$O$8),
LOOKUP(DA120,pMHW!$B$4:$B$8,pMHW!$F$4:$F$8)))),1),
ROUND(
IF(IF(OR(ISBLANK(S120),S120="n/a"),P120,S120)&gt;pMHW!$C$3,0,
IF(IF(OR(ISBLANK(S120),S120="n/a"),P120,S120)&gt;pMHW!$D$3,(pMHW!$C$3-IF(OR(ISBLANK(S120),S120="n/a"),P120,S120))*LOOKUP(DA120,pMHW!$B$4:$B$8,pMHW!$M$4:$M$8),
IF(IF(OR(ISBLANK(S120),S120="n/a"),P120,S120)&gt;pMHW!$E$3,LOOKUP(DA120,pMHW!$B$4:$B$8,pMHW!$D$4:$D$8)+(pMHW!$D$3-IF(OR(ISBLANK(S120),S120="n/a"),P120,S120))*LOOKUP(DA120,pMHW!$B$4:$B$8,pMHW!$N$4:$N$8),
LOOKUP(DA120,pMHW!$B$4:$B$8,pMHW!$F$4:$F$8)))),1)))</f>
        <v>0.3</v>
      </c>
      <c r="CY120" s="116" t="s">
        <v>27</v>
      </c>
      <c r="CZ120" s="118" t="str">
        <f t="shared" si="67"/>
        <v>FBE=0.5; pMHW=0.3 m</v>
      </c>
      <c r="DA120" s="118" t="s">
        <v>235</v>
      </c>
      <c r="DB120" s="349"/>
      <c r="DC120" s="119">
        <f t="shared" si="63"/>
        <v>-5.1999999999999998E-2</v>
      </c>
      <c r="DD120" s="119">
        <f t="shared" si="64"/>
        <v>8.9999999999999993E-3</v>
      </c>
      <c r="DE120" s="119">
        <v>-5.2296038717031479E-2</v>
      </c>
      <c r="DF120" s="119">
        <v>-4.3622549623250961E-2</v>
      </c>
      <c r="DG120" s="119">
        <v>-6.0908801853656769E-2</v>
      </c>
    </row>
    <row r="121" spans="1:111" s="35" customFormat="1" ht="13.2">
      <c r="A121" s="310" t="s">
        <v>1242</v>
      </c>
      <c r="B121" s="310" t="s">
        <v>1242</v>
      </c>
      <c r="C121" s="139" t="s">
        <v>1237</v>
      </c>
      <c r="D121" s="99">
        <v>2012</v>
      </c>
      <c r="E121" s="135" t="s">
        <v>1243</v>
      </c>
      <c r="F121" s="139" t="s">
        <v>1239</v>
      </c>
      <c r="G121" s="95">
        <v>2</v>
      </c>
      <c r="H121" s="104" t="s">
        <v>221</v>
      </c>
      <c r="I121" s="159">
        <v>51.975830000000002</v>
      </c>
      <c r="J121" s="159">
        <v>4.0251700000000001</v>
      </c>
      <c r="K121" s="47">
        <v>61421.951628258867</v>
      </c>
      <c r="L121" s="47">
        <v>443920.44109349488</v>
      </c>
      <c r="M121" s="141" t="s">
        <v>222</v>
      </c>
      <c r="N121" s="177">
        <f>Radiocarbon!K120</f>
        <v>8160</v>
      </c>
      <c r="O121" s="265">
        <f>Radiocarbon!L120</f>
        <v>40</v>
      </c>
      <c r="P121" s="178">
        <f>Radiocarbon!P120</f>
        <v>9110</v>
      </c>
      <c r="Q121" s="178">
        <f>Radiocarbon!Q120</f>
        <v>9260</v>
      </c>
      <c r="R121" s="178">
        <f>Radiocarbon!R120</f>
        <v>9000</v>
      </c>
      <c r="S121" s="178">
        <f>Radiocarbon!S120</f>
        <v>9070</v>
      </c>
      <c r="T121" s="178">
        <f>Radiocarbon!T120</f>
        <v>9130</v>
      </c>
      <c r="U121" s="178">
        <f>Radiocarbon!U120</f>
        <v>9010</v>
      </c>
      <c r="V121" s="96" t="str">
        <f t="shared" si="35"/>
        <v>Local MHW and GW (Tidal ULD Z-GW) terrestrial indicator; Fen-wood peat</v>
      </c>
      <c r="W121" s="17" t="s">
        <v>230</v>
      </c>
      <c r="X121" s="106" t="s">
        <v>286</v>
      </c>
      <c r="Y121" s="106" t="s">
        <v>1244</v>
      </c>
      <c r="Z121" s="106" t="s">
        <v>225</v>
      </c>
      <c r="AA121" s="142">
        <v>20.87</v>
      </c>
      <c r="AB121" s="142">
        <v>0.2</v>
      </c>
      <c r="AC121" s="134">
        <v>0</v>
      </c>
      <c r="AD121" s="126" t="s">
        <v>1241</v>
      </c>
      <c r="AE121" s="143">
        <v>0.02</v>
      </c>
      <c r="AF121" s="126" t="s">
        <v>272</v>
      </c>
      <c r="AG121" s="180">
        <f t="shared" si="36"/>
        <v>0.05</v>
      </c>
      <c r="AH121" s="180">
        <f t="shared" si="37"/>
        <v>2.5000000000000001E-2</v>
      </c>
      <c r="AI121" s="181">
        <v>0.02</v>
      </c>
      <c r="AJ121" s="181">
        <v>0.05</v>
      </c>
      <c r="AK121" s="182">
        <v>0</v>
      </c>
      <c r="AL121" s="127" t="s">
        <v>8</v>
      </c>
      <c r="AM121" s="107">
        <f t="shared" si="68"/>
        <v>0.20870000000000002</v>
      </c>
      <c r="AN121" s="276" t="s">
        <v>8</v>
      </c>
      <c r="AO121" s="107" t="s">
        <v>8</v>
      </c>
      <c r="AP121" s="108">
        <v>0.02</v>
      </c>
      <c r="AQ121" s="107" t="s">
        <v>8</v>
      </c>
      <c r="AR121" s="107" t="s">
        <v>8</v>
      </c>
      <c r="AS121" s="107" t="s">
        <v>8</v>
      </c>
      <c r="AT121" s="107">
        <v>-20.855</v>
      </c>
      <c r="AU121" s="109" t="s">
        <v>227</v>
      </c>
      <c r="AV121" s="107">
        <v>-20.855</v>
      </c>
      <c r="AW121" s="110" t="s">
        <v>228</v>
      </c>
      <c r="AX121" s="129">
        <f t="shared" si="38"/>
        <v>0.21790064249561084</v>
      </c>
      <c r="AY121" s="129">
        <f t="shared" si="39"/>
        <v>0.21790064249561084</v>
      </c>
      <c r="AZ121" s="112" t="s">
        <v>8</v>
      </c>
      <c r="BA121" s="112" t="s">
        <v>8</v>
      </c>
      <c r="BB121" s="112" t="s">
        <v>8</v>
      </c>
      <c r="BC121" s="112" t="s">
        <v>8</v>
      </c>
      <c r="BD121" s="112" t="s">
        <v>8</v>
      </c>
      <c r="BE121" s="144">
        <v>0.9</v>
      </c>
      <c r="BF121" s="112" t="s">
        <v>8</v>
      </c>
      <c r="BG121" s="112" t="s">
        <v>8</v>
      </c>
      <c r="BH121" s="112" t="s">
        <v>8</v>
      </c>
      <c r="BI121" s="112" t="s">
        <v>8</v>
      </c>
      <c r="BJ121" s="123">
        <v>1</v>
      </c>
      <c r="BK121" s="123" t="s">
        <v>229</v>
      </c>
      <c r="BL121" s="123" t="s">
        <v>230</v>
      </c>
      <c r="BM121" s="123" t="s">
        <v>231</v>
      </c>
      <c r="BN121" s="114" t="s">
        <v>232</v>
      </c>
      <c r="BO121" s="42">
        <f t="shared" si="40"/>
        <v>0</v>
      </c>
      <c r="BP121" s="114">
        <v>0.1</v>
      </c>
      <c r="BQ121" s="115">
        <f t="shared" si="41"/>
        <v>0.11249999999999999</v>
      </c>
      <c r="BR121" s="114" t="s">
        <v>8</v>
      </c>
      <c r="BS121" s="42">
        <f t="shared" si="42"/>
        <v>0.15</v>
      </c>
      <c r="BT121" s="114" t="s">
        <v>8</v>
      </c>
      <c r="BU121" s="114" t="s">
        <v>8</v>
      </c>
      <c r="BV121" s="65">
        <f t="shared" si="43"/>
        <v>0.40000000000000008</v>
      </c>
      <c r="BW121" s="65">
        <f t="shared" si="44"/>
        <v>7.7746025264604016E-2</v>
      </c>
      <c r="BX121" s="65">
        <f t="shared" si="45"/>
        <v>0.47371999999999997</v>
      </c>
      <c r="BY121" s="44">
        <f t="shared" si="46"/>
        <v>8.2268205887815485E-2</v>
      </c>
      <c r="BZ121" s="66" t="s">
        <v>8</v>
      </c>
      <c r="CA121" s="66" t="s">
        <v>8</v>
      </c>
      <c r="CB121" s="72">
        <f t="shared" si="47"/>
        <v>-20.855</v>
      </c>
      <c r="CC121" s="72">
        <f t="shared" si="48"/>
        <v>0.25204192993318481</v>
      </c>
      <c r="CD121" s="72">
        <f t="shared" si="49"/>
        <v>0.25204192993318481</v>
      </c>
      <c r="CE121" s="89">
        <f t="shared" si="50"/>
        <v>-20.855</v>
      </c>
      <c r="CF121" s="89">
        <f t="shared" si="51"/>
        <v>0.26483379693687137</v>
      </c>
      <c r="CG121" s="89">
        <f t="shared" si="52"/>
        <v>0.26483379693687137</v>
      </c>
      <c r="CH121" s="89">
        <f t="shared" si="53"/>
        <v>-19.981280000000002</v>
      </c>
      <c r="CI121" s="89">
        <f t="shared" si="54"/>
        <v>0.28800944801246442</v>
      </c>
      <c r="CJ121" s="89">
        <f t="shared" si="55"/>
        <v>0.28800944801246442</v>
      </c>
      <c r="CK121" s="90">
        <f t="shared" si="56"/>
        <v>-20.13128</v>
      </c>
      <c r="CL121" s="89">
        <f t="shared" si="57"/>
        <v>0.28800944801246442</v>
      </c>
      <c r="CM121" s="90">
        <f t="shared" si="58"/>
        <v>0.28800944801246442</v>
      </c>
      <c r="CN121" s="92" t="str">
        <f t="shared" si="59"/>
        <v>1;2;3</v>
      </c>
      <c r="CO121" s="89">
        <f t="shared" si="66"/>
        <v>-20.605</v>
      </c>
      <c r="CP121" s="89">
        <f t="shared" si="60"/>
        <v>0.27600975425597635</v>
      </c>
      <c r="CQ121" s="89">
        <f t="shared" si="61"/>
        <v>0.27600975425597635</v>
      </c>
      <c r="CR121" s="137">
        <v>0</v>
      </c>
      <c r="CS121" s="343"/>
      <c r="CT121" s="264"/>
      <c r="CU121" s="63" t="s">
        <v>233</v>
      </c>
      <c r="CV121" s="145">
        <v>0.5</v>
      </c>
      <c r="CW121" s="116" t="s">
        <v>234</v>
      </c>
      <c r="CX121" s="117">
        <f>IF(DA121="n/a","n/a",IF(EXACT(DA121,"Huibertgat/Eemshaven"),ROUND(
IF(IF(OR(ISBLANK(S121),S121="n/a"),P121,S121)&gt;pMHW!$C$3,0,
IF(IF(OR(ISBLANK(S121),S121="n/a"),P121,S121)&gt;pMHW!$D$3, (pMHW!$C$3-IF(OR(ISBLANK(S121),S121="n/a"),P121,S121))*LOOKUP(DA121,pMHW!$B$4:$B$8,pMHW!$M$4:$M$8),
IF(IF(OR(ISBLANK(S121),S121="n/a"),P121,S121)&gt;pMHW!$F$3,LOOKUP(DA121,pMHW!$B$4:$B$8,pMHW!$D$4:$D$8)+(pMHW!$D$3-IF(OR(ISBLANK(S121),S121="n/a"),P121,S121))*LOOKUP(DA121,pMHW!$B$4:$B$8,pMHW!$O$4:$O$8),
LOOKUP(DA121,pMHW!$B$4:$B$8,pMHW!$F$4:$F$8)))),1),
ROUND(
IF(IF(OR(ISBLANK(S121),S121="n/a"),P121,S121)&gt;pMHW!$C$3,0,
IF(IF(OR(ISBLANK(S121),S121="n/a"),P121,S121)&gt;pMHW!$D$3,(pMHW!$C$3-IF(OR(ISBLANK(S121),S121="n/a"),P121,S121))*LOOKUP(DA121,pMHW!$B$4:$B$8,pMHW!$M$4:$M$8),
IF(IF(OR(ISBLANK(S121),S121="n/a"),P121,S121)&gt;pMHW!$E$3,LOOKUP(DA121,pMHW!$B$4:$B$8,pMHW!$D$4:$D$8)+(pMHW!$D$3-IF(OR(ISBLANK(S121),S121="n/a"),P121,S121))*LOOKUP(DA121,pMHW!$B$4:$B$8,pMHW!$N$4:$N$8),
LOOKUP(DA121,pMHW!$B$4:$B$8,pMHW!$F$4:$F$8)))),1)))</f>
        <v>0.3</v>
      </c>
      <c r="CY121" s="116" t="s">
        <v>27</v>
      </c>
      <c r="CZ121" s="118" t="str">
        <f t="shared" si="67"/>
        <v>FBE=0.5; pMHW=0.3 m</v>
      </c>
      <c r="DA121" s="118" t="s">
        <v>235</v>
      </c>
      <c r="DB121" s="349"/>
      <c r="DC121" s="119">
        <f t="shared" si="63"/>
        <v>-5.1999999999999998E-2</v>
      </c>
      <c r="DD121" s="119">
        <f t="shared" si="64"/>
        <v>8.9999999999999993E-3</v>
      </c>
      <c r="DE121" s="119">
        <v>-5.2375879138708108E-2</v>
      </c>
      <c r="DF121" s="119">
        <v>-4.3689150363206863E-2</v>
      </c>
      <c r="DG121" s="119">
        <v>-6.100178137421608E-2</v>
      </c>
    </row>
    <row r="122" spans="1:111" s="35" customFormat="1" ht="13.2">
      <c r="A122" s="310" t="s">
        <v>1248</v>
      </c>
      <c r="B122" s="310" t="s">
        <v>1248</v>
      </c>
      <c r="C122" s="139" t="s">
        <v>1237</v>
      </c>
      <c r="D122" s="99">
        <v>2012</v>
      </c>
      <c r="E122" s="135" t="s">
        <v>1249</v>
      </c>
      <c r="F122" s="139" t="s">
        <v>1239</v>
      </c>
      <c r="G122" s="95">
        <v>2</v>
      </c>
      <c r="H122" s="104" t="s">
        <v>221</v>
      </c>
      <c r="I122" s="159">
        <v>51.975059999999999</v>
      </c>
      <c r="J122" s="159">
        <v>4.0230600000000001</v>
      </c>
      <c r="K122" s="47">
        <v>61276.21906583794</v>
      </c>
      <c r="L122" s="47">
        <v>443845.27914196817</v>
      </c>
      <c r="M122" s="141" t="s">
        <v>222</v>
      </c>
      <c r="N122" s="177">
        <f>Radiocarbon!K121</f>
        <v>8230</v>
      </c>
      <c r="O122" s="265">
        <f>Radiocarbon!L121</f>
        <v>40</v>
      </c>
      <c r="P122" s="178">
        <f>Radiocarbon!P121</f>
        <v>9200</v>
      </c>
      <c r="Q122" s="178">
        <f>Radiocarbon!Q121</f>
        <v>9400</v>
      </c>
      <c r="R122" s="178">
        <f>Radiocarbon!R121</f>
        <v>9030</v>
      </c>
      <c r="S122" s="178">
        <f>Radiocarbon!S121</f>
        <v>9220</v>
      </c>
      <c r="T122" s="178">
        <f>Radiocarbon!T121</f>
        <v>9320</v>
      </c>
      <c r="U122" s="178">
        <f>Radiocarbon!U121</f>
        <v>9120</v>
      </c>
      <c r="V122" s="96" t="str">
        <f t="shared" si="35"/>
        <v>Local MHW and GW (Tidal ULD Z-GW) terrestrial indicator; Fen-wood peat</v>
      </c>
      <c r="W122" s="17" t="s">
        <v>230</v>
      </c>
      <c r="X122" s="106" t="s">
        <v>286</v>
      </c>
      <c r="Y122" s="106" t="s">
        <v>1247</v>
      </c>
      <c r="Z122" s="106" t="s">
        <v>225</v>
      </c>
      <c r="AA122" s="142">
        <v>20.76</v>
      </c>
      <c r="AB122" s="142">
        <v>0</v>
      </c>
      <c r="AC122" s="134">
        <v>0</v>
      </c>
      <c r="AD122" s="126" t="s">
        <v>1241</v>
      </c>
      <c r="AE122" s="143">
        <v>0.05</v>
      </c>
      <c r="AF122" s="126" t="s">
        <v>272</v>
      </c>
      <c r="AG122" s="180">
        <f t="shared" si="36"/>
        <v>0.125</v>
      </c>
      <c r="AH122" s="180">
        <f t="shared" si="37"/>
        <v>6.25E-2</v>
      </c>
      <c r="AI122" s="181">
        <v>0.02</v>
      </c>
      <c r="AJ122" s="181">
        <v>0.05</v>
      </c>
      <c r="AK122" s="182">
        <v>0</v>
      </c>
      <c r="AL122" s="127" t="s">
        <v>8</v>
      </c>
      <c r="AM122" s="107">
        <f t="shared" si="68"/>
        <v>0.20760000000000001</v>
      </c>
      <c r="AN122" s="276" t="s">
        <v>8</v>
      </c>
      <c r="AO122" s="107" t="s">
        <v>8</v>
      </c>
      <c r="AP122" s="108">
        <v>0.02</v>
      </c>
      <c r="AQ122" s="107" t="s">
        <v>8</v>
      </c>
      <c r="AR122" s="107" t="s">
        <v>8</v>
      </c>
      <c r="AS122" s="107" t="s">
        <v>8</v>
      </c>
      <c r="AT122" s="107">
        <v>-20.785</v>
      </c>
      <c r="AU122" s="109" t="s">
        <v>227</v>
      </c>
      <c r="AV122" s="107">
        <v>-20.785</v>
      </c>
      <c r="AW122" s="110" t="s">
        <v>228</v>
      </c>
      <c r="AX122" s="129">
        <f t="shared" si="38"/>
        <v>0.22428555459502961</v>
      </c>
      <c r="AY122" s="129">
        <f t="shared" si="39"/>
        <v>0.22428555459502961</v>
      </c>
      <c r="AZ122" s="112" t="s">
        <v>8</v>
      </c>
      <c r="BA122" s="112" t="s">
        <v>8</v>
      </c>
      <c r="BB122" s="112" t="s">
        <v>8</v>
      </c>
      <c r="BC122" s="112" t="s">
        <v>8</v>
      </c>
      <c r="BD122" s="112" t="s">
        <v>8</v>
      </c>
      <c r="BE122" s="144">
        <v>0.9</v>
      </c>
      <c r="BF122" s="112" t="s">
        <v>8</v>
      </c>
      <c r="BG122" s="112" t="s">
        <v>8</v>
      </c>
      <c r="BH122" s="112" t="s">
        <v>8</v>
      </c>
      <c r="BI122" s="112" t="s">
        <v>8</v>
      </c>
      <c r="BJ122" s="123">
        <v>1</v>
      </c>
      <c r="BK122" s="123" t="s">
        <v>229</v>
      </c>
      <c r="BL122" s="123" t="s">
        <v>230</v>
      </c>
      <c r="BM122" s="123" t="s">
        <v>231</v>
      </c>
      <c r="BN122" s="114" t="s">
        <v>232</v>
      </c>
      <c r="BO122" s="42">
        <f t="shared" si="40"/>
        <v>0</v>
      </c>
      <c r="BP122" s="114">
        <v>0.1</v>
      </c>
      <c r="BQ122" s="115">
        <f t="shared" si="41"/>
        <v>0.11249999999999999</v>
      </c>
      <c r="BR122" s="114" t="s">
        <v>8</v>
      </c>
      <c r="BS122" s="42">
        <f t="shared" si="42"/>
        <v>0.15</v>
      </c>
      <c r="BT122" s="114" t="s">
        <v>8</v>
      </c>
      <c r="BU122" s="114" t="s">
        <v>8</v>
      </c>
      <c r="BV122" s="65">
        <f t="shared" si="43"/>
        <v>0</v>
      </c>
      <c r="BW122" s="65">
        <f t="shared" si="44"/>
        <v>0</v>
      </c>
      <c r="BX122" s="65">
        <f t="shared" si="45"/>
        <v>0.47839999999999999</v>
      </c>
      <c r="BY122" s="44">
        <f t="shared" si="46"/>
        <v>8.3356969714595552E-2</v>
      </c>
      <c r="BZ122" s="66" t="s">
        <v>8</v>
      </c>
      <c r="CA122" s="66" t="s">
        <v>8</v>
      </c>
      <c r="CB122" s="72">
        <f t="shared" si="47"/>
        <v>-20.785</v>
      </c>
      <c r="CC122" s="72">
        <f t="shared" si="48"/>
        <v>0.24556874801163117</v>
      </c>
      <c r="CD122" s="72">
        <f t="shared" si="49"/>
        <v>0.24556874801163117</v>
      </c>
      <c r="CE122" s="89">
        <f t="shared" si="50"/>
        <v>-20.785</v>
      </c>
      <c r="CF122" s="89">
        <f t="shared" si="51"/>
        <v>0.27011156954118054</v>
      </c>
      <c r="CG122" s="89">
        <f t="shared" si="52"/>
        <v>0.27011156954118054</v>
      </c>
      <c r="CH122" s="89">
        <f t="shared" si="53"/>
        <v>-20.3066</v>
      </c>
      <c r="CI122" s="89">
        <f t="shared" si="54"/>
        <v>0.28268117093290812</v>
      </c>
      <c r="CJ122" s="89">
        <f t="shared" si="55"/>
        <v>0.28268117093290812</v>
      </c>
      <c r="CK122" s="90">
        <f t="shared" si="56"/>
        <v>-20.456599999999998</v>
      </c>
      <c r="CL122" s="89">
        <f t="shared" si="57"/>
        <v>0.28268117093290812</v>
      </c>
      <c r="CM122" s="90">
        <f t="shared" si="58"/>
        <v>0.28268117093290812</v>
      </c>
      <c r="CN122" s="92" t="str">
        <f t="shared" si="59"/>
        <v>1;2;3</v>
      </c>
      <c r="CO122" s="89">
        <f t="shared" si="66"/>
        <v>-20.934999999999999</v>
      </c>
      <c r="CP122" s="89">
        <f t="shared" si="60"/>
        <v>0.27011156954118054</v>
      </c>
      <c r="CQ122" s="89">
        <f t="shared" si="61"/>
        <v>0.27011156954118054</v>
      </c>
      <c r="CR122" s="137">
        <v>0</v>
      </c>
      <c r="CS122" s="343"/>
      <c r="CT122" s="264"/>
      <c r="CU122" s="63" t="s">
        <v>233</v>
      </c>
      <c r="CV122" s="145">
        <v>0.5</v>
      </c>
      <c r="CW122" s="116" t="s">
        <v>234</v>
      </c>
      <c r="CX122" s="117">
        <f>IF(DA122="n/a","n/a",IF(EXACT(DA122,"Huibertgat/Eemshaven"),ROUND(
IF(IF(OR(ISBLANK(S122),S122="n/a"),P122,S122)&gt;pMHW!$C$3,0,
IF(IF(OR(ISBLANK(S122),S122="n/a"),P122,S122)&gt;pMHW!$D$3, (pMHW!$C$3-IF(OR(ISBLANK(S122),S122="n/a"),P122,S122))*LOOKUP(DA122,pMHW!$B$4:$B$8,pMHW!$M$4:$M$8),
IF(IF(OR(ISBLANK(S122),S122="n/a"),P122,S122)&gt;pMHW!$F$3,LOOKUP(DA122,pMHW!$B$4:$B$8,pMHW!$D$4:$D$8)+(pMHW!$D$3-IF(OR(ISBLANK(S122),S122="n/a"),P122,S122))*LOOKUP(DA122,pMHW!$B$4:$B$8,pMHW!$O$4:$O$8),
LOOKUP(DA122,pMHW!$B$4:$B$8,pMHW!$F$4:$F$8)))),1),
ROUND(
IF(IF(OR(ISBLANK(S122),S122="n/a"),P122,S122)&gt;pMHW!$C$3,0,
IF(IF(OR(ISBLANK(S122),S122="n/a"),P122,S122)&gt;pMHW!$D$3,(pMHW!$C$3-IF(OR(ISBLANK(S122),S122="n/a"),P122,S122))*LOOKUP(DA122,pMHW!$B$4:$B$8,pMHW!$M$4:$M$8),
IF(IF(OR(ISBLANK(S122),S122="n/a"),P122,S122)&gt;pMHW!$E$3,LOOKUP(DA122,pMHW!$B$4:$B$8,pMHW!$D$4:$D$8)+(pMHW!$D$3-IF(OR(ISBLANK(S122),S122="n/a"),P122,S122))*LOOKUP(DA122,pMHW!$B$4:$B$8,pMHW!$N$4:$N$8),
LOOKUP(DA122,pMHW!$B$4:$B$8,pMHW!$F$4:$F$8)))),1)))</f>
        <v>0.3</v>
      </c>
      <c r="CY122" s="116" t="s">
        <v>27</v>
      </c>
      <c r="CZ122" s="118" t="str">
        <f t="shared" si="67"/>
        <v>FBE=0.5; pMHW=0.3 m</v>
      </c>
      <c r="DA122" s="118" t="s">
        <v>235</v>
      </c>
      <c r="DB122" s="349"/>
      <c r="DC122" s="119">
        <f t="shared" si="63"/>
        <v>-5.1999999999999998E-2</v>
      </c>
      <c r="DD122" s="119">
        <f t="shared" si="64"/>
        <v>8.9999999999999993E-3</v>
      </c>
      <c r="DE122" s="119">
        <v>-5.2189599722623832E-2</v>
      </c>
      <c r="DF122" s="119">
        <v>-4.353376105427742E-2</v>
      </c>
      <c r="DG122" s="119">
        <v>-6.0784820467233658E-2</v>
      </c>
    </row>
    <row r="123" spans="1:111" s="35" customFormat="1" ht="13.2">
      <c r="A123" s="135" t="s">
        <v>720</v>
      </c>
      <c r="B123" s="135" t="s">
        <v>720</v>
      </c>
      <c r="C123" s="135" t="s">
        <v>721</v>
      </c>
      <c r="D123" s="100">
        <v>2014</v>
      </c>
      <c r="E123" s="135" t="s">
        <v>722</v>
      </c>
      <c r="F123" s="135" t="s">
        <v>723</v>
      </c>
      <c r="G123" s="95">
        <v>2</v>
      </c>
      <c r="H123" s="104" t="s">
        <v>259</v>
      </c>
      <c r="I123" s="55">
        <v>53.254175496999999</v>
      </c>
      <c r="J123" s="55">
        <v>6.3891291510299997</v>
      </c>
      <c r="K123" s="48">
        <v>221832</v>
      </c>
      <c r="L123" s="48">
        <v>585631</v>
      </c>
      <c r="M123" s="49" t="s">
        <v>222</v>
      </c>
      <c r="N123" s="177">
        <f>Radiocarbon!K122</f>
        <v>6050</v>
      </c>
      <c r="O123" s="265">
        <f>Radiocarbon!L122</f>
        <v>40</v>
      </c>
      <c r="P123" s="178">
        <f>Radiocarbon!P122</f>
        <v>6900</v>
      </c>
      <c r="Q123" s="178">
        <f>Radiocarbon!Q122</f>
        <v>7005</v>
      </c>
      <c r="R123" s="178">
        <f>Radiocarbon!R122</f>
        <v>6785</v>
      </c>
      <c r="S123" s="178" t="str">
        <f>Radiocarbon!S122</f>
        <v>n/a</v>
      </c>
      <c r="T123" s="178" t="str">
        <f>Radiocarbon!T122</f>
        <v>n/a</v>
      </c>
      <c r="U123" s="178" t="str">
        <f>Radiocarbon!U122</f>
        <v>n/a</v>
      </c>
      <c r="V123" s="96" t="str">
        <f t="shared" si="35"/>
        <v>River-gradient affected GW (ULD inland Z-GW) terrestrial indicator; Undifferentiated peat</v>
      </c>
      <c r="W123" s="17" t="s">
        <v>724</v>
      </c>
      <c r="X123" s="96" t="s">
        <v>224</v>
      </c>
      <c r="Y123" s="106" t="s">
        <v>224</v>
      </c>
      <c r="Z123" s="106" t="s">
        <v>225</v>
      </c>
      <c r="AA123" s="132">
        <v>1.78</v>
      </c>
      <c r="AB123" s="132">
        <v>1.0000000000000009E-2</v>
      </c>
      <c r="AC123" s="36">
        <v>0</v>
      </c>
      <c r="AD123" s="147" t="s">
        <v>288</v>
      </c>
      <c r="AE123" s="61">
        <v>1.0000000000000009E-2</v>
      </c>
      <c r="AF123" s="126" t="s">
        <v>272</v>
      </c>
      <c r="AG123" s="180">
        <f t="shared" si="36"/>
        <v>2.5000000000000022E-2</v>
      </c>
      <c r="AH123" s="180">
        <f t="shared" si="37"/>
        <v>1.2500000000000011E-2</v>
      </c>
      <c r="AI123" s="185">
        <v>0.02</v>
      </c>
      <c r="AJ123" s="180">
        <v>0</v>
      </c>
      <c r="AK123" s="180">
        <v>0</v>
      </c>
      <c r="AL123" s="127" t="s">
        <v>8</v>
      </c>
      <c r="AM123" s="107" t="s">
        <v>8</v>
      </c>
      <c r="AN123" s="128">
        <v>0.1</v>
      </c>
      <c r="AO123" s="107" t="s">
        <v>8</v>
      </c>
      <c r="AP123" s="108">
        <v>0.02</v>
      </c>
      <c r="AQ123" s="107" t="s">
        <v>8</v>
      </c>
      <c r="AR123" s="107" t="s">
        <v>8</v>
      </c>
      <c r="AS123" s="107" t="s">
        <v>8</v>
      </c>
      <c r="AT123" s="107">
        <v>-1.7850000000000001</v>
      </c>
      <c r="AU123" s="109" t="s">
        <v>227</v>
      </c>
      <c r="AV123" s="107">
        <v>-1.7850000000000001</v>
      </c>
      <c r="AW123" s="110" t="s">
        <v>228</v>
      </c>
      <c r="AX123" s="129">
        <f t="shared" si="38"/>
        <v>0.10467210707729162</v>
      </c>
      <c r="AY123" s="129">
        <f t="shared" si="39"/>
        <v>0.10467210707729162</v>
      </c>
      <c r="AZ123" s="112" t="s">
        <v>8</v>
      </c>
      <c r="BA123" s="112" t="s">
        <v>8</v>
      </c>
      <c r="BB123" s="112" t="s">
        <v>8</v>
      </c>
      <c r="BC123" s="112" t="s">
        <v>8</v>
      </c>
      <c r="BD123" s="112" t="s">
        <v>8</v>
      </c>
      <c r="BE123" s="148">
        <v>1.2</v>
      </c>
      <c r="BF123" s="112" t="s">
        <v>8</v>
      </c>
      <c r="BG123" s="112" t="s">
        <v>8</v>
      </c>
      <c r="BH123" s="112" t="s">
        <v>8</v>
      </c>
      <c r="BI123" s="112" t="s">
        <v>8</v>
      </c>
      <c r="BJ123" s="169">
        <v>2</v>
      </c>
      <c r="BK123" s="123" t="s">
        <v>229</v>
      </c>
      <c r="BL123" s="123" t="s">
        <v>262</v>
      </c>
      <c r="BM123" s="149" t="s">
        <v>231</v>
      </c>
      <c r="BN123" s="43" t="s">
        <v>263</v>
      </c>
      <c r="BO123" s="42">
        <f t="shared" si="40"/>
        <v>-0.2</v>
      </c>
      <c r="BP123" s="43">
        <v>0.3</v>
      </c>
      <c r="BQ123" s="115" t="str">
        <f t="shared" si="41"/>
        <v>n/a</v>
      </c>
      <c r="BR123" s="114" t="s">
        <v>8</v>
      </c>
      <c r="BS123" s="42" t="str">
        <f t="shared" si="42"/>
        <v>n/a</v>
      </c>
      <c r="BT123" s="114" t="s">
        <v>8</v>
      </c>
      <c r="BU123" s="114" t="s">
        <v>8</v>
      </c>
      <c r="BV123" s="65">
        <f t="shared" si="43"/>
        <v>1.0000000000000009E-2</v>
      </c>
      <c r="BW123" s="65">
        <f t="shared" si="44"/>
        <v>2.0155644370746371E-2</v>
      </c>
      <c r="BX123" s="65">
        <f t="shared" si="45"/>
        <v>0.37260000000000004</v>
      </c>
      <c r="BY123" s="44">
        <f t="shared" si="46"/>
        <v>6.2383440110336974E-2</v>
      </c>
      <c r="BZ123" s="65">
        <v>0.04</v>
      </c>
      <c r="CA123" s="44">
        <v>0.01</v>
      </c>
      <c r="CB123" s="72">
        <f t="shared" si="47"/>
        <v>-1.5850000000000002</v>
      </c>
      <c r="CC123" s="72">
        <f t="shared" si="48"/>
        <v>0.31837477915186685</v>
      </c>
      <c r="CD123" s="72">
        <f t="shared" si="49"/>
        <v>0.31837477915186685</v>
      </c>
      <c r="CE123" s="89" t="str">
        <f t="shared" si="50"/>
        <v>n/a</v>
      </c>
      <c r="CF123" s="89" t="str">
        <f t="shared" si="51"/>
        <v>n/a</v>
      </c>
      <c r="CG123" s="89" t="str">
        <f t="shared" si="52"/>
        <v>n/a</v>
      </c>
      <c r="CH123" s="89">
        <f t="shared" si="53"/>
        <v>-1.1624000000000001</v>
      </c>
      <c r="CI123" s="89">
        <f t="shared" si="54"/>
        <v>0.32458310738545837</v>
      </c>
      <c r="CJ123" s="89">
        <f t="shared" si="55"/>
        <v>0.32458310738545837</v>
      </c>
      <c r="CK123" s="90" t="str">
        <f t="shared" si="56"/>
        <v>n/a</v>
      </c>
      <c r="CL123" s="89" t="str">
        <f t="shared" si="57"/>
        <v>n/a</v>
      </c>
      <c r="CM123" s="90" t="str">
        <f t="shared" si="58"/>
        <v>n/a</v>
      </c>
      <c r="CN123" s="92" t="str">
        <f t="shared" si="59"/>
        <v>2;3</v>
      </c>
      <c r="CO123" s="89" t="str">
        <f t="shared" si="66"/>
        <v>n/a</v>
      </c>
      <c r="CP123" s="89" t="str">
        <f t="shared" si="60"/>
        <v>n/a</v>
      </c>
      <c r="CQ123" s="89" t="str">
        <f t="shared" si="61"/>
        <v>n/a</v>
      </c>
      <c r="CR123" s="290">
        <v>0</v>
      </c>
      <c r="CS123" s="208" t="s">
        <v>273</v>
      </c>
      <c r="CT123" s="208"/>
      <c r="CU123" s="63" t="s">
        <v>233</v>
      </c>
      <c r="CV123" s="163">
        <v>0.25</v>
      </c>
      <c r="CW123" s="116" t="s">
        <v>234</v>
      </c>
      <c r="CX123" s="117">
        <f>IF(DA123="n/a","n/a",IF(EXACT(DA123,"Huibertgat/Eemshaven"),ROUND(
IF(IF(OR(ISBLANK(S123),S123="n/a"),P123,S123)&gt;pMHW!$C$3,0,
IF(IF(OR(ISBLANK(S123),S123="n/a"),P123,S123)&gt;pMHW!$D$3, (pMHW!$C$3-IF(OR(ISBLANK(S123),S123="n/a"),P123,S123))*LOOKUP(DA123,pMHW!$B$4:$B$8,pMHW!$M$4:$M$8),
IF(IF(OR(ISBLANK(S123),S123="n/a"),P123,S123)&gt;pMHW!$F$3,LOOKUP(DA123,pMHW!$B$4:$B$8,pMHW!$D$4:$D$8)+(pMHW!$D$3-IF(OR(ISBLANK(S123),S123="n/a"),P123,S123))*LOOKUP(DA123,pMHW!$B$4:$B$8,pMHW!$O$4:$O$8),
LOOKUP(DA123,pMHW!$B$4:$B$8,pMHW!$F$4:$F$8)))),1),
ROUND(
IF(IF(OR(ISBLANK(S123),S123="n/a"),P123,S123)&gt;pMHW!$C$3,0,
IF(IF(OR(ISBLANK(S123),S123="n/a"),P123,S123)&gt;pMHW!$D$3,(pMHW!$C$3-IF(OR(ISBLANK(S123),S123="n/a"),P123,S123))*LOOKUP(DA123,pMHW!$B$4:$B$8,pMHW!$M$4:$M$8),
IF(IF(OR(ISBLANK(S123),S123="n/a"),P123,S123)&gt;pMHW!$E$3,LOOKUP(DA123,pMHW!$B$4:$B$8,pMHW!$D$4:$D$8)+(pMHW!$D$3-IF(OR(ISBLANK(S123),S123="n/a"),P123,S123))*LOOKUP(DA123,pMHW!$B$4:$B$8,pMHW!$N$4:$N$8),
LOOKUP(DA123,pMHW!$B$4:$B$8,pMHW!$F$4:$F$8)))),1)))</f>
        <v>0.7</v>
      </c>
      <c r="CY123" s="116" t="s">
        <v>27</v>
      </c>
      <c r="CZ123" s="118" t="str">
        <f t="shared" si="67"/>
        <v>FBE=0.25; pMHW=0.7 m</v>
      </c>
      <c r="DA123" s="118" t="s">
        <v>266</v>
      </c>
      <c r="DB123" s="164"/>
      <c r="DC123" s="119">
        <f t="shared" si="63"/>
        <v>-5.3999999999999999E-2</v>
      </c>
      <c r="DD123" s="119">
        <f t="shared" si="64"/>
        <v>8.9999999999999993E-3</v>
      </c>
      <c r="DE123" s="119">
        <v>-5.425000935792923E-2</v>
      </c>
      <c r="DF123" s="119">
        <v>-4.5252438634634018E-2</v>
      </c>
      <c r="DG123" s="119">
        <v>-6.3184551894664764E-2</v>
      </c>
    </row>
    <row r="124" spans="1:111" s="35" customFormat="1" ht="13.2">
      <c r="A124" s="151" t="s">
        <v>725</v>
      </c>
      <c r="B124" s="151" t="s">
        <v>725</v>
      </c>
      <c r="C124" s="97" t="s">
        <v>245</v>
      </c>
      <c r="D124" s="98">
        <v>2015</v>
      </c>
      <c r="E124" s="135" t="s">
        <v>421</v>
      </c>
      <c r="F124" s="135" t="s">
        <v>726</v>
      </c>
      <c r="G124" s="95">
        <v>2</v>
      </c>
      <c r="H124" s="104" t="s">
        <v>248</v>
      </c>
      <c r="I124" s="55">
        <v>53.103872619297121</v>
      </c>
      <c r="J124" s="55">
        <v>5.5862527015984647</v>
      </c>
      <c r="K124" s="47">
        <v>168331</v>
      </c>
      <c r="L124" s="47">
        <v>568582</v>
      </c>
      <c r="M124" s="49" t="s">
        <v>222</v>
      </c>
      <c r="N124" s="177">
        <f>Radiocarbon!K123</f>
        <v>3285</v>
      </c>
      <c r="O124" s="265">
        <f>Radiocarbon!L123</f>
        <v>35</v>
      </c>
      <c r="P124" s="178">
        <f>Radiocarbon!P123</f>
        <v>2940</v>
      </c>
      <c r="Q124" s="178">
        <f>Radiocarbon!Q123</f>
        <v>3120</v>
      </c>
      <c r="R124" s="178">
        <f>Radiocarbon!R123</f>
        <v>2770</v>
      </c>
      <c r="S124" s="178" t="str">
        <f>Radiocarbon!S123</f>
        <v>n/a</v>
      </c>
      <c r="T124" s="178" t="str">
        <f>Radiocarbon!T123</f>
        <v>n/a</v>
      </c>
      <c r="U124" s="178" t="str">
        <f>Radiocarbon!U123</f>
        <v>n/a</v>
      </c>
      <c r="V124" s="96" t="str">
        <f t="shared" si="35"/>
        <v>SL indicator point (SLIP RSL) and Regional minimum GW (SLIP G-ZW) terrestrial indicator; Brackish mollusca (Scrobicularia plana)</v>
      </c>
      <c r="W124" s="17" t="s">
        <v>249</v>
      </c>
      <c r="X124" s="96" t="s">
        <v>224</v>
      </c>
      <c r="Y124" s="106" t="s">
        <v>224</v>
      </c>
      <c r="Z124" s="96" t="s">
        <v>225</v>
      </c>
      <c r="AA124" s="132">
        <v>1.8350000000000002</v>
      </c>
      <c r="AB124" s="132">
        <v>0.12</v>
      </c>
      <c r="AC124" s="36">
        <v>0</v>
      </c>
      <c r="AD124" s="126" t="s">
        <v>288</v>
      </c>
      <c r="AE124" s="58">
        <v>4.9999999999999822E-2</v>
      </c>
      <c r="AF124" s="60" t="s">
        <v>226</v>
      </c>
      <c r="AG124" s="180">
        <f t="shared" si="36"/>
        <v>0.12499999999999956</v>
      </c>
      <c r="AH124" s="180">
        <f t="shared" si="37"/>
        <v>6.2499999999999778E-2</v>
      </c>
      <c r="AI124" s="180">
        <v>0.02</v>
      </c>
      <c r="AJ124" s="180">
        <v>0</v>
      </c>
      <c r="AK124" s="180">
        <v>0</v>
      </c>
      <c r="AL124" s="37" t="s">
        <v>8</v>
      </c>
      <c r="AM124" s="37" t="s">
        <v>8</v>
      </c>
      <c r="AN124" s="276">
        <v>0.01</v>
      </c>
      <c r="AO124" s="107" t="s">
        <v>8</v>
      </c>
      <c r="AP124" s="108">
        <v>0.02</v>
      </c>
      <c r="AQ124" s="107" t="s">
        <v>8</v>
      </c>
      <c r="AR124" s="107" t="s">
        <v>8</v>
      </c>
      <c r="AS124" s="107" t="s">
        <v>8</v>
      </c>
      <c r="AT124" s="39">
        <v>-2.06</v>
      </c>
      <c r="AU124" s="37" t="s">
        <v>227</v>
      </c>
      <c r="AV124" s="39">
        <v>-2.06</v>
      </c>
      <c r="AW124" s="110" t="s">
        <v>228</v>
      </c>
      <c r="AX124" s="129">
        <f t="shared" si="38"/>
        <v>6.9327123119310038E-2</v>
      </c>
      <c r="AY124" s="129">
        <f t="shared" si="39"/>
        <v>6.9327123119310038E-2</v>
      </c>
      <c r="AZ124" s="112" t="s">
        <v>8</v>
      </c>
      <c r="BA124" s="112" t="s">
        <v>8</v>
      </c>
      <c r="BB124" s="112" t="s">
        <v>8</v>
      </c>
      <c r="BC124" s="112" t="s">
        <v>8</v>
      </c>
      <c r="BD124" s="112" t="s">
        <v>8</v>
      </c>
      <c r="BE124" s="174">
        <v>0.9</v>
      </c>
      <c r="BF124" s="112" t="s">
        <v>8</v>
      </c>
      <c r="BG124" s="112" t="s">
        <v>8</v>
      </c>
      <c r="BH124" s="112" t="s">
        <v>8</v>
      </c>
      <c r="BI124" s="112" t="s">
        <v>8</v>
      </c>
      <c r="BJ124" s="169">
        <v>0</v>
      </c>
      <c r="BK124" s="113" t="s">
        <v>229</v>
      </c>
      <c r="BL124" s="123" t="s">
        <v>250</v>
      </c>
      <c r="BM124" s="123" t="s">
        <v>251</v>
      </c>
      <c r="BN124" s="42" t="s">
        <v>252</v>
      </c>
      <c r="BO124" s="42">
        <f t="shared" si="40"/>
        <v>0.57000000000000006</v>
      </c>
      <c r="BP124" s="42">
        <v>0.13</v>
      </c>
      <c r="BQ124" s="115">
        <f t="shared" si="41"/>
        <v>0.16650000000000001</v>
      </c>
      <c r="BR124" s="114" t="s">
        <v>8</v>
      </c>
      <c r="BS124" s="42">
        <f t="shared" si="42"/>
        <v>0.9</v>
      </c>
      <c r="BT124" s="114" t="s">
        <v>8</v>
      </c>
      <c r="BU124" s="114" t="s">
        <v>8</v>
      </c>
      <c r="BV124" s="65">
        <f t="shared" si="43"/>
        <v>0.12</v>
      </c>
      <c r="BW124" s="65">
        <f t="shared" si="44"/>
        <v>3.605551275463989E-2</v>
      </c>
      <c r="BX124" s="65">
        <f t="shared" si="45"/>
        <v>0.34691999999999995</v>
      </c>
      <c r="BY124" s="44">
        <f t="shared" si="46"/>
        <v>6.2320642647520894E-2</v>
      </c>
      <c r="BZ124" s="66" t="s">
        <v>8</v>
      </c>
      <c r="CA124" s="66" t="s">
        <v>8</v>
      </c>
      <c r="CB124" s="72">
        <f t="shared" si="47"/>
        <v>-1.73</v>
      </c>
      <c r="CC124" s="72">
        <f t="shared" si="48"/>
        <v>0.15167811312117505</v>
      </c>
      <c r="CD124" s="72">
        <f t="shared" si="49"/>
        <v>0.15167811312117505</v>
      </c>
      <c r="CE124" s="89">
        <f t="shared" si="50"/>
        <v>-2.63</v>
      </c>
      <c r="CF124" s="89">
        <f t="shared" si="51"/>
        <v>0.22232521224548507</v>
      </c>
      <c r="CG124" s="89">
        <f t="shared" si="52"/>
        <v>0.22232521224548507</v>
      </c>
      <c r="CH124" s="89">
        <f t="shared" si="53"/>
        <v>-1.26308</v>
      </c>
      <c r="CI124" s="89">
        <f t="shared" si="54"/>
        <v>0.23369288072168562</v>
      </c>
      <c r="CJ124" s="89">
        <f t="shared" si="55"/>
        <v>0.23369288072168562</v>
      </c>
      <c r="CK124" s="90">
        <f t="shared" si="56"/>
        <v>-2.1630799999999999</v>
      </c>
      <c r="CL124" s="89">
        <f t="shared" si="57"/>
        <v>0.23369288072168562</v>
      </c>
      <c r="CM124" s="90">
        <f t="shared" si="58"/>
        <v>0.23369288072168562</v>
      </c>
      <c r="CN124" s="92" t="str">
        <f t="shared" si="59"/>
        <v>1;2;3</v>
      </c>
      <c r="CO124" s="89">
        <f t="shared" si="66"/>
        <v>-2.5099999999999998</v>
      </c>
      <c r="CP124" s="89">
        <f t="shared" si="60"/>
        <v>0.22522988256445897</v>
      </c>
      <c r="CQ124" s="89">
        <f t="shared" si="61"/>
        <v>0.22522988256445897</v>
      </c>
      <c r="CR124" s="136">
        <v>0</v>
      </c>
      <c r="CS124" s="208"/>
      <c r="CT124" s="136"/>
      <c r="CU124" s="63" t="s">
        <v>233</v>
      </c>
      <c r="CV124" s="163">
        <v>0</v>
      </c>
      <c r="CW124" s="116" t="s">
        <v>234</v>
      </c>
      <c r="CX124" s="117">
        <f>IF(DA124="n/a","n/a",IF(EXACT(DA124,"Huibertgat/Eemshaven"),ROUND(
IF(IF(OR(ISBLANK(S124),S124="n/a"),P124,S124)&gt;pMHW!$C$3,0,
IF(IF(OR(ISBLANK(S124),S124="n/a"),P124,S124)&gt;pMHW!$D$3, (pMHW!$C$3-IF(OR(ISBLANK(S124),S124="n/a"),P124,S124))*LOOKUP(DA124,pMHW!$B$4:$B$8,pMHW!$M$4:$M$8),
IF(IF(OR(ISBLANK(S124),S124="n/a"),P124,S124)&gt;pMHW!$F$3,LOOKUP(DA124,pMHW!$B$4:$B$8,pMHW!$D$4:$D$8)+(pMHW!$D$3-IF(OR(ISBLANK(S124),S124="n/a"),P124,S124))*LOOKUP(DA124,pMHW!$B$4:$B$8,pMHW!$O$4:$O$8),
LOOKUP(DA124,pMHW!$B$4:$B$8,pMHW!$F$4:$F$8)))),1),
ROUND(
IF(IF(OR(ISBLANK(S124),S124="n/a"),P124,S124)&gt;pMHW!$C$3,0,
IF(IF(OR(ISBLANK(S124),S124="n/a"),P124,S124)&gt;pMHW!$D$3,(pMHW!$C$3-IF(OR(ISBLANK(S124),S124="n/a"),P124,S124))*LOOKUP(DA124,pMHW!$B$4:$B$8,pMHW!$M$4:$M$8),
IF(IF(OR(ISBLANK(S124),S124="n/a"),P124,S124)&gt;pMHW!$E$3,LOOKUP(DA124,pMHW!$B$4:$B$8,pMHW!$D$4:$D$8)+(pMHW!$D$3-IF(OR(ISBLANK(S124),S124="n/a"),P124,S124))*LOOKUP(DA124,pMHW!$B$4:$B$8,pMHW!$N$4:$N$8),
LOOKUP(DA124,pMHW!$B$4:$B$8,pMHW!$F$4:$F$8)))),1)))</f>
        <v>0.9</v>
      </c>
      <c r="CY124" s="116" t="s">
        <v>27</v>
      </c>
      <c r="CZ124" s="118" t="str">
        <f t="shared" si="67"/>
        <v>FBE=0; pMHW=0.9 m</v>
      </c>
      <c r="DA124" s="118" t="s">
        <v>253</v>
      </c>
      <c r="DB124" s="164" t="s">
        <v>254</v>
      </c>
      <c r="DC124" s="119">
        <f t="shared" si="63"/>
        <v>-0.11799999999999999</v>
      </c>
      <c r="DD124" s="119">
        <f t="shared" si="64"/>
        <v>0.02</v>
      </c>
      <c r="DE124" s="119">
        <v>-0.1184261962771416</v>
      </c>
      <c r="DF124" s="119">
        <v>-9.878481924533844E-2</v>
      </c>
      <c r="DG124" s="119">
        <v>-0.13793009519577029</v>
      </c>
    </row>
    <row r="125" spans="1:111" s="35" customFormat="1" ht="13.2">
      <c r="A125" s="97" t="s">
        <v>728</v>
      </c>
      <c r="B125" s="97" t="s">
        <v>728</v>
      </c>
      <c r="C125" s="152" t="s">
        <v>638</v>
      </c>
      <c r="D125" s="98">
        <v>2022</v>
      </c>
      <c r="E125" s="153" t="s">
        <v>2865</v>
      </c>
      <c r="F125" s="153" t="s">
        <v>729</v>
      </c>
      <c r="G125" s="95">
        <v>2</v>
      </c>
      <c r="H125" s="104" t="s">
        <v>283</v>
      </c>
      <c r="I125" s="55">
        <v>52.641625034438697</v>
      </c>
      <c r="J125" s="55">
        <v>5.4856889923507097</v>
      </c>
      <c r="K125" s="105">
        <v>161666.09</v>
      </c>
      <c r="L125" s="105">
        <v>517130.09</v>
      </c>
      <c r="M125" s="49" t="s">
        <v>222</v>
      </c>
      <c r="N125" s="177">
        <f>Radiocarbon!K124</f>
        <v>6600</v>
      </c>
      <c r="O125" s="265">
        <f>Radiocarbon!L124</f>
        <v>110</v>
      </c>
      <c r="P125" s="178">
        <f>Radiocarbon!P124</f>
        <v>7485</v>
      </c>
      <c r="Q125" s="178">
        <f>Radiocarbon!Q124</f>
        <v>7670</v>
      </c>
      <c r="R125" s="178">
        <f>Radiocarbon!R124</f>
        <v>7285</v>
      </c>
      <c r="S125" s="178" t="str">
        <f>Radiocarbon!S124</f>
        <v>n/a</v>
      </c>
      <c r="T125" s="178" t="str">
        <f>Radiocarbon!T124</f>
        <v>n/a</v>
      </c>
      <c r="U125" s="178" t="str">
        <f>Radiocarbon!U124</f>
        <v>n/a</v>
      </c>
      <c r="V125" s="96" t="str">
        <f t="shared" si="35"/>
        <v>SL indicator point (SLIP RSL) and Regional minimum GW (SLIP G-ZW) terrestrial indicator; Fen-wood peat</v>
      </c>
      <c r="W125" s="17" t="s">
        <v>730</v>
      </c>
      <c r="X125" s="102" t="s">
        <v>731</v>
      </c>
      <c r="Y125" s="102" t="s">
        <v>732</v>
      </c>
      <c r="Z125" s="106" t="s">
        <v>225</v>
      </c>
      <c r="AA125" s="132">
        <v>11.07</v>
      </c>
      <c r="AB125" s="36">
        <v>0</v>
      </c>
      <c r="AC125" s="36">
        <v>0</v>
      </c>
      <c r="AD125" s="292" t="s">
        <v>668</v>
      </c>
      <c r="AE125" s="160">
        <v>9.9999999999997868E-3</v>
      </c>
      <c r="AF125" s="126" t="s">
        <v>272</v>
      </c>
      <c r="AG125" s="180">
        <f t="shared" si="36"/>
        <v>2.4999999999999467E-2</v>
      </c>
      <c r="AH125" s="180">
        <f t="shared" si="37"/>
        <v>1.2499999999999734E-2</v>
      </c>
      <c r="AI125" s="180">
        <v>0.02</v>
      </c>
      <c r="AJ125" s="180">
        <v>0.05</v>
      </c>
      <c r="AK125" s="180">
        <v>0</v>
      </c>
      <c r="AL125" s="37" t="s">
        <v>8</v>
      </c>
      <c r="AM125" s="127" t="s">
        <v>8</v>
      </c>
      <c r="AN125" s="108">
        <v>0.01</v>
      </c>
      <c r="AO125" s="107" t="s">
        <v>8</v>
      </c>
      <c r="AP125" s="108">
        <v>0.02</v>
      </c>
      <c r="AQ125" s="107" t="s">
        <v>8</v>
      </c>
      <c r="AR125" s="107" t="s">
        <v>8</v>
      </c>
      <c r="AS125" s="107" t="s">
        <v>8</v>
      </c>
      <c r="AT125" s="38">
        <v>-11.074999999999999</v>
      </c>
      <c r="AU125" s="37" t="s">
        <v>227</v>
      </c>
      <c r="AV125" s="38">
        <v>-11.074999999999999</v>
      </c>
      <c r="AW125" s="110" t="s">
        <v>228</v>
      </c>
      <c r="AX125" s="129">
        <f t="shared" si="38"/>
        <v>5.9634302209382761E-2</v>
      </c>
      <c r="AY125" s="129">
        <f t="shared" si="39"/>
        <v>5.9634302209382761E-2</v>
      </c>
      <c r="AZ125" s="112" t="s">
        <v>8</v>
      </c>
      <c r="BA125" s="112" t="s">
        <v>8</v>
      </c>
      <c r="BB125" s="112" t="s">
        <v>8</v>
      </c>
      <c r="BC125" s="112" t="s">
        <v>8</v>
      </c>
      <c r="BD125" s="112" t="s">
        <v>8</v>
      </c>
      <c r="BE125" s="112">
        <v>0.8</v>
      </c>
      <c r="BF125" s="112" t="s">
        <v>8</v>
      </c>
      <c r="BG125" s="112" t="s">
        <v>8</v>
      </c>
      <c r="BH125" s="112" t="s">
        <v>8</v>
      </c>
      <c r="BI125" s="112" t="s">
        <v>8</v>
      </c>
      <c r="BJ125" s="169">
        <v>0</v>
      </c>
      <c r="BK125" s="123" t="s">
        <v>229</v>
      </c>
      <c r="BL125" s="123" t="s">
        <v>230</v>
      </c>
      <c r="BM125" s="123" t="s">
        <v>231</v>
      </c>
      <c r="BN125" s="42" t="s">
        <v>113</v>
      </c>
      <c r="BO125" s="42">
        <f t="shared" si="40"/>
        <v>0.8</v>
      </c>
      <c r="BP125" s="42">
        <v>0.1</v>
      </c>
      <c r="BQ125" s="115">
        <f t="shared" si="41"/>
        <v>0.111</v>
      </c>
      <c r="BR125" s="114" t="s">
        <v>8</v>
      </c>
      <c r="BS125" s="42">
        <f t="shared" si="42"/>
        <v>0.15</v>
      </c>
      <c r="BT125" s="114" t="s">
        <v>8</v>
      </c>
      <c r="BU125" s="114" t="s">
        <v>8</v>
      </c>
      <c r="BV125" s="65">
        <f t="shared" si="43"/>
        <v>0</v>
      </c>
      <c r="BW125" s="65">
        <f t="shared" si="44"/>
        <v>0</v>
      </c>
      <c r="BX125" s="65">
        <f t="shared" si="45"/>
        <v>0.68862000000000001</v>
      </c>
      <c r="BY125" s="44">
        <f t="shared" si="46"/>
        <v>0.11366318544278091</v>
      </c>
      <c r="BZ125" s="66" t="s">
        <v>8</v>
      </c>
      <c r="CA125" s="66" t="s">
        <v>8</v>
      </c>
      <c r="CB125" s="72">
        <f t="shared" si="47"/>
        <v>-11.074999999999999</v>
      </c>
      <c r="CC125" s="72">
        <f t="shared" si="48"/>
        <v>0.11643131022195016</v>
      </c>
      <c r="CD125" s="72">
        <f t="shared" si="49"/>
        <v>0.11643131022195016</v>
      </c>
      <c r="CE125" s="89">
        <f t="shared" si="50"/>
        <v>-11.875</v>
      </c>
      <c r="CF125" s="89">
        <f t="shared" si="51"/>
        <v>0.1608640730554837</v>
      </c>
      <c r="CG125" s="89">
        <f t="shared" si="52"/>
        <v>0.1608640730554837</v>
      </c>
      <c r="CH125" s="89">
        <f t="shared" si="53"/>
        <v>-10.386379999999999</v>
      </c>
      <c r="CI125" s="89">
        <f t="shared" si="54"/>
        <v>0.19696844855204601</v>
      </c>
      <c r="CJ125" s="89">
        <f t="shared" si="55"/>
        <v>0.19696844855204601</v>
      </c>
      <c r="CK125" s="90">
        <f t="shared" si="56"/>
        <v>-10.536379999999999</v>
      </c>
      <c r="CL125" s="89">
        <f t="shared" si="57"/>
        <v>0.19696844855204601</v>
      </c>
      <c r="CM125" s="90">
        <f t="shared" si="58"/>
        <v>0.19696844855204601</v>
      </c>
      <c r="CN125" s="92" t="str">
        <f t="shared" si="59"/>
        <v>1;2;3</v>
      </c>
      <c r="CO125" s="89">
        <f t="shared" si="66"/>
        <v>-11.225</v>
      </c>
      <c r="CP125" s="89">
        <f t="shared" si="60"/>
        <v>0.1608640730554837</v>
      </c>
      <c r="CQ125" s="89">
        <f t="shared" si="61"/>
        <v>0.1608640730554837</v>
      </c>
      <c r="CR125" s="136">
        <v>0</v>
      </c>
      <c r="CS125" s="208"/>
      <c r="CT125" s="136"/>
      <c r="CU125" s="63" t="s">
        <v>233</v>
      </c>
      <c r="CV125" s="163">
        <v>0.75</v>
      </c>
      <c r="CW125" s="116" t="s">
        <v>234</v>
      </c>
      <c r="CX125" s="117">
        <f>IF(DA125="n/a","n/a",IF(EXACT(DA125,"Huibertgat/Eemshaven"),ROUND(
IF(IF(OR(ISBLANK(S125),S125="n/a"),P125,S125)&gt;pMHW!$C$3,0,
IF(IF(OR(ISBLANK(S125),S125="n/a"),P125,S125)&gt;pMHW!$D$3, (pMHW!$C$3-IF(OR(ISBLANK(S125),S125="n/a"),P125,S125))*LOOKUP(DA125,pMHW!$B$4:$B$8,pMHW!$M$4:$M$8),
IF(IF(OR(ISBLANK(S125),S125="n/a"),P125,S125)&gt;pMHW!$F$3,LOOKUP(DA125,pMHW!$B$4:$B$8,pMHW!$D$4:$D$8)+(pMHW!$D$3-IF(OR(ISBLANK(S125),S125="n/a"),P125,S125))*LOOKUP(DA125,pMHW!$B$4:$B$8,pMHW!$O$4:$O$8),
LOOKUP(DA125,pMHW!$B$4:$B$8,pMHW!$F$4:$F$8)))),1),
ROUND(
IF(IF(OR(ISBLANK(S125),S125="n/a"),P125,S125)&gt;pMHW!$C$3,0,
IF(IF(OR(ISBLANK(S125),S125="n/a"),P125,S125)&gt;pMHW!$D$3,(pMHW!$C$3-IF(OR(ISBLANK(S125),S125="n/a"),P125,S125))*LOOKUP(DA125,pMHW!$B$4:$B$8,pMHW!$M$4:$M$8),
IF(IF(OR(ISBLANK(S125),S125="n/a"),P125,S125)&gt;pMHW!$E$3,LOOKUP(DA125,pMHW!$B$4:$B$8,pMHW!$D$4:$D$8)+(pMHW!$D$3-IF(OR(ISBLANK(S125),S125="n/a"),P125,S125))*LOOKUP(DA125,pMHW!$B$4:$B$8,pMHW!$N$4:$N$8),
LOOKUP(DA125,pMHW!$B$4:$B$8,pMHW!$F$4:$F$8)))),1)))</f>
        <v>0.6</v>
      </c>
      <c r="CY125" s="116" t="s">
        <v>27</v>
      </c>
      <c r="CZ125" s="118" t="str">
        <f t="shared" si="67"/>
        <v>FBE=0.75; pMHW=0.6 m</v>
      </c>
      <c r="DA125" s="118" t="s">
        <v>2749</v>
      </c>
      <c r="DB125" s="164"/>
      <c r="DC125" s="119">
        <f t="shared" si="63"/>
        <v>-9.1999999999999998E-2</v>
      </c>
      <c r="DD125" s="119">
        <f t="shared" si="64"/>
        <v>1.4999999999999999E-2</v>
      </c>
      <c r="DE125" s="119">
        <v>-9.1679483652114868E-2</v>
      </c>
      <c r="DF125" s="119">
        <v>-7.6474122703075409E-2</v>
      </c>
      <c r="DG125" s="119">
        <v>-0.1067783981561661</v>
      </c>
    </row>
    <row r="126" spans="1:111" s="35" customFormat="1" ht="13.2">
      <c r="A126" s="97" t="s">
        <v>733</v>
      </c>
      <c r="B126" s="97" t="s">
        <v>733</v>
      </c>
      <c r="C126" s="152" t="s">
        <v>638</v>
      </c>
      <c r="D126" s="98">
        <v>2022</v>
      </c>
      <c r="E126" s="153" t="s">
        <v>2866</v>
      </c>
      <c r="F126" s="153" t="s">
        <v>734</v>
      </c>
      <c r="G126" s="95">
        <v>2</v>
      </c>
      <c r="H126" s="104" t="s">
        <v>283</v>
      </c>
      <c r="I126" s="55">
        <v>52.657370327816999</v>
      </c>
      <c r="J126" s="55">
        <v>5.6382464159287702</v>
      </c>
      <c r="K126" s="105">
        <v>171985.77600000001</v>
      </c>
      <c r="L126" s="105">
        <v>518907.07</v>
      </c>
      <c r="M126" s="49" t="s">
        <v>222</v>
      </c>
      <c r="N126" s="177">
        <f>Radiocarbon!K125</f>
        <v>5805</v>
      </c>
      <c r="O126" s="265">
        <f>Radiocarbon!L125</f>
        <v>27</v>
      </c>
      <c r="P126" s="178">
        <f>Radiocarbon!P125</f>
        <v>6605</v>
      </c>
      <c r="Q126" s="178">
        <f>Radiocarbon!Q125</f>
        <v>6675</v>
      </c>
      <c r="R126" s="178">
        <f>Radiocarbon!R125</f>
        <v>6495</v>
      </c>
      <c r="S126" s="178" t="str">
        <f>Radiocarbon!S125</f>
        <v>n/a</v>
      </c>
      <c r="T126" s="178" t="str">
        <f>Radiocarbon!T125</f>
        <v>n/a</v>
      </c>
      <c r="U126" s="178" t="str">
        <f>Radiocarbon!U125</f>
        <v>n/a</v>
      </c>
      <c r="V126" s="96" t="str">
        <f t="shared" si="35"/>
        <v>Local MHW and GW (Tidal ULD Z-GW) terrestrial indicator; Fen-wood peat</v>
      </c>
      <c r="W126" s="17" t="s">
        <v>730</v>
      </c>
      <c r="X126" s="102" t="s">
        <v>731</v>
      </c>
      <c r="Y126" s="102" t="s">
        <v>735</v>
      </c>
      <c r="Z126" s="106" t="s">
        <v>225</v>
      </c>
      <c r="AA126" s="132">
        <v>6.6050000000000004</v>
      </c>
      <c r="AB126" s="36">
        <v>0</v>
      </c>
      <c r="AC126" s="36">
        <v>0</v>
      </c>
      <c r="AD126" s="292" t="s">
        <v>288</v>
      </c>
      <c r="AE126" s="160">
        <v>9.9999999999997868E-3</v>
      </c>
      <c r="AF126" s="126" t="s">
        <v>272</v>
      </c>
      <c r="AG126" s="180">
        <f t="shared" si="36"/>
        <v>2.4999999999999467E-2</v>
      </c>
      <c r="AH126" s="180">
        <f t="shared" si="37"/>
        <v>1.2499999999999734E-2</v>
      </c>
      <c r="AI126" s="180">
        <v>0.02</v>
      </c>
      <c r="AJ126" s="180">
        <v>0</v>
      </c>
      <c r="AK126" s="180">
        <v>0</v>
      </c>
      <c r="AL126" s="37" t="s">
        <v>8</v>
      </c>
      <c r="AM126" s="37" t="s">
        <v>8</v>
      </c>
      <c r="AN126" s="108">
        <v>0.01</v>
      </c>
      <c r="AO126" s="107" t="s">
        <v>8</v>
      </c>
      <c r="AP126" s="108">
        <v>0.02</v>
      </c>
      <c r="AQ126" s="107" t="s">
        <v>8</v>
      </c>
      <c r="AR126" s="107" t="s">
        <v>8</v>
      </c>
      <c r="AS126" s="107" t="s">
        <v>8</v>
      </c>
      <c r="AT126" s="38">
        <v>-6.61</v>
      </c>
      <c r="AU126" s="37" t="s">
        <v>227</v>
      </c>
      <c r="AV126" s="38">
        <v>-6.61</v>
      </c>
      <c r="AW126" s="110" t="s">
        <v>228</v>
      </c>
      <c r="AX126" s="129">
        <f t="shared" si="38"/>
        <v>3.2499999999999897E-2</v>
      </c>
      <c r="AY126" s="129">
        <f t="shared" si="39"/>
        <v>3.2499999999999897E-2</v>
      </c>
      <c r="AZ126" s="112" t="s">
        <v>8</v>
      </c>
      <c r="BA126" s="112" t="s">
        <v>8</v>
      </c>
      <c r="BB126" s="112" t="s">
        <v>8</v>
      </c>
      <c r="BC126" s="112" t="s">
        <v>8</v>
      </c>
      <c r="BD126" s="112" t="s">
        <v>8</v>
      </c>
      <c r="BE126" s="112">
        <v>0.8</v>
      </c>
      <c r="BF126" s="112" t="s">
        <v>8</v>
      </c>
      <c r="BG126" s="112" t="s">
        <v>8</v>
      </c>
      <c r="BH126" s="112" t="s">
        <v>8</v>
      </c>
      <c r="BI126" s="112" t="s">
        <v>8</v>
      </c>
      <c r="BJ126" s="169">
        <v>1</v>
      </c>
      <c r="BK126" s="123" t="s">
        <v>229</v>
      </c>
      <c r="BL126" s="123" t="s">
        <v>230</v>
      </c>
      <c r="BM126" s="123" t="s">
        <v>231</v>
      </c>
      <c r="BN126" s="114" t="s">
        <v>232</v>
      </c>
      <c r="BO126" s="42">
        <f t="shared" si="40"/>
        <v>0</v>
      </c>
      <c r="BP126" s="42">
        <v>0.1</v>
      </c>
      <c r="BQ126" s="115">
        <f t="shared" si="41"/>
        <v>0.14799999999999999</v>
      </c>
      <c r="BR126" s="114" t="s">
        <v>8</v>
      </c>
      <c r="BS126" s="42">
        <f t="shared" si="42"/>
        <v>0.2</v>
      </c>
      <c r="BT126" s="114" t="s">
        <v>8</v>
      </c>
      <c r="BU126" s="114" t="s">
        <v>8</v>
      </c>
      <c r="BV126" s="65">
        <f t="shared" si="43"/>
        <v>0</v>
      </c>
      <c r="BW126" s="65">
        <f t="shared" si="44"/>
        <v>0</v>
      </c>
      <c r="BX126" s="65">
        <f t="shared" si="45"/>
        <v>0.53500499999999995</v>
      </c>
      <c r="BY126" s="44">
        <f t="shared" si="46"/>
        <v>8.6173907448832784E-2</v>
      </c>
      <c r="BZ126" s="66" t="s">
        <v>8</v>
      </c>
      <c r="CA126" s="66" t="s">
        <v>8</v>
      </c>
      <c r="CB126" s="72">
        <f t="shared" si="47"/>
        <v>-6.61</v>
      </c>
      <c r="CC126" s="72">
        <f t="shared" si="48"/>
        <v>0.10514870422406543</v>
      </c>
      <c r="CD126" s="72">
        <f t="shared" si="49"/>
        <v>0.10514870422406543</v>
      </c>
      <c r="CE126" s="89">
        <f t="shared" si="50"/>
        <v>-6.61</v>
      </c>
      <c r="CF126" s="89">
        <f t="shared" si="51"/>
        <v>0.1815495800050223</v>
      </c>
      <c r="CG126" s="89">
        <f t="shared" si="52"/>
        <v>0.1815495800050223</v>
      </c>
      <c r="CH126" s="89">
        <f t="shared" si="53"/>
        <v>-6.0749950000000004</v>
      </c>
      <c r="CI126" s="89">
        <f t="shared" si="54"/>
        <v>0.20096316161177397</v>
      </c>
      <c r="CJ126" s="89">
        <f t="shared" si="55"/>
        <v>0.20096316161177397</v>
      </c>
      <c r="CK126" s="90">
        <f t="shared" si="56"/>
        <v>-6.2749950000000005</v>
      </c>
      <c r="CL126" s="89">
        <f t="shared" si="57"/>
        <v>0.20096316161177397</v>
      </c>
      <c r="CM126" s="90">
        <f t="shared" si="58"/>
        <v>0.20096316161177397</v>
      </c>
      <c r="CN126" s="92" t="str">
        <f t="shared" si="59"/>
        <v>1;2;3</v>
      </c>
      <c r="CO126" s="89">
        <f t="shared" si="66"/>
        <v>-6.8100000000000005</v>
      </c>
      <c r="CP126" s="89">
        <f t="shared" si="60"/>
        <v>0.1815495800050223</v>
      </c>
      <c r="CQ126" s="89">
        <f t="shared" si="61"/>
        <v>0.1815495800050223</v>
      </c>
      <c r="CR126" s="136">
        <v>0</v>
      </c>
      <c r="CS126" s="208"/>
      <c r="CT126" s="136"/>
      <c r="CU126" s="63" t="s">
        <v>233</v>
      </c>
      <c r="CV126" s="163">
        <v>0.75</v>
      </c>
      <c r="CW126" s="116" t="s">
        <v>234</v>
      </c>
      <c r="CX126" s="117">
        <f>IF(DA126="n/a","n/a",IF(EXACT(DA126,"Huibertgat/Eemshaven"),ROUND(
IF(IF(OR(ISBLANK(S126),S126="n/a"),P126,S126)&gt;pMHW!$C$3,0,
IF(IF(OR(ISBLANK(S126),S126="n/a"),P126,S126)&gt;pMHW!$D$3, (pMHW!$C$3-IF(OR(ISBLANK(S126),S126="n/a"),P126,S126))*LOOKUP(DA126,pMHW!$B$4:$B$8,pMHW!$M$4:$M$8),
IF(IF(OR(ISBLANK(S126),S126="n/a"),P126,S126)&gt;pMHW!$F$3,LOOKUP(DA126,pMHW!$B$4:$B$8,pMHW!$D$4:$D$8)+(pMHW!$D$3-IF(OR(ISBLANK(S126),S126="n/a"),P126,S126))*LOOKUP(DA126,pMHW!$B$4:$B$8,pMHW!$O$4:$O$8),
LOOKUP(DA126,pMHW!$B$4:$B$8,pMHW!$F$4:$F$8)))),1),
ROUND(
IF(IF(OR(ISBLANK(S126),S126="n/a"),P126,S126)&gt;pMHW!$C$3,0,
IF(IF(OR(ISBLANK(S126),S126="n/a"),P126,S126)&gt;pMHW!$D$3,(pMHW!$C$3-IF(OR(ISBLANK(S126),S126="n/a"),P126,S126))*LOOKUP(DA126,pMHW!$B$4:$B$8,pMHW!$M$4:$M$8),
IF(IF(OR(ISBLANK(S126),S126="n/a"),P126,S126)&gt;pMHW!$E$3,LOOKUP(DA126,pMHW!$B$4:$B$8,pMHW!$D$4:$D$8)+(pMHW!$D$3-IF(OR(ISBLANK(S126),S126="n/a"),P126,S126))*LOOKUP(DA126,pMHW!$B$4:$B$8,pMHW!$N$4:$N$8),
LOOKUP(DA126,pMHW!$B$4:$B$8,pMHW!$F$4:$F$8)))),1)))</f>
        <v>0.8</v>
      </c>
      <c r="CY126" s="116" t="s">
        <v>27</v>
      </c>
      <c r="CZ126" s="118" t="str">
        <f t="shared" si="67"/>
        <v>FBE=0.75; pMHW=0.8 m</v>
      </c>
      <c r="DA126" s="118" t="s">
        <v>2749</v>
      </c>
      <c r="DB126" s="164"/>
      <c r="DC126" s="119">
        <f t="shared" si="63"/>
        <v>-8.1000000000000003E-2</v>
      </c>
      <c r="DD126" s="119">
        <f t="shared" si="64"/>
        <v>1.2999999999999999E-2</v>
      </c>
      <c r="DE126" s="119">
        <v>-8.1279672682285309E-2</v>
      </c>
      <c r="DF126" s="119">
        <v>-6.7799143493175507E-2</v>
      </c>
      <c r="DG126" s="119">
        <v>-9.4665803015232086E-2</v>
      </c>
    </row>
    <row r="127" spans="1:111" s="35" customFormat="1" ht="13.2">
      <c r="A127" s="97" t="s">
        <v>736</v>
      </c>
      <c r="B127" s="97" t="s">
        <v>736</v>
      </c>
      <c r="C127" s="152" t="s">
        <v>638</v>
      </c>
      <c r="D127" s="98">
        <v>2022</v>
      </c>
      <c r="E127" s="153" t="s">
        <v>2865</v>
      </c>
      <c r="F127" s="153" t="s">
        <v>737</v>
      </c>
      <c r="G127" s="95">
        <v>2</v>
      </c>
      <c r="H127" s="104" t="s">
        <v>283</v>
      </c>
      <c r="I127" s="55">
        <v>52.652837483306797</v>
      </c>
      <c r="J127" s="55">
        <v>5.5531747002996097</v>
      </c>
      <c r="K127" s="105">
        <v>166231.29999999999</v>
      </c>
      <c r="L127" s="105">
        <v>518386.31</v>
      </c>
      <c r="M127" s="49" t="s">
        <v>222</v>
      </c>
      <c r="N127" s="177">
        <f>Radiocarbon!K126</f>
        <v>6303</v>
      </c>
      <c r="O127" s="265">
        <f>Radiocarbon!L126</f>
        <v>26</v>
      </c>
      <c r="P127" s="178">
        <f>Radiocarbon!P126</f>
        <v>7215</v>
      </c>
      <c r="Q127" s="178">
        <f>Radiocarbon!Q126</f>
        <v>7275</v>
      </c>
      <c r="R127" s="178">
        <f>Radiocarbon!R126</f>
        <v>7160</v>
      </c>
      <c r="S127" s="178" t="str">
        <f>Radiocarbon!S126</f>
        <v>n/a</v>
      </c>
      <c r="T127" s="178" t="str">
        <f>Radiocarbon!T126</f>
        <v>n/a</v>
      </c>
      <c r="U127" s="178" t="str">
        <f>Radiocarbon!U126</f>
        <v>n/a</v>
      </c>
      <c r="V127" s="96" t="str">
        <f t="shared" si="35"/>
        <v>SL indicator point (SLIP RSL) and Regional minimum GW (SLIP G-ZW) terrestrial indicator; Fen-wood peat</v>
      </c>
      <c r="W127" s="17" t="s">
        <v>738</v>
      </c>
      <c r="X127" s="102" t="s">
        <v>731</v>
      </c>
      <c r="Y127" s="102" t="s">
        <v>732</v>
      </c>
      <c r="Z127" s="106" t="s">
        <v>225</v>
      </c>
      <c r="AA127" s="132">
        <v>10.45</v>
      </c>
      <c r="AB127" s="36">
        <v>0</v>
      </c>
      <c r="AC127" s="36">
        <v>0</v>
      </c>
      <c r="AD127" s="292" t="s">
        <v>668</v>
      </c>
      <c r="AE127" s="160">
        <v>1.0000000000001563E-2</v>
      </c>
      <c r="AF127" s="126" t="s">
        <v>272</v>
      </c>
      <c r="AG127" s="180">
        <f t="shared" si="36"/>
        <v>2.5000000000003908E-2</v>
      </c>
      <c r="AH127" s="180">
        <f t="shared" si="37"/>
        <v>1.2500000000001954E-2</v>
      </c>
      <c r="AI127" s="180">
        <v>0.02</v>
      </c>
      <c r="AJ127" s="180">
        <v>0.05</v>
      </c>
      <c r="AK127" s="180">
        <f>IF(AA127="nd","nd",0.02*AA127)</f>
        <v>0.20899999999999999</v>
      </c>
      <c r="AL127" s="37" t="s">
        <v>8</v>
      </c>
      <c r="AM127" s="127" t="s">
        <v>8</v>
      </c>
      <c r="AN127" s="108">
        <v>0.01</v>
      </c>
      <c r="AO127" s="107" t="s">
        <v>8</v>
      </c>
      <c r="AP127" s="108">
        <v>0.02</v>
      </c>
      <c r="AQ127" s="107" t="s">
        <v>8</v>
      </c>
      <c r="AR127" s="107" t="s">
        <v>8</v>
      </c>
      <c r="AS127" s="107" t="s">
        <v>8</v>
      </c>
      <c r="AT127" s="38">
        <v>-10.455</v>
      </c>
      <c r="AU127" s="37" t="s">
        <v>227</v>
      </c>
      <c r="AV127" s="38">
        <v>-10.455</v>
      </c>
      <c r="AW127" s="110" t="s">
        <v>228</v>
      </c>
      <c r="AX127" s="129">
        <f t="shared" si="38"/>
        <v>0.21734132142784088</v>
      </c>
      <c r="AY127" s="129">
        <f t="shared" si="39"/>
        <v>5.9634302209383226E-2</v>
      </c>
      <c r="AZ127" s="112" t="s">
        <v>8</v>
      </c>
      <c r="BA127" s="112" t="s">
        <v>8</v>
      </c>
      <c r="BB127" s="112" t="s">
        <v>8</v>
      </c>
      <c r="BC127" s="112" t="s">
        <v>8</v>
      </c>
      <c r="BD127" s="112" t="s">
        <v>8</v>
      </c>
      <c r="BE127" s="112">
        <v>0.8</v>
      </c>
      <c r="BF127" s="112" t="s">
        <v>8</v>
      </c>
      <c r="BG127" s="112" t="s">
        <v>8</v>
      </c>
      <c r="BH127" s="112" t="s">
        <v>8</v>
      </c>
      <c r="BI127" s="112" t="s">
        <v>8</v>
      </c>
      <c r="BJ127" s="169">
        <v>0</v>
      </c>
      <c r="BK127" s="123" t="s">
        <v>229</v>
      </c>
      <c r="BL127" s="123" t="s">
        <v>230</v>
      </c>
      <c r="BM127" s="123" t="s">
        <v>231</v>
      </c>
      <c r="BN127" s="42" t="s">
        <v>113</v>
      </c>
      <c r="BO127" s="42">
        <f t="shared" si="40"/>
        <v>0.8</v>
      </c>
      <c r="BP127" s="42">
        <v>0.1</v>
      </c>
      <c r="BQ127" s="115">
        <f t="shared" si="41"/>
        <v>0.1295</v>
      </c>
      <c r="BR127" s="114" t="s">
        <v>8</v>
      </c>
      <c r="BS127" s="42">
        <f t="shared" si="42"/>
        <v>0.17499999999999999</v>
      </c>
      <c r="BT127" s="114" t="s">
        <v>8</v>
      </c>
      <c r="BU127" s="114" t="s">
        <v>8</v>
      </c>
      <c r="BV127" s="65">
        <f t="shared" si="43"/>
        <v>0</v>
      </c>
      <c r="BW127" s="65">
        <f t="shared" si="44"/>
        <v>0</v>
      </c>
      <c r="BX127" s="65">
        <f t="shared" si="45"/>
        <v>0.62770499999999996</v>
      </c>
      <c r="BY127" s="44">
        <f t="shared" si="46"/>
        <v>0.10113379804125822</v>
      </c>
      <c r="BZ127" s="66" t="s">
        <v>8</v>
      </c>
      <c r="CA127" s="66" t="s">
        <v>8</v>
      </c>
      <c r="CB127" s="72">
        <f t="shared" si="47"/>
        <v>-10.455</v>
      </c>
      <c r="CC127" s="72">
        <f t="shared" si="48"/>
        <v>0.23924307722481761</v>
      </c>
      <c r="CD127" s="72">
        <f t="shared" si="49"/>
        <v>0.1164313102219504</v>
      </c>
      <c r="CE127" s="89">
        <f t="shared" si="50"/>
        <v>-11.255000000000001</v>
      </c>
      <c r="CF127" s="89">
        <f t="shared" si="51"/>
        <v>0.27204319509960184</v>
      </c>
      <c r="CG127" s="89">
        <f t="shared" si="52"/>
        <v>0.17414505448045331</v>
      </c>
      <c r="CH127" s="89">
        <f t="shared" si="53"/>
        <v>-9.8272949999999994</v>
      </c>
      <c r="CI127" s="89">
        <f t="shared" si="54"/>
        <v>0.29023360437111695</v>
      </c>
      <c r="CJ127" s="89">
        <f t="shared" si="55"/>
        <v>0.20138159078289666</v>
      </c>
      <c r="CK127" s="90">
        <f t="shared" si="56"/>
        <v>-10.002295</v>
      </c>
      <c r="CL127" s="89">
        <f t="shared" si="57"/>
        <v>0.29023360437111695</v>
      </c>
      <c r="CM127" s="90">
        <f t="shared" si="58"/>
        <v>0.20138159078289666</v>
      </c>
      <c r="CN127" s="92" t="str">
        <f t="shared" si="59"/>
        <v>1;2;3</v>
      </c>
      <c r="CO127" s="89">
        <f t="shared" si="66"/>
        <v>-10.63</v>
      </c>
      <c r="CP127" s="89">
        <f t="shared" si="60"/>
        <v>0.27204319509960184</v>
      </c>
      <c r="CQ127" s="89">
        <f t="shared" si="61"/>
        <v>0.17414505448045331</v>
      </c>
      <c r="CR127" s="136">
        <v>0</v>
      </c>
      <c r="CS127" s="208"/>
      <c r="CT127" s="136"/>
      <c r="CU127" s="63" t="s">
        <v>233</v>
      </c>
      <c r="CV127" s="163">
        <v>0.75</v>
      </c>
      <c r="CW127" s="116" t="s">
        <v>234</v>
      </c>
      <c r="CX127" s="117">
        <f>IF(DA127="n/a","n/a",IF(EXACT(DA127,"Huibertgat/Eemshaven"),ROUND(
IF(IF(OR(ISBLANK(S127),S127="n/a"),P127,S127)&gt;pMHW!$C$3,0,
IF(IF(OR(ISBLANK(S127),S127="n/a"),P127,S127)&gt;pMHW!$D$3, (pMHW!$C$3-IF(OR(ISBLANK(S127),S127="n/a"),P127,S127))*LOOKUP(DA127,pMHW!$B$4:$B$8,pMHW!$M$4:$M$8),
IF(IF(OR(ISBLANK(S127),S127="n/a"),P127,S127)&gt;pMHW!$F$3,LOOKUP(DA127,pMHW!$B$4:$B$8,pMHW!$D$4:$D$8)+(pMHW!$D$3-IF(OR(ISBLANK(S127),S127="n/a"),P127,S127))*LOOKUP(DA127,pMHW!$B$4:$B$8,pMHW!$O$4:$O$8),
LOOKUP(DA127,pMHW!$B$4:$B$8,pMHW!$F$4:$F$8)))),1),
ROUND(
IF(IF(OR(ISBLANK(S127),S127="n/a"),P127,S127)&gt;pMHW!$C$3,0,
IF(IF(OR(ISBLANK(S127),S127="n/a"),P127,S127)&gt;pMHW!$D$3,(pMHW!$C$3-IF(OR(ISBLANK(S127),S127="n/a"),P127,S127))*LOOKUP(DA127,pMHW!$B$4:$B$8,pMHW!$M$4:$M$8),
IF(IF(OR(ISBLANK(S127),S127="n/a"),P127,S127)&gt;pMHW!$E$3,LOOKUP(DA127,pMHW!$B$4:$B$8,pMHW!$D$4:$D$8)+(pMHW!$D$3-IF(OR(ISBLANK(S127),S127="n/a"),P127,S127))*LOOKUP(DA127,pMHW!$B$4:$B$8,pMHW!$N$4:$N$8),
LOOKUP(DA127,pMHW!$B$4:$B$8,pMHW!$F$4:$F$8)))),1)))</f>
        <v>0.7</v>
      </c>
      <c r="CY127" s="116" t="s">
        <v>27</v>
      </c>
      <c r="CZ127" s="118" t="str">
        <f t="shared" si="67"/>
        <v>FBE=0.75; pMHW=0.7 m</v>
      </c>
      <c r="DA127" s="118" t="s">
        <v>2749</v>
      </c>
      <c r="DB127" s="164"/>
      <c r="DC127" s="119">
        <f t="shared" si="63"/>
        <v>-8.6999999999999994E-2</v>
      </c>
      <c r="DD127" s="119">
        <f t="shared" si="64"/>
        <v>1.4E-2</v>
      </c>
      <c r="DE127" s="119">
        <v>-8.7359018623828888E-2</v>
      </c>
      <c r="DF127" s="119">
        <v>-7.2870202362537384E-2</v>
      </c>
      <c r="DG127" s="119">
        <v>-0.1017464026808739</v>
      </c>
    </row>
    <row r="128" spans="1:111" s="35" customFormat="1" ht="13.2">
      <c r="A128" s="97" t="s">
        <v>739</v>
      </c>
      <c r="B128" s="97" t="s">
        <v>739</v>
      </c>
      <c r="C128" s="152" t="s">
        <v>638</v>
      </c>
      <c r="D128" s="98">
        <v>2022</v>
      </c>
      <c r="E128" s="153" t="s">
        <v>2867</v>
      </c>
      <c r="F128" s="153" t="s">
        <v>740</v>
      </c>
      <c r="G128" s="95">
        <v>2</v>
      </c>
      <c r="H128" s="104" t="s">
        <v>283</v>
      </c>
      <c r="I128" s="55">
        <v>52.444679531100803</v>
      </c>
      <c r="J128" s="55">
        <v>5.3133392317807502</v>
      </c>
      <c r="K128" s="105">
        <v>149978</v>
      </c>
      <c r="L128" s="105">
        <v>495214</v>
      </c>
      <c r="M128" s="49" t="s">
        <v>222</v>
      </c>
      <c r="N128" s="177">
        <f>Radiocarbon!K127</f>
        <v>6827</v>
      </c>
      <c r="O128" s="265">
        <f>Radiocarbon!L127</f>
        <v>27</v>
      </c>
      <c r="P128" s="178">
        <f>Radiocarbon!P127</f>
        <v>7650</v>
      </c>
      <c r="Q128" s="178">
        <f>Radiocarbon!Q127</f>
        <v>7705</v>
      </c>
      <c r="R128" s="178">
        <f>Radiocarbon!R127</f>
        <v>7585</v>
      </c>
      <c r="S128" s="178" t="str">
        <f>Radiocarbon!S127</f>
        <v>n/a</v>
      </c>
      <c r="T128" s="178" t="str">
        <f>Radiocarbon!T127</f>
        <v>n/a</v>
      </c>
      <c r="U128" s="178" t="str">
        <f>Radiocarbon!U127</f>
        <v>n/a</v>
      </c>
      <c r="V128" s="96" t="str">
        <f t="shared" si="35"/>
        <v>Local MHW and GW (Tidal ULD Z-GW) terrestrial indicator; Fen-wood peat</v>
      </c>
      <c r="W128" s="17" t="s">
        <v>730</v>
      </c>
      <c r="X128" s="102" t="s">
        <v>731</v>
      </c>
      <c r="Y128" s="102" t="s">
        <v>732</v>
      </c>
      <c r="Z128" s="106" t="s">
        <v>225</v>
      </c>
      <c r="AA128" s="132">
        <v>8.09</v>
      </c>
      <c r="AB128" s="36">
        <v>0</v>
      </c>
      <c r="AC128" s="36">
        <v>0</v>
      </c>
      <c r="AD128" s="292" t="s">
        <v>741</v>
      </c>
      <c r="AE128" s="160">
        <v>9.9999999999997868E-3</v>
      </c>
      <c r="AF128" s="60" t="s">
        <v>669</v>
      </c>
      <c r="AG128" s="180">
        <f t="shared" si="36"/>
        <v>2.4999999999999467E-2</v>
      </c>
      <c r="AH128" s="180">
        <f t="shared" si="37"/>
        <v>1.2499999999999734E-2</v>
      </c>
      <c r="AI128" s="180">
        <v>0.02</v>
      </c>
      <c r="AJ128" s="180">
        <v>0.05</v>
      </c>
      <c r="AK128" s="180">
        <f>IF(AA128="nd","nd",0.02*AA128)</f>
        <v>0.1618</v>
      </c>
      <c r="AL128" s="37" t="s">
        <v>8</v>
      </c>
      <c r="AM128" s="37" t="s">
        <v>8</v>
      </c>
      <c r="AN128" s="108">
        <v>0.01</v>
      </c>
      <c r="AO128" s="107" t="s">
        <v>8</v>
      </c>
      <c r="AP128" s="108">
        <v>0.02</v>
      </c>
      <c r="AQ128" s="107" t="s">
        <v>8</v>
      </c>
      <c r="AR128" s="107" t="s">
        <v>8</v>
      </c>
      <c r="AS128" s="107" t="s">
        <v>8</v>
      </c>
      <c r="AT128" s="38">
        <v>-8.0949999999999989</v>
      </c>
      <c r="AU128" s="37" t="s">
        <v>227</v>
      </c>
      <c r="AV128" s="38">
        <v>-8.0949999999999989</v>
      </c>
      <c r="AW128" s="110" t="s">
        <v>228</v>
      </c>
      <c r="AX128" s="129">
        <f t="shared" si="38"/>
        <v>0.172439815587932</v>
      </c>
      <c r="AY128" s="129">
        <f t="shared" si="39"/>
        <v>5.9634302209382761E-2</v>
      </c>
      <c r="AZ128" s="112" t="s">
        <v>8</v>
      </c>
      <c r="BA128" s="112" t="s">
        <v>8</v>
      </c>
      <c r="BB128" s="112" t="s">
        <v>8</v>
      </c>
      <c r="BC128" s="112" t="s">
        <v>8</v>
      </c>
      <c r="BD128" s="112" t="s">
        <v>8</v>
      </c>
      <c r="BE128" s="67">
        <v>0.8</v>
      </c>
      <c r="BF128" s="112" t="s">
        <v>8</v>
      </c>
      <c r="BG128" s="112" t="s">
        <v>8</v>
      </c>
      <c r="BH128" s="112" t="s">
        <v>8</v>
      </c>
      <c r="BI128" s="112" t="s">
        <v>8</v>
      </c>
      <c r="BJ128" s="169">
        <v>1</v>
      </c>
      <c r="BK128" s="123" t="s">
        <v>229</v>
      </c>
      <c r="BL128" s="123" t="s">
        <v>230</v>
      </c>
      <c r="BM128" s="123" t="s">
        <v>231</v>
      </c>
      <c r="BN128" s="114" t="s">
        <v>232</v>
      </c>
      <c r="BO128" s="42">
        <f t="shared" si="40"/>
        <v>0</v>
      </c>
      <c r="BP128" s="42">
        <v>0.1</v>
      </c>
      <c r="BQ128" s="115">
        <f t="shared" si="41"/>
        <v>0.22499999999999998</v>
      </c>
      <c r="BR128" s="114" t="s">
        <v>8</v>
      </c>
      <c r="BS128" s="42">
        <f t="shared" si="42"/>
        <v>0.3</v>
      </c>
      <c r="BT128" s="114" t="s">
        <v>8</v>
      </c>
      <c r="BU128" s="114" t="s">
        <v>8</v>
      </c>
      <c r="BV128" s="65">
        <f t="shared" si="43"/>
        <v>0</v>
      </c>
      <c r="BW128" s="65">
        <f t="shared" si="44"/>
        <v>0</v>
      </c>
      <c r="BX128" s="65">
        <f t="shared" si="45"/>
        <v>0.80325000000000002</v>
      </c>
      <c r="BY128" s="44">
        <f t="shared" si="46"/>
        <v>0.13020250573625686</v>
      </c>
      <c r="BZ128" s="66" t="s">
        <v>8</v>
      </c>
      <c r="CA128" s="66" t="s">
        <v>8</v>
      </c>
      <c r="CB128" s="72">
        <f t="shared" si="47"/>
        <v>-8.0949999999999989</v>
      </c>
      <c r="CC128" s="72">
        <f t="shared" si="48"/>
        <v>0.19933762815886016</v>
      </c>
      <c r="CD128" s="72">
        <f t="shared" si="49"/>
        <v>0.11643131022195016</v>
      </c>
      <c r="CE128" s="89">
        <f t="shared" si="50"/>
        <v>-8.0949999999999989</v>
      </c>
      <c r="CF128" s="89">
        <f t="shared" si="51"/>
        <v>0.30060021623412048</v>
      </c>
      <c r="CG128" s="89">
        <f t="shared" si="52"/>
        <v>0.25334018631081801</v>
      </c>
      <c r="CH128" s="89">
        <f t="shared" si="53"/>
        <v>-7.2917499999999986</v>
      </c>
      <c r="CI128" s="89">
        <f t="shared" si="54"/>
        <v>0.32758690831594595</v>
      </c>
      <c r="CJ128" s="89">
        <f t="shared" si="55"/>
        <v>0.28484020520284697</v>
      </c>
      <c r="CK128" s="90">
        <f t="shared" si="56"/>
        <v>-7.5917499999999993</v>
      </c>
      <c r="CL128" s="89">
        <f t="shared" si="57"/>
        <v>0.32758690831594595</v>
      </c>
      <c r="CM128" s="90">
        <f t="shared" si="58"/>
        <v>0.28484020520284697</v>
      </c>
      <c r="CN128" s="92" t="str">
        <f t="shared" si="59"/>
        <v>1;2;3</v>
      </c>
      <c r="CO128" s="89">
        <f t="shared" si="66"/>
        <v>-8.3949999999999996</v>
      </c>
      <c r="CP128" s="89">
        <f t="shared" si="60"/>
        <v>0.30060021623412048</v>
      </c>
      <c r="CQ128" s="89">
        <f t="shared" si="61"/>
        <v>0.25334018631081801</v>
      </c>
      <c r="CR128" s="136">
        <v>0</v>
      </c>
      <c r="CS128" s="208"/>
      <c r="CT128" s="136"/>
      <c r="CU128" s="63" t="s">
        <v>233</v>
      </c>
      <c r="CV128" s="163">
        <v>0.5</v>
      </c>
      <c r="CW128" s="116" t="s">
        <v>234</v>
      </c>
      <c r="CX128" s="117">
        <f>IF(DA128="n/a","n/a",IF(EXACT(DA128,"Huibertgat/Eemshaven"),ROUND(
IF(IF(OR(ISBLANK(S128),S128="n/a"),P128,S128)&gt;pMHW!$C$3,0,
IF(IF(OR(ISBLANK(S128),S128="n/a"),P128,S128)&gt;pMHW!$D$3, (pMHW!$C$3-IF(OR(ISBLANK(S128),S128="n/a"),P128,S128))*LOOKUP(DA128,pMHW!$B$4:$B$8,pMHW!$M$4:$M$8),
IF(IF(OR(ISBLANK(S128),S128="n/a"),P128,S128)&gt;pMHW!$F$3,LOOKUP(DA128,pMHW!$B$4:$B$8,pMHW!$D$4:$D$8)+(pMHW!$D$3-IF(OR(ISBLANK(S128),S128="n/a"),P128,S128))*LOOKUP(DA128,pMHW!$B$4:$B$8,pMHW!$O$4:$O$8),
LOOKUP(DA128,pMHW!$B$4:$B$8,pMHW!$F$4:$F$8)))),1),
ROUND(
IF(IF(OR(ISBLANK(S128),S128="n/a"),P128,S128)&gt;pMHW!$C$3,0,
IF(IF(OR(ISBLANK(S128),S128="n/a"),P128,S128)&gt;pMHW!$D$3,(pMHW!$C$3-IF(OR(ISBLANK(S128),S128="n/a"),P128,S128))*LOOKUP(DA128,pMHW!$B$4:$B$8,pMHW!$M$4:$M$8),
IF(IF(OR(ISBLANK(S128),S128="n/a"),P128,S128)&gt;pMHW!$E$3,LOOKUP(DA128,pMHW!$B$4:$B$8,pMHW!$D$4:$D$8)+(pMHW!$D$3-IF(OR(ISBLANK(S128),S128="n/a"),P128,S128))*LOOKUP(DA128,pMHW!$B$4:$B$8,pMHW!$N$4:$N$8),
LOOKUP(DA128,pMHW!$B$4:$B$8,pMHW!$F$4:$F$8)))),1)))</f>
        <v>0.6</v>
      </c>
      <c r="CY128" s="116" t="s">
        <v>27</v>
      </c>
      <c r="CZ128" s="118" t="str">
        <f t="shared" si="67"/>
        <v>FBE=0.5; pMHW=0.6 m</v>
      </c>
      <c r="DA128" s="118" t="s">
        <v>2749</v>
      </c>
      <c r="DB128" s="164"/>
      <c r="DC128" s="119">
        <f t="shared" si="63"/>
        <v>-0.105</v>
      </c>
      <c r="DD128" s="119">
        <f t="shared" si="64"/>
        <v>1.7000000000000001E-2</v>
      </c>
      <c r="DE128" s="119">
        <v>-0.104753702878952</v>
      </c>
      <c r="DF128" s="119">
        <v>-8.7379962205886841E-2</v>
      </c>
      <c r="DG128" s="119">
        <v>-0.12200590223073959</v>
      </c>
    </row>
    <row r="129" spans="1:111" s="35" customFormat="1" ht="13.2">
      <c r="A129" s="97" t="s">
        <v>742</v>
      </c>
      <c r="B129" s="97" t="s">
        <v>742</v>
      </c>
      <c r="C129" s="152" t="s">
        <v>638</v>
      </c>
      <c r="D129" s="98">
        <v>2022</v>
      </c>
      <c r="E129" s="153" t="s">
        <v>2865</v>
      </c>
      <c r="F129" s="153" t="s">
        <v>743</v>
      </c>
      <c r="G129" s="95">
        <v>2</v>
      </c>
      <c r="H129" s="104" t="s">
        <v>283</v>
      </c>
      <c r="I129" s="55">
        <v>52.651839933160502</v>
      </c>
      <c r="J129" s="55">
        <v>5.5531709264576499</v>
      </c>
      <c r="K129" s="105">
        <v>166231.35</v>
      </c>
      <c r="L129" s="105">
        <v>518274.89</v>
      </c>
      <c r="M129" s="49" t="s">
        <v>222</v>
      </c>
      <c r="N129" s="177">
        <f>Radiocarbon!K128</f>
        <v>7205</v>
      </c>
      <c r="O129" s="265">
        <f>Radiocarbon!L128</f>
        <v>40</v>
      </c>
      <c r="P129" s="178">
        <f>Radiocarbon!P128</f>
        <v>8015</v>
      </c>
      <c r="Q129" s="178">
        <f>Radiocarbon!Q128</f>
        <v>8170</v>
      </c>
      <c r="R129" s="178">
        <f>Radiocarbon!R128</f>
        <v>7935</v>
      </c>
      <c r="S129" s="178" t="str">
        <f>Radiocarbon!S128</f>
        <v>n/a</v>
      </c>
      <c r="T129" s="178" t="str">
        <f>Radiocarbon!T128</f>
        <v>n/a</v>
      </c>
      <c r="U129" s="178" t="str">
        <f>Radiocarbon!U128</f>
        <v>n/a</v>
      </c>
      <c r="V129" s="96" t="str">
        <f t="shared" si="35"/>
        <v>Local MHW and GW (Tidal ULD Z-GW) terrestrial indicator; Fen-wood peat</v>
      </c>
      <c r="W129" s="17" t="s">
        <v>744</v>
      </c>
      <c r="X129" s="102" t="s">
        <v>731</v>
      </c>
      <c r="Y129" s="102" t="s">
        <v>732</v>
      </c>
      <c r="Z129" s="106" t="s">
        <v>225</v>
      </c>
      <c r="AA129" s="132">
        <v>12.38</v>
      </c>
      <c r="AB129" s="36">
        <v>0</v>
      </c>
      <c r="AC129" s="36">
        <v>0</v>
      </c>
      <c r="AD129" s="292" t="s">
        <v>668</v>
      </c>
      <c r="AE129" s="160">
        <v>9.9999999999997868E-3</v>
      </c>
      <c r="AF129" s="60" t="s">
        <v>669</v>
      </c>
      <c r="AG129" s="180">
        <f t="shared" si="36"/>
        <v>2.4999999999999467E-2</v>
      </c>
      <c r="AH129" s="180">
        <f t="shared" si="37"/>
        <v>1.2499999999999734E-2</v>
      </c>
      <c r="AI129" s="180">
        <v>0.02</v>
      </c>
      <c r="AJ129" s="180">
        <v>0.05</v>
      </c>
      <c r="AK129" s="180">
        <f>IF(AA129="nd","nd",0.02*AA129)</f>
        <v>0.24760000000000001</v>
      </c>
      <c r="AL129" s="37" t="s">
        <v>8</v>
      </c>
      <c r="AM129" s="127" t="s">
        <v>8</v>
      </c>
      <c r="AN129" s="108">
        <v>0.01</v>
      </c>
      <c r="AO129" s="107" t="s">
        <v>8</v>
      </c>
      <c r="AP129" s="108">
        <v>0.02</v>
      </c>
      <c r="AQ129" s="107" t="s">
        <v>8</v>
      </c>
      <c r="AR129" s="107" t="s">
        <v>8</v>
      </c>
      <c r="AS129" s="107" t="s">
        <v>8</v>
      </c>
      <c r="AT129" s="38">
        <v>-12.385000000000002</v>
      </c>
      <c r="AU129" s="37" t="s">
        <v>227</v>
      </c>
      <c r="AV129" s="38">
        <v>-12.385000000000002</v>
      </c>
      <c r="AW129" s="110" t="s">
        <v>228</v>
      </c>
      <c r="AX129" s="129">
        <f t="shared" si="38"/>
        <v>0.25468021124539691</v>
      </c>
      <c r="AY129" s="129">
        <f t="shared" si="39"/>
        <v>5.9634302209382761E-2</v>
      </c>
      <c r="AZ129" s="112" t="s">
        <v>8</v>
      </c>
      <c r="BA129" s="112" t="s">
        <v>8</v>
      </c>
      <c r="BB129" s="112" t="s">
        <v>8</v>
      </c>
      <c r="BC129" s="112" t="s">
        <v>8</v>
      </c>
      <c r="BD129" s="112" t="s">
        <v>8</v>
      </c>
      <c r="BE129" s="112">
        <v>0.8</v>
      </c>
      <c r="BF129" s="112" t="s">
        <v>8</v>
      </c>
      <c r="BG129" s="112" t="s">
        <v>8</v>
      </c>
      <c r="BH129" s="112" t="s">
        <v>8</v>
      </c>
      <c r="BI129" s="112" t="s">
        <v>8</v>
      </c>
      <c r="BJ129" s="169">
        <v>1</v>
      </c>
      <c r="BK129" s="123" t="s">
        <v>229</v>
      </c>
      <c r="BL129" s="123" t="s">
        <v>230</v>
      </c>
      <c r="BM129" s="123" t="s">
        <v>231</v>
      </c>
      <c r="BN129" s="42" t="s">
        <v>232</v>
      </c>
      <c r="BO129" s="42">
        <f t="shared" si="40"/>
        <v>0</v>
      </c>
      <c r="BP129" s="42">
        <v>0.1</v>
      </c>
      <c r="BQ129" s="115">
        <f t="shared" si="41"/>
        <v>0.1875</v>
      </c>
      <c r="BR129" s="114" t="s">
        <v>8</v>
      </c>
      <c r="BS129" s="42">
        <f t="shared" si="42"/>
        <v>0.25</v>
      </c>
      <c r="BT129" s="114" t="s">
        <v>8</v>
      </c>
      <c r="BU129" s="114" t="s">
        <v>8</v>
      </c>
      <c r="BV129" s="65">
        <f t="shared" si="43"/>
        <v>0</v>
      </c>
      <c r="BW129" s="65">
        <f t="shared" si="44"/>
        <v>0</v>
      </c>
      <c r="BX129" s="65">
        <f t="shared" si="45"/>
        <v>0.69730499999999995</v>
      </c>
      <c r="BY129" s="44">
        <f t="shared" si="46"/>
        <v>0.11267468041334754</v>
      </c>
      <c r="BZ129" s="66" t="s">
        <v>8</v>
      </c>
      <c r="CA129" s="66" t="s">
        <v>8</v>
      </c>
      <c r="CB129" s="72">
        <f t="shared" si="47"/>
        <v>-12.385000000000002</v>
      </c>
      <c r="CC129" s="72">
        <f t="shared" si="48"/>
        <v>0.2736092286455265</v>
      </c>
      <c r="CD129" s="72">
        <f t="shared" si="49"/>
        <v>0.11643131022195016</v>
      </c>
      <c r="CE129" s="89">
        <f t="shared" si="50"/>
        <v>-12.385000000000002</v>
      </c>
      <c r="CF129" s="89">
        <f t="shared" si="51"/>
        <v>0.33169000587898334</v>
      </c>
      <c r="CG129" s="89">
        <f t="shared" si="52"/>
        <v>0.22070908454343241</v>
      </c>
      <c r="CH129" s="89">
        <f t="shared" si="53"/>
        <v>-11.687695000000001</v>
      </c>
      <c r="CI129" s="89">
        <f t="shared" si="54"/>
        <v>0.35030535766135523</v>
      </c>
      <c r="CJ129" s="89">
        <f t="shared" si="55"/>
        <v>0.24780654472037253</v>
      </c>
      <c r="CK129" s="90">
        <f t="shared" si="56"/>
        <v>-11.937695000000001</v>
      </c>
      <c r="CL129" s="89">
        <f t="shared" si="57"/>
        <v>0.35030535766135523</v>
      </c>
      <c r="CM129" s="90">
        <f t="shared" si="58"/>
        <v>0.24780654472037253</v>
      </c>
      <c r="CN129" s="92" t="str">
        <f t="shared" si="59"/>
        <v>1;2;3</v>
      </c>
      <c r="CO129" s="89">
        <f t="shared" si="66"/>
        <v>-12.635000000000002</v>
      </c>
      <c r="CP129" s="89">
        <f t="shared" si="60"/>
        <v>0.33169000587898334</v>
      </c>
      <c r="CQ129" s="89">
        <f t="shared" si="61"/>
        <v>0.22070908454343241</v>
      </c>
      <c r="CR129" s="136">
        <v>0</v>
      </c>
      <c r="CS129" s="208"/>
      <c r="CT129" s="136"/>
      <c r="CU129" s="63" t="s">
        <v>233</v>
      </c>
      <c r="CV129" s="163">
        <v>0.5</v>
      </c>
      <c r="CW129" s="116" t="s">
        <v>234</v>
      </c>
      <c r="CX129" s="117">
        <f>IF(DA129="n/a","n/a",IF(EXACT(DA129,"Huibertgat/Eemshaven"),ROUND(
IF(IF(OR(ISBLANK(S129),S129="n/a"),P129,S129)&gt;pMHW!$C$3,0,
IF(IF(OR(ISBLANK(S129),S129="n/a"),P129,S129)&gt;pMHW!$D$3, (pMHW!$C$3-IF(OR(ISBLANK(S129),S129="n/a"),P129,S129))*LOOKUP(DA129,pMHW!$B$4:$B$8,pMHW!$M$4:$M$8),
IF(IF(OR(ISBLANK(S129),S129="n/a"),P129,S129)&gt;pMHW!$F$3,LOOKUP(DA129,pMHW!$B$4:$B$8,pMHW!$D$4:$D$8)+(pMHW!$D$3-IF(OR(ISBLANK(S129),S129="n/a"),P129,S129))*LOOKUP(DA129,pMHW!$B$4:$B$8,pMHW!$O$4:$O$8),
LOOKUP(DA129,pMHW!$B$4:$B$8,pMHW!$F$4:$F$8)))),1),
ROUND(
IF(IF(OR(ISBLANK(S129),S129="n/a"),P129,S129)&gt;pMHW!$C$3,0,
IF(IF(OR(ISBLANK(S129),S129="n/a"),P129,S129)&gt;pMHW!$D$3,(pMHW!$C$3-IF(OR(ISBLANK(S129),S129="n/a"),P129,S129))*LOOKUP(DA129,pMHW!$B$4:$B$8,pMHW!$M$4:$M$8),
IF(IF(OR(ISBLANK(S129),S129="n/a"),P129,S129)&gt;pMHW!$E$3,LOOKUP(DA129,pMHW!$B$4:$B$8,pMHW!$D$4:$D$8)+(pMHW!$D$3-IF(OR(ISBLANK(S129),S129="n/a"),P129,S129))*LOOKUP(DA129,pMHW!$B$4:$B$8,pMHW!$N$4:$N$8),
LOOKUP(DA129,pMHW!$B$4:$B$8,pMHW!$F$4:$F$8)))),1)))</f>
        <v>0.5</v>
      </c>
      <c r="CY129" s="116" t="s">
        <v>27</v>
      </c>
      <c r="CZ129" s="118" t="str">
        <f t="shared" si="67"/>
        <v>FBE=0.5; pMHW=0.5 m</v>
      </c>
      <c r="DA129" s="118" t="s">
        <v>2749</v>
      </c>
      <c r="DB129" s="164"/>
      <c r="DC129" s="119">
        <f t="shared" si="63"/>
        <v>-8.6999999999999994E-2</v>
      </c>
      <c r="DD129" s="119">
        <f t="shared" si="64"/>
        <v>1.4E-2</v>
      </c>
      <c r="DE129" s="119">
        <v>-8.7359018623828888E-2</v>
      </c>
      <c r="DF129" s="119">
        <v>-7.2870202362537384E-2</v>
      </c>
      <c r="DG129" s="119">
        <v>-0.1017464026808739</v>
      </c>
    </row>
    <row r="130" spans="1:111" s="35" customFormat="1" ht="13.2">
      <c r="A130" s="151" t="s">
        <v>745</v>
      </c>
      <c r="B130" s="151" t="s">
        <v>745</v>
      </c>
      <c r="C130" s="152" t="s">
        <v>638</v>
      </c>
      <c r="D130" s="98">
        <v>2023</v>
      </c>
      <c r="E130" s="153" t="s">
        <v>746</v>
      </c>
      <c r="F130" s="153" t="s">
        <v>747</v>
      </c>
      <c r="G130" s="95">
        <v>2</v>
      </c>
      <c r="H130" s="104" t="s">
        <v>283</v>
      </c>
      <c r="I130" s="55">
        <v>52.633739575485698</v>
      </c>
      <c r="J130" s="55">
        <v>6.0679018855042797</v>
      </c>
      <c r="K130" s="105">
        <v>201082</v>
      </c>
      <c r="L130" s="105">
        <v>516465</v>
      </c>
      <c r="M130" s="49" t="s">
        <v>222</v>
      </c>
      <c r="N130" s="177">
        <f>Radiocarbon!K129</f>
        <v>4350</v>
      </c>
      <c r="O130" s="265">
        <f>Radiocarbon!L129</f>
        <v>120</v>
      </c>
      <c r="P130" s="178">
        <f>Radiocarbon!P129</f>
        <v>4980</v>
      </c>
      <c r="Q130" s="178">
        <f>Radiocarbon!Q129</f>
        <v>5315</v>
      </c>
      <c r="R130" s="178">
        <f>Radiocarbon!R129</f>
        <v>4580</v>
      </c>
      <c r="S130" s="178" t="str">
        <f>Radiocarbon!S129</f>
        <v>n/a</v>
      </c>
      <c r="T130" s="178" t="str">
        <f>Radiocarbon!T129</f>
        <v>n/a</v>
      </c>
      <c r="U130" s="178" t="str">
        <f>Radiocarbon!U129</f>
        <v>n/a</v>
      </c>
      <c r="V130" s="96" t="str">
        <f t="shared" si="35"/>
        <v>Local MHW and GW (Tidal ULD Z-GW) terrestrial indicator; Fen-wood peat</v>
      </c>
      <c r="W130" s="17" t="s">
        <v>748</v>
      </c>
      <c r="X130" s="96" t="s">
        <v>224</v>
      </c>
      <c r="Y130" s="106" t="s">
        <v>224</v>
      </c>
      <c r="Z130" s="106" t="s">
        <v>225</v>
      </c>
      <c r="AA130" s="134">
        <v>3.62</v>
      </c>
      <c r="AB130" s="36">
        <v>0</v>
      </c>
      <c r="AC130" s="36">
        <v>0</v>
      </c>
      <c r="AD130" s="292" t="s">
        <v>261</v>
      </c>
      <c r="AE130" s="59">
        <v>2.9999999999999805E-2</v>
      </c>
      <c r="AF130" s="60" t="s">
        <v>669</v>
      </c>
      <c r="AG130" s="185">
        <f t="shared" si="36"/>
        <v>7.4999999999999512E-2</v>
      </c>
      <c r="AH130" s="185">
        <f t="shared" si="37"/>
        <v>3.7499999999999756E-2</v>
      </c>
      <c r="AI130" s="180">
        <v>0.02</v>
      </c>
      <c r="AJ130" s="180">
        <v>0.05</v>
      </c>
      <c r="AK130" s="180">
        <f>IF(AA130="nd","nd",0.02*AA130)</f>
        <v>7.2400000000000006E-2</v>
      </c>
      <c r="AL130" s="37" t="s">
        <v>8</v>
      </c>
      <c r="AM130" s="37" t="s">
        <v>8</v>
      </c>
      <c r="AN130" s="108">
        <v>0.01</v>
      </c>
      <c r="AO130" s="107" t="s">
        <v>8</v>
      </c>
      <c r="AP130" s="108">
        <v>0.02</v>
      </c>
      <c r="AQ130" s="107" t="s">
        <v>8</v>
      </c>
      <c r="AR130" s="107" t="s">
        <v>8</v>
      </c>
      <c r="AS130" s="107" t="s">
        <v>8</v>
      </c>
      <c r="AT130" s="38">
        <v>-3.4349999999999996</v>
      </c>
      <c r="AU130" s="37" t="s">
        <v>227</v>
      </c>
      <c r="AV130" s="38">
        <v>-3.4349999999999996</v>
      </c>
      <c r="AW130" s="110" t="s">
        <v>228</v>
      </c>
      <c r="AX130" s="129">
        <f t="shared" si="38"/>
        <v>0.10023976256955111</v>
      </c>
      <c r="AY130" s="129">
        <f t="shared" si="39"/>
        <v>6.9327123119310108E-2</v>
      </c>
      <c r="AZ130" s="112" t="s">
        <v>8</v>
      </c>
      <c r="BA130" s="112" t="s">
        <v>8</v>
      </c>
      <c r="BB130" s="112" t="s">
        <v>8</v>
      </c>
      <c r="BC130" s="112" t="s">
        <v>8</v>
      </c>
      <c r="BD130" s="112" t="s">
        <v>8</v>
      </c>
      <c r="BE130" s="112">
        <v>0.8</v>
      </c>
      <c r="BF130" s="112" t="s">
        <v>8</v>
      </c>
      <c r="BG130" s="112" t="s">
        <v>8</v>
      </c>
      <c r="BH130" s="112" t="s">
        <v>8</v>
      </c>
      <c r="BI130" s="112" t="s">
        <v>8</v>
      </c>
      <c r="BJ130" s="169">
        <v>1</v>
      </c>
      <c r="BK130" s="123" t="s">
        <v>229</v>
      </c>
      <c r="BL130" s="123" t="s">
        <v>230</v>
      </c>
      <c r="BM130" s="123" t="s">
        <v>231</v>
      </c>
      <c r="BN130" s="42" t="s">
        <v>232</v>
      </c>
      <c r="BO130" s="42">
        <f t="shared" si="40"/>
        <v>0</v>
      </c>
      <c r="BP130" s="42">
        <v>0.1</v>
      </c>
      <c r="BQ130" s="115">
        <f t="shared" si="41"/>
        <v>0.14799999999999999</v>
      </c>
      <c r="BR130" s="114" t="s">
        <v>8</v>
      </c>
      <c r="BS130" s="42">
        <f t="shared" si="42"/>
        <v>0</v>
      </c>
      <c r="BT130" s="114" t="s">
        <v>8</v>
      </c>
      <c r="BU130" s="114" t="s">
        <v>8</v>
      </c>
      <c r="BV130" s="65">
        <f t="shared" si="43"/>
        <v>0</v>
      </c>
      <c r="BW130" s="65">
        <f t="shared" si="44"/>
        <v>0</v>
      </c>
      <c r="BX130" s="65">
        <f t="shared" si="45"/>
        <v>0.19422</v>
      </c>
      <c r="BY130" s="44">
        <f t="shared" si="46"/>
        <v>3.3139628185150184E-2</v>
      </c>
      <c r="BZ130" s="66" t="s">
        <v>8</v>
      </c>
      <c r="CA130" s="66" t="s">
        <v>8</v>
      </c>
      <c r="CB130" s="72">
        <f t="shared" si="47"/>
        <v>-3.4349999999999996</v>
      </c>
      <c r="CC130" s="72">
        <f t="shared" si="48"/>
        <v>0.14159099547640727</v>
      </c>
      <c r="CD130" s="72">
        <f t="shared" si="49"/>
        <v>0.1216809352363795</v>
      </c>
      <c r="CE130" s="89">
        <f t="shared" si="50"/>
        <v>-3.4349999999999996</v>
      </c>
      <c r="CF130" s="89">
        <f t="shared" si="51"/>
        <v>0.20482189824332744</v>
      </c>
      <c r="CG130" s="89">
        <f t="shared" si="52"/>
        <v>0.19159919102125661</v>
      </c>
      <c r="CH130" s="89">
        <f t="shared" si="53"/>
        <v>-3.2407799999999995</v>
      </c>
      <c r="CI130" s="89">
        <f t="shared" si="54"/>
        <v>0.20748552951049379</v>
      </c>
      <c r="CJ130" s="89">
        <f t="shared" si="55"/>
        <v>0.19444404068073154</v>
      </c>
      <c r="CK130" s="90">
        <f t="shared" si="56"/>
        <v>-3.2407799999999995</v>
      </c>
      <c r="CL130" s="89">
        <f t="shared" si="57"/>
        <v>0.20748552951049379</v>
      </c>
      <c r="CM130" s="90">
        <f t="shared" si="58"/>
        <v>0.19444404068073154</v>
      </c>
      <c r="CN130" s="92" t="str">
        <f t="shared" si="59"/>
        <v>1;2;3</v>
      </c>
      <c r="CO130" s="89">
        <f t="shared" si="66"/>
        <v>-3.4349999999999996</v>
      </c>
      <c r="CP130" s="89">
        <f t="shared" si="60"/>
        <v>0.20482189824332744</v>
      </c>
      <c r="CQ130" s="89">
        <f t="shared" si="61"/>
        <v>0.19159919102125661</v>
      </c>
      <c r="CR130" s="136">
        <v>0</v>
      </c>
      <c r="CS130" s="208"/>
      <c r="CT130" s="136"/>
      <c r="CU130" s="63" t="s">
        <v>233</v>
      </c>
      <c r="CV130" s="163">
        <v>1</v>
      </c>
      <c r="CW130" s="116" t="s">
        <v>234</v>
      </c>
      <c r="CX130" s="117">
        <f>IF(DA130="n/a","n/a",IF(EXACT(DA130,"Huibertgat/Eemshaven"),ROUND(
IF(IF(OR(ISBLANK(S130),S130="n/a"),P130,S130)&gt;pMHW!$C$3,0,
IF(IF(OR(ISBLANK(S130),S130="n/a"),P130,S130)&gt;pMHW!$D$3, (pMHW!$C$3-IF(OR(ISBLANK(S130),S130="n/a"),P130,S130))*LOOKUP(DA130,pMHW!$B$4:$B$8,pMHW!$M$4:$M$8),
IF(IF(OR(ISBLANK(S130),S130="n/a"),P130,S130)&gt;pMHW!$F$3,LOOKUP(DA130,pMHW!$B$4:$B$8,pMHW!$D$4:$D$8)+(pMHW!$D$3-IF(OR(ISBLANK(S130),S130="n/a"),P130,S130))*LOOKUP(DA130,pMHW!$B$4:$B$8,pMHW!$O$4:$O$8),
LOOKUP(DA130,pMHW!$B$4:$B$8,pMHW!$F$4:$F$8)))),1),
ROUND(
IF(IF(OR(ISBLANK(S130),S130="n/a"),P130,S130)&gt;pMHW!$C$3,0,
IF(IF(OR(ISBLANK(S130),S130="n/a"),P130,S130)&gt;pMHW!$D$3,(pMHW!$C$3-IF(OR(ISBLANK(S130),S130="n/a"),P130,S130))*LOOKUP(DA130,pMHW!$B$4:$B$8,pMHW!$M$4:$M$8),
IF(IF(OR(ISBLANK(S130),S130="n/a"),P130,S130)&gt;pMHW!$E$3,LOOKUP(DA130,pMHW!$B$4:$B$8,pMHW!$D$4:$D$8)+(pMHW!$D$3-IF(OR(ISBLANK(S130),S130="n/a"),P130,S130))*LOOKUP(DA130,pMHW!$B$4:$B$8,pMHW!$N$4:$N$8),
LOOKUP(DA130,pMHW!$B$4:$B$8,pMHW!$F$4:$F$8)))),1)))</f>
        <v>0.8</v>
      </c>
      <c r="CY130" s="116" t="s">
        <v>27</v>
      </c>
      <c r="CZ130" s="118" t="str">
        <f t="shared" si="67"/>
        <v>FBE=1; pMHW=0.8 m</v>
      </c>
      <c r="DA130" s="118" t="s">
        <v>2749</v>
      </c>
      <c r="DB130" s="164"/>
      <c r="DC130" s="119">
        <f t="shared" si="63"/>
        <v>-3.9E-2</v>
      </c>
      <c r="DD130" s="119">
        <f t="shared" si="64"/>
        <v>6.0000000000000001E-3</v>
      </c>
      <c r="DE130" s="119">
        <v>-3.8623359054327011E-2</v>
      </c>
      <c r="DF130" s="119">
        <v>-3.221752867102623E-2</v>
      </c>
      <c r="DG130" s="119">
        <v>-4.4984318315982819E-2</v>
      </c>
    </row>
    <row r="131" spans="1:111" s="35" customFormat="1" ht="13.2">
      <c r="A131" s="151" t="s">
        <v>749</v>
      </c>
      <c r="B131" s="151" t="s">
        <v>749</v>
      </c>
      <c r="C131" s="152" t="s">
        <v>638</v>
      </c>
      <c r="D131" s="98">
        <v>2023</v>
      </c>
      <c r="E131" s="153" t="s">
        <v>746</v>
      </c>
      <c r="F131" s="153" t="s">
        <v>750</v>
      </c>
      <c r="G131" s="95">
        <v>2</v>
      </c>
      <c r="H131" s="104" t="s">
        <v>283</v>
      </c>
      <c r="I131" s="55">
        <v>52.633024202077898</v>
      </c>
      <c r="J131" s="55">
        <v>6.0672704155747299</v>
      </c>
      <c r="K131" s="105">
        <v>201040</v>
      </c>
      <c r="L131" s="105">
        <v>516385</v>
      </c>
      <c r="M131" s="49" t="s">
        <v>222</v>
      </c>
      <c r="N131" s="177">
        <f>Radiocarbon!K130</f>
        <v>2710</v>
      </c>
      <c r="O131" s="265">
        <f>Radiocarbon!L130</f>
        <v>100</v>
      </c>
      <c r="P131" s="178">
        <f>Radiocarbon!P130</f>
        <v>2840</v>
      </c>
      <c r="Q131" s="178">
        <f>Radiocarbon!Q130</f>
        <v>3145</v>
      </c>
      <c r="R131" s="178">
        <f>Radiocarbon!R130</f>
        <v>2495</v>
      </c>
      <c r="S131" s="178" t="str">
        <f>Radiocarbon!S130</f>
        <v>n/a</v>
      </c>
      <c r="T131" s="178" t="str">
        <f>Radiocarbon!T130</f>
        <v>n/a</v>
      </c>
      <c r="U131" s="178" t="str">
        <f>Radiocarbon!U130</f>
        <v>n/a</v>
      </c>
      <c r="V131" s="96" t="str">
        <f t="shared" si="35"/>
        <v>Local MHW and GW (Tidal ULD Z-GW) terrestrial indicator; Fen peat on dune</v>
      </c>
      <c r="W131" s="17" t="s">
        <v>2820</v>
      </c>
      <c r="X131" s="96" t="s">
        <v>224</v>
      </c>
      <c r="Y131" s="106" t="s">
        <v>224</v>
      </c>
      <c r="Z131" s="106" t="s">
        <v>225</v>
      </c>
      <c r="AA131" s="134">
        <v>1.65</v>
      </c>
      <c r="AB131" s="36">
        <v>0</v>
      </c>
      <c r="AC131" s="36">
        <v>0</v>
      </c>
      <c r="AD131" s="292" t="s">
        <v>261</v>
      </c>
      <c r="AE131" s="59">
        <v>2.0000000000000018E-2</v>
      </c>
      <c r="AF131" s="60" t="s">
        <v>669</v>
      </c>
      <c r="AG131" s="180">
        <f t="shared" si="36"/>
        <v>5.0000000000000044E-2</v>
      </c>
      <c r="AH131" s="180">
        <f t="shared" si="37"/>
        <v>2.5000000000000022E-2</v>
      </c>
      <c r="AI131" s="180">
        <v>0.02</v>
      </c>
      <c r="AJ131" s="180">
        <v>0.05</v>
      </c>
      <c r="AK131" s="180">
        <f>IF(AA131="nd","nd",0.02*AA131)</f>
        <v>3.3000000000000002E-2</v>
      </c>
      <c r="AL131" s="37" t="s">
        <v>8</v>
      </c>
      <c r="AM131" s="37" t="s">
        <v>8</v>
      </c>
      <c r="AN131" s="108">
        <v>0.01</v>
      </c>
      <c r="AO131" s="107" t="s">
        <v>8</v>
      </c>
      <c r="AP131" s="108">
        <v>0.02</v>
      </c>
      <c r="AQ131" s="107" t="s">
        <v>8</v>
      </c>
      <c r="AR131" s="107" t="s">
        <v>8</v>
      </c>
      <c r="AS131" s="107" t="s">
        <v>8</v>
      </c>
      <c r="AT131" s="38">
        <v>-1.3599999999999999</v>
      </c>
      <c r="AU131" s="37" t="s">
        <v>227</v>
      </c>
      <c r="AV131" s="38">
        <v>-1.3599999999999999</v>
      </c>
      <c r="AW131" s="110" t="s">
        <v>228</v>
      </c>
      <c r="AX131" s="129">
        <f t="shared" si="38"/>
        <v>7.1512236715124508E-2</v>
      </c>
      <c r="AY131" s="129">
        <f t="shared" si="39"/>
        <v>6.3442887702247611E-2</v>
      </c>
      <c r="AZ131" s="112" t="s">
        <v>8</v>
      </c>
      <c r="BA131" s="112" t="s">
        <v>8</v>
      </c>
      <c r="BB131" s="112" t="s">
        <v>8</v>
      </c>
      <c r="BC131" s="112" t="s">
        <v>8</v>
      </c>
      <c r="BD131" s="112" t="s">
        <v>8</v>
      </c>
      <c r="BE131" s="112">
        <v>0.8</v>
      </c>
      <c r="BF131" s="112" t="s">
        <v>8</v>
      </c>
      <c r="BG131" s="112" t="s">
        <v>8</v>
      </c>
      <c r="BH131" s="112" t="s">
        <v>8</v>
      </c>
      <c r="BI131" s="112" t="s">
        <v>8</v>
      </c>
      <c r="BJ131" s="169">
        <v>1</v>
      </c>
      <c r="BK131" s="123" t="s">
        <v>229</v>
      </c>
      <c r="BL131" s="157" t="s">
        <v>751</v>
      </c>
      <c r="BM131" s="123" t="s">
        <v>752</v>
      </c>
      <c r="BN131" s="114" t="s">
        <v>753</v>
      </c>
      <c r="BO131" s="42">
        <f t="shared" si="40"/>
        <v>-0.1</v>
      </c>
      <c r="BP131" s="42">
        <v>0.2</v>
      </c>
      <c r="BQ131" s="115">
        <f t="shared" si="41"/>
        <v>0.14799999999999999</v>
      </c>
      <c r="BR131" s="114" t="s">
        <v>8</v>
      </c>
      <c r="BS131" s="42">
        <f t="shared" si="42"/>
        <v>0</v>
      </c>
      <c r="BT131" s="114" t="s">
        <v>8</v>
      </c>
      <c r="BU131" s="114" t="s">
        <v>8</v>
      </c>
      <c r="BV131" s="65">
        <f t="shared" si="43"/>
        <v>0</v>
      </c>
      <c r="BW131" s="65">
        <f t="shared" si="44"/>
        <v>0</v>
      </c>
      <c r="BX131" s="65">
        <f t="shared" si="45"/>
        <v>0.11076000000000001</v>
      </c>
      <c r="BY131" s="44">
        <f t="shared" si="46"/>
        <v>2.1237166124509176E-2</v>
      </c>
      <c r="BZ131" s="66" t="s">
        <v>8</v>
      </c>
      <c r="CA131" s="66" t="s">
        <v>8</v>
      </c>
      <c r="CB131" s="72">
        <f t="shared" si="47"/>
        <v>-1.2599999999999998</v>
      </c>
      <c r="CC131" s="72">
        <f t="shared" si="48"/>
        <v>0.21240056497100004</v>
      </c>
      <c r="CD131" s="72">
        <f t="shared" si="49"/>
        <v>0.20982135258357287</v>
      </c>
      <c r="CE131" s="89">
        <f t="shared" si="50"/>
        <v>-1.2599999999999998</v>
      </c>
      <c r="CF131" s="89">
        <f t="shared" si="51"/>
        <v>0.2588783498093265</v>
      </c>
      <c r="CG131" s="89">
        <f t="shared" si="52"/>
        <v>0.25676643082770767</v>
      </c>
      <c r="CH131" s="89">
        <f t="shared" si="53"/>
        <v>-1.1492399999999998</v>
      </c>
      <c r="CI131" s="89">
        <f t="shared" si="54"/>
        <v>0.25974798791328491</v>
      </c>
      <c r="CJ131" s="89">
        <f t="shared" si="55"/>
        <v>0.25764319751353809</v>
      </c>
      <c r="CK131" s="90">
        <f t="shared" si="56"/>
        <v>-1.1492399999999998</v>
      </c>
      <c r="CL131" s="89">
        <f t="shared" si="57"/>
        <v>0.25974798791328491</v>
      </c>
      <c r="CM131" s="90">
        <f t="shared" si="58"/>
        <v>0.25764319751353809</v>
      </c>
      <c r="CN131" s="92" t="str">
        <f t="shared" si="59"/>
        <v>1;2;3</v>
      </c>
      <c r="CO131" s="89">
        <f t="shared" si="66"/>
        <v>-1.2599999999999998</v>
      </c>
      <c r="CP131" s="89">
        <f t="shared" si="60"/>
        <v>0.2588783498093265</v>
      </c>
      <c r="CQ131" s="89">
        <f t="shared" si="61"/>
        <v>0.25676643082770767</v>
      </c>
      <c r="CR131" s="136">
        <v>0</v>
      </c>
      <c r="CS131" s="208"/>
      <c r="CT131" s="136"/>
      <c r="CU131" s="63" t="s">
        <v>233</v>
      </c>
      <c r="CV131" s="163">
        <v>1</v>
      </c>
      <c r="CW131" s="116" t="s">
        <v>234</v>
      </c>
      <c r="CX131" s="117">
        <f>IF(DA131="n/a","n/a",IF(EXACT(DA131,"Huibertgat/Eemshaven"),ROUND(
IF(IF(OR(ISBLANK(S131),S131="n/a"),P131,S131)&gt;pMHW!$C$3,0,
IF(IF(OR(ISBLANK(S131),S131="n/a"),P131,S131)&gt;pMHW!$D$3, (pMHW!$C$3-IF(OR(ISBLANK(S131),S131="n/a"),P131,S131))*LOOKUP(DA131,pMHW!$B$4:$B$8,pMHW!$M$4:$M$8),
IF(IF(OR(ISBLANK(S131),S131="n/a"),P131,S131)&gt;pMHW!$F$3,LOOKUP(DA131,pMHW!$B$4:$B$8,pMHW!$D$4:$D$8)+(pMHW!$D$3-IF(OR(ISBLANK(S131),S131="n/a"),P131,S131))*LOOKUP(DA131,pMHW!$B$4:$B$8,pMHW!$O$4:$O$8),
LOOKUP(DA131,pMHW!$B$4:$B$8,pMHW!$F$4:$F$8)))),1),
ROUND(
IF(IF(OR(ISBLANK(S131),S131="n/a"),P131,S131)&gt;pMHW!$C$3,0,
IF(IF(OR(ISBLANK(S131),S131="n/a"),P131,S131)&gt;pMHW!$D$3,(pMHW!$C$3-IF(OR(ISBLANK(S131),S131="n/a"),P131,S131))*LOOKUP(DA131,pMHW!$B$4:$B$8,pMHW!$M$4:$M$8),
IF(IF(OR(ISBLANK(S131),S131="n/a"),P131,S131)&gt;pMHW!$E$3,LOOKUP(DA131,pMHW!$B$4:$B$8,pMHW!$D$4:$D$8)+(pMHW!$D$3-IF(OR(ISBLANK(S131),S131="n/a"),P131,S131))*LOOKUP(DA131,pMHW!$B$4:$B$8,pMHW!$N$4:$N$8),
LOOKUP(DA131,pMHW!$B$4:$B$8,pMHW!$F$4:$F$8)))),1)))</f>
        <v>0.8</v>
      </c>
      <c r="CY131" s="116" t="s">
        <v>27</v>
      </c>
      <c r="CZ131" s="118" t="str">
        <f t="shared" si="67"/>
        <v>FBE=1; pMHW=0.8 m</v>
      </c>
      <c r="DA131" s="118" t="s">
        <v>2749</v>
      </c>
      <c r="DB131" s="164"/>
      <c r="DC131" s="119">
        <f t="shared" si="63"/>
        <v>-3.9E-2</v>
      </c>
      <c r="DD131" s="119">
        <f t="shared" si="64"/>
        <v>6.0000000000000001E-3</v>
      </c>
      <c r="DE131" s="119">
        <v>-3.8878459483385093E-2</v>
      </c>
      <c r="DF131" s="119">
        <v>-3.2430320978164673E-2</v>
      </c>
      <c r="DG131" s="119">
        <v>-4.5281428843736649E-2</v>
      </c>
    </row>
    <row r="132" spans="1:111" s="35" customFormat="1" ht="13.2">
      <c r="A132" s="151" t="s">
        <v>754</v>
      </c>
      <c r="B132" s="151" t="s">
        <v>754</v>
      </c>
      <c r="C132" s="152" t="s">
        <v>638</v>
      </c>
      <c r="D132" s="98">
        <v>2023</v>
      </c>
      <c r="E132" s="153" t="s">
        <v>755</v>
      </c>
      <c r="F132" s="153" t="s">
        <v>756</v>
      </c>
      <c r="G132" s="95">
        <v>2</v>
      </c>
      <c r="H132" s="104" t="s">
        <v>283</v>
      </c>
      <c r="I132" s="55">
        <v>52.825125100167099</v>
      </c>
      <c r="J132" s="55">
        <v>5.7846451737911799</v>
      </c>
      <c r="K132" s="105">
        <v>181789</v>
      </c>
      <c r="L132" s="105">
        <v>537618</v>
      </c>
      <c r="M132" s="49" t="s">
        <v>222</v>
      </c>
      <c r="N132" s="177">
        <f>Radiocarbon!K131</f>
        <v>7410</v>
      </c>
      <c r="O132" s="265">
        <f>Radiocarbon!L131</f>
        <v>140</v>
      </c>
      <c r="P132" s="178">
        <f>Radiocarbon!P131</f>
        <v>8215</v>
      </c>
      <c r="Q132" s="178">
        <f>Radiocarbon!Q131</f>
        <v>8515</v>
      </c>
      <c r="R132" s="178">
        <f>Radiocarbon!R131</f>
        <v>7955</v>
      </c>
      <c r="S132" s="178">
        <f>Radiocarbon!S131</f>
        <v>8255</v>
      </c>
      <c r="T132" s="178">
        <f>Radiocarbon!T131</f>
        <v>8545</v>
      </c>
      <c r="U132" s="178">
        <f>Radiocarbon!U131</f>
        <v>8000</v>
      </c>
      <c r="V132" s="96" t="str">
        <f t="shared" ref="V132:V195" si="69">_xlfn.CONCAT(IF(ISBLANK(BJ132),"",IF(BJ132=0,"SL indicator point (SLIP RSL) and Regional minimum GW (SLIP G-ZW) terrestrial indicator",IF(BJ132=1,"Local MHW and GW (Tidal ULD Z-GW) terrestrial indicator",IF(BJ132=2,"River-gradient affected GW (ULD inland Z-GW) terrestrial indicator",IF(BJ132=3,"Early GW local (ULD inland Z-GW) terrestrial indicator", IF(BJ132&lt;0,"Submergence (LLD) non-terrestrial indicator","")))))),"; ",BL132)</f>
        <v>River-gradient affected GW (ULD inland Z-GW) terrestrial indicator; Fen peat</v>
      </c>
      <c r="W132" s="17" t="s">
        <v>757</v>
      </c>
      <c r="X132" s="96" t="s">
        <v>224</v>
      </c>
      <c r="Y132" s="106" t="s">
        <v>224</v>
      </c>
      <c r="Z132" s="106" t="s">
        <v>225</v>
      </c>
      <c r="AA132" s="134">
        <v>3.2</v>
      </c>
      <c r="AB132" s="36">
        <v>0.17</v>
      </c>
      <c r="AC132" s="36">
        <v>0</v>
      </c>
      <c r="AD132" s="154" t="s">
        <v>295</v>
      </c>
      <c r="AE132" s="59">
        <v>2.0000000000000018E-2</v>
      </c>
      <c r="AF132" s="60" t="s">
        <v>669</v>
      </c>
      <c r="AG132" s="180">
        <f t="shared" ref="AG132:AG195" si="70">IF(AE132="nd","nd",AE132*2.5)</f>
        <v>5.0000000000000044E-2</v>
      </c>
      <c r="AH132" s="180">
        <f t="shared" ref="AH132:AH195" si="71">IF(AE132="nd","nd",0.5*AG132)</f>
        <v>2.5000000000000022E-2</v>
      </c>
      <c r="AI132" s="180">
        <v>0.02</v>
      </c>
      <c r="AJ132" s="180">
        <v>0.05</v>
      </c>
      <c r="AK132" s="180">
        <v>0</v>
      </c>
      <c r="AL132" s="37" t="s">
        <v>8</v>
      </c>
      <c r="AM132" s="37" t="s">
        <v>8</v>
      </c>
      <c r="AN132" s="108">
        <v>0.01</v>
      </c>
      <c r="AO132" s="107" t="s">
        <v>8</v>
      </c>
      <c r="AP132" s="108">
        <v>0.02</v>
      </c>
      <c r="AQ132" s="107" t="s">
        <v>8</v>
      </c>
      <c r="AR132" s="107" t="s">
        <v>8</v>
      </c>
      <c r="AS132" s="107" t="s">
        <v>8</v>
      </c>
      <c r="AT132" s="38">
        <v>-3.17</v>
      </c>
      <c r="AU132" s="37" t="s">
        <v>227</v>
      </c>
      <c r="AV132" s="38">
        <v>-3.17</v>
      </c>
      <c r="AW132" s="110" t="s">
        <v>228</v>
      </c>
      <c r="AX132" s="129">
        <f t="shared" ref="AX132:AX195" si="72">SQRT(SUMSQ(IF(OR(AH132="n/a",AH132="nd"),0,AH132),IF(OR(AI132="n/a",AI132="nd"),0,AI132),IF(OR(AJ132="n/a",AJ132="nd"),0,AJ132),IF(OR(AK132="n/a",AK132="nd"),0,AK132),IF(OR(AL132="n/a",AL132="nd"),0,AL132),IF(OR(AM132="n/a",AM132="nd"),0,AM132),IF(OR(AN132="n/a",AN132="nd"),0,AN132),IF(OR(AO132="n/a",AO132="nd"),0,AO132),IF(OR(AP132="n/a",AP132="nd"),0,AP132),IF(OR(AQ132="n/a",AQ132="nd"),0,AQ132),IF(OR(AR132="n/a",AR132="nd"),0,AR132),IF(OR(AS132="n/a",AS132="nd"),0,AS132)))</f>
        <v>6.3442887702247611E-2</v>
      </c>
      <c r="AY132" s="129">
        <f t="shared" ref="AY132:AY195" si="73">SQRT(SUMSQ(IF(OR(AH132="n/a",AH132="nd"),0,AH132),IF(OR(AI132="n/a",AI132="nd"),0,AI132),IF(OR(AJ132="n/a",AJ132="nd"),0,AJ132),IF(OR(AL132="n/a",AL132="nd"),0,AL132),IF(OR(AM132="n/a",AM132="nd"),0,AM132),IF(OR(AN132="n/a",AN132="nd"),0,AN132),IF(OR(AO132="n/a",AO132="nd"),0,AO132),IF(OR(AP132="n/a",AP132="nd"),0,AP132),IF(OR(AQ132="n/a",AQ132="nd"),0,AQ132),IF(OR(AR132="n/a",AR132="nd"),0,AR132),IF(OR(AS132="n/a",AS132="nd"),0,AS132)))</f>
        <v>6.3442887702247611E-2</v>
      </c>
      <c r="AZ132" s="112" t="s">
        <v>8</v>
      </c>
      <c r="BA132" s="112" t="s">
        <v>8</v>
      </c>
      <c r="BB132" s="112" t="s">
        <v>8</v>
      </c>
      <c r="BC132" s="112" t="s">
        <v>8</v>
      </c>
      <c r="BD132" s="112" t="s">
        <v>8</v>
      </c>
      <c r="BE132" s="112">
        <v>0.8</v>
      </c>
      <c r="BF132" s="112" t="s">
        <v>8</v>
      </c>
      <c r="BG132" s="112" t="s">
        <v>8</v>
      </c>
      <c r="BH132" s="112" t="s">
        <v>8</v>
      </c>
      <c r="BI132" s="112" t="s">
        <v>8</v>
      </c>
      <c r="BJ132" s="169">
        <v>2</v>
      </c>
      <c r="BK132" s="123" t="s">
        <v>229</v>
      </c>
      <c r="BL132" s="123" t="s">
        <v>278</v>
      </c>
      <c r="BM132" s="123" t="s">
        <v>231</v>
      </c>
      <c r="BN132" s="42" t="s">
        <v>279</v>
      </c>
      <c r="BO132" s="42">
        <f t="shared" ref="BO132:BO195" si="74">IF(BJ132=0, BE132+IF(LEN(BN132)&gt;3,MID(BN132,4,6),0), 0+IF(LEN(BN132)&gt;3,MID(BN132,4,6),0))</f>
        <v>-0.3</v>
      </c>
      <c r="BP132" s="42">
        <v>0.2</v>
      </c>
      <c r="BQ132" s="115" t="str">
        <f t="shared" ref="BQ132:BQ195" si="75">IF(OR(BJ132=0,BJ132=1),IF(CX132="n/a","n/a",IF(IF(OR(ISBLANK(S132),S132="n/a"),P132,S132)&gt;7500,0.375*CX132,0.185*CX132)),"n/a")</f>
        <v>n/a</v>
      </c>
      <c r="BR132" s="114" t="s">
        <v>8</v>
      </c>
      <c r="BS132" s="42" t="str">
        <f t="shared" ref="BS132:BS195" si="76">IF(OR(BJ132=0,BJ132=1),IF(CX132="n/a",0,CX132*(1-CV132)), "n/a")</f>
        <v>n/a</v>
      </c>
      <c r="BT132" s="114" t="s">
        <v>8</v>
      </c>
      <c r="BU132" s="114" t="s">
        <v>8</v>
      </c>
      <c r="BV132" s="65">
        <f t="shared" ref="BV132:BV195" si="77">IF(AB132="nd","nd",IF(AA132&gt;20,(3*AB132)-AB132,IF(AA132&lt;2,(2*AB132)-AB132,(2.5*AB132)-AB132)))</f>
        <v>0.255</v>
      </c>
      <c r="BW132" s="65">
        <f t="shared" ref="BW132:BW195" si="78">IF(BV132="nd","nd",IF(BV132=0, 0,IF(AA132&gt;20,(((0.02/AB132)^2+(0.5/3)^2)^0.5)*BV132,IF(AA132&lt;2,(((0.02/AB132)^2+(0.5/2)^2)^0.5)*BV132,(((0.02/AB132)^2+(0.5/3)^2.5)^0.5)*BV132))))</f>
        <v>4.0464780669742337E-2</v>
      </c>
      <c r="BX132" s="65">
        <f t="shared" ref="BX132:BX195" si="79">IF(OR(DC132="n/a",DC132="nd"),0,-DC132*P132/1000)</f>
        <v>0.59147999999999989</v>
      </c>
      <c r="BY132" s="44">
        <f t="shared" ref="BY132:BY195" si="80">IF(OR(DC132="n/a",DC132="nd",DC132=0),0,(((DD132/DC132)^2+(((Q132-R132)/2)/P132)^2)^0.5)*BX132)</f>
        <v>0.10062028622499539</v>
      </c>
      <c r="BZ132" s="66" t="s">
        <v>8</v>
      </c>
      <c r="CA132" s="66" t="s">
        <v>8</v>
      </c>
      <c r="CB132" s="72">
        <f t="shared" ref="CB132:CB195" si="81">AV132-IF(LEN(BN132)&gt;3,VALUE(MID(BN132,4,10)),0)</f>
        <v>-2.87</v>
      </c>
      <c r="CC132" s="72">
        <f t="shared" ref="CC132:CC195" si="82">SQRT(SUMSQ(AX132,BP132,BW132))</f>
        <v>0.21368761890818655</v>
      </c>
      <c r="CD132" s="72">
        <f t="shared" ref="CD132:CD195" si="83">SQRT(SUMSQ(AY132,BP132,BW132))</f>
        <v>0.21368761890818655</v>
      </c>
      <c r="CE132" s="89" t="str">
        <f t="shared" ref="CE132:CE195" si="84">IF(BJ132&gt;1,"n/a",AV132-BO132)</f>
        <v>n/a</v>
      </c>
      <c r="CF132" s="89" t="str">
        <f t="shared" ref="CF132:CF195" si="85">IF(CE132="n/a","n/a",SQRT(SUMSQ(AX132,BP132,IF(OR(BQ132="n/a",BQ132="nd"),0,BQ132),IF(OR(BR132="n/a",BR132="nd"),0,BR132))))</f>
        <v>n/a</v>
      </c>
      <c r="CG132" s="89" t="str">
        <f t="shared" ref="CG132:CG195" si="86">IF(CE132="n/a","n/a",SQRT(SUMSQ(AY132,BP132,IF(OR(BQ132="n/a",BQ132="nd"),0,BQ132),IF(OR(BR132="n/a",BR132="nd"),0,BR132))))</f>
        <v>n/a</v>
      </c>
      <c r="CH132" s="89">
        <f t="shared" ref="CH132:CH195" si="87">CB132+(IF(OR(AB132="n/a",AB132="nd"),0,BV132))+(IF(OR(BX132="n/a",BX132="nd"),0,BX132))+(IF(OR(BZ132="n/a",BZ132="nd"),0,BZ132))</f>
        <v>-2.0235200000000004</v>
      </c>
      <c r="CI132" s="89">
        <f t="shared" ref="CI132:CI195" si="88">SQRT(SUMSQ(AX132,BP132,BQ132,BW132,(IF(OR(BY132="n/a",BY132="nd"),0,BY132)),(IF(OR(CA132="n/a",CA132="nd"),0,CA132))))</f>
        <v>0.23619238022139993</v>
      </c>
      <c r="CJ132" s="89">
        <f t="shared" ref="CJ132:CJ195" si="89">SQRT(SUMSQ(AY132,BP132,BQ132,BW132,(IF(OR(BY132="n/a",BY132="nd"),0,BY132)),(IF(OR(CA132="n/a",CA132="nd"),0,CA132))))</f>
        <v>0.23619238022139993</v>
      </c>
      <c r="CK132" s="90" t="str">
        <f t="shared" ref="CK132:CK195" si="90">IF(OR(BJ132=0,BJ132=1),CB132-BS132+(IF(OR(AB132="n/a",AB132="nd"),0,BV132))+(IF(OR(BX132="n/a",BX132="nd"),0,BX132)+(IF(OR(BZ132="n/a",BZ132="nd"),0,BZ132))), IF(BJ132&gt;1,"n/a",CB132+(IF(OR(AB132="n/a",AB132="nd"),0,BV132))+(IF(OR(BX132="n/a",BX132="nd"),0,BX132)+(IF(OR(BZ132="n/a",BZ132="nd"),0,BZ132)))))</f>
        <v>n/a</v>
      </c>
      <c r="CL132" s="89" t="str">
        <f t="shared" ref="CL132:CL195" si="91">IF(CK132="n/a","n/a", SQRT(SUMSQ(AX132,BP132,BQ132,BW132,(IF(OR(BY132="n/a",BY132="nd"),0,BY132)),(IF(OR(CA132="n/a",CA132="nd"),0,CA132)))))</f>
        <v>n/a</v>
      </c>
      <c r="CM132" s="90" t="str">
        <f t="shared" ref="CM132:CM195" si="92">IF(CK132="n/a","n/a",SQRT(SUMSQ(AY132,BP132,BQ132,BW132,(IF(OR(BY132="n/a",BY132="nd"),0,BY132)),(IF(OR(CA132="n/a",CA132="nd"),0,CA132)))))</f>
        <v>n/a</v>
      </c>
      <c r="CN132" s="92" t="str">
        <f t="shared" ref="CN132:CN195" si="93">IF(CK132="n/a","2;3","1;2;3")</f>
        <v>2;3</v>
      </c>
      <c r="CO132" s="89" t="str">
        <f t="shared" si="66"/>
        <v>n/a</v>
      </c>
      <c r="CP132" s="89" t="str">
        <f t="shared" ref="CP132:CP195" si="94">IF(CK132="n/a","n/a", SQRT(SUMSQ(AX132,BP132,BQ132,BW132,(IF(OR(CA132="n/a",CA132="nd"),0,CA132)))))</f>
        <v>n/a</v>
      </c>
      <c r="CQ132" s="89" t="str">
        <f t="shared" ref="CQ132:CQ195" si="95">IF(CK132="n/a","n/a",SQRT(SUMSQ(AY132,BP132,BQ132,BW132,(IF(OR(CA132="n/a",CA132="nd"),0,CA132)))))</f>
        <v>n/a</v>
      </c>
      <c r="CR132" s="136">
        <v>0</v>
      </c>
      <c r="CS132" s="208" t="s">
        <v>273</v>
      </c>
      <c r="CT132" s="136"/>
      <c r="CU132" s="63" t="s">
        <v>233</v>
      </c>
      <c r="CV132" s="163">
        <v>0.5</v>
      </c>
      <c r="CW132" s="116" t="s">
        <v>234</v>
      </c>
      <c r="CX132" s="117">
        <f>IF(DA132="n/a","n/a",IF(EXACT(DA132,"Huibertgat/Eemshaven"),ROUND(
IF(IF(OR(ISBLANK(S132),S132="n/a"),P132,S132)&gt;pMHW!$C$3,0,
IF(IF(OR(ISBLANK(S132),S132="n/a"),P132,S132)&gt;pMHW!$D$3, (pMHW!$C$3-IF(OR(ISBLANK(S132),S132="n/a"),P132,S132))*LOOKUP(DA132,pMHW!$B$4:$B$8,pMHW!$M$4:$M$8),
IF(IF(OR(ISBLANK(S132),S132="n/a"),P132,S132)&gt;pMHW!$F$3,LOOKUP(DA132,pMHW!$B$4:$B$8,pMHW!$D$4:$D$8)+(pMHW!$D$3-IF(OR(ISBLANK(S132),S132="n/a"),P132,S132))*LOOKUP(DA132,pMHW!$B$4:$B$8,pMHW!$O$4:$O$8),
LOOKUP(DA132,pMHW!$B$4:$B$8,pMHW!$F$4:$F$8)))),1),
ROUND(
IF(IF(OR(ISBLANK(S132),S132="n/a"),P132,S132)&gt;pMHW!$C$3,0,
IF(IF(OR(ISBLANK(S132),S132="n/a"),P132,S132)&gt;pMHW!$D$3,(pMHW!$C$3-IF(OR(ISBLANK(S132),S132="n/a"),P132,S132))*LOOKUP(DA132,pMHW!$B$4:$B$8,pMHW!$M$4:$M$8),
IF(IF(OR(ISBLANK(S132),S132="n/a"),P132,S132)&gt;pMHW!$E$3,LOOKUP(DA132,pMHW!$B$4:$B$8,pMHW!$D$4:$D$8)+(pMHW!$D$3-IF(OR(ISBLANK(S132),S132="n/a"),P132,S132))*LOOKUP(DA132,pMHW!$B$4:$B$8,pMHW!$N$4:$N$8),
LOOKUP(DA132,pMHW!$B$4:$B$8,pMHW!$F$4:$F$8)))),1)))</f>
        <v>0.4</v>
      </c>
      <c r="CY132" s="116" t="s">
        <v>27</v>
      </c>
      <c r="CZ132" s="118" t="str">
        <f t="shared" ref="CZ132:CZ142" si="96">CONCATENATE(CU132,CV132,"; ",CW132,CX132," ",CY132)</f>
        <v>FBE=0.5; pMHW=0.4 m</v>
      </c>
      <c r="DA132" s="118" t="s">
        <v>2749</v>
      </c>
      <c r="DB132" s="163"/>
      <c r="DC132" s="119">
        <f t="shared" ref="DC132:DC195" si="97">ROUND(DE132,3)</f>
        <v>-7.1999999999999995E-2</v>
      </c>
      <c r="DD132" s="119">
        <f t="shared" ref="DD132:DD195" si="98">ROUND(AVERAGE(DF132-DE132,DE132-DG132),3)</f>
        <v>1.2E-2</v>
      </c>
      <c r="DE132" s="119">
        <v>-7.2385832667350769E-2</v>
      </c>
      <c r="DF132" s="119">
        <v>-6.0380369424819953E-2</v>
      </c>
      <c r="DG132" s="119">
        <v>-8.4307208657264709E-2</v>
      </c>
    </row>
    <row r="133" spans="1:111" s="35" customFormat="1" ht="13.2">
      <c r="A133" s="151" t="s">
        <v>758</v>
      </c>
      <c r="B133" s="151" t="s">
        <v>758</v>
      </c>
      <c r="C133" s="152" t="s">
        <v>638</v>
      </c>
      <c r="D133" s="98">
        <v>2023</v>
      </c>
      <c r="E133" s="153" t="s">
        <v>755</v>
      </c>
      <c r="F133" s="153" t="s">
        <v>759</v>
      </c>
      <c r="G133" s="95">
        <v>2</v>
      </c>
      <c r="H133" s="104" t="s">
        <v>283</v>
      </c>
      <c r="I133" s="55">
        <v>52.825125100167099</v>
      </c>
      <c r="J133" s="55">
        <v>5.7846451737911799</v>
      </c>
      <c r="K133" s="48">
        <v>181789</v>
      </c>
      <c r="L133" s="48">
        <v>537618</v>
      </c>
      <c r="M133" s="49" t="s">
        <v>222</v>
      </c>
      <c r="N133" s="177">
        <f>Radiocarbon!K132</f>
        <v>7950</v>
      </c>
      <c r="O133" s="265">
        <f>Radiocarbon!L132</f>
        <v>140</v>
      </c>
      <c r="P133" s="178">
        <f>Radiocarbon!P132</f>
        <v>8815</v>
      </c>
      <c r="Q133" s="178">
        <f>Radiocarbon!Q132</f>
        <v>9255</v>
      </c>
      <c r="R133" s="178">
        <f>Radiocarbon!R132</f>
        <v>8425</v>
      </c>
      <c r="S133" s="178">
        <f>Radiocarbon!S132</f>
        <v>8755</v>
      </c>
      <c r="T133" s="178">
        <f>Radiocarbon!T132</f>
        <v>9080</v>
      </c>
      <c r="U133" s="178">
        <f>Radiocarbon!U132</f>
        <v>8425</v>
      </c>
      <c r="V133" s="96" t="str">
        <f t="shared" si="69"/>
        <v>River-gradient affected GW (ULD inland Z-GW) terrestrial indicator; Fen peat</v>
      </c>
      <c r="W133" s="17" t="s">
        <v>760</v>
      </c>
      <c r="X133" s="96" t="s">
        <v>224</v>
      </c>
      <c r="Y133" s="106" t="s">
        <v>224</v>
      </c>
      <c r="Z133" s="106" t="s">
        <v>225</v>
      </c>
      <c r="AA133" s="134">
        <v>3.37</v>
      </c>
      <c r="AB133" s="36">
        <v>0.01</v>
      </c>
      <c r="AC133" s="36">
        <v>0</v>
      </c>
      <c r="AD133" s="154" t="s">
        <v>295</v>
      </c>
      <c r="AE133" s="59">
        <v>2.0000000000000018E-2</v>
      </c>
      <c r="AF133" s="60" t="s">
        <v>669</v>
      </c>
      <c r="AG133" s="180">
        <f t="shared" si="70"/>
        <v>5.0000000000000044E-2</v>
      </c>
      <c r="AH133" s="180">
        <f t="shared" si="71"/>
        <v>2.5000000000000022E-2</v>
      </c>
      <c r="AI133" s="180">
        <v>0.02</v>
      </c>
      <c r="AJ133" s="180">
        <v>0.05</v>
      </c>
      <c r="AK133" s="180">
        <v>0</v>
      </c>
      <c r="AL133" s="37" t="s">
        <v>8</v>
      </c>
      <c r="AM133" s="37" t="s">
        <v>8</v>
      </c>
      <c r="AN133" s="108">
        <v>0.01</v>
      </c>
      <c r="AO133" s="107" t="s">
        <v>8</v>
      </c>
      <c r="AP133" s="108">
        <v>0.02</v>
      </c>
      <c r="AQ133" s="107" t="s">
        <v>8</v>
      </c>
      <c r="AR133" s="107" t="s">
        <v>8</v>
      </c>
      <c r="AS133" s="107" t="s">
        <v>8</v>
      </c>
      <c r="AT133" s="38">
        <v>-3.34</v>
      </c>
      <c r="AU133" s="37" t="s">
        <v>227</v>
      </c>
      <c r="AV133" s="38">
        <v>-3.34</v>
      </c>
      <c r="AW133" s="110" t="s">
        <v>228</v>
      </c>
      <c r="AX133" s="129">
        <f t="shared" si="72"/>
        <v>6.3442887702247611E-2</v>
      </c>
      <c r="AY133" s="129">
        <f t="shared" si="73"/>
        <v>6.3442887702247611E-2</v>
      </c>
      <c r="AZ133" s="112" t="s">
        <v>8</v>
      </c>
      <c r="BA133" s="112" t="s">
        <v>8</v>
      </c>
      <c r="BB133" s="112" t="s">
        <v>8</v>
      </c>
      <c r="BC133" s="112" t="s">
        <v>8</v>
      </c>
      <c r="BD133" s="112" t="s">
        <v>8</v>
      </c>
      <c r="BE133" s="112">
        <v>0.8</v>
      </c>
      <c r="BF133" s="112" t="s">
        <v>8</v>
      </c>
      <c r="BG133" s="112" t="s">
        <v>8</v>
      </c>
      <c r="BH133" s="112" t="s">
        <v>8</v>
      </c>
      <c r="BI133" s="112" t="s">
        <v>8</v>
      </c>
      <c r="BJ133" s="169">
        <v>2</v>
      </c>
      <c r="BK133" s="123" t="s">
        <v>229</v>
      </c>
      <c r="BL133" s="123" t="s">
        <v>278</v>
      </c>
      <c r="BM133" s="123" t="s">
        <v>231</v>
      </c>
      <c r="BN133" s="42" t="s">
        <v>279</v>
      </c>
      <c r="BO133" s="42">
        <f t="shared" si="74"/>
        <v>-0.3</v>
      </c>
      <c r="BP133" s="42">
        <v>0.2</v>
      </c>
      <c r="BQ133" s="115" t="str">
        <f t="shared" si="75"/>
        <v>n/a</v>
      </c>
      <c r="BR133" s="114" t="s">
        <v>8</v>
      </c>
      <c r="BS133" s="42" t="str">
        <f t="shared" si="76"/>
        <v>n/a</v>
      </c>
      <c r="BT133" s="114" t="s">
        <v>8</v>
      </c>
      <c r="BU133" s="114" t="s">
        <v>8</v>
      </c>
      <c r="BV133" s="65">
        <f t="shared" si="77"/>
        <v>1.5000000000000001E-2</v>
      </c>
      <c r="BW133" s="65">
        <f t="shared" si="78"/>
        <v>3.0042495765422006E-2</v>
      </c>
      <c r="BX133" s="65">
        <f t="shared" si="79"/>
        <v>0.63467999999999991</v>
      </c>
      <c r="BY133" s="44">
        <f t="shared" si="80"/>
        <v>0.10991916484398888</v>
      </c>
      <c r="BZ133" s="66" t="s">
        <v>8</v>
      </c>
      <c r="CA133" s="66" t="s">
        <v>8</v>
      </c>
      <c r="CB133" s="72">
        <f t="shared" si="81"/>
        <v>-3.04</v>
      </c>
      <c r="CC133" s="72">
        <f t="shared" si="82"/>
        <v>0.21196120294010271</v>
      </c>
      <c r="CD133" s="72">
        <f t="shared" si="83"/>
        <v>0.21196120294010271</v>
      </c>
      <c r="CE133" s="89" t="str">
        <f t="shared" si="84"/>
        <v>n/a</v>
      </c>
      <c r="CF133" s="89" t="str">
        <f t="shared" si="85"/>
        <v>n/a</v>
      </c>
      <c r="CG133" s="89" t="str">
        <f t="shared" si="86"/>
        <v>n/a</v>
      </c>
      <c r="CH133" s="89">
        <f t="shared" si="87"/>
        <v>-2.39032</v>
      </c>
      <c r="CI133" s="89">
        <f t="shared" si="88"/>
        <v>0.23876719697608256</v>
      </c>
      <c r="CJ133" s="89">
        <f t="shared" si="89"/>
        <v>0.23876719697608256</v>
      </c>
      <c r="CK133" s="90" t="str">
        <f t="shared" si="90"/>
        <v>n/a</v>
      </c>
      <c r="CL133" s="89" t="str">
        <f t="shared" si="91"/>
        <v>n/a</v>
      </c>
      <c r="CM133" s="90" t="str">
        <f t="shared" si="92"/>
        <v>n/a</v>
      </c>
      <c r="CN133" s="92" t="str">
        <f t="shared" si="93"/>
        <v>2;3</v>
      </c>
      <c r="CO133" s="89" t="str">
        <f t="shared" ref="CO133:CO196" si="99">IF(OR(BJ133=0,BJ133=1),CB133-BS133+(IF(OR(AB133="n/a",AB133="nd"),0,BV133))+(IF(OR(BZ133="n/a",BZ133="nd"),0,BZ133)), IF(BJ133&gt;1,"n/a",CB133+(IF(OR(AB133="n/a",AB133="nd"),0,BV133))+(IF(OR(BZ133="n/a",BZ133="nd"),0,BZ133))))</f>
        <v>n/a</v>
      </c>
      <c r="CP133" s="89" t="str">
        <f t="shared" si="94"/>
        <v>n/a</v>
      </c>
      <c r="CQ133" s="89" t="str">
        <f t="shared" si="95"/>
        <v>n/a</v>
      </c>
      <c r="CR133" s="136">
        <v>0</v>
      </c>
      <c r="CS133" s="208" t="s">
        <v>273</v>
      </c>
      <c r="CT133" s="136"/>
      <c r="CU133" s="63" t="s">
        <v>233</v>
      </c>
      <c r="CV133" s="163">
        <v>0.5</v>
      </c>
      <c r="CW133" s="116" t="s">
        <v>234</v>
      </c>
      <c r="CX133" s="117">
        <f>IF(DA133="n/a","n/a",IF(EXACT(DA133,"Huibertgat/Eemshaven"),ROUND(
IF(IF(OR(ISBLANK(S133),S133="n/a"),P133,S133)&gt;pMHW!$C$3,0,
IF(IF(OR(ISBLANK(S133),S133="n/a"),P133,S133)&gt;pMHW!$D$3, (pMHW!$C$3-IF(OR(ISBLANK(S133),S133="n/a"),P133,S133))*LOOKUP(DA133,pMHW!$B$4:$B$8,pMHW!$M$4:$M$8),
IF(IF(OR(ISBLANK(S133),S133="n/a"),P133,S133)&gt;pMHW!$F$3,LOOKUP(DA133,pMHW!$B$4:$B$8,pMHW!$D$4:$D$8)+(pMHW!$D$3-IF(OR(ISBLANK(S133),S133="n/a"),P133,S133))*LOOKUP(DA133,pMHW!$B$4:$B$8,pMHW!$O$4:$O$8),
LOOKUP(DA133,pMHW!$B$4:$B$8,pMHW!$F$4:$F$8)))),1),
ROUND(
IF(IF(OR(ISBLANK(S133),S133="n/a"),P133,S133)&gt;pMHW!$C$3,0,
IF(IF(OR(ISBLANK(S133),S133="n/a"),P133,S133)&gt;pMHW!$D$3,(pMHW!$C$3-IF(OR(ISBLANK(S133),S133="n/a"),P133,S133))*LOOKUP(DA133,pMHW!$B$4:$B$8,pMHW!$M$4:$M$8),
IF(IF(OR(ISBLANK(S133),S133="n/a"),P133,S133)&gt;pMHW!$E$3,LOOKUP(DA133,pMHW!$B$4:$B$8,pMHW!$D$4:$D$8)+(pMHW!$D$3-IF(OR(ISBLANK(S133),S133="n/a"),P133,S133))*LOOKUP(DA133,pMHW!$B$4:$B$8,pMHW!$N$4:$N$8),
LOOKUP(DA133,pMHW!$B$4:$B$8,pMHW!$F$4:$F$8)))),1)))</f>
        <v>0.3</v>
      </c>
      <c r="CY133" s="116" t="s">
        <v>27</v>
      </c>
      <c r="CZ133" s="118" t="str">
        <f t="shared" si="96"/>
        <v>FBE=0.5; pMHW=0.3 m</v>
      </c>
      <c r="DA133" s="118" t="s">
        <v>2749</v>
      </c>
      <c r="DB133" s="163"/>
      <c r="DC133" s="119">
        <f t="shared" si="97"/>
        <v>-7.1999999999999995E-2</v>
      </c>
      <c r="DD133" s="119">
        <f t="shared" si="98"/>
        <v>1.2E-2</v>
      </c>
      <c r="DE133" s="119">
        <v>-7.2385832667350769E-2</v>
      </c>
      <c r="DF133" s="119">
        <v>-6.0380369424819953E-2</v>
      </c>
      <c r="DG133" s="119">
        <v>-8.4307208657264709E-2</v>
      </c>
    </row>
    <row r="134" spans="1:111" s="35" customFormat="1" ht="13.2">
      <c r="A134" s="151" t="s">
        <v>761</v>
      </c>
      <c r="B134" s="151" t="s">
        <v>761</v>
      </c>
      <c r="C134" s="152" t="s">
        <v>638</v>
      </c>
      <c r="D134" s="98">
        <v>2023</v>
      </c>
      <c r="E134" s="153" t="s">
        <v>755</v>
      </c>
      <c r="F134" s="153" t="s">
        <v>762</v>
      </c>
      <c r="G134" s="95">
        <v>2</v>
      </c>
      <c r="H134" s="104" t="s">
        <v>283</v>
      </c>
      <c r="I134" s="55">
        <v>52.825125100167099</v>
      </c>
      <c r="J134" s="55">
        <v>5.7846451737911799</v>
      </c>
      <c r="K134" s="48">
        <v>181789</v>
      </c>
      <c r="L134" s="48">
        <v>537618</v>
      </c>
      <c r="M134" s="49" t="s">
        <v>222</v>
      </c>
      <c r="N134" s="177">
        <f>Radiocarbon!K133</f>
        <v>8170</v>
      </c>
      <c r="O134" s="265">
        <f>Radiocarbon!L133</f>
        <v>150</v>
      </c>
      <c r="P134" s="178">
        <f>Radiocarbon!P133</f>
        <v>9105</v>
      </c>
      <c r="Q134" s="178">
        <f>Radiocarbon!Q133</f>
        <v>9475</v>
      </c>
      <c r="R134" s="178">
        <f>Radiocarbon!R133</f>
        <v>8645</v>
      </c>
      <c r="S134" s="178">
        <f>Radiocarbon!S133</f>
        <v>9065</v>
      </c>
      <c r="T134" s="178">
        <f>Radiocarbon!T133</f>
        <v>9435</v>
      </c>
      <c r="U134" s="178">
        <f>Radiocarbon!U133</f>
        <v>8645</v>
      </c>
      <c r="V134" s="96" t="str">
        <f t="shared" si="69"/>
        <v>River-gradient affected GW (ULD inland Z-GW) terrestrial indicator; Fen peat</v>
      </c>
      <c r="W134" s="17" t="s">
        <v>763</v>
      </c>
      <c r="X134" s="96" t="s">
        <v>224</v>
      </c>
      <c r="Y134" s="106" t="s">
        <v>224</v>
      </c>
      <c r="Z134" s="106" t="s">
        <v>225</v>
      </c>
      <c r="AA134" s="134">
        <v>3.4</v>
      </c>
      <c r="AB134" s="36">
        <v>0</v>
      </c>
      <c r="AC134" s="36">
        <v>0</v>
      </c>
      <c r="AD134" s="154" t="s">
        <v>295</v>
      </c>
      <c r="AE134" s="59">
        <v>1.0000000000000231E-2</v>
      </c>
      <c r="AF134" s="60" t="s">
        <v>669</v>
      </c>
      <c r="AG134" s="180">
        <f t="shared" si="70"/>
        <v>2.5000000000000577E-2</v>
      </c>
      <c r="AH134" s="180">
        <f t="shared" si="71"/>
        <v>1.2500000000000289E-2</v>
      </c>
      <c r="AI134" s="180">
        <v>0.02</v>
      </c>
      <c r="AJ134" s="180">
        <v>0.05</v>
      </c>
      <c r="AK134" s="180">
        <v>0</v>
      </c>
      <c r="AL134" s="37" t="s">
        <v>8</v>
      </c>
      <c r="AM134" s="37" t="s">
        <v>8</v>
      </c>
      <c r="AN134" s="108">
        <v>0.01</v>
      </c>
      <c r="AO134" s="107" t="s">
        <v>8</v>
      </c>
      <c r="AP134" s="108">
        <v>0.02</v>
      </c>
      <c r="AQ134" s="107" t="s">
        <v>8</v>
      </c>
      <c r="AR134" s="107" t="s">
        <v>8</v>
      </c>
      <c r="AS134" s="107" t="s">
        <v>8</v>
      </c>
      <c r="AT134" s="38">
        <v>-3.3650000000000002</v>
      </c>
      <c r="AU134" s="37" t="s">
        <v>227</v>
      </c>
      <c r="AV134" s="38">
        <v>-3.3650000000000002</v>
      </c>
      <c r="AW134" s="110" t="s">
        <v>228</v>
      </c>
      <c r="AX134" s="129">
        <f t="shared" si="72"/>
        <v>5.9634302209382879E-2</v>
      </c>
      <c r="AY134" s="129">
        <f t="shared" si="73"/>
        <v>5.9634302209382879E-2</v>
      </c>
      <c r="AZ134" s="112" t="s">
        <v>8</v>
      </c>
      <c r="BA134" s="112" t="s">
        <v>8</v>
      </c>
      <c r="BB134" s="112" t="s">
        <v>8</v>
      </c>
      <c r="BC134" s="112" t="s">
        <v>8</v>
      </c>
      <c r="BD134" s="112" t="s">
        <v>8</v>
      </c>
      <c r="BE134" s="112">
        <v>0.8</v>
      </c>
      <c r="BF134" s="112" t="s">
        <v>8</v>
      </c>
      <c r="BG134" s="112" t="s">
        <v>8</v>
      </c>
      <c r="BH134" s="112" t="s">
        <v>8</v>
      </c>
      <c r="BI134" s="112" t="s">
        <v>8</v>
      </c>
      <c r="BJ134" s="169">
        <v>2</v>
      </c>
      <c r="BK134" s="123" t="s">
        <v>229</v>
      </c>
      <c r="BL134" s="123" t="s">
        <v>278</v>
      </c>
      <c r="BM134" s="123" t="s">
        <v>231</v>
      </c>
      <c r="BN134" s="42" t="s">
        <v>279</v>
      </c>
      <c r="BO134" s="42">
        <f t="shared" si="74"/>
        <v>-0.3</v>
      </c>
      <c r="BP134" s="42">
        <v>0.2</v>
      </c>
      <c r="BQ134" s="115" t="str">
        <f t="shared" si="75"/>
        <v>n/a</v>
      </c>
      <c r="BR134" s="114" t="s">
        <v>8</v>
      </c>
      <c r="BS134" s="42" t="str">
        <f t="shared" si="76"/>
        <v>n/a</v>
      </c>
      <c r="BT134" s="114" t="s">
        <v>8</v>
      </c>
      <c r="BU134" s="114" t="s">
        <v>8</v>
      </c>
      <c r="BV134" s="65">
        <f t="shared" si="77"/>
        <v>0</v>
      </c>
      <c r="BW134" s="65">
        <f t="shared" si="78"/>
        <v>0</v>
      </c>
      <c r="BX134" s="65">
        <f t="shared" si="79"/>
        <v>0.65555999999999992</v>
      </c>
      <c r="BY134" s="44">
        <f t="shared" si="80"/>
        <v>0.11327207069706106</v>
      </c>
      <c r="BZ134" s="66" t="s">
        <v>8</v>
      </c>
      <c r="CA134" s="66" t="s">
        <v>8</v>
      </c>
      <c r="CB134" s="72">
        <f t="shared" si="81"/>
        <v>-3.0650000000000004</v>
      </c>
      <c r="CC134" s="72">
        <f t="shared" si="82"/>
        <v>0.20870134163440354</v>
      </c>
      <c r="CD134" s="72">
        <f t="shared" si="83"/>
        <v>0.20870134163440354</v>
      </c>
      <c r="CE134" s="89" t="str">
        <f t="shared" si="84"/>
        <v>n/a</v>
      </c>
      <c r="CF134" s="89" t="str">
        <f t="shared" si="85"/>
        <v>n/a</v>
      </c>
      <c r="CG134" s="89" t="str">
        <f t="shared" si="86"/>
        <v>n/a</v>
      </c>
      <c r="CH134" s="89">
        <f t="shared" si="87"/>
        <v>-2.4094400000000005</v>
      </c>
      <c r="CI134" s="89">
        <f t="shared" si="88"/>
        <v>0.23745907436861624</v>
      </c>
      <c r="CJ134" s="89">
        <f t="shared" si="89"/>
        <v>0.23745907436861624</v>
      </c>
      <c r="CK134" s="90" t="str">
        <f t="shared" si="90"/>
        <v>n/a</v>
      </c>
      <c r="CL134" s="89" t="str">
        <f t="shared" si="91"/>
        <v>n/a</v>
      </c>
      <c r="CM134" s="90" t="str">
        <f t="shared" si="92"/>
        <v>n/a</v>
      </c>
      <c r="CN134" s="92" t="str">
        <f t="shared" si="93"/>
        <v>2;3</v>
      </c>
      <c r="CO134" s="89" t="str">
        <f t="shared" si="99"/>
        <v>n/a</v>
      </c>
      <c r="CP134" s="89" t="str">
        <f t="shared" si="94"/>
        <v>n/a</v>
      </c>
      <c r="CQ134" s="89" t="str">
        <f t="shared" si="95"/>
        <v>n/a</v>
      </c>
      <c r="CR134" s="136">
        <v>0</v>
      </c>
      <c r="CS134" s="208" t="s">
        <v>273</v>
      </c>
      <c r="CT134" s="136"/>
      <c r="CU134" s="63" t="s">
        <v>233</v>
      </c>
      <c r="CV134" s="163">
        <v>0.5</v>
      </c>
      <c r="CW134" s="116" t="s">
        <v>234</v>
      </c>
      <c r="CX134" s="117">
        <f>IF(DA134="n/a","n/a",IF(EXACT(DA134,"Huibertgat/Eemshaven"),ROUND(
IF(IF(OR(ISBLANK(S134),S134="n/a"),P134,S134)&gt;pMHW!$C$3,0,
IF(IF(OR(ISBLANK(S134),S134="n/a"),P134,S134)&gt;pMHW!$D$3, (pMHW!$C$3-IF(OR(ISBLANK(S134),S134="n/a"),P134,S134))*LOOKUP(DA134,pMHW!$B$4:$B$8,pMHW!$M$4:$M$8),
IF(IF(OR(ISBLANK(S134),S134="n/a"),P134,S134)&gt;pMHW!$F$3,LOOKUP(DA134,pMHW!$B$4:$B$8,pMHW!$D$4:$D$8)+(pMHW!$D$3-IF(OR(ISBLANK(S134),S134="n/a"),P134,S134))*LOOKUP(DA134,pMHW!$B$4:$B$8,pMHW!$O$4:$O$8),
LOOKUP(DA134,pMHW!$B$4:$B$8,pMHW!$F$4:$F$8)))),1),
ROUND(
IF(IF(OR(ISBLANK(S134),S134="n/a"),P134,S134)&gt;pMHW!$C$3,0,
IF(IF(OR(ISBLANK(S134),S134="n/a"),P134,S134)&gt;pMHW!$D$3,(pMHW!$C$3-IF(OR(ISBLANK(S134),S134="n/a"),P134,S134))*LOOKUP(DA134,pMHW!$B$4:$B$8,pMHW!$M$4:$M$8),
IF(IF(OR(ISBLANK(S134),S134="n/a"),P134,S134)&gt;pMHW!$E$3,LOOKUP(DA134,pMHW!$B$4:$B$8,pMHW!$D$4:$D$8)+(pMHW!$D$3-IF(OR(ISBLANK(S134),S134="n/a"),P134,S134))*LOOKUP(DA134,pMHW!$B$4:$B$8,pMHW!$N$4:$N$8),
LOOKUP(DA134,pMHW!$B$4:$B$8,pMHW!$F$4:$F$8)))),1)))</f>
        <v>0.2</v>
      </c>
      <c r="CY134" s="116" t="s">
        <v>27</v>
      </c>
      <c r="CZ134" s="118" t="str">
        <f t="shared" si="96"/>
        <v>FBE=0.5; pMHW=0.2 m</v>
      </c>
      <c r="DA134" s="118" t="s">
        <v>2749</v>
      </c>
      <c r="DB134" s="163"/>
      <c r="DC134" s="119">
        <f t="shared" si="97"/>
        <v>-7.1999999999999995E-2</v>
      </c>
      <c r="DD134" s="119">
        <f t="shared" si="98"/>
        <v>1.2E-2</v>
      </c>
      <c r="DE134" s="119">
        <v>-7.2385832667350769E-2</v>
      </c>
      <c r="DF134" s="119">
        <v>-6.0380369424819953E-2</v>
      </c>
      <c r="DG134" s="119">
        <v>-8.4307208657264709E-2</v>
      </c>
    </row>
    <row r="135" spans="1:111" s="35" customFormat="1" ht="13.2">
      <c r="A135" s="151" t="s">
        <v>888</v>
      </c>
      <c r="B135" s="151" t="s">
        <v>888</v>
      </c>
      <c r="C135" s="152" t="s">
        <v>638</v>
      </c>
      <c r="D135" s="98">
        <v>2023</v>
      </c>
      <c r="E135" s="153" t="s">
        <v>889</v>
      </c>
      <c r="F135" s="153" t="s">
        <v>890</v>
      </c>
      <c r="G135" s="95">
        <v>2</v>
      </c>
      <c r="H135" s="104" t="s">
        <v>454</v>
      </c>
      <c r="I135" s="55">
        <v>52.706777193444402</v>
      </c>
      <c r="J135" s="55">
        <v>4.3074381785459197</v>
      </c>
      <c r="K135" s="48">
        <v>82024</v>
      </c>
      <c r="L135" s="48">
        <v>524920</v>
      </c>
      <c r="M135" s="49" t="s">
        <v>222</v>
      </c>
      <c r="N135" s="177">
        <f>Radiocarbon!K134</f>
        <v>8410</v>
      </c>
      <c r="O135" s="265">
        <f>Radiocarbon!L134</f>
        <v>150</v>
      </c>
      <c r="P135" s="178">
        <f>Radiocarbon!P134</f>
        <v>9365</v>
      </c>
      <c r="Q135" s="178">
        <f>Radiocarbon!Q134</f>
        <v>9705</v>
      </c>
      <c r="R135" s="178">
        <f>Radiocarbon!R134</f>
        <v>9005</v>
      </c>
      <c r="S135" s="178">
        <f>Radiocarbon!S134</f>
        <v>9445</v>
      </c>
      <c r="T135" s="178">
        <f>Radiocarbon!T134</f>
        <v>9745</v>
      </c>
      <c r="U135" s="178">
        <f>Radiocarbon!U134</f>
        <v>9090</v>
      </c>
      <c r="V135" s="96" t="str">
        <f t="shared" si="69"/>
        <v>Local MHW and GW (Tidal ULD Z-GW) terrestrial indicator; Fen peat</v>
      </c>
      <c r="W135" s="17" t="s">
        <v>891</v>
      </c>
      <c r="X135" s="96" t="s">
        <v>224</v>
      </c>
      <c r="Y135" s="106" t="s">
        <v>224</v>
      </c>
      <c r="Z135" s="106" t="s">
        <v>225</v>
      </c>
      <c r="AA135" s="134">
        <v>3.08</v>
      </c>
      <c r="AB135" s="36">
        <v>0.2</v>
      </c>
      <c r="AC135" s="36">
        <v>0</v>
      </c>
      <c r="AD135" s="292" t="s">
        <v>2813</v>
      </c>
      <c r="AE135" s="59">
        <v>2.9999999999999805E-2</v>
      </c>
      <c r="AF135" s="60" t="s">
        <v>669</v>
      </c>
      <c r="AG135" s="185">
        <f t="shared" si="70"/>
        <v>7.4999999999999512E-2</v>
      </c>
      <c r="AH135" s="185">
        <f t="shared" si="71"/>
        <v>3.7499999999999756E-2</v>
      </c>
      <c r="AI135" s="180">
        <v>0.02</v>
      </c>
      <c r="AJ135" s="180">
        <v>0.05</v>
      </c>
      <c r="AK135" s="180">
        <v>0</v>
      </c>
      <c r="AL135" s="37" t="s">
        <v>224</v>
      </c>
      <c r="AM135" s="37" t="s">
        <v>224</v>
      </c>
      <c r="AN135" s="108">
        <v>0.01</v>
      </c>
      <c r="AO135" s="107" t="s">
        <v>8</v>
      </c>
      <c r="AP135" s="108">
        <v>0.02</v>
      </c>
      <c r="AQ135" s="107" t="s">
        <v>8</v>
      </c>
      <c r="AR135" s="107" t="s">
        <v>8</v>
      </c>
      <c r="AS135" s="107" t="s">
        <v>8</v>
      </c>
      <c r="AT135" s="38">
        <v>-27.395000000000003</v>
      </c>
      <c r="AU135" s="37" t="s">
        <v>227</v>
      </c>
      <c r="AV135" s="38">
        <v>-27.395000000000003</v>
      </c>
      <c r="AW135" s="110" t="s">
        <v>228</v>
      </c>
      <c r="AX135" s="129">
        <f t="shared" si="72"/>
        <v>6.9327123119310108E-2</v>
      </c>
      <c r="AY135" s="129">
        <f t="shared" si="73"/>
        <v>6.9327123119310108E-2</v>
      </c>
      <c r="AZ135" s="112" t="s">
        <v>8</v>
      </c>
      <c r="BA135" s="112" t="s">
        <v>8</v>
      </c>
      <c r="BB135" s="112" t="s">
        <v>8</v>
      </c>
      <c r="BC135" s="112" t="s">
        <v>8</v>
      </c>
      <c r="BD135" s="112" t="s">
        <v>8</v>
      </c>
      <c r="BE135" s="112">
        <v>0.8</v>
      </c>
      <c r="BF135" s="112" t="s">
        <v>8</v>
      </c>
      <c r="BG135" s="112" t="s">
        <v>8</v>
      </c>
      <c r="BH135" s="112" t="s">
        <v>8</v>
      </c>
      <c r="BI135" s="112" t="s">
        <v>8</v>
      </c>
      <c r="BJ135" s="169">
        <v>1</v>
      </c>
      <c r="BK135" s="123" t="s">
        <v>229</v>
      </c>
      <c r="BL135" s="123" t="s">
        <v>278</v>
      </c>
      <c r="BM135" s="123" t="s">
        <v>231</v>
      </c>
      <c r="BN135" s="42" t="s">
        <v>279</v>
      </c>
      <c r="BO135" s="42">
        <f t="shared" si="74"/>
        <v>-0.3</v>
      </c>
      <c r="BP135" s="42">
        <v>0.2</v>
      </c>
      <c r="BQ135" s="115">
        <f t="shared" si="75"/>
        <v>3.7500000000000006E-2</v>
      </c>
      <c r="BR135" s="114" t="s">
        <v>8</v>
      </c>
      <c r="BS135" s="42">
        <f t="shared" si="76"/>
        <v>0.05</v>
      </c>
      <c r="BT135" s="114" t="s">
        <v>8</v>
      </c>
      <c r="BU135" s="114" t="s">
        <v>8</v>
      </c>
      <c r="BV135" s="65">
        <f t="shared" si="77"/>
        <v>0.3</v>
      </c>
      <c r="BW135" s="65">
        <f t="shared" si="78"/>
        <v>4.3824887063855143E-2</v>
      </c>
      <c r="BX135" s="65">
        <f t="shared" si="79"/>
        <v>1.470305</v>
      </c>
      <c r="BY135" s="44">
        <f t="shared" si="80"/>
        <v>0.24961346638352666</v>
      </c>
      <c r="BZ135" s="66" t="s">
        <v>8</v>
      </c>
      <c r="CA135" s="66" t="s">
        <v>8</v>
      </c>
      <c r="CB135" s="72">
        <f t="shared" si="81"/>
        <v>-27.095000000000002</v>
      </c>
      <c r="CC135" s="72">
        <f t="shared" si="82"/>
        <v>0.21616399035491468</v>
      </c>
      <c r="CD135" s="72">
        <f t="shared" si="83"/>
        <v>0.21616399035491468</v>
      </c>
      <c r="CE135" s="89">
        <f t="shared" si="84"/>
        <v>-27.095000000000002</v>
      </c>
      <c r="CF135" s="89">
        <f t="shared" si="85"/>
        <v>0.21497092826705658</v>
      </c>
      <c r="CG135" s="89">
        <f t="shared" si="86"/>
        <v>0.21497092826705658</v>
      </c>
      <c r="CH135" s="89">
        <f t="shared" si="87"/>
        <v>-25.324695000000002</v>
      </c>
      <c r="CI135" s="89">
        <f t="shared" si="88"/>
        <v>0.33232514699637106</v>
      </c>
      <c r="CJ135" s="89">
        <f t="shared" si="89"/>
        <v>0.33232514699637106</v>
      </c>
      <c r="CK135" s="90">
        <f t="shared" si="90"/>
        <v>-25.374695000000003</v>
      </c>
      <c r="CL135" s="89">
        <f t="shared" si="91"/>
        <v>0.33232514699637106</v>
      </c>
      <c r="CM135" s="90">
        <f t="shared" si="92"/>
        <v>0.33232514699637106</v>
      </c>
      <c r="CN135" s="92" t="str">
        <f t="shared" si="93"/>
        <v>1;2;3</v>
      </c>
      <c r="CO135" s="89">
        <f t="shared" si="99"/>
        <v>-26.845000000000002</v>
      </c>
      <c r="CP135" s="89">
        <f t="shared" si="94"/>
        <v>0.21939261775675054</v>
      </c>
      <c r="CQ135" s="89">
        <f t="shared" si="95"/>
        <v>0.21939261775675054</v>
      </c>
      <c r="CR135" s="137">
        <v>0</v>
      </c>
      <c r="CS135" s="208"/>
      <c r="CT135" s="136"/>
      <c r="CU135" s="63" t="s">
        <v>233</v>
      </c>
      <c r="CV135" s="163">
        <v>0.5</v>
      </c>
      <c r="CW135" s="116" t="s">
        <v>234</v>
      </c>
      <c r="CX135" s="117">
        <f>IF(DA135="n/a","n/a",IF(EXACT(DA135,"Huibertgat/Eemshaven"),ROUND(
IF(IF(OR(ISBLANK(S135),S135="n/a"),P135,S135)&gt;pMHW!$C$3,0,
IF(IF(OR(ISBLANK(S135),S135="n/a"),P135,S135)&gt;pMHW!$D$3, (pMHW!$C$3-IF(OR(ISBLANK(S135),S135="n/a"),P135,S135))*LOOKUP(DA135,pMHW!$B$4:$B$8,pMHW!$M$4:$M$8),
IF(IF(OR(ISBLANK(S135),S135="n/a"),P135,S135)&gt;pMHW!$F$3,LOOKUP(DA135,pMHW!$B$4:$B$8,pMHW!$D$4:$D$8)+(pMHW!$D$3-IF(OR(ISBLANK(S135),S135="n/a"),P135,S135))*LOOKUP(DA135,pMHW!$B$4:$B$8,pMHW!$O$4:$O$8),
LOOKUP(DA135,pMHW!$B$4:$B$8,pMHW!$F$4:$F$8)))),1),
ROUND(
IF(IF(OR(ISBLANK(S135),S135="n/a"),P135,S135)&gt;pMHW!$C$3,0,
IF(IF(OR(ISBLANK(S135),S135="n/a"),P135,S135)&gt;pMHW!$D$3,(pMHW!$C$3-IF(OR(ISBLANK(S135),S135="n/a"),P135,S135))*LOOKUP(DA135,pMHW!$B$4:$B$8,pMHW!$M$4:$M$8),
IF(IF(OR(ISBLANK(S135),S135="n/a"),P135,S135)&gt;pMHW!$E$3,LOOKUP(DA135,pMHW!$B$4:$B$8,pMHW!$D$4:$D$8)+(pMHW!$D$3-IF(OR(ISBLANK(S135),S135="n/a"),P135,S135))*LOOKUP(DA135,pMHW!$B$4:$B$8,pMHW!$N$4:$N$8),
LOOKUP(DA135,pMHW!$B$4:$B$8,pMHW!$F$4:$F$8)))),1)))</f>
        <v>0.1</v>
      </c>
      <c r="CY135" s="116" t="s">
        <v>27</v>
      </c>
      <c r="CZ135" s="118" t="str">
        <f t="shared" si="96"/>
        <v>FBE=0.5; pMHW=0.1 m</v>
      </c>
      <c r="DA135" s="118" t="s">
        <v>2749</v>
      </c>
      <c r="DB135" s="163"/>
      <c r="DC135" s="119">
        <f t="shared" si="97"/>
        <v>-0.157</v>
      </c>
      <c r="DD135" s="119">
        <f t="shared" si="98"/>
        <v>2.5999999999999999E-2</v>
      </c>
      <c r="DE135" s="119">
        <v>-0.1571761071681976</v>
      </c>
      <c r="DF135" s="119">
        <v>-0.13110789656639099</v>
      </c>
      <c r="DG135" s="119">
        <v>-0.1830617934465408</v>
      </c>
    </row>
    <row r="136" spans="1:111" s="35" customFormat="1" ht="13.2">
      <c r="A136" s="151" t="s">
        <v>912</v>
      </c>
      <c r="B136" s="151" t="s">
        <v>912</v>
      </c>
      <c r="C136" s="152" t="s">
        <v>638</v>
      </c>
      <c r="D136" s="98">
        <v>2023</v>
      </c>
      <c r="E136" s="153" t="s">
        <v>889</v>
      </c>
      <c r="F136" s="153" t="s">
        <v>913</v>
      </c>
      <c r="G136" s="95">
        <v>2</v>
      </c>
      <c r="H136" s="104" t="s">
        <v>454</v>
      </c>
      <c r="I136" s="55">
        <v>52.706777193444402</v>
      </c>
      <c r="J136" s="55">
        <v>4.3074381785459197</v>
      </c>
      <c r="K136" s="48">
        <v>82024</v>
      </c>
      <c r="L136" s="48">
        <v>524920</v>
      </c>
      <c r="M136" s="49" t="s">
        <v>222</v>
      </c>
      <c r="N136" s="177">
        <f>Radiocarbon!K135</f>
        <v>8830</v>
      </c>
      <c r="O136" s="265">
        <f>Radiocarbon!L135</f>
        <v>160</v>
      </c>
      <c r="P136" s="178">
        <f>Radiocarbon!P135</f>
        <v>9900</v>
      </c>
      <c r="Q136" s="178">
        <f>Radiocarbon!Q135</f>
        <v>10245</v>
      </c>
      <c r="R136" s="178">
        <f>Radiocarbon!R135</f>
        <v>9535</v>
      </c>
      <c r="S136" s="178">
        <f>Radiocarbon!S135</f>
        <v>9670</v>
      </c>
      <c r="T136" s="178">
        <f>Radiocarbon!T135</f>
        <v>9970</v>
      </c>
      <c r="U136" s="178">
        <f>Radiocarbon!U135</f>
        <v>9460</v>
      </c>
      <c r="V136" s="96" t="str">
        <f t="shared" si="69"/>
        <v>Local MHW and GW (Tidal ULD Z-GW) terrestrial indicator; Fen peat</v>
      </c>
      <c r="W136" s="17" t="s">
        <v>914</v>
      </c>
      <c r="X136" s="96" t="s">
        <v>224</v>
      </c>
      <c r="Y136" s="106" t="s">
        <v>224</v>
      </c>
      <c r="Z136" s="106" t="s">
        <v>225</v>
      </c>
      <c r="AA136" s="134">
        <v>3.28</v>
      </c>
      <c r="AB136" s="36">
        <v>0</v>
      </c>
      <c r="AC136" s="36">
        <v>0</v>
      </c>
      <c r="AD136" s="292" t="s">
        <v>668</v>
      </c>
      <c r="AE136" s="59">
        <v>3.0000000000000249E-2</v>
      </c>
      <c r="AF136" s="60" t="s">
        <v>669</v>
      </c>
      <c r="AG136" s="180">
        <f t="shared" si="70"/>
        <v>7.5000000000000622E-2</v>
      </c>
      <c r="AH136" s="180">
        <f t="shared" si="71"/>
        <v>3.7500000000000311E-2</v>
      </c>
      <c r="AI136" s="180">
        <v>0.02</v>
      </c>
      <c r="AJ136" s="180">
        <v>0.05</v>
      </c>
      <c r="AK136" s="180">
        <f>IF(AA136="nd","nd",0.02*AA136)</f>
        <v>6.5599999999999992E-2</v>
      </c>
      <c r="AL136" s="37" t="s">
        <v>224</v>
      </c>
      <c r="AM136" s="37" t="s">
        <v>224</v>
      </c>
      <c r="AN136" s="108">
        <v>0.01</v>
      </c>
      <c r="AO136" s="107" t="s">
        <v>8</v>
      </c>
      <c r="AP136" s="108">
        <v>0.02</v>
      </c>
      <c r="AQ136" s="107" t="s">
        <v>8</v>
      </c>
      <c r="AR136" s="107" t="s">
        <v>8</v>
      </c>
      <c r="AS136" s="107" t="s">
        <v>8</v>
      </c>
      <c r="AT136" s="38">
        <v>-27.594999999999999</v>
      </c>
      <c r="AU136" s="37" t="s">
        <v>227</v>
      </c>
      <c r="AV136" s="38">
        <v>-27.594999999999999</v>
      </c>
      <c r="AW136" s="110" t="s">
        <v>228</v>
      </c>
      <c r="AX136" s="129">
        <f t="shared" si="72"/>
        <v>9.5444276936859973E-2</v>
      </c>
      <c r="AY136" s="129">
        <f t="shared" si="73"/>
        <v>6.9327123119310413E-2</v>
      </c>
      <c r="AZ136" s="112" t="s">
        <v>8</v>
      </c>
      <c r="BA136" s="112" t="s">
        <v>8</v>
      </c>
      <c r="BB136" s="112" t="s">
        <v>8</v>
      </c>
      <c r="BC136" s="112" t="s">
        <v>8</v>
      </c>
      <c r="BD136" s="112" t="s">
        <v>8</v>
      </c>
      <c r="BE136" s="112">
        <v>0.8</v>
      </c>
      <c r="BF136" s="112" t="s">
        <v>8</v>
      </c>
      <c r="BG136" s="112" t="s">
        <v>8</v>
      </c>
      <c r="BH136" s="112" t="s">
        <v>8</v>
      </c>
      <c r="BI136" s="112" t="s">
        <v>8</v>
      </c>
      <c r="BJ136" s="169">
        <v>1</v>
      </c>
      <c r="BK136" s="123" t="s">
        <v>229</v>
      </c>
      <c r="BL136" s="123" t="s">
        <v>278</v>
      </c>
      <c r="BM136" s="123" t="s">
        <v>231</v>
      </c>
      <c r="BN136" s="42" t="s">
        <v>279</v>
      </c>
      <c r="BO136" s="42">
        <f t="shared" si="74"/>
        <v>-0.3</v>
      </c>
      <c r="BP136" s="42">
        <v>0.2</v>
      </c>
      <c r="BQ136" s="115">
        <f t="shared" si="75"/>
        <v>3.7500000000000006E-2</v>
      </c>
      <c r="BR136" s="114" t="s">
        <v>8</v>
      </c>
      <c r="BS136" s="42">
        <f t="shared" si="76"/>
        <v>0.05</v>
      </c>
      <c r="BT136" s="114" t="s">
        <v>8</v>
      </c>
      <c r="BU136" s="114" t="s">
        <v>8</v>
      </c>
      <c r="BV136" s="65">
        <f t="shared" si="77"/>
        <v>0</v>
      </c>
      <c r="BW136" s="65">
        <f t="shared" si="78"/>
        <v>0</v>
      </c>
      <c r="BX136" s="65">
        <f t="shared" si="79"/>
        <v>1.5543</v>
      </c>
      <c r="BY136" s="44">
        <f t="shared" si="80"/>
        <v>0.26336505125965365</v>
      </c>
      <c r="BZ136" s="66" t="s">
        <v>8</v>
      </c>
      <c r="CA136" s="66" t="s">
        <v>8</v>
      </c>
      <c r="CB136" s="72">
        <f t="shared" si="81"/>
        <v>-27.294999999999998</v>
      </c>
      <c r="CC136" s="72">
        <f t="shared" si="82"/>
        <v>0.22160688166210007</v>
      </c>
      <c r="CD136" s="72">
        <f t="shared" si="83"/>
        <v>0.21167486860749443</v>
      </c>
      <c r="CE136" s="89">
        <f t="shared" si="84"/>
        <v>-27.294999999999998</v>
      </c>
      <c r="CF136" s="89">
        <f t="shared" si="85"/>
        <v>0.22475733580908994</v>
      </c>
      <c r="CG136" s="89">
        <f t="shared" si="86"/>
        <v>0.21497092826705669</v>
      </c>
      <c r="CH136" s="89">
        <f t="shared" si="87"/>
        <v>-25.740699999999997</v>
      </c>
      <c r="CI136" s="89">
        <f t="shared" si="88"/>
        <v>0.34623259555535785</v>
      </c>
      <c r="CJ136" s="89">
        <f t="shared" si="89"/>
        <v>0.33996124812248824</v>
      </c>
      <c r="CK136" s="90">
        <f t="shared" si="90"/>
        <v>-25.790699999999998</v>
      </c>
      <c r="CL136" s="89">
        <f t="shared" si="91"/>
        <v>0.34623259555535785</v>
      </c>
      <c r="CM136" s="90">
        <f t="shared" si="92"/>
        <v>0.33996124812248824</v>
      </c>
      <c r="CN136" s="92" t="str">
        <f t="shared" si="93"/>
        <v>1;2;3</v>
      </c>
      <c r="CO136" s="89">
        <f t="shared" si="99"/>
        <v>-27.344999999999999</v>
      </c>
      <c r="CP136" s="89">
        <f t="shared" si="94"/>
        <v>0.22475733580908994</v>
      </c>
      <c r="CQ136" s="89">
        <f t="shared" si="95"/>
        <v>0.21497092826705669</v>
      </c>
      <c r="CR136" s="137">
        <v>0</v>
      </c>
      <c r="CS136" s="208"/>
      <c r="CT136" s="136"/>
      <c r="CU136" s="63" t="s">
        <v>233</v>
      </c>
      <c r="CV136" s="163">
        <v>0.5</v>
      </c>
      <c r="CW136" s="116" t="s">
        <v>234</v>
      </c>
      <c r="CX136" s="117">
        <f>IF(DA136="n/a","n/a",IF(EXACT(DA136,"Huibertgat/Eemshaven"),ROUND(
IF(IF(OR(ISBLANK(S136),S136="n/a"),P136,S136)&gt;pMHW!$C$3,0,
IF(IF(OR(ISBLANK(S136),S136="n/a"),P136,S136)&gt;pMHW!$D$3, (pMHW!$C$3-IF(OR(ISBLANK(S136),S136="n/a"),P136,S136))*LOOKUP(DA136,pMHW!$B$4:$B$8,pMHW!$M$4:$M$8),
IF(IF(OR(ISBLANK(S136),S136="n/a"),P136,S136)&gt;pMHW!$F$3,LOOKUP(DA136,pMHW!$B$4:$B$8,pMHW!$D$4:$D$8)+(pMHW!$D$3-IF(OR(ISBLANK(S136),S136="n/a"),P136,S136))*LOOKUP(DA136,pMHW!$B$4:$B$8,pMHW!$O$4:$O$8),
LOOKUP(DA136,pMHW!$B$4:$B$8,pMHW!$F$4:$F$8)))),1),
ROUND(
IF(IF(OR(ISBLANK(S136),S136="n/a"),P136,S136)&gt;pMHW!$C$3,0,
IF(IF(OR(ISBLANK(S136),S136="n/a"),P136,S136)&gt;pMHW!$D$3,(pMHW!$C$3-IF(OR(ISBLANK(S136),S136="n/a"),P136,S136))*LOOKUP(DA136,pMHW!$B$4:$B$8,pMHW!$M$4:$M$8),
IF(IF(OR(ISBLANK(S136),S136="n/a"),P136,S136)&gt;pMHW!$E$3,LOOKUP(DA136,pMHW!$B$4:$B$8,pMHW!$D$4:$D$8)+(pMHW!$D$3-IF(OR(ISBLANK(S136),S136="n/a"),P136,S136))*LOOKUP(DA136,pMHW!$B$4:$B$8,pMHW!$N$4:$N$8),
LOOKUP(DA136,pMHW!$B$4:$B$8,pMHW!$F$4:$F$8)))),1)))</f>
        <v>0.1</v>
      </c>
      <c r="CY136" s="116" t="s">
        <v>27</v>
      </c>
      <c r="CZ136" s="118" t="str">
        <f t="shared" si="96"/>
        <v>FBE=0.5; pMHW=0.1 m</v>
      </c>
      <c r="DA136" s="118" t="s">
        <v>2749</v>
      </c>
      <c r="DB136" s="163"/>
      <c r="DC136" s="119">
        <f t="shared" si="97"/>
        <v>-0.157</v>
      </c>
      <c r="DD136" s="119">
        <f t="shared" si="98"/>
        <v>2.5999999999999999E-2</v>
      </c>
      <c r="DE136" s="119">
        <v>-0.1571761071681976</v>
      </c>
      <c r="DF136" s="119">
        <v>-0.13110789656639099</v>
      </c>
      <c r="DG136" s="119">
        <v>-0.1830617934465408</v>
      </c>
    </row>
    <row r="137" spans="1:111" s="35" customFormat="1" ht="13.2">
      <c r="A137" s="151" t="s">
        <v>915</v>
      </c>
      <c r="B137" s="151" t="s">
        <v>915</v>
      </c>
      <c r="C137" s="152" t="s">
        <v>638</v>
      </c>
      <c r="D137" s="98">
        <v>2023</v>
      </c>
      <c r="E137" s="153" t="s">
        <v>889</v>
      </c>
      <c r="F137" s="153" t="s">
        <v>916</v>
      </c>
      <c r="G137" s="95">
        <v>2</v>
      </c>
      <c r="H137" s="104" t="s">
        <v>454</v>
      </c>
      <c r="I137" s="55">
        <v>52.706777193444402</v>
      </c>
      <c r="J137" s="55">
        <v>4.3074381785459197</v>
      </c>
      <c r="K137" s="48">
        <v>82024</v>
      </c>
      <c r="L137" s="48">
        <v>524920</v>
      </c>
      <c r="M137" s="49" t="s">
        <v>222</v>
      </c>
      <c r="N137" s="177">
        <f>Radiocarbon!K136</f>
        <v>8580</v>
      </c>
      <c r="O137" s="265">
        <f>Radiocarbon!L136</f>
        <v>160</v>
      </c>
      <c r="P137" s="178">
        <f>Radiocarbon!P136</f>
        <v>9640</v>
      </c>
      <c r="Q137" s="178">
        <f>Radiocarbon!Q136</f>
        <v>10160</v>
      </c>
      <c r="R137" s="178">
        <f>Radiocarbon!R136</f>
        <v>9145</v>
      </c>
      <c r="S137" s="178">
        <f>Radiocarbon!S136</f>
        <v>9780</v>
      </c>
      <c r="T137" s="178">
        <f>Radiocarbon!T136</f>
        <v>10155</v>
      </c>
      <c r="U137" s="178">
        <f>Radiocarbon!U136</f>
        <v>9525</v>
      </c>
      <c r="V137" s="96" t="str">
        <f t="shared" si="69"/>
        <v>Local MHW and GW (Tidal ULD Z-GW) terrestrial indicator; Fen-wood peat</v>
      </c>
      <c r="W137" s="17" t="s">
        <v>917</v>
      </c>
      <c r="X137" s="96" t="s">
        <v>224</v>
      </c>
      <c r="Y137" s="106" t="s">
        <v>224</v>
      </c>
      <c r="Z137" s="106" t="s">
        <v>225</v>
      </c>
      <c r="AA137" s="134">
        <v>3.37</v>
      </c>
      <c r="AB137" s="36">
        <v>0</v>
      </c>
      <c r="AC137" s="36">
        <v>0</v>
      </c>
      <c r="AD137" s="292" t="s">
        <v>668</v>
      </c>
      <c r="AE137" s="59">
        <v>4.0000000000000036E-2</v>
      </c>
      <c r="AF137" s="60" t="s">
        <v>669</v>
      </c>
      <c r="AG137" s="180">
        <f t="shared" si="70"/>
        <v>0.10000000000000009</v>
      </c>
      <c r="AH137" s="180">
        <f t="shared" si="71"/>
        <v>5.0000000000000044E-2</v>
      </c>
      <c r="AI137" s="180">
        <v>0.02</v>
      </c>
      <c r="AJ137" s="180">
        <v>0.05</v>
      </c>
      <c r="AK137" s="180">
        <f>IF(AA137="nd","nd",0.02*AA137)</f>
        <v>6.7400000000000002E-2</v>
      </c>
      <c r="AL137" s="37" t="s">
        <v>224</v>
      </c>
      <c r="AM137" s="37" t="s">
        <v>224</v>
      </c>
      <c r="AN137" s="108">
        <v>0.01</v>
      </c>
      <c r="AO137" s="107" t="s">
        <v>8</v>
      </c>
      <c r="AP137" s="108">
        <v>0.02</v>
      </c>
      <c r="AQ137" s="107" t="s">
        <v>8</v>
      </c>
      <c r="AR137" s="107" t="s">
        <v>8</v>
      </c>
      <c r="AS137" s="107" t="s">
        <v>8</v>
      </c>
      <c r="AT137" s="38">
        <v>-27.69</v>
      </c>
      <c r="AU137" s="37" t="s">
        <v>227</v>
      </c>
      <c r="AV137" s="38">
        <v>-27.69</v>
      </c>
      <c r="AW137" s="110" t="s">
        <v>228</v>
      </c>
      <c r="AX137" s="129">
        <f t="shared" si="72"/>
        <v>0.10218982336808301</v>
      </c>
      <c r="AY137" s="129">
        <f t="shared" si="73"/>
        <v>7.6811457478686118E-2</v>
      </c>
      <c r="AZ137" s="112" t="s">
        <v>8</v>
      </c>
      <c r="BA137" s="112" t="s">
        <v>8</v>
      </c>
      <c r="BB137" s="112" t="s">
        <v>8</v>
      </c>
      <c r="BC137" s="112" t="s">
        <v>8</v>
      </c>
      <c r="BD137" s="112" t="s">
        <v>8</v>
      </c>
      <c r="BE137" s="112">
        <v>0.8</v>
      </c>
      <c r="BF137" s="112" t="s">
        <v>8</v>
      </c>
      <c r="BG137" s="112" t="s">
        <v>8</v>
      </c>
      <c r="BH137" s="112" t="s">
        <v>8</v>
      </c>
      <c r="BI137" s="112" t="s">
        <v>8</v>
      </c>
      <c r="BJ137" s="169">
        <v>1</v>
      </c>
      <c r="BK137" s="123" t="s">
        <v>229</v>
      </c>
      <c r="BL137" s="123" t="s">
        <v>230</v>
      </c>
      <c r="BM137" s="123" t="s">
        <v>231</v>
      </c>
      <c r="BN137" s="42" t="s">
        <v>232</v>
      </c>
      <c r="BO137" s="42">
        <f t="shared" si="74"/>
        <v>0</v>
      </c>
      <c r="BP137" s="42">
        <v>0.1</v>
      </c>
      <c r="BQ137" s="115">
        <f t="shared" si="75"/>
        <v>3.7500000000000006E-2</v>
      </c>
      <c r="BR137" s="114" t="s">
        <v>8</v>
      </c>
      <c r="BS137" s="42">
        <f t="shared" si="76"/>
        <v>0.05</v>
      </c>
      <c r="BT137" s="114" t="s">
        <v>8</v>
      </c>
      <c r="BU137" s="114" t="s">
        <v>8</v>
      </c>
      <c r="BV137" s="65">
        <f t="shared" si="77"/>
        <v>0</v>
      </c>
      <c r="BW137" s="65">
        <f t="shared" si="78"/>
        <v>0</v>
      </c>
      <c r="BX137" s="65">
        <f t="shared" si="79"/>
        <v>1.5134799999999999</v>
      </c>
      <c r="BY137" s="44">
        <f t="shared" si="80"/>
        <v>0.26299983575327568</v>
      </c>
      <c r="BZ137" s="66" t="s">
        <v>8</v>
      </c>
      <c r="CA137" s="66" t="s">
        <v>8</v>
      </c>
      <c r="CB137" s="72">
        <f t="shared" si="81"/>
        <v>-27.69</v>
      </c>
      <c r="CC137" s="72">
        <f t="shared" si="82"/>
        <v>0.14297818015347658</v>
      </c>
      <c r="CD137" s="72">
        <f t="shared" si="83"/>
        <v>0.12609520212918496</v>
      </c>
      <c r="CE137" s="89">
        <f t="shared" si="84"/>
        <v>-27.69</v>
      </c>
      <c r="CF137" s="89">
        <f t="shared" si="85"/>
        <v>0.14781410622805932</v>
      </c>
      <c r="CG137" s="89">
        <f t="shared" si="86"/>
        <v>0.13155322116922874</v>
      </c>
      <c r="CH137" s="89">
        <f t="shared" si="87"/>
        <v>-26.17652</v>
      </c>
      <c r="CI137" s="89">
        <f t="shared" si="88"/>
        <v>0.30169176920534307</v>
      </c>
      <c r="CJ137" s="89">
        <f t="shared" si="89"/>
        <v>0.29406659722969214</v>
      </c>
      <c r="CK137" s="90">
        <f t="shared" si="90"/>
        <v>-26.226520000000001</v>
      </c>
      <c r="CL137" s="89">
        <f t="shared" si="91"/>
        <v>0.30169176920534307</v>
      </c>
      <c r="CM137" s="90">
        <f t="shared" si="92"/>
        <v>0.29406659722969214</v>
      </c>
      <c r="CN137" s="92" t="str">
        <f t="shared" si="93"/>
        <v>1;2;3</v>
      </c>
      <c r="CO137" s="89">
        <f t="shared" si="99"/>
        <v>-27.740000000000002</v>
      </c>
      <c r="CP137" s="89">
        <f t="shared" si="94"/>
        <v>0.14781410622805932</v>
      </c>
      <c r="CQ137" s="89">
        <f t="shared" si="95"/>
        <v>0.13155322116922874</v>
      </c>
      <c r="CR137" s="137">
        <v>0</v>
      </c>
      <c r="CS137" s="208"/>
      <c r="CT137" s="136"/>
      <c r="CU137" s="63" t="s">
        <v>233</v>
      </c>
      <c r="CV137" s="163">
        <v>0.5</v>
      </c>
      <c r="CW137" s="116" t="s">
        <v>234</v>
      </c>
      <c r="CX137" s="117">
        <f>IF(DA137="n/a","n/a",IF(EXACT(DA137,"Huibertgat/Eemshaven"),ROUND(
IF(IF(OR(ISBLANK(S137),S137="n/a"),P137,S137)&gt;pMHW!$C$3,0,
IF(IF(OR(ISBLANK(S137),S137="n/a"),P137,S137)&gt;pMHW!$D$3, (pMHW!$C$3-IF(OR(ISBLANK(S137),S137="n/a"),P137,S137))*LOOKUP(DA137,pMHW!$B$4:$B$8,pMHW!$M$4:$M$8),
IF(IF(OR(ISBLANK(S137),S137="n/a"),P137,S137)&gt;pMHW!$F$3,LOOKUP(DA137,pMHW!$B$4:$B$8,pMHW!$D$4:$D$8)+(pMHW!$D$3-IF(OR(ISBLANK(S137),S137="n/a"),P137,S137))*LOOKUP(DA137,pMHW!$B$4:$B$8,pMHW!$O$4:$O$8),
LOOKUP(DA137,pMHW!$B$4:$B$8,pMHW!$F$4:$F$8)))),1),
ROUND(
IF(IF(OR(ISBLANK(S137),S137="n/a"),P137,S137)&gt;pMHW!$C$3,0,
IF(IF(OR(ISBLANK(S137),S137="n/a"),P137,S137)&gt;pMHW!$D$3,(pMHW!$C$3-IF(OR(ISBLANK(S137),S137="n/a"),P137,S137))*LOOKUP(DA137,pMHW!$B$4:$B$8,pMHW!$M$4:$M$8),
IF(IF(OR(ISBLANK(S137),S137="n/a"),P137,S137)&gt;pMHW!$E$3,LOOKUP(DA137,pMHW!$B$4:$B$8,pMHW!$D$4:$D$8)+(pMHW!$D$3-IF(OR(ISBLANK(S137),S137="n/a"),P137,S137))*LOOKUP(DA137,pMHW!$B$4:$B$8,pMHW!$N$4:$N$8),
LOOKUP(DA137,pMHW!$B$4:$B$8,pMHW!$F$4:$F$8)))),1)))</f>
        <v>0.1</v>
      </c>
      <c r="CY137" s="116" t="s">
        <v>27</v>
      </c>
      <c r="CZ137" s="118" t="str">
        <f t="shared" si="96"/>
        <v>FBE=0.5; pMHW=0.1 m</v>
      </c>
      <c r="DA137" s="118" t="s">
        <v>2749</v>
      </c>
      <c r="DB137" s="163"/>
      <c r="DC137" s="119">
        <f t="shared" si="97"/>
        <v>-0.157</v>
      </c>
      <c r="DD137" s="119">
        <f t="shared" si="98"/>
        <v>2.5999999999999999E-2</v>
      </c>
      <c r="DE137" s="119">
        <v>-0.1571761071681976</v>
      </c>
      <c r="DF137" s="119">
        <v>-0.13110789656639099</v>
      </c>
      <c r="DG137" s="119">
        <v>-0.1830617934465408</v>
      </c>
    </row>
    <row r="138" spans="1:111" s="35" customFormat="1" ht="13.2">
      <c r="A138" s="151" t="s">
        <v>938</v>
      </c>
      <c r="B138" s="151" t="s">
        <v>938</v>
      </c>
      <c r="C138" s="152" t="s">
        <v>638</v>
      </c>
      <c r="D138" s="98">
        <v>2023</v>
      </c>
      <c r="E138" s="153" t="s">
        <v>889</v>
      </c>
      <c r="F138" s="153" t="s">
        <v>939</v>
      </c>
      <c r="G138" s="95">
        <v>2</v>
      </c>
      <c r="H138" s="104" t="s">
        <v>454</v>
      </c>
      <c r="I138" s="55">
        <v>52.611110390952</v>
      </c>
      <c r="J138" s="55">
        <v>4.15568280109576</v>
      </c>
      <c r="K138" s="48">
        <v>71587</v>
      </c>
      <c r="L138" s="48">
        <v>514440</v>
      </c>
      <c r="M138" s="49" t="s">
        <v>222</v>
      </c>
      <c r="N138" s="177">
        <f>Radiocarbon!K137</f>
        <v>8170</v>
      </c>
      <c r="O138" s="265">
        <f>Radiocarbon!L137</f>
        <v>150</v>
      </c>
      <c r="P138" s="178">
        <f>Radiocarbon!P137</f>
        <v>9105</v>
      </c>
      <c r="Q138" s="178">
        <f>Radiocarbon!Q137</f>
        <v>9475</v>
      </c>
      <c r="R138" s="178">
        <f>Radiocarbon!R137</f>
        <v>8645</v>
      </c>
      <c r="S138" s="178" t="str">
        <f>Radiocarbon!S137</f>
        <v>n/a</v>
      </c>
      <c r="T138" s="178" t="str">
        <f>Radiocarbon!T137</f>
        <v>n/a</v>
      </c>
      <c r="U138" s="178" t="str">
        <f>Radiocarbon!U137</f>
        <v>n/a</v>
      </c>
      <c r="V138" s="96" t="str">
        <f t="shared" si="69"/>
        <v>Local MHW and GW (Tidal ULD Z-GW) terrestrial indicator; Fen peat</v>
      </c>
      <c r="W138" s="17" t="s">
        <v>940</v>
      </c>
      <c r="X138" s="96" t="s">
        <v>224</v>
      </c>
      <c r="Y138" s="106" t="s">
        <v>224</v>
      </c>
      <c r="Z138" s="106" t="s">
        <v>225</v>
      </c>
      <c r="AA138" s="134">
        <v>2.08</v>
      </c>
      <c r="AB138" s="36">
        <v>0</v>
      </c>
      <c r="AC138" s="36">
        <v>0</v>
      </c>
      <c r="AD138" s="292" t="s">
        <v>668</v>
      </c>
      <c r="AE138" s="59">
        <v>2.0000000000000018E-2</v>
      </c>
      <c r="AF138" s="60" t="s">
        <v>669</v>
      </c>
      <c r="AG138" s="180">
        <f t="shared" si="70"/>
        <v>5.0000000000000044E-2</v>
      </c>
      <c r="AH138" s="180">
        <f t="shared" si="71"/>
        <v>2.5000000000000022E-2</v>
      </c>
      <c r="AI138" s="180">
        <v>0.02</v>
      </c>
      <c r="AJ138" s="180">
        <v>0.05</v>
      </c>
      <c r="AK138" s="180">
        <f>IF(AA138="nd","nd",0.02*AA138)</f>
        <v>4.1600000000000005E-2</v>
      </c>
      <c r="AL138" s="37" t="s">
        <v>224</v>
      </c>
      <c r="AM138" s="37" t="s">
        <v>224</v>
      </c>
      <c r="AN138" s="108">
        <v>0.01</v>
      </c>
      <c r="AO138" s="107" t="s">
        <v>8</v>
      </c>
      <c r="AP138" s="108">
        <v>0.02</v>
      </c>
      <c r="AQ138" s="107" t="s">
        <v>8</v>
      </c>
      <c r="AR138" s="107" t="s">
        <v>8</v>
      </c>
      <c r="AS138" s="107" t="s">
        <v>8</v>
      </c>
      <c r="AT138" s="38">
        <v>-25.69</v>
      </c>
      <c r="AU138" s="37" t="s">
        <v>227</v>
      </c>
      <c r="AV138" s="38">
        <v>-25.69</v>
      </c>
      <c r="AW138" s="110" t="s">
        <v>228</v>
      </c>
      <c r="AX138" s="129">
        <f t="shared" si="72"/>
        <v>7.5865407136586321E-2</v>
      </c>
      <c r="AY138" s="129">
        <f t="shared" si="73"/>
        <v>6.3442887702247611E-2</v>
      </c>
      <c r="AZ138" s="112" t="s">
        <v>8</v>
      </c>
      <c r="BA138" s="112" t="s">
        <v>8</v>
      </c>
      <c r="BB138" s="112" t="s">
        <v>8</v>
      </c>
      <c r="BC138" s="112" t="s">
        <v>8</v>
      </c>
      <c r="BD138" s="112" t="s">
        <v>8</v>
      </c>
      <c r="BE138" s="112">
        <v>0.8</v>
      </c>
      <c r="BF138" s="112" t="s">
        <v>8</v>
      </c>
      <c r="BG138" s="112" t="s">
        <v>8</v>
      </c>
      <c r="BH138" s="112" t="s">
        <v>8</v>
      </c>
      <c r="BI138" s="112" t="s">
        <v>8</v>
      </c>
      <c r="BJ138" s="169">
        <v>1</v>
      </c>
      <c r="BK138" s="123" t="s">
        <v>229</v>
      </c>
      <c r="BL138" s="123" t="s">
        <v>278</v>
      </c>
      <c r="BM138" s="123" t="s">
        <v>231</v>
      </c>
      <c r="BN138" s="42" t="s">
        <v>279</v>
      </c>
      <c r="BO138" s="42">
        <f t="shared" si="74"/>
        <v>-0.3</v>
      </c>
      <c r="BP138" s="42">
        <v>0.2</v>
      </c>
      <c r="BQ138" s="115">
        <f t="shared" si="75"/>
        <v>7.5000000000000011E-2</v>
      </c>
      <c r="BR138" s="114" t="s">
        <v>8</v>
      </c>
      <c r="BS138" s="42">
        <f t="shared" si="76"/>
        <v>0.1</v>
      </c>
      <c r="BT138" s="114" t="s">
        <v>8</v>
      </c>
      <c r="BU138" s="114" t="s">
        <v>8</v>
      </c>
      <c r="BV138" s="65">
        <f t="shared" si="77"/>
        <v>0</v>
      </c>
      <c r="BW138" s="65">
        <f t="shared" si="78"/>
        <v>0</v>
      </c>
      <c r="BX138" s="65">
        <f t="shared" si="79"/>
        <v>1.265595</v>
      </c>
      <c r="BY138" s="44">
        <f t="shared" si="80"/>
        <v>0.21721464372827168</v>
      </c>
      <c r="BZ138" s="66" t="s">
        <v>8</v>
      </c>
      <c r="CA138" s="66" t="s">
        <v>8</v>
      </c>
      <c r="CB138" s="72">
        <f t="shared" si="81"/>
        <v>-25.39</v>
      </c>
      <c r="CC138" s="72">
        <f t="shared" si="82"/>
        <v>0.21390549315059679</v>
      </c>
      <c r="CD138" s="72">
        <f t="shared" si="83"/>
        <v>0.20982135258357287</v>
      </c>
      <c r="CE138" s="89">
        <f t="shared" si="84"/>
        <v>-25.39</v>
      </c>
      <c r="CF138" s="89">
        <f t="shared" si="85"/>
        <v>0.22667280383848434</v>
      </c>
      <c r="CG138" s="89">
        <f t="shared" si="86"/>
        <v>0.22282279955157194</v>
      </c>
      <c r="CH138" s="89">
        <f t="shared" si="87"/>
        <v>-24.124404999999999</v>
      </c>
      <c r="CI138" s="89">
        <f t="shared" si="88"/>
        <v>0.31394706791113691</v>
      </c>
      <c r="CJ138" s="89">
        <f t="shared" si="89"/>
        <v>0.31117872910917294</v>
      </c>
      <c r="CK138" s="90">
        <f t="shared" si="90"/>
        <v>-24.224405000000001</v>
      </c>
      <c r="CL138" s="89">
        <f t="shared" si="91"/>
        <v>0.31394706791113691</v>
      </c>
      <c r="CM138" s="90">
        <f t="shared" si="92"/>
        <v>0.31117872910917294</v>
      </c>
      <c r="CN138" s="92" t="str">
        <f t="shared" si="93"/>
        <v>1;2;3</v>
      </c>
      <c r="CO138" s="89">
        <f t="shared" si="99"/>
        <v>-25.490000000000002</v>
      </c>
      <c r="CP138" s="89">
        <f t="shared" si="94"/>
        <v>0.22667280383848434</v>
      </c>
      <c r="CQ138" s="89">
        <f t="shared" si="95"/>
        <v>0.22282279955157194</v>
      </c>
      <c r="CR138" s="137">
        <v>0</v>
      </c>
      <c r="CS138" s="208"/>
      <c r="CT138" s="136"/>
      <c r="CU138" s="63" t="s">
        <v>233</v>
      </c>
      <c r="CV138" s="163">
        <v>0.5</v>
      </c>
      <c r="CW138" s="116" t="s">
        <v>234</v>
      </c>
      <c r="CX138" s="117">
        <f>IF(DA138="n/a","n/a",IF(EXACT(DA138,"Huibertgat/Eemshaven"),ROUND(
IF(IF(OR(ISBLANK(S138),S138="n/a"),P138,S138)&gt;pMHW!$C$3,0,
IF(IF(OR(ISBLANK(S138),S138="n/a"),P138,S138)&gt;pMHW!$D$3, (pMHW!$C$3-IF(OR(ISBLANK(S138),S138="n/a"),P138,S138))*LOOKUP(DA138,pMHW!$B$4:$B$8,pMHW!$M$4:$M$8),
IF(IF(OR(ISBLANK(S138),S138="n/a"),P138,S138)&gt;pMHW!$F$3,LOOKUP(DA138,pMHW!$B$4:$B$8,pMHW!$D$4:$D$8)+(pMHW!$D$3-IF(OR(ISBLANK(S138),S138="n/a"),P138,S138))*LOOKUP(DA138,pMHW!$B$4:$B$8,pMHW!$O$4:$O$8),
LOOKUP(DA138,pMHW!$B$4:$B$8,pMHW!$F$4:$F$8)))),1),
ROUND(
IF(IF(OR(ISBLANK(S138),S138="n/a"),P138,S138)&gt;pMHW!$C$3,0,
IF(IF(OR(ISBLANK(S138),S138="n/a"),P138,S138)&gt;pMHW!$D$3,(pMHW!$C$3-IF(OR(ISBLANK(S138),S138="n/a"),P138,S138))*LOOKUP(DA138,pMHW!$B$4:$B$8,pMHW!$M$4:$M$8),
IF(IF(OR(ISBLANK(S138),S138="n/a"),P138,S138)&gt;pMHW!$E$3,LOOKUP(DA138,pMHW!$B$4:$B$8,pMHW!$D$4:$D$8)+(pMHW!$D$3-IF(OR(ISBLANK(S138),S138="n/a"),P138,S138))*LOOKUP(DA138,pMHW!$B$4:$B$8,pMHW!$N$4:$N$8),
LOOKUP(DA138,pMHW!$B$4:$B$8,pMHW!$F$4:$F$8)))),1)))</f>
        <v>0.2</v>
      </c>
      <c r="CY138" s="116" t="s">
        <v>27</v>
      </c>
      <c r="CZ138" s="118" t="str">
        <f t="shared" si="96"/>
        <v>FBE=0.5; pMHW=0.2 m</v>
      </c>
      <c r="DA138" s="118" t="s">
        <v>2749</v>
      </c>
      <c r="DB138" s="163"/>
      <c r="DC138" s="119">
        <f t="shared" si="97"/>
        <v>-0.13900000000000001</v>
      </c>
      <c r="DD138" s="119">
        <f t="shared" si="98"/>
        <v>2.3E-2</v>
      </c>
      <c r="DE138" s="119">
        <v>-0.13865759968757629</v>
      </c>
      <c r="DF138" s="119">
        <v>-0.115660697221756</v>
      </c>
      <c r="DG138" s="119">
        <v>-0.16149340569972989</v>
      </c>
    </row>
    <row r="139" spans="1:111" s="35" customFormat="1" ht="13.2">
      <c r="A139" s="151" t="s">
        <v>664</v>
      </c>
      <c r="B139" s="151" t="s">
        <v>664</v>
      </c>
      <c r="C139" s="152" t="s">
        <v>638</v>
      </c>
      <c r="D139" s="98">
        <v>2023</v>
      </c>
      <c r="E139" s="153" t="s">
        <v>665</v>
      </c>
      <c r="F139" s="153" t="s">
        <v>666</v>
      </c>
      <c r="G139" s="95">
        <v>2</v>
      </c>
      <c r="H139" s="104" t="s">
        <v>221</v>
      </c>
      <c r="I139" s="55">
        <v>51.905040653070103</v>
      </c>
      <c r="J139" s="55">
        <v>4.2714660793836297</v>
      </c>
      <c r="K139" s="47">
        <v>78220</v>
      </c>
      <c r="L139" s="47">
        <v>435760</v>
      </c>
      <c r="M139" s="49" t="s">
        <v>222</v>
      </c>
      <c r="N139" s="177">
        <f>Radiocarbon!K138</f>
        <v>7500</v>
      </c>
      <c r="O139" s="265">
        <f>Radiocarbon!L138</f>
        <v>150</v>
      </c>
      <c r="P139" s="178">
        <f>Radiocarbon!P138</f>
        <v>8295</v>
      </c>
      <c r="Q139" s="178">
        <f>Radiocarbon!Q138</f>
        <v>8595</v>
      </c>
      <c r="R139" s="178">
        <f>Radiocarbon!R138</f>
        <v>8015</v>
      </c>
      <c r="S139" s="178">
        <f>Radiocarbon!S138</f>
        <v>8330</v>
      </c>
      <c r="T139" s="178">
        <f>Radiocarbon!T138</f>
        <v>8395</v>
      </c>
      <c r="U139" s="178">
        <f>Radiocarbon!U138</f>
        <v>8230</v>
      </c>
      <c r="V139" s="96" t="str">
        <f t="shared" si="69"/>
        <v>SL indicator point (SLIP RSL) and Regional minimum GW (SLIP G-ZW) terrestrial indicator; Fen peat</v>
      </c>
      <c r="W139" s="17" t="s">
        <v>667</v>
      </c>
      <c r="X139" s="96" t="s">
        <v>224</v>
      </c>
      <c r="Y139" s="106" t="s">
        <v>224</v>
      </c>
      <c r="Z139" s="106" t="s">
        <v>225</v>
      </c>
      <c r="AA139" s="134">
        <v>17.8</v>
      </c>
      <c r="AB139" s="36">
        <v>0.05</v>
      </c>
      <c r="AC139" s="36">
        <v>0</v>
      </c>
      <c r="AD139" s="292" t="s">
        <v>668</v>
      </c>
      <c r="AE139" s="58">
        <v>9.9999999999997868E-2</v>
      </c>
      <c r="AF139" s="60" t="s">
        <v>669</v>
      </c>
      <c r="AG139" s="185">
        <f t="shared" si="70"/>
        <v>0.24999999999999467</v>
      </c>
      <c r="AH139" s="185">
        <f t="shared" si="71"/>
        <v>0.12499999999999734</v>
      </c>
      <c r="AI139" s="180">
        <v>0.02</v>
      </c>
      <c r="AJ139" s="180">
        <v>0.05</v>
      </c>
      <c r="AK139" s="180">
        <v>0</v>
      </c>
      <c r="AL139" s="109" t="s">
        <v>8</v>
      </c>
      <c r="AM139" s="37" t="s">
        <v>8</v>
      </c>
      <c r="AN139" s="108">
        <v>0.01</v>
      </c>
      <c r="AO139" s="107" t="s">
        <v>8</v>
      </c>
      <c r="AP139" s="108">
        <v>0.02</v>
      </c>
      <c r="AQ139" s="107" t="s">
        <v>8</v>
      </c>
      <c r="AR139" s="107" t="s">
        <v>8</v>
      </c>
      <c r="AS139" s="107" t="s">
        <v>8</v>
      </c>
      <c r="AT139" s="107">
        <v>-17.850000000000001</v>
      </c>
      <c r="AU139" s="37" t="s">
        <v>227</v>
      </c>
      <c r="AV139" s="107">
        <v>-17.850000000000001</v>
      </c>
      <c r="AW139" s="110" t="s">
        <v>228</v>
      </c>
      <c r="AX139" s="129">
        <f t="shared" si="72"/>
        <v>0.13793114224133479</v>
      </c>
      <c r="AY139" s="129">
        <f t="shared" si="73"/>
        <v>0.13793114224133479</v>
      </c>
      <c r="AZ139" s="112" t="s">
        <v>8</v>
      </c>
      <c r="BA139" s="112" t="s">
        <v>8</v>
      </c>
      <c r="BB139" s="112" t="s">
        <v>8</v>
      </c>
      <c r="BC139" s="112" t="s">
        <v>8</v>
      </c>
      <c r="BD139" s="112" t="s">
        <v>8</v>
      </c>
      <c r="BE139" s="67">
        <v>0.9</v>
      </c>
      <c r="BF139" s="112" t="s">
        <v>8</v>
      </c>
      <c r="BG139" s="112" t="s">
        <v>8</v>
      </c>
      <c r="BH139" s="112" t="s">
        <v>8</v>
      </c>
      <c r="BI139" s="112" t="s">
        <v>8</v>
      </c>
      <c r="BJ139" s="169">
        <v>0</v>
      </c>
      <c r="BK139" s="123" t="s">
        <v>229</v>
      </c>
      <c r="BL139" s="123" t="s">
        <v>278</v>
      </c>
      <c r="BM139" s="123" t="s">
        <v>231</v>
      </c>
      <c r="BN139" s="42" t="s">
        <v>320</v>
      </c>
      <c r="BO139" s="42">
        <f t="shared" si="74"/>
        <v>0.60000000000000009</v>
      </c>
      <c r="BP139" s="42">
        <v>0.2</v>
      </c>
      <c r="BQ139" s="115">
        <f t="shared" si="75"/>
        <v>0.1875</v>
      </c>
      <c r="BR139" s="114" t="s">
        <v>8</v>
      </c>
      <c r="BS139" s="42">
        <f t="shared" si="76"/>
        <v>0.25</v>
      </c>
      <c r="BT139" s="114" t="s">
        <v>8</v>
      </c>
      <c r="BU139" s="114" t="s">
        <v>8</v>
      </c>
      <c r="BV139" s="65">
        <f t="shared" si="77"/>
        <v>7.4999999999999997E-2</v>
      </c>
      <c r="BW139" s="65">
        <f t="shared" si="78"/>
        <v>3.1044947984897289E-2</v>
      </c>
      <c r="BX139" s="65">
        <f t="shared" si="79"/>
        <v>0.47281499999999999</v>
      </c>
      <c r="BY139" s="44">
        <f t="shared" si="80"/>
        <v>7.6463127878736409E-2</v>
      </c>
      <c r="BZ139" s="66">
        <v>0.02</v>
      </c>
      <c r="CA139" s="66">
        <v>0.01</v>
      </c>
      <c r="CB139" s="72">
        <f t="shared" si="81"/>
        <v>-17.55</v>
      </c>
      <c r="CC139" s="72">
        <f t="shared" si="82"/>
        <v>0.24492608843360136</v>
      </c>
      <c r="CD139" s="72">
        <f t="shared" si="83"/>
        <v>0.24492608843360136</v>
      </c>
      <c r="CE139" s="89">
        <f t="shared" si="84"/>
        <v>-18.450000000000003</v>
      </c>
      <c r="CF139" s="89">
        <f t="shared" si="85"/>
        <v>0.30688963814374598</v>
      </c>
      <c r="CG139" s="89">
        <f t="shared" si="86"/>
        <v>0.30688963814374598</v>
      </c>
      <c r="CH139" s="89">
        <f t="shared" si="87"/>
        <v>-16.982185000000001</v>
      </c>
      <c r="CI139" s="89">
        <f t="shared" si="88"/>
        <v>0.31794912913921358</v>
      </c>
      <c r="CJ139" s="89">
        <f t="shared" si="89"/>
        <v>0.31794912913921358</v>
      </c>
      <c r="CK139" s="90">
        <f t="shared" si="90"/>
        <v>-17.232185000000001</v>
      </c>
      <c r="CL139" s="89">
        <f t="shared" si="91"/>
        <v>0.31794912913921358</v>
      </c>
      <c r="CM139" s="90">
        <f t="shared" si="92"/>
        <v>0.31794912913921358</v>
      </c>
      <c r="CN139" s="92" t="str">
        <f t="shared" si="93"/>
        <v>1;2;3</v>
      </c>
      <c r="CO139" s="89">
        <f t="shared" si="99"/>
        <v>-17.705000000000002</v>
      </c>
      <c r="CP139" s="89">
        <f t="shared" si="94"/>
        <v>0.30861794956772087</v>
      </c>
      <c r="CQ139" s="89">
        <f t="shared" si="95"/>
        <v>0.30861794956772087</v>
      </c>
      <c r="CR139" s="137">
        <v>0</v>
      </c>
      <c r="CS139" s="208"/>
      <c r="CT139" s="215"/>
      <c r="CU139" s="63" t="s">
        <v>233</v>
      </c>
      <c r="CV139" s="163">
        <v>0.5</v>
      </c>
      <c r="CW139" s="116" t="s">
        <v>234</v>
      </c>
      <c r="CX139" s="117">
        <f>IF(DA139="n/a","n/a",IF(EXACT(DA139,"Huibertgat/Eemshaven"),ROUND(
IF(IF(OR(ISBLANK(S139),S139="n/a"),P139,S139)&gt;pMHW!$C$3,0,
IF(IF(OR(ISBLANK(S139),S139="n/a"),P139,S139)&gt;pMHW!$D$3, (pMHW!$C$3-IF(OR(ISBLANK(S139),S139="n/a"),P139,S139))*LOOKUP(DA139,pMHW!$B$4:$B$8,pMHW!$M$4:$M$8),
IF(IF(OR(ISBLANK(S139),S139="n/a"),P139,S139)&gt;pMHW!$F$3,LOOKUP(DA139,pMHW!$B$4:$B$8,pMHW!$D$4:$D$8)+(pMHW!$D$3-IF(OR(ISBLANK(S139),S139="n/a"),P139,S139))*LOOKUP(DA139,pMHW!$B$4:$B$8,pMHW!$O$4:$O$8),
LOOKUP(DA139,pMHW!$B$4:$B$8,pMHW!$F$4:$F$8)))),1),
ROUND(
IF(IF(OR(ISBLANK(S139),S139="n/a"),P139,S139)&gt;pMHW!$C$3,0,
IF(IF(OR(ISBLANK(S139),S139="n/a"),P139,S139)&gt;pMHW!$D$3,(pMHW!$C$3-IF(OR(ISBLANK(S139),S139="n/a"),P139,S139))*LOOKUP(DA139,pMHW!$B$4:$B$8,pMHW!$M$4:$M$8),
IF(IF(OR(ISBLANK(S139),S139="n/a"),P139,S139)&gt;pMHW!$E$3,LOOKUP(DA139,pMHW!$B$4:$B$8,pMHW!$D$4:$D$8)+(pMHW!$D$3-IF(OR(ISBLANK(S139),S139="n/a"),P139,S139))*LOOKUP(DA139,pMHW!$B$4:$B$8,pMHW!$N$4:$N$8),
LOOKUP(DA139,pMHW!$B$4:$B$8,pMHW!$F$4:$F$8)))),1)))</f>
        <v>0.5</v>
      </c>
      <c r="CY139" s="116" t="s">
        <v>27</v>
      </c>
      <c r="CZ139" s="118" t="str">
        <f t="shared" si="96"/>
        <v>FBE=0.5; pMHW=0.5 m</v>
      </c>
      <c r="DA139" s="118" t="s">
        <v>235</v>
      </c>
      <c r="DB139" s="163"/>
      <c r="DC139" s="119">
        <f t="shared" si="97"/>
        <v>-5.7000000000000002E-2</v>
      </c>
      <c r="DD139" s="119">
        <f t="shared" si="98"/>
        <v>8.9999999999999993E-3</v>
      </c>
      <c r="DE139" s="119">
        <v>-5.6867819279432297E-2</v>
      </c>
      <c r="DF139" s="119">
        <v>-4.7436080873012543E-2</v>
      </c>
      <c r="DG139" s="119">
        <v>-6.6233508288860321E-2</v>
      </c>
    </row>
    <row r="140" spans="1:111" s="35" customFormat="1" ht="13.2">
      <c r="A140" s="151" t="s">
        <v>670</v>
      </c>
      <c r="B140" s="151" t="s">
        <v>670</v>
      </c>
      <c r="C140" s="152" t="s">
        <v>638</v>
      </c>
      <c r="D140" s="98">
        <v>2023</v>
      </c>
      <c r="E140" s="153" t="s">
        <v>665</v>
      </c>
      <c r="F140" s="153" t="s">
        <v>671</v>
      </c>
      <c r="G140" s="95">
        <v>2</v>
      </c>
      <c r="H140" s="104" t="s">
        <v>221</v>
      </c>
      <c r="I140" s="55">
        <v>51.905040653070103</v>
      </c>
      <c r="J140" s="55">
        <v>4.2714660793836297</v>
      </c>
      <c r="K140" s="47">
        <v>78220</v>
      </c>
      <c r="L140" s="47">
        <v>435760</v>
      </c>
      <c r="M140" s="49" t="s">
        <v>222</v>
      </c>
      <c r="N140" s="177">
        <f>Radiocarbon!K139</f>
        <v>7870</v>
      </c>
      <c r="O140" s="265">
        <f>Radiocarbon!L139</f>
        <v>150</v>
      </c>
      <c r="P140" s="178">
        <f>Radiocarbon!P139</f>
        <v>8740</v>
      </c>
      <c r="Q140" s="178">
        <f>Radiocarbon!Q139</f>
        <v>9125</v>
      </c>
      <c r="R140" s="178">
        <f>Radiocarbon!R139</f>
        <v>8380</v>
      </c>
      <c r="S140" s="178" t="str">
        <f>Radiocarbon!S139</f>
        <v>n/a</v>
      </c>
      <c r="T140" s="178" t="str">
        <f>Radiocarbon!T139</f>
        <v>n/a</v>
      </c>
      <c r="U140" s="178" t="str">
        <f>Radiocarbon!U139</f>
        <v>n/a</v>
      </c>
      <c r="V140" s="96" t="str">
        <f t="shared" si="69"/>
        <v>Local MHW and GW (Tidal ULD Z-GW) terrestrial indicator; Fen peat</v>
      </c>
      <c r="W140" s="17" t="s">
        <v>672</v>
      </c>
      <c r="X140" s="96" t="s">
        <v>224</v>
      </c>
      <c r="Y140" s="106" t="s">
        <v>224</v>
      </c>
      <c r="Z140" s="106" t="s">
        <v>225</v>
      </c>
      <c r="AA140" s="134">
        <v>17.899999999999999</v>
      </c>
      <c r="AB140" s="36">
        <v>0</v>
      </c>
      <c r="AC140" s="36">
        <v>0</v>
      </c>
      <c r="AD140" s="292" t="s">
        <v>668</v>
      </c>
      <c r="AE140" s="59">
        <v>5.0000000000000711E-2</v>
      </c>
      <c r="AF140" s="60" t="s">
        <v>669</v>
      </c>
      <c r="AG140" s="180">
        <f t="shared" si="70"/>
        <v>0.12500000000000178</v>
      </c>
      <c r="AH140" s="180">
        <f t="shared" si="71"/>
        <v>6.2500000000000888E-2</v>
      </c>
      <c r="AI140" s="180">
        <v>0.02</v>
      </c>
      <c r="AJ140" s="180">
        <v>0.05</v>
      </c>
      <c r="AK140" s="180">
        <v>0</v>
      </c>
      <c r="AL140" s="109" t="s">
        <v>8</v>
      </c>
      <c r="AM140" s="37" t="s">
        <v>8</v>
      </c>
      <c r="AN140" s="108">
        <v>0.01</v>
      </c>
      <c r="AO140" s="107" t="s">
        <v>8</v>
      </c>
      <c r="AP140" s="108">
        <v>0.02</v>
      </c>
      <c r="AQ140" s="107" t="s">
        <v>8</v>
      </c>
      <c r="AR140" s="107" t="s">
        <v>8</v>
      </c>
      <c r="AS140" s="107" t="s">
        <v>8</v>
      </c>
      <c r="AT140" s="107">
        <v>-17.924999999999997</v>
      </c>
      <c r="AU140" s="37" t="s">
        <v>227</v>
      </c>
      <c r="AV140" s="107">
        <v>-17.924999999999997</v>
      </c>
      <c r="AW140" s="110" t="s">
        <v>228</v>
      </c>
      <c r="AX140" s="129">
        <f t="shared" si="72"/>
        <v>8.547660498639445E-2</v>
      </c>
      <c r="AY140" s="129">
        <f t="shared" si="73"/>
        <v>8.547660498639445E-2</v>
      </c>
      <c r="AZ140" s="112" t="s">
        <v>8</v>
      </c>
      <c r="BA140" s="112" t="s">
        <v>8</v>
      </c>
      <c r="BB140" s="112" t="s">
        <v>8</v>
      </c>
      <c r="BC140" s="112" t="s">
        <v>8</v>
      </c>
      <c r="BD140" s="112" t="s">
        <v>8</v>
      </c>
      <c r="BE140" s="67">
        <v>0.9</v>
      </c>
      <c r="BF140" s="112" t="s">
        <v>8</v>
      </c>
      <c r="BG140" s="112" t="s">
        <v>8</v>
      </c>
      <c r="BH140" s="112" t="s">
        <v>8</v>
      </c>
      <c r="BI140" s="112" t="s">
        <v>8</v>
      </c>
      <c r="BJ140" s="169">
        <v>1</v>
      </c>
      <c r="BK140" s="123" t="s">
        <v>229</v>
      </c>
      <c r="BL140" s="123" t="s">
        <v>278</v>
      </c>
      <c r="BM140" s="123" t="s">
        <v>231</v>
      </c>
      <c r="BN140" s="42" t="s">
        <v>279</v>
      </c>
      <c r="BO140" s="42">
        <f t="shared" si="74"/>
        <v>-0.3</v>
      </c>
      <c r="BP140" s="42">
        <v>0.2</v>
      </c>
      <c r="BQ140" s="115">
        <f t="shared" si="75"/>
        <v>0.15000000000000002</v>
      </c>
      <c r="BR140" s="114" t="s">
        <v>8</v>
      </c>
      <c r="BS140" s="42">
        <f t="shared" si="76"/>
        <v>0.2</v>
      </c>
      <c r="BT140" s="114" t="s">
        <v>8</v>
      </c>
      <c r="BU140" s="114" t="s">
        <v>8</v>
      </c>
      <c r="BV140" s="65">
        <f t="shared" si="77"/>
        <v>0</v>
      </c>
      <c r="BW140" s="65">
        <f t="shared" si="78"/>
        <v>0</v>
      </c>
      <c r="BX140" s="65">
        <f t="shared" si="79"/>
        <v>0.49818000000000001</v>
      </c>
      <c r="BY140" s="44">
        <f t="shared" si="80"/>
        <v>8.1475239528644522E-2</v>
      </c>
      <c r="BZ140" s="66">
        <v>0.02</v>
      </c>
      <c r="CA140" s="66">
        <v>0.01</v>
      </c>
      <c r="CB140" s="72">
        <f t="shared" si="81"/>
        <v>-17.624999999999996</v>
      </c>
      <c r="CC140" s="72">
        <f t="shared" si="82"/>
        <v>0.21750000000000028</v>
      </c>
      <c r="CD140" s="72">
        <f t="shared" si="83"/>
        <v>0.21750000000000028</v>
      </c>
      <c r="CE140" s="89">
        <f t="shared" si="84"/>
        <v>-17.624999999999996</v>
      </c>
      <c r="CF140" s="89">
        <f t="shared" si="85"/>
        <v>0.26420872430712827</v>
      </c>
      <c r="CG140" s="89">
        <f t="shared" si="86"/>
        <v>0.26420872430712827</v>
      </c>
      <c r="CH140" s="89">
        <f t="shared" si="87"/>
        <v>-17.106819999999995</v>
      </c>
      <c r="CI140" s="89">
        <f t="shared" si="88"/>
        <v>0.27666670319402392</v>
      </c>
      <c r="CJ140" s="89">
        <f t="shared" si="89"/>
        <v>0.27666670319402392</v>
      </c>
      <c r="CK140" s="90">
        <f t="shared" si="90"/>
        <v>-17.306819999999995</v>
      </c>
      <c r="CL140" s="89">
        <f t="shared" si="91"/>
        <v>0.27666670319402392</v>
      </c>
      <c r="CM140" s="90">
        <f t="shared" si="92"/>
        <v>0.27666670319402392</v>
      </c>
      <c r="CN140" s="92" t="str">
        <f t="shared" si="93"/>
        <v>1;2;3</v>
      </c>
      <c r="CO140" s="89">
        <f t="shared" si="99"/>
        <v>-17.804999999999996</v>
      </c>
      <c r="CP140" s="89">
        <f t="shared" si="94"/>
        <v>0.26439790089938331</v>
      </c>
      <c r="CQ140" s="89">
        <f t="shared" si="95"/>
        <v>0.26439790089938331</v>
      </c>
      <c r="CR140" s="137">
        <v>0</v>
      </c>
      <c r="CS140" s="343"/>
      <c r="CT140" s="264"/>
      <c r="CU140" s="63" t="s">
        <v>233</v>
      </c>
      <c r="CV140" s="163">
        <v>0.5</v>
      </c>
      <c r="CW140" s="116" t="s">
        <v>234</v>
      </c>
      <c r="CX140" s="117">
        <f>IF(DA140="n/a","n/a",IF(EXACT(DA140,"Huibertgat/Eemshaven"),ROUND(
IF(IF(OR(ISBLANK(S140),S140="n/a"),P140,S140)&gt;pMHW!$C$3,0,
IF(IF(OR(ISBLANK(S140),S140="n/a"),P140,S140)&gt;pMHW!$D$3, (pMHW!$C$3-IF(OR(ISBLANK(S140),S140="n/a"),P140,S140))*LOOKUP(DA140,pMHW!$B$4:$B$8,pMHW!$M$4:$M$8),
IF(IF(OR(ISBLANK(S140),S140="n/a"),P140,S140)&gt;pMHW!$F$3,LOOKUP(DA140,pMHW!$B$4:$B$8,pMHW!$D$4:$D$8)+(pMHW!$D$3-IF(OR(ISBLANK(S140),S140="n/a"),P140,S140))*LOOKUP(DA140,pMHW!$B$4:$B$8,pMHW!$O$4:$O$8),
LOOKUP(DA140,pMHW!$B$4:$B$8,pMHW!$F$4:$F$8)))),1),
ROUND(
IF(IF(OR(ISBLANK(S140),S140="n/a"),P140,S140)&gt;pMHW!$C$3,0,
IF(IF(OR(ISBLANK(S140),S140="n/a"),P140,S140)&gt;pMHW!$D$3,(pMHW!$C$3-IF(OR(ISBLANK(S140),S140="n/a"),P140,S140))*LOOKUP(DA140,pMHW!$B$4:$B$8,pMHW!$M$4:$M$8),
IF(IF(OR(ISBLANK(S140),S140="n/a"),P140,S140)&gt;pMHW!$E$3,LOOKUP(DA140,pMHW!$B$4:$B$8,pMHW!$D$4:$D$8)+(pMHW!$D$3-IF(OR(ISBLANK(S140),S140="n/a"),P140,S140))*LOOKUP(DA140,pMHW!$B$4:$B$8,pMHW!$N$4:$N$8),
LOOKUP(DA140,pMHW!$B$4:$B$8,pMHW!$F$4:$F$8)))),1)))</f>
        <v>0.4</v>
      </c>
      <c r="CY140" s="116" t="s">
        <v>27</v>
      </c>
      <c r="CZ140" s="118" t="str">
        <f t="shared" si="96"/>
        <v>FBE=0.5; pMHW=0.4 m</v>
      </c>
      <c r="DA140" s="118" t="s">
        <v>235</v>
      </c>
      <c r="DB140" s="163"/>
      <c r="DC140" s="119">
        <f t="shared" si="97"/>
        <v>-5.7000000000000002E-2</v>
      </c>
      <c r="DD140" s="119">
        <f t="shared" si="98"/>
        <v>8.9999999999999993E-3</v>
      </c>
      <c r="DE140" s="119">
        <v>-5.6867819279432297E-2</v>
      </c>
      <c r="DF140" s="119">
        <v>-4.7436080873012543E-2</v>
      </c>
      <c r="DG140" s="119">
        <v>-6.6233508288860321E-2</v>
      </c>
    </row>
    <row r="141" spans="1:111" s="35" customFormat="1" ht="13.2">
      <c r="A141" s="151" t="s">
        <v>971</v>
      </c>
      <c r="B141" s="151" t="s">
        <v>971</v>
      </c>
      <c r="C141" s="152" t="s">
        <v>638</v>
      </c>
      <c r="D141" s="98">
        <v>2023</v>
      </c>
      <c r="E141" s="153" t="s">
        <v>755</v>
      </c>
      <c r="F141" s="153" t="s">
        <v>972</v>
      </c>
      <c r="G141" s="95">
        <v>2</v>
      </c>
      <c r="H141" s="104" t="s">
        <v>454</v>
      </c>
      <c r="I141" s="55">
        <v>52.636117162826999</v>
      </c>
      <c r="J141" s="55">
        <v>4.87348795124249</v>
      </c>
      <c r="K141" s="48">
        <v>120224</v>
      </c>
      <c r="L141" s="48">
        <v>516636</v>
      </c>
      <c r="M141" s="49" t="s">
        <v>222</v>
      </c>
      <c r="N141" s="177">
        <f>Radiocarbon!K140</f>
        <v>8250</v>
      </c>
      <c r="O141" s="265">
        <f>Radiocarbon!L140</f>
        <v>150</v>
      </c>
      <c r="P141" s="178">
        <f>Radiocarbon!P140</f>
        <v>9200</v>
      </c>
      <c r="Q141" s="178">
        <f>Radiocarbon!Q140</f>
        <v>9540</v>
      </c>
      <c r="R141" s="178">
        <f>Radiocarbon!R140</f>
        <v>8775</v>
      </c>
      <c r="S141" s="178" t="str">
        <f>Radiocarbon!S140</f>
        <v>n/a</v>
      </c>
      <c r="T141" s="178" t="str">
        <f>Radiocarbon!T140</f>
        <v>n/a</v>
      </c>
      <c r="U141" s="178" t="str">
        <f>Radiocarbon!U140</f>
        <v>n/a</v>
      </c>
      <c r="V141" s="96" t="str">
        <f t="shared" si="69"/>
        <v>Local MHW and GW (Tidal ULD Z-GW) terrestrial indicator; Fen-wood peat</v>
      </c>
      <c r="W141" s="17" t="s">
        <v>973</v>
      </c>
      <c r="X141" s="96" t="s">
        <v>224</v>
      </c>
      <c r="Y141" s="106" t="s">
        <v>224</v>
      </c>
      <c r="Z141" s="106" t="s">
        <v>225</v>
      </c>
      <c r="AA141" s="134">
        <v>16.399999999999999</v>
      </c>
      <c r="AB141" s="36">
        <v>0.24</v>
      </c>
      <c r="AC141" s="36">
        <v>0</v>
      </c>
      <c r="AD141" s="154" t="s">
        <v>295</v>
      </c>
      <c r="AE141" s="59">
        <v>2.0000000000003126E-2</v>
      </c>
      <c r="AF141" s="60" t="s">
        <v>669</v>
      </c>
      <c r="AG141" s="180">
        <f t="shared" si="70"/>
        <v>5.0000000000007816E-2</v>
      </c>
      <c r="AH141" s="180">
        <f t="shared" si="71"/>
        <v>2.5000000000003908E-2</v>
      </c>
      <c r="AI141" s="180">
        <v>0.02</v>
      </c>
      <c r="AJ141" s="180">
        <v>0.05</v>
      </c>
      <c r="AK141" s="180">
        <v>0</v>
      </c>
      <c r="AL141" s="37" t="s">
        <v>8</v>
      </c>
      <c r="AM141" s="37" t="s">
        <v>8</v>
      </c>
      <c r="AN141" s="108">
        <v>0.01</v>
      </c>
      <c r="AO141" s="107" t="s">
        <v>8</v>
      </c>
      <c r="AP141" s="108">
        <v>0.02</v>
      </c>
      <c r="AQ141" s="107" t="s">
        <v>8</v>
      </c>
      <c r="AR141" s="107" t="s">
        <v>8</v>
      </c>
      <c r="AS141" s="107" t="s">
        <v>8</v>
      </c>
      <c r="AT141" s="107">
        <v>-19.38</v>
      </c>
      <c r="AU141" s="37" t="s">
        <v>227</v>
      </c>
      <c r="AV141" s="107">
        <v>-19.38</v>
      </c>
      <c r="AW141" s="110" t="s">
        <v>228</v>
      </c>
      <c r="AX141" s="129">
        <f t="shared" si="72"/>
        <v>6.3442887702249151E-2</v>
      </c>
      <c r="AY141" s="129">
        <f t="shared" si="73"/>
        <v>6.3442887702249151E-2</v>
      </c>
      <c r="AZ141" s="112" t="s">
        <v>8</v>
      </c>
      <c r="BA141" s="112" t="s">
        <v>8</v>
      </c>
      <c r="BB141" s="112" t="s">
        <v>8</v>
      </c>
      <c r="BC141" s="112" t="s">
        <v>8</v>
      </c>
      <c r="BD141" s="112" t="s">
        <v>8</v>
      </c>
      <c r="BE141" s="112">
        <v>0.8</v>
      </c>
      <c r="BF141" s="112" t="s">
        <v>8</v>
      </c>
      <c r="BG141" s="112" t="s">
        <v>8</v>
      </c>
      <c r="BH141" s="112" t="s">
        <v>8</v>
      </c>
      <c r="BI141" s="112" t="s">
        <v>8</v>
      </c>
      <c r="BJ141" s="169">
        <v>1</v>
      </c>
      <c r="BK141" s="123" t="s">
        <v>229</v>
      </c>
      <c r="BL141" s="123" t="s">
        <v>230</v>
      </c>
      <c r="BM141" s="123" t="s">
        <v>231</v>
      </c>
      <c r="BN141" s="114" t="s">
        <v>232</v>
      </c>
      <c r="BO141" s="42">
        <f t="shared" si="74"/>
        <v>0</v>
      </c>
      <c r="BP141" s="42">
        <v>0.1</v>
      </c>
      <c r="BQ141" s="115">
        <f t="shared" si="75"/>
        <v>7.5000000000000011E-2</v>
      </c>
      <c r="BR141" s="114" t="s">
        <v>8</v>
      </c>
      <c r="BS141" s="42">
        <f t="shared" si="76"/>
        <v>0.1</v>
      </c>
      <c r="BT141" s="114" t="s">
        <v>8</v>
      </c>
      <c r="BU141" s="114" t="s">
        <v>8</v>
      </c>
      <c r="BV141" s="65">
        <f t="shared" si="77"/>
        <v>0.36</v>
      </c>
      <c r="BW141" s="65">
        <f t="shared" si="78"/>
        <v>4.8679501288220975E-2</v>
      </c>
      <c r="BX141" s="65">
        <f t="shared" si="79"/>
        <v>1.0764</v>
      </c>
      <c r="BY141" s="44">
        <f t="shared" si="80"/>
        <v>0.18043787367470832</v>
      </c>
      <c r="BZ141" s="66" t="s">
        <v>8</v>
      </c>
      <c r="CA141" s="66" t="s">
        <v>8</v>
      </c>
      <c r="CB141" s="72">
        <f t="shared" si="81"/>
        <v>-19.38</v>
      </c>
      <c r="CC141" s="72">
        <f t="shared" si="82"/>
        <v>0.12804176602058448</v>
      </c>
      <c r="CD141" s="72">
        <f t="shared" si="83"/>
        <v>0.12804176602058448</v>
      </c>
      <c r="CE141" s="89">
        <f t="shared" si="84"/>
        <v>-19.38</v>
      </c>
      <c r="CF141" s="89">
        <f t="shared" si="85"/>
        <v>0.14017845768876258</v>
      </c>
      <c r="CG141" s="89">
        <f t="shared" si="86"/>
        <v>0.14017845768876258</v>
      </c>
      <c r="CH141" s="89">
        <f t="shared" si="87"/>
        <v>-17.9436</v>
      </c>
      <c r="CI141" s="89">
        <f t="shared" si="88"/>
        <v>0.2336183214174781</v>
      </c>
      <c r="CJ141" s="89">
        <f t="shared" si="89"/>
        <v>0.2336183214174781</v>
      </c>
      <c r="CK141" s="90">
        <f t="shared" si="90"/>
        <v>-18.043600000000001</v>
      </c>
      <c r="CL141" s="89">
        <f t="shared" si="91"/>
        <v>0.2336183214174781</v>
      </c>
      <c r="CM141" s="90">
        <f t="shared" si="92"/>
        <v>0.2336183214174781</v>
      </c>
      <c r="CN141" s="92" t="str">
        <f t="shared" si="93"/>
        <v>1;2;3</v>
      </c>
      <c r="CO141" s="89">
        <f t="shared" si="99"/>
        <v>-19.12</v>
      </c>
      <c r="CP141" s="89">
        <f t="shared" si="94"/>
        <v>0.14839034283156741</v>
      </c>
      <c r="CQ141" s="89">
        <f t="shared" si="95"/>
        <v>0.14839034283156741</v>
      </c>
      <c r="CR141" s="290">
        <v>0</v>
      </c>
      <c r="CS141" s="208"/>
      <c r="CT141" s="215"/>
      <c r="CU141" s="63" t="s">
        <v>233</v>
      </c>
      <c r="CV141" s="163">
        <v>0.5</v>
      </c>
      <c r="CW141" s="116" t="s">
        <v>234</v>
      </c>
      <c r="CX141" s="117">
        <f>IF(DA141="n/a","n/a",IF(EXACT(DA141,"Huibertgat/Eemshaven"),ROUND(
IF(IF(OR(ISBLANK(S141),S141="n/a"),P141,S141)&gt;pMHW!$C$3,0,
IF(IF(OR(ISBLANK(S141),S141="n/a"),P141,S141)&gt;pMHW!$D$3, (pMHW!$C$3-IF(OR(ISBLANK(S141),S141="n/a"),P141,S141))*LOOKUP(DA141,pMHW!$B$4:$B$8,pMHW!$M$4:$M$8),
IF(IF(OR(ISBLANK(S141),S141="n/a"),P141,S141)&gt;pMHW!$F$3,LOOKUP(DA141,pMHW!$B$4:$B$8,pMHW!$D$4:$D$8)+(pMHW!$D$3-IF(OR(ISBLANK(S141),S141="n/a"),P141,S141))*LOOKUP(DA141,pMHW!$B$4:$B$8,pMHW!$O$4:$O$8),
LOOKUP(DA141,pMHW!$B$4:$B$8,pMHW!$F$4:$F$8)))),1),
ROUND(
IF(IF(OR(ISBLANK(S141),S141="n/a"),P141,S141)&gt;pMHW!$C$3,0,
IF(IF(OR(ISBLANK(S141),S141="n/a"),P141,S141)&gt;pMHW!$D$3,(pMHW!$C$3-IF(OR(ISBLANK(S141),S141="n/a"),P141,S141))*LOOKUP(DA141,pMHW!$B$4:$B$8,pMHW!$M$4:$M$8),
IF(IF(OR(ISBLANK(S141),S141="n/a"),P141,S141)&gt;pMHW!$E$3,LOOKUP(DA141,pMHW!$B$4:$B$8,pMHW!$D$4:$D$8)+(pMHW!$D$3-IF(OR(ISBLANK(S141),S141="n/a"),P141,S141))*LOOKUP(DA141,pMHW!$B$4:$B$8,pMHW!$N$4:$N$8),
LOOKUP(DA141,pMHW!$B$4:$B$8,pMHW!$F$4:$F$8)))),1)))</f>
        <v>0.2</v>
      </c>
      <c r="CY141" s="116" t="s">
        <v>27</v>
      </c>
      <c r="CZ141" s="118" t="str">
        <f t="shared" si="96"/>
        <v>FBE=0.5; pMHW=0.2 m</v>
      </c>
      <c r="DA141" s="118" t="s">
        <v>2749</v>
      </c>
      <c r="DB141" s="163"/>
      <c r="DC141" s="119">
        <f t="shared" si="97"/>
        <v>-0.11700000000000001</v>
      </c>
      <c r="DD141" s="119">
        <f t="shared" si="98"/>
        <v>1.9E-2</v>
      </c>
      <c r="DE141" s="119">
        <v>-0.1172142028808594</v>
      </c>
      <c r="DF141" s="119">
        <v>-9.7773782908916473E-2</v>
      </c>
      <c r="DG141" s="119">
        <v>-0.13651840388774869</v>
      </c>
    </row>
    <row r="142" spans="1:111" s="35" customFormat="1" ht="13.2">
      <c r="A142" s="151" t="s">
        <v>1050</v>
      </c>
      <c r="B142" s="151" t="s">
        <v>1050</v>
      </c>
      <c r="C142" s="152" t="s">
        <v>638</v>
      </c>
      <c r="D142" s="98">
        <v>2023</v>
      </c>
      <c r="E142" s="153" t="s">
        <v>755</v>
      </c>
      <c r="F142" s="153" t="s">
        <v>1051</v>
      </c>
      <c r="G142" s="95">
        <v>2</v>
      </c>
      <c r="H142" s="104" t="s">
        <v>454</v>
      </c>
      <c r="I142" s="55">
        <v>52.623277188205101</v>
      </c>
      <c r="J142" s="55">
        <v>5.00827720523721</v>
      </c>
      <c r="K142" s="48">
        <v>129341</v>
      </c>
      <c r="L142" s="48">
        <v>515151</v>
      </c>
      <c r="M142" s="49" t="s">
        <v>222</v>
      </c>
      <c r="N142" s="177">
        <f>Radiocarbon!K141</f>
        <v>7500</v>
      </c>
      <c r="O142" s="265">
        <f>Radiocarbon!L141</f>
        <v>150</v>
      </c>
      <c r="P142" s="178">
        <f>Radiocarbon!P141</f>
        <v>8295</v>
      </c>
      <c r="Q142" s="178">
        <f>Radiocarbon!Q141</f>
        <v>8595</v>
      </c>
      <c r="R142" s="178">
        <f>Radiocarbon!R141</f>
        <v>8015</v>
      </c>
      <c r="S142" s="178">
        <f>Radiocarbon!S141</f>
        <v>8345</v>
      </c>
      <c r="T142" s="178">
        <f>Radiocarbon!T141</f>
        <v>8585</v>
      </c>
      <c r="U142" s="178">
        <f>Radiocarbon!U141</f>
        <v>8180</v>
      </c>
      <c r="V142" s="96" t="str">
        <f t="shared" si="69"/>
        <v>Local MHW and GW (Tidal ULD Z-GW) terrestrial indicator; Fen-wood peat</v>
      </c>
      <c r="W142" s="17" t="s">
        <v>1052</v>
      </c>
      <c r="X142" s="96" t="s">
        <v>224</v>
      </c>
      <c r="Y142" s="106" t="s">
        <v>224</v>
      </c>
      <c r="Z142" s="106" t="s">
        <v>225</v>
      </c>
      <c r="AA142" s="134">
        <v>14.92</v>
      </c>
      <c r="AB142" s="132">
        <v>4.9999999999998934E-3</v>
      </c>
      <c r="AC142" s="36">
        <v>0</v>
      </c>
      <c r="AD142" s="154" t="s">
        <v>295</v>
      </c>
      <c r="AE142" s="59">
        <v>9.9999999999997868E-3</v>
      </c>
      <c r="AF142" s="60" t="s">
        <v>669</v>
      </c>
      <c r="AG142" s="180">
        <f t="shared" si="70"/>
        <v>2.4999999999999467E-2</v>
      </c>
      <c r="AH142" s="180">
        <f t="shared" si="71"/>
        <v>1.2499999999999734E-2</v>
      </c>
      <c r="AI142" s="180">
        <v>0.02</v>
      </c>
      <c r="AJ142" s="180">
        <v>0.05</v>
      </c>
      <c r="AK142" s="180">
        <v>0</v>
      </c>
      <c r="AL142" s="37" t="s">
        <v>8</v>
      </c>
      <c r="AM142" s="37" t="s">
        <v>8</v>
      </c>
      <c r="AN142" s="108">
        <v>0.01</v>
      </c>
      <c r="AO142" s="107" t="s">
        <v>8</v>
      </c>
      <c r="AP142" s="108">
        <v>0.02</v>
      </c>
      <c r="AQ142" s="107" t="s">
        <v>8</v>
      </c>
      <c r="AR142" s="107" t="s">
        <v>8</v>
      </c>
      <c r="AS142" s="107" t="s">
        <v>8</v>
      </c>
      <c r="AT142" s="38">
        <v>-17.475000000000001</v>
      </c>
      <c r="AU142" s="37" t="s">
        <v>227</v>
      </c>
      <c r="AV142" s="38">
        <v>-17.475000000000001</v>
      </c>
      <c r="AW142" s="110" t="s">
        <v>228</v>
      </c>
      <c r="AX142" s="129">
        <f t="shared" si="72"/>
        <v>5.9634302209382761E-2</v>
      </c>
      <c r="AY142" s="129">
        <f t="shared" si="73"/>
        <v>5.9634302209382761E-2</v>
      </c>
      <c r="AZ142" s="112" t="s">
        <v>8</v>
      </c>
      <c r="BA142" s="112" t="s">
        <v>8</v>
      </c>
      <c r="BB142" s="112" t="s">
        <v>8</v>
      </c>
      <c r="BC142" s="112" t="s">
        <v>8</v>
      </c>
      <c r="BD142" s="112" t="s">
        <v>8</v>
      </c>
      <c r="BE142" s="112">
        <v>0.8</v>
      </c>
      <c r="BF142" s="112" t="s">
        <v>8</v>
      </c>
      <c r="BG142" s="112" t="s">
        <v>8</v>
      </c>
      <c r="BH142" s="112" t="s">
        <v>8</v>
      </c>
      <c r="BI142" s="112" t="s">
        <v>8</v>
      </c>
      <c r="BJ142" s="169">
        <v>1</v>
      </c>
      <c r="BK142" s="123" t="s">
        <v>229</v>
      </c>
      <c r="BL142" s="123" t="s">
        <v>230</v>
      </c>
      <c r="BM142" s="123" t="s">
        <v>231</v>
      </c>
      <c r="BN142" s="114" t="s">
        <v>232</v>
      </c>
      <c r="BO142" s="42">
        <f t="shared" si="74"/>
        <v>0</v>
      </c>
      <c r="BP142" s="42">
        <v>0.1</v>
      </c>
      <c r="BQ142" s="115">
        <f t="shared" si="75"/>
        <v>0.15000000000000002</v>
      </c>
      <c r="BR142" s="114" t="s">
        <v>8</v>
      </c>
      <c r="BS142" s="42">
        <f t="shared" si="76"/>
        <v>0.2</v>
      </c>
      <c r="BT142" s="114" t="s">
        <v>8</v>
      </c>
      <c r="BU142" s="114" t="s">
        <v>8</v>
      </c>
      <c r="BV142" s="65">
        <f t="shared" si="77"/>
        <v>7.4999999999998401E-3</v>
      </c>
      <c r="BW142" s="65">
        <f t="shared" si="78"/>
        <v>3.0010629582763668E-2</v>
      </c>
      <c r="BX142" s="65">
        <f t="shared" si="79"/>
        <v>0.96222000000000008</v>
      </c>
      <c r="BY142" s="44">
        <f t="shared" si="80"/>
        <v>0.16115516009423961</v>
      </c>
      <c r="BZ142" s="66" t="s">
        <v>8</v>
      </c>
      <c r="CA142" s="66" t="s">
        <v>8</v>
      </c>
      <c r="CB142" s="72">
        <f t="shared" si="81"/>
        <v>-17.475000000000001</v>
      </c>
      <c r="CC142" s="72">
        <f t="shared" si="82"/>
        <v>0.12023679922533635</v>
      </c>
      <c r="CD142" s="72">
        <f t="shared" si="83"/>
        <v>0.12023679922533635</v>
      </c>
      <c r="CE142" s="89">
        <f t="shared" si="84"/>
        <v>-17.475000000000001</v>
      </c>
      <c r="CF142" s="89">
        <f t="shared" si="85"/>
        <v>0.18988483351758242</v>
      </c>
      <c r="CG142" s="89">
        <f t="shared" si="86"/>
        <v>0.18988483351758242</v>
      </c>
      <c r="CH142" s="89">
        <f t="shared" si="87"/>
        <v>-16.505280000000003</v>
      </c>
      <c r="CI142" s="89">
        <f t="shared" si="88"/>
        <v>0.25085428741194327</v>
      </c>
      <c r="CJ142" s="89">
        <f t="shared" si="89"/>
        <v>0.25085428741194327</v>
      </c>
      <c r="CK142" s="90">
        <f t="shared" si="90"/>
        <v>-16.705280000000002</v>
      </c>
      <c r="CL142" s="89">
        <f t="shared" si="91"/>
        <v>0.25085428741194327</v>
      </c>
      <c r="CM142" s="90">
        <f t="shared" si="92"/>
        <v>0.25085428741194327</v>
      </c>
      <c r="CN142" s="92" t="str">
        <f t="shared" si="93"/>
        <v>1;2;3</v>
      </c>
      <c r="CO142" s="89">
        <f t="shared" si="99"/>
        <v>-17.6675</v>
      </c>
      <c r="CP142" s="89">
        <f t="shared" si="94"/>
        <v>0.19224174335443864</v>
      </c>
      <c r="CQ142" s="89">
        <f t="shared" si="95"/>
        <v>0.19224174335443864</v>
      </c>
      <c r="CR142" s="290">
        <v>0</v>
      </c>
      <c r="CS142" s="208"/>
      <c r="CT142" s="215"/>
      <c r="CU142" s="63" t="s">
        <v>233</v>
      </c>
      <c r="CV142" s="163">
        <v>0.5</v>
      </c>
      <c r="CW142" s="116" t="s">
        <v>234</v>
      </c>
      <c r="CX142" s="117">
        <f>IF(DA142="n/a","n/a",IF(EXACT(DA142,"Huibertgat/Eemshaven"),ROUND(
IF(IF(OR(ISBLANK(S142),S142="n/a"),P142,S142)&gt;pMHW!$C$3,0,
IF(IF(OR(ISBLANK(S142),S142="n/a"),P142,S142)&gt;pMHW!$D$3, (pMHW!$C$3-IF(OR(ISBLANK(S142),S142="n/a"),P142,S142))*LOOKUP(DA142,pMHW!$B$4:$B$8,pMHW!$M$4:$M$8),
IF(IF(OR(ISBLANK(S142),S142="n/a"),P142,S142)&gt;pMHW!$F$3,LOOKUP(DA142,pMHW!$B$4:$B$8,pMHW!$D$4:$D$8)+(pMHW!$D$3-IF(OR(ISBLANK(S142),S142="n/a"),P142,S142))*LOOKUP(DA142,pMHW!$B$4:$B$8,pMHW!$O$4:$O$8),
LOOKUP(DA142,pMHW!$B$4:$B$8,pMHW!$F$4:$F$8)))),1),
ROUND(
IF(IF(OR(ISBLANK(S142),S142="n/a"),P142,S142)&gt;pMHW!$C$3,0,
IF(IF(OR(ISBLANK(S142),S142="n/a"),P142,S142)&gt;pMHW!$D$3,(pMHW!$C$3-IF(OR(ISBLANK(S142),S142="n/a"),P142,S142))*LOOKUP(DA142,pMHW!$B$4:$B$8,pMHW!$M$4:$M$8),
IF(IF(OR(ISBLANK(S142),S142="n/a"),P142,S142)&gt;pMHW!$E$3,LOOKUP(DA142,pMHW!$B$4:$B$8,pMHW!$D$4:$D$8)+(pMHW!$D$3-IF(OR(ISBLANK(S142),S142="n/a"),P142,S142))*LOOKUP(DA142,pMHW!$B$4:$B$8,pMHW!$N$4:$N$8),
LOOKUP(DA142,pMHW!$B$4:$B$8,pMHW!$F$4:$F$8)))),1)))</f>
        <v>0.4</v>
      </c>
      <c r="CY142" s="116" t="s">
        <v>27</v>
      </c>
      <c r="CZ142" s="118" t="str">
        <f t="shared" si="96"/>
        <v>FBE=0.5; pMHW=0.4 m</v>
      </c>
      <c r="DA142" s="118" t="s">
        <v>2749</v>
      </c>
      <c r="DB142" s="163"/>
      <c r="DC142" s="119">
        <f t="shared" si="97"/>
        <v>-0.11600000000000001</v>
      </c>
      <c r="DD142" s="119">
        <f t="shared" si="98"/>
        <v>1.9E-2</v>
      </c>
      <c r="DE142" s="119">
        <v>-0.1163330003619194</v>
      </c>
      <c r="DF142" s="119">
        <v>-9.7038783133029938E-2</v>
      </c>
      <c r="DG142" s="119">
        <v>-0.13549220561981201</v>
      </c>
    </row>
    <row r="143" spans="1:111" s="35" customFormat="1" ht="13.2">
      <c r="A143" s="151" t="s">
        <v>804</v>
      </c>
      <c r="B143" s="151" t="s">
        <v>804</v>
      </c>
      <c r="C143" s="152" t="s">
        <v>638</v>
      </c>
      <c r="D143" s="98">
        <v>2023</v>
      </c>
      <c r="E143" s="153" t="s">
        <v>755</v>
      </c>
      <c r="F143" s="153" t="s">
        <v>2870</v>
      </c>
      <c r="G143" s="95">
        <v>2</v>
      </c>
      <c r="H143" s="104" t="s">
        <v>454</v>
      </c>
      <c r="I143" s="55">
        <v>52.342585241981503</v>
      </c>
      <c r="J143" s="55">
        <v>5.0122896949846103</v>
      </c>
      <c r="K143" s="48">
        <v>129451</v>
      </c>
      <c r="L143" s="48">
        <v>483918</v>
      </c>
      <c r="M143" s="49" t="s">
        <v>222</v>
      </c>
      <c r="N143" s="177">
        <f>Radiocarbon!K142</f>
        <v>6050</v>
      </c>
      <c r="O143" s="265">
        <f>Radiocarbon!L142</f>
        <v>140</v>
      </c>
      <c r="P143" s="178">
        <f>Radiocarbon!P142</f>
        <v>6920</v>
      </c>
      <c r="Q143" s="178">
        <f>Radiocarbon!Q142</f>
        <v>7260</v>
      </c>
      <c r="R143" s="178">
        <f>Radiocarbon!R142</f>
        <v>6560</v>
      </c>
      <c r="S143" s="178">
        <f>Radiocarbon!S142</f>
        <v>7215</v>
      </c>
      <c r="T143" s="178">
        <f>Radiocarbon!T142</f>
        <v>7315</v>
      </c>
      <c r="U143" s="178">
        <f>Radiocarbon!U142</f>
        <v>7080</v>
      </c>
      <c r="V143" s="96" t="str">
        <f t="shared" si="69"/>
        <v>SL indicator point (SLIP RSL) and Regional minimum GW (SLIP G-ZW) terrestrial indicator; Fen-wood peat</v>
      </c>
      <c r="W143" s="17" t="s">
        <v>805</v>
      </c>
      <c r="X143" s="96" t="s">
        <v>224</v>
      </c>
      <c r="Y143" s="106" t="s">
        <v>224</v>
      </c>
      <c r="Z143" s="106" t="s">
        <v>225</v>
      </c>
      <c r="AA143" s="134">
        <v>9.7899999999999991</v>
      </c>
      <c r="AB143" s="132">
        <v>4.9999999999998934E-3</v>
      </c>
      <c r="AC143" s="36">
        <v>0</v>
      </c>
      <c r="AD143" s="154" t="s">
        <v>295</v>
      </c>
      <c r="AE143" s="59">
        <v>9.9999999999997868E-3</v>
      </c>
      <c r="AF143" s="60" t="s">
        <v>669</v>
      </c>
      <c r="AG143" s="180">
        <f t="shared" si="70"/>
        <v>2.4999999999999467E-2</v>
      </c>
      <c r="AH143" s="180">
        <f t="shared" si="71"/>
        <v>1.2499999999999734E-2</v>
      </c>
      <c r="AI143" s="180">
        <v>0.02</v>
      </c>
      <c r="AJ143" s="180">
        <v>0.05</v>
      </c>
      <c r="AK143" s="180">
        <v>0</v>
      </c>
      <c r="AL143" s="37" t="s">
        <v>8</v>
      </c>
      <c r="AM143" s="37" t="s">
        <v>8</v>
      </c>
      <c r="AN143" s="108">
        <v>0.01</v>
      </c>
      <c r="AO143" s="107" t="s">
        <v>8</v>
      </c>
      <c r="AP143" s="108">
        <v>0.02</v>
      </c>
      <c r="AQ143" s="107" t="s">
        <v>8</v>
      </c>
      <c r="AR143" s="107" t="s">
        <v>8</v>
      </c>
      <c r="AS143" s="107" t="s">
        <v>8</v>
      </c>
      <c r="AT143" s="107">
        <v>-9.5574999999999992</v>
      </c>
      <c r="AU143" s="109" t="s">
        <v>227</v>
      </c>
      <c r="AV143" s="107">
        <v>-9.5574999999999992</v>
      </c>
      <c r="AW143" s="110" t="s">
        <v>228</v>
      </c>
      <c r="AX143" s="129">
        <f t="shared" si="72"/>
        <v>5.9634302209382761E-2</v>
      </c>
      <c r="AY143" s="129">
        <f t="shared" si="73"/>
        <v>5.9634302209382761E-2</v>
      </c>
      <c r="AZ143" s="112" t="s">
        <v>8</v>
      </c>
      <c r="BA143" s="112" t="s">
        <v>8</v>
      </c>
      <c r="BB143" s="112" t="s">
        <v>8</v>
      </c>
      <c r="BC143" s="112" t="s">
        <v>8</v>
      </c>
      <c r="BD143" s="112" t="s">
        <v>8</v>
      </c>
      <c r="BE143" s="67">
        <v>0.8</v>
      </c>
      <c r="BF143" s="112" t="s">
        <v>8</v>
      </c>
      <c r="BG143" s="112" t="s">
        <v>8</v>
      </c>
      <c r="BH143" s="112" t="s">
        <v>8</v>
      </c>
      <c r="BI143" s="112" t="s">
        <v>8</v>
      </c>
      <c r="BJ143" s="169">
        <v>0</v>
      </c>
      <c r="BK143" s="123" t="s">
        <v>229</v>
      </c>
      <c r="BL143" s="123" t="s">
        <v>230</v>
      </c>
      <c r="BM143" s="123" t="s">
        <v>231</v>
      </c>
      <c r="BN143" s="114" t="s">
        <v>113</v>
      </c>
      <c r="BO143" s="42">
        <f t="shared" si="74"/>
        <v>0.8</v>
      </c>
      <c r="BP143" s="42">
        <v>0.1</v>
      </c>
      <c r="BQ143" s="115">
        <f t="shared" si="75"/>
        <v>0.1295</v>
      </c>
      <c r="BR143" s="114" t="s">
        <v>8</v>
      </c>
      <c r="BS143" s="42">
        <f t="shared" si="76"/>
        <v>0.17499999999999999</v>
      </c>
      <c r="BT143" s="114" t="s">
        <v>8</v>
      </c>
      <c r="BU143" s="114" t="s">
        <v>8</v>
      </c>
      <c r="BV143" s="65">
        <f t="shared" si="77"/>
        <v>7.4999999999998401E-3</v>
      </c>
      <c r="BW143" s="65">
        <f t="shared" si="78"/>
        <v>3.0010629582763668E-2</v>
      </c>
      <c r="BX143" s="65">
        <f t="shared" si="79"/>
        <v>0.65739999999999998</v>
      </c>
      <c r="BY143" s="44">
        <f t="shared" si="80"/>
        <v>0.11560484808173055</v>
      </c>
      <c r="BZ143" s="66" t="s">
        <v>8</v>
      </c>
      <c r="CA143" s="66" t="s">
        <v>8</v>
      </c>
      <c r="CB143" s="72">
        <f t="shared" si="81"/>
        <v>-9.5574999999999992</v>
      </c>
      <c r="CC143" s="72">
        <f t="shared" si="82"/>
        <v>0.12023679922533635</v>
      </c>
      <c r="CD143" s="72">
        <f t="shared" si="83"/>
        <v>0.12023679922533635</v>
      </c>
      <c r="CE143" s="89">
        <f t="shared" si="84"/>
        <v>-10.3575</v>
      </c>
      <c r="CF143" s="89">
        <f t="shared" si="85"/>
        <v>0.17414505448045314</v>
      </c>
      <c r="CG143" s="89">
        <f t="shared" si="86"/>
        <v>0.17414505448045314</v>
      </c>
      <c r="CH143" s="89">
        <f t="shared" si="87"/>
        <v>-8.8925999999999981</v>
      </c>
      <c r="CI143" s="89">
        <f t="shared" si="88"/>
        <v>0.21116727679248468</v>
      </c>
      <c r="CJ143" s="89">
        <f t="shared" si="89"/>
        <v>0.21116727679248468</v>
      </c>
      <c r="CK143" s="90">
        <f t="shared" si="90"/>
        <v>-9.0675999999999988</v>
      </c>
      <c r="CL143" s="89">
        <f t="shared" si="91"/>
        <v>0.21116727679248468</v>
      </c>
      <c r="CM143" s="90">
        <f t="shared" si="92"/>
        <v>0.21116727679248468</v>
      </c>
      <c r="CN143" s="92" t="str">
        <f t="shared" si="93"/>
        <v>1;2;3</v>
      </c>
      <c r="CO143" s="89">
        <f t="shared" si="99"/>
        <v>-9.7249999999999996</v>
      </c>
      <c r="CP143" s="89">
        <f t="shared" si="94"/>
        <v>0.17671201964765682</v>
      </c>
      <c r="CQ143" s="89">
        <f t="shared" si="95"/>
        <v>0.17671201964765682</v>
      </c>
      <c r="CR143" s="290">
        <v>0</v>
      </c>
      <c r="CS143" s="344"/>
      <c r="CT143" s="215"/>
      <c r="CU143" s="63" t="s">
        <v>233</v>
      </c>
      <c r="CV143" s="163">
        <v>0.75</v>
      </c>
      <c r="CW143" s="116" t="s">
        <v>234</v>
      </c>
      <c r="CX143" s="117">
        <f>IF(DA143="n/a","n/a",IF(EXACT(DA143,"Huibertgat/Eemshaven"),ROUND(
IF(IF(OR(ISBLANK(S143),S143="n/a"),P143,S143)&gt;pMHW!$C$3,0,
IF(IF(OR(ISBLANK(S143),S143="n/a"),P143,S143)&gt;pMHW!$D$3, (pMHW!$C$3-IF(OR(ISBLANK(S143),S143="n/a"),P143,S143))*LOOKUP(DA143,pMHW!$B$4:$B$8,pMHW!$M$4:$M$8),
IF(IF(OR(ISBLANK(S143),S143="n/a"),P143,S143)&gt;pMHW!$F$3,LOOKUP(DA143,pMHW!$B$4:$B$8,pMHW!$D$4:$D$8)+(pMHW!$D$3-IF(OR(ISBLANK(S143),S143="n/a"),P143,S143))*LOOKUP(DA143,pMHW!$B$4:$B$8,pMHW!$O$4:$O$8),
LOOKUP(DA143,pMHW!$B$4:$B$8,pMHW!$F$4:$F$8)))),1),
ROUND(
IF(IF(OR(ISBLANK(S143),S143="n/a"),P143,S143)&gt;pMHW!$C$3,0,
IF(IF(OR(ISBLANK(S143),S143="n/a"),P143,S143)&gt;pMHW!$D$3,(pMHW!$C$3-IF(OR(ISBLANK(S143),S143="n/a"),P143,S143))*LOOKUP(DA143,pMHW!$B$4:$B$8,pMHW!$M$4:$M$8),
IF(IF(OR(ISBLANK(S143),S143="n/a"),P143,S143)&gt;pMHW!$E$3,LOOKUP(DA143,pMHW!$B$4:$B$8,pMHW!$D$4:$D$8)+(pMHW!$D$3-IF(OR(ISBLANK(S143),S143="n/a"),P143,S143))*LOOKUP(DA143,pMHW!$B$4:$B$8,pMHW!$N$4:$N$8),
LOOKUP(DA143,pMHW!$B$4:$B$8,pMHW!$F$4:$F$8)))),1)))</f>
        <v>0.7</v>
      </c>
      <c r="CY143" s="116" t="s">
        <v>27</v>
      </c>
      <c r="CZ143" s="118" t="str">
        <f>CONCATENATE(CU143,CS143,"; ",CW143,CX143," ",CY143)</f>
        <v>FBE=; pMHW=0.7 m</v>
      </c>
      <c r="DA143" s="118" t="s">
        <v>2749</v>
      </c>
      <c r="DB143" s="163"/>
      <c r="DC143" s="119">
        <f t="shared" si="97"/>
        <v>-9.5000000000000001E-2</v>
      </c>
      <c r="DD143" s="119">
        <f t="shared" si="98"/>
        <v>1.6E-2</v>
      </c>
      <c r="DE143" s="119">
        <v>-9.4648852944374084E-2</v>
      </c>
      <c r="DF143" s="119">
        <v>-7.8950993716716766E-2</v>
      </c>
      <c r="DG143" s="119">
        <v>-0.1102368012070656</v>
      </c>
    </row>
    <row r="144" spans="1:111" s="35" customFormat="1" ht="13.2">
      <c r="A144" s="97" t="s">
        <v>1024</v>
      </c>
      <c r="B144" s="97" t="s">
        <v>1024</v>
      </c>
      <c r="C144" s="152" t="s">
        <v>638</v>
      </c>
      <c r="D144" s="98">
        <v>2023</v>
      </c>
      <c r="E144" s="153" t="s">
        <v>807</v>
      </c>
      <c r="F144" s="153" t="s">
        <v>1025</v>
      </c>
      <c r="G144" s="95">
        <v>2</v>
      </c>
      <c r="H144" s="104" t="s">
        <v>454</v>
      </c>
      <c r="I144" s="55">
        <v>52.623277188205101</v>
      </c>
      <c r="J144" s="55">
        <v>5.00827720523721</v>
      </c>
      <c r="K144" s="47">
        <v>129341</v>
      </c>
      <c r="L144" s="47">
        <v>515151</v>
      </c>
      <c r="M144" s="49" t="s">
        <v>222</v>
      </c>
      <c r="N144" s="177">
        <f>Radiocarbon!K143</f>
        <v>7420</v>
      </c>
      <c r="O144" s="265">
        <f>Radiocarbon!L143</f>
        <v>35</v>
      </c>
      <c r="P144" s="178">
        <f>Radiocarbon!P143</f>
        <v>8255</v>
      </c>
      <c r="Q144" s="178">
        <f>Radiocarbon!Q143</f>
        <v>8345</v>
      </c>
      <c r="R144" s="178">
        <f>Radiocarbon!R143</f>
        <v>8175</v>
      </c>
      <c r="S144" s="178">
        <f>Radiocarbon!S143</f>
        <v>8235</v>
      </c>
      <c r="T144" s="178">
        <f>Radiocarbon!T143</f>
        <v>8340</v>
      </c>
      <c r="U144" s="178">
        <f>Radiocarbon!U143</f>
        <v>8050</v>
      </c>
      <c r="V144" s="96" t="str">
        <f t="shared" si="69"/>
        <v>SL indicator point (SLIP RSL) and Regional minimum GW (SLIP G-ZW) terrestrial indicator; Fen-wood peat</v>
      </c>
      <c r="W144" s="17" t="s">
        <v>1026</v>
      </c>
      <c r="X144" s="96" t="s">
        <v>224</v>
      </c>
      <c r="Y144" s="106" t="s">
        <v>224</v>
      </c>
      <c r="Z144" s="106" t="s">
        <v>225</v>
      </c>
      <c r="AA144" s="134">
        <v>14.75</v>
      </c>
      <c r="AB144" s="132">
        <v>0.16</v>
      </c>
      <c r="AC144" s="36">
        <v>0</v>
      </c>
      <c r="AD144" s="154" t="s">
        <v>295</v>
      </c>
      <c r="AE144" s="186">
        <v>1.9999999999999574E-2</v>
      </c>
      <c r="AF144" s="60" t="s">
        <v>226</v>
      </c>
      <c r="AG144" s="180">
        <f t="shared" si="70"/>
        <v>4.9999999999998934E-2</v>
      </c>
      <c r="AH144" s="180">
        <f t="shared" si="71"/>
        <v>2.4999999999999467E-2</v>
      </c>
      <c r="AI144" s="180">
        <v>0.02</v>
      </c>
      <c r="AJ144" s="180">
        <v>0.05</v>
      </c>
      <c r="AK144" s="180">
        <v>0</v>
      </c>
      <c r="AL144" s="127" t="s">
        <v>8</v>
      </c>
      <c r="AM144" s="127" t="s">
        <v>8</v>
      </c>
      <c r="AN144" s="108">
        <v>0.01</v>
      </c>
      <c r="AO144" s="107" t="s">
        <v>8</v>
      </c>
      <c r="AP144" s="108">
        <v>0.02</v>
      </c>
      <c r="AQ144" s="107" t="s">
        <v>8</v>
      </c>
      <c r="AR144" s="107" t="s">
        <v>8</v>
      </c>
      <c r="AS144" s="107" t="s">
        <v>8</v>
      </c>
      <c r="AT144" s="38">
        <v>-17.310000000000002</v>
      </c>
      <c r="AU144" s="109" t="s">
        <v>227</v>
      </c>
      <c r="AV144" s="38">
        <v>-17.310000000000002</v>
      </c>
      <c r="AW144" s="110" t="s">
        <v>228</v>
      </c>
      <c r="AX144" s="129">
        <f t="shared" si="72"/>
        <v>6.3442887702247402E-2</v>
      </c>
      <c r="AY144" s="129">
        <f t="shared" si="73"/>
        <v>6.3442887702247402E-2</v>
      </c>
      <c r="AZ144" s="112" t="s">
        <v>8</v>
      </c>
      <c r="BA144" s="112" t="s">
        <v>8</v>
      </c>
      <c r="BB144" s="112" t="s">
        <v>8</v>
      </c>
      <c r="BC144" s="112" t="s">
        <v>8</v>
      </c>
      <c r="BD144" s="112" t="s">
        <v>8</v>
      </c>
      <c r="BE144" s="112">
        <v>0.8</v>
      </c>
      <c r="BF144" s="112" t="s">
        <v>8</v>
      </c>
      <c r="BG144" s="112" t="s">
        <v>8</v>
      </c>
      <c r="BH144" s="112" t="s">
        <v>8</v>
      </c>
      <c r="BI144" s="112" t="s">
        <v>8</v>
      </c>
      <c r="BJ144" s="169">
        <v>0</v>
      </c>
      <c r="BK144" s="123" t="s">
        <v>229</v>
      </c>
      <c r="BL144" s="123" t="s">
        <v>230</v>
      </c>
      <c r="BM144" s="123" t="s">
        <v>231</v>
      </c>
      <c r="BN144" s="42" t="s">
        <v>113</v>
      </c>
      <c r="BO144" s="42">
        <f t="shared" si="74"/>
        <v>0.8</v>
      </c>
      <c r="BP144" s="42">
        <v>0.1</v>
      </c>
      <c r="BQ144" s="115">
        <f t="shared" si="75"/>
        <v>0.15000000000000002</v>
      </c>
      <c r="BR144" s="114" t="s">
        <v>8</v>
      </c>
      <c r="BS144" s="42">
        <f t="shared" si="76"/>
        <v>0.2</v>
      </c>
      <c r="BT144" s="114" t="s">
        <v>8</v>
      </c>
      <c r="BU144" s="114" t="s">
        <v>8</v>
      </c>
      <c r="BV144" s="65">
        <f t="shared" si="77"/>
        <v>0.24000000000000002</v>
      </c>
      <c r="BW144" s="65">
        <f t="shared" si="78"/>
        <v>3.9410623754797147E-2</v>
      </c>
      <c r="BX144" s="65">
        <f t="shared" si="79"/>
        <v>0.965835</v>
      </c>
      <c r="BY144" s="44">
        <f t="shared" si="80"/>
        <v>0.11599710308882717</v>
      </c>
      <c r="BZ144" s="66" t="s">
        <v>8</v>
      </c>
      <c r="CA144" s="66" t="s">
        <v>8</v>
      </c>
      <c r="CB144" s="72">
        <f t="shared" si="81"/>
        <v>-17.310000000000002</v>
      </c>
      <c r="CC144" s="72">
        <f t="shared" si="82"/>
        <v>0.12481264865686553</v>
      </c>
      <c r="CD144" s="72">
        <f t="shared" si="83"/>
        <v>0.12481264865686553</v>
      </c>
      <c r="CE144" s="89">
        <f t="shared" si="84"/>
        <v>-18.110000000000003</v>
      </c>
      <c r="CF144" s="89">
        <f t="shared" si="85"/>
        <v>0.19111514853616388</v>
      </c>
      <c r="CG144" s="89">
        <f t="shared" si="86"/>
        <v>0.19111514853616388</v>
      </c>
      <c r="CH144" s="89">
        <f t="shared" si="87"/>
        <v>-16.104165000000005</v>
      </c>
      <c r="CI144" s="89">
        <f t="shared" si="88"/>
        <v>0.22700996715946672</v>
      </c>
      <c r="CJ144" s="89">
        <f t="shared" si="89"/>
        <v>0.22700996715946672</v>
      </c>
      <c r="CK144" s="90">
        <f t="shared" si="90"/>
        <v>-16.304165000000005</v>
      </c>
      <c r="CL144" s="89">
        <f t="shared" si="91"/>
        <v>0.22700996715946672</v>
      </c>
      <c r="CM144" s="90">
        <f t="shared" si="92"/>
        <v>0.22700996715946672</v>
      </c>
      <c r="CN144" s="92" t="str">
        <f t="shared" si="93"/>
        <v>1;2;3</v>
      </c>
      <c r="CO144" s="89">
        <f t="shared" si="99"/>
        <v>-17.270000000000003</v>
      </c>
      <c r="CP144" s="89">
        <f t="shared" si="94"/>
        <v>0.19513635556897685</v>
      </c>
      <c r="CQ144" s="89">
        <f t="shared" si="95"/>
        <v>0.19513635556897685</v>
      </c>
      <c r="CR144" s="137">
        <v>0</v>
      </c>
      <c r="CS144" s="208"/>
      <c r="CT144" s="136"/>
      <c r="CU144" s="63" t="s">
        <v>233</v>
      </c>
      <c r="CV144" s="163">
        <v>0.5</v>
      </c>
      <c r="CW144" s="116" t="s">
        <v>234</v>
      </c>
      <c r="CX144" s="117">
        <f>IF(DA144="n/a","n/a",IF(EXACT(DA144,"Huibertgat/Eemshaven"),ROUND(
IF(IF(OR(ISBLANK(S144),S144="n/a"),P144,S144)&gt;pMHW!$C$3,0,
IF(IF(OR(ISBLANK(S144),S144="n/a"),P144,S144)&gt;pMHW!$D$3, (pMHW!$C$3-IF(OR(ISBLANK(S144),S144="n/a"),P144,S144))*LOOKUP(DA144,pMHW!$B$4:$B$8,pMHW!$M$4:$M$8),
IF(IF(OR(ISBLANK(S144),S144="n/a"),P144,S144)&gt;pMHW!$F$3,LOOKUP(DA144,pMHW!$B$4:$B$8,pMHW!$D$4:$D$8)+(pMHW!$D$3-IF(OR(ISBLANK(S144),S144="n/a"),P144,S144))*LOOKUP(DA144,pMHW!$B$4:$B$8,pMHW!$O$4:$O$8),
LOOKUP(DA144,pMHW!$B$4:$B$8,pMHW!$F$4:$F$8)))),1),
ROUND(
IF(IF(OR(ISBLANK(S144),S144="n/a"),P144,S144)&gt;pMHW!$C$3,0,
IF(IF(OR(ISBLANK(S144),S144="n/a"),P144,S144)&gt;pMHW!$D$3,(pMHW!$C$3-IF(OR(ISBLANK(S144),S144="n/a"),P144,S144))*LOOKUP(DA144,pMHW!$B$4:$B$8,pMHW!$M$4:$M$8),
IF(IF(OR(ISBLANK(S144),S144="n/a"),P144,S144)&gt;pMHW!$E$3,LOOKUP(DA144,pMHW!$B$4:$B$8,pMHW!$D$4:$D$8)+(pMHW!$D$3-IF(OR(ISBLANK(S144),S144="n/a"),P144,S144))*LOOKUP(DA144,pMHW!$B$4:$B$8,pMHW!$N$4:$N$8),
LOOKUP(DA144,pMHW!$B$4:$B$8,pMHW!$F$4:$F$8)))),1)))</f>
        <v>0.4</v>
      </c>
      <c r="CY144" s="116" t="s">
        <v>27</v>
      </c>
      <c r="CZ144" s="118" t="str">
        <f t="shared" ref="CZ144:CZ175" si="100">CONCATENATE(CU144,CV144,"; ",CW144,CX144," ",CY144)</f>
        <v>FBE=0.5; pMHW=0.4 m</v>
      </c>
      <c r="DA144" s="118" t="s">
        <v>2749</v>
      </c>
      <c r="DB144" s="163"/>
      <c r="DC144" s="119">
        <f t="shared" si="97"/>
        <v>-0.11700000000000001</v>
      </c>
      <c r="DD144" s="119">
        <f t="shared" si="98"/>
        <v>1.4E-2</v>
      </c>
      <c r="DE144" s="119">
        <v>-0.1172142028808594</v>
      </c>
      <c r="DF144" s="119">
        <v>-7.1798406541347504E-2</v>
      </c>
      <c r="DG144" s="119">
        <v>-0.1002499014139175</v>
      </c>
    </row>
    <row r="145" spans="1:111" s="35" customFormat="1" ht="13.2">
      <c r="A145" s="97" t="s">
        <v>967</v>
      </c>
      <c r="B145" s="97" t="s">
        <v>967</v>
      </c>
      <c r="C145" s="152" t="s">
        <v>638</v>
      </c>
      <c r="D145" s="98">
        <v>2023</v>
      </c>
      <c r="E145" s="153" t="s">
        <v>968</v>
      </c>
      <c r="F145" s="153" t="s">
        <v>969</v>
      </c>
      <c r="G145" s="95">
        <v>2</v>
      </c>
      <c r="H145" s="104" t="s">
        <v>454</v>
      </c>
      <c r="I145" s="55">
        <v>52.636117162826999</v>
      </c>
      <c r="J145" s="55">
        <v>4.87348795124249</v>
      </c>
      <c r="K145" s="47">
        <v>120224</v>
      </c>
      <c r="L145" s="47">
        <v>516636</v>
      </c>
      <c r="M145" s="49" t="s">
        <v>222</v>
      </c>
      <c r="N145" s="177">
        <f>Radiocarbon!K144</f>
        <v>9975</v>
      </c>
      <c r="O145" s="265">
        <f>Radiocarbon!L144</f>
        <v>40</v>
      </c>
      <c r="P145" s="178">
        <f>Radiocarbon!P144</f>
        <v>11440</v>
      </c>
      <c r="Q145" s="178">
        <f>Radiocarbon!Q144</f>
        <v>11690</v>
      </c>
      <c r="R145" s="178">
        <f>Radiocarbon!R144</f>
        <v>11260</v>
      </c>
      <c r="S145" s="178" t="str">
        <f>Radiocarbon!S144</f>
        <v>n/a</v>
      </c>
      <c r="T145" s="178" t="str">
        <f>Radiocarbon!T144</f>
        <v>n/a</v>
      </c>
      <c r="U145" s="178" t="str">
        <f>Radiocarbon!U144</f>
        <v>n/a</v>
      </c>
      <c r="V145" s="96" t="str">
        <f t="shared" si="69"/>
        <v>Early GW local (ULD inland Z-GW) terrestrial indicator; Fen peat</v>
      </c>
      <c r="W145" s="17" t="s">
        <v>970</v>
      </c>
      <c r="X145" s="96" t="s">
        <v>224</v>
      </c>
      <c r="Y145" s="106" t="s">
        <v>224</v>
      </c>
      <c r="Z145" s="106" t="s">
        <v>225</v>
      </c>
      <c r="AA145" s="134">
        <v>16.64</v>
      </c>
      <c r="AB145" s="36">
        <v>0</v>
      </c>
      <c r="AC145" s="36">
        <v>0</v>
      </c>
      <c r="AD145" s="154" t="s">
        <v>295</v>
      </c>
      <c r="AE145" s="186">
        <v>1.9999999999999574E-2</v>
      </c>
      <c r="AF145" s="60" t="s">
        <v>272</v>
      </c>
      <c r="AG145" s="180">
        <f t="shared" si="70"/>
        <v>4.9999999999998934E-2</v>
      </c>
      <c r="AH145" s="180">
        <f t="shared" si="71"/>
        <v>2.4999999999999467E-2</v>
      </c>
      <c r="AI145" s="180">
        <v>0.02</v>
      </c>
      <c r="AJ145" s="180">
        <v>0.05</v>
      </c>
      <c r="AK145" s="180">
        <v>0</v>
      </c>
      <c r="AL145" s="127" t="s">
        <v>8</v>
      </c>
      <c r="AM145" s="127" t="s">
        <v>8</v>
      </c>
      <c r="AN145" s="108">
        <v>0.01</v>
      </c>
      <c r="AO145" s="107" t="s">
        <v>8</v>
      </c>
      <c r="AP145" s="108">
        <v>0.02</v>
      </c>
      <c r="AQ145" s="107" t="s">
        <v>8</v>
      </c>
      <c r="AR145" s="107" t="s">
        <v>8</v>
      </c>
      <c r="AS145" s="107" t="s">
        <v>8</v>
      </c>
      <c r="AT145" s="107">
        <v>-19.619999999999997</v>
      </c>
      <c r="AU145" s="109" t="s">
        <v>227</v>
      </c>
      <c r="AV145" s="107">
        <v>-19.619999999999997</v>
      </c>
      <c r="AW145" s="110" t="s">
        <v>228</v>
      </c>
      <c r="AX145" s="129">
        <f t="shared" si="72"/>
        <v>6.3442887702247402E-2</v>
      </c>
      <c r="AY145" s="129">
        <f t="shared" si="73"/>
        <v>6.3442887702247402E-2</v>
      </c>
      <c r="AZ145" s="112" t="s">
        <v>8</v>
      </c>
      <c r="BA145" s="112" t="s">
        <v>8</v>
      </c>
      <c r="BB145" s="112" t="s">
        <v>8</v>
      </c>
      <c r="BC145" s="112" t="s">
        <v>8</v>
      </c>
      <c r="BD145" s="112" t="s">
        <v>8</v>
      </c>
      <c r="BE145" s="112">
        <v>0.8</v>
      </c>
      <c r="BF145" s="112" t="s">
        <v>8</v>
      </c>
      <c r="BG145" s="112" t="s">
        <v>8</v>
      </c>
      <c r="BH145" s="112" t="s">
        <v>8</v>
      </c>
      <c r="BI145" s="112" t="s">
        <v>8</v>
      </c>
      <c r="BJ145" s="169">
        <v>3</v>
      </c>
      <c r="BK145" s="123" t="s">
        <v>229</v>
      </c>
      <c r="BL145" s="123" t="s">
        <v>278</v>
      </c>
      <c r="BM145" s="123" t="s">
        <v>231</v>
      </c>
      <c r="BN145" s="43" t="s">
        <v>279</v>
      </c>
      <c r="BO145" s="42">
        <f t="shared" si="74"/>
        <v>-0.3</v>
      </c>
      <c r="BP145" s="42">
        <v>0.2</v>
      </c>
      <c r="BQ145" s="115" t="str">
        <f t="shared" si="75"/>
        <v>n/a</v>
      </c>
      <c r="BR145" s="114" t="s">
        <v>8</v>
      </c>
      <c r="BS145" s="42" t="str">
        <f t="shared" si="76"/>
        <v>n/a</v>
      </c>
      <c r="BT145" s="114" t="s">
        <v>8</v>
      </c>
      <c r="BU145" s="114" t="s">
        <v>8</v>
      </c>
      <c r="BV145" s="65">
        <f t="shared" si="77"/>
        <v>0</v>
      </c>
      <c r="BW145" s="65">
        <f t="shared" si="78"/>
        <v>0</v>
      </c>
      <c r="BX145" s="65">
        <f t="shared" si="79"/>
        <v>1.32704</v>
      </c>
      <c r="BY145" s="44">
        <f t="shared" si="80"/>
        <v>0.16209018847542869</v>
      </c>
      <c r="BZ145" s="66" t="s">
        <v>8</v>
      </c>
      <c r="CA145" s="66" t="s">
        <v>8</v>
      </c>
      <c r="CB145" s="72">
        <f t="shared" si="81"/>
        <v>-19.319999999999997</v>
      </c>
      <c r="CC145" s="72">
        <f t="shared" si="82"/>
        <v>0.20982135258357282</v>
      </c>
      <c r="CD145" s="72">
        <f t="shared" si="83"/>
        <v>0.20982135258357282</v>
      </c>
      <c r="CE145" s="89" t="str">
        <f t="shared" si="84"/>
        <v>n/a</v>
      </c>
      <c r="CF145" s="89" t="str">
        <f t="shared" si="85"/>
        <v>n/a</v>
      </c>
      <c r="CG145" s="89" t="str">
        <f t="shared" si="86"/>
        <v>n/a</v>
      </c>
      <c r="CH145" s="89">
        <f t="shared" si="87"/>
        <v>-17.992959999999997</v>
      </c>
      <c r="CI145" s="89">
        <f t="shared" si="88"/>
        <v>0.26513813230088196</v>
      </c>
      <c r="CJ145" s="89">
        <f t="shared" si="89"/>
        <v>0.26513813230088196</v>
      </c>
      <c r="CK145" s="90" t="str">
        <f t="shared" si="90"/>
        <v>n/a</v>
      </c>
      <c r="CL145" s="89" t="str">
        <f t="shared" si="91"/>
        <v>n/a</v>
      </c>
      <c r="CM145" s="90" t="str">
        <f t="shared" si="92"/>
        <v>n/a</v>
      </c>
      <c r="CN145" s="92" t="str">
        <f t="shared" si="93"/>
        <v>2;3</v>
      </c>
      <c r="CO145" s="89" t="str">
        <f t="shared" si="99"/>
        <v>n/a</v>
      </c>
      <c r="CP145" s="89" t="str">
        <f t="shared" si="94"/>
        <v>n/a</v>
      </c>
      <c r="CQ145" s="89" t="str">
        <f t="shared" si="95"/>
        <v>n/a</v>
      </c>
      <c r="CR145" s="290">
        <v>0</v>
      </c>
      <c r="CS145" s="208" t="s">
        <v>264</v>
      </c>
      <c r="CT145" s="136"/>
      <c r="CU145" s="63" t="s">
        <v>233</v>
      </c>
      <c r="CV145" s="163">
        <v>0</v>
      </c>
      <c r="CW145" s="116" t="s">
        <v>234</v>
      </c>
      <c r="CX145" s="117">
        <f>IF(DA145="n/a","n/a",IF(EXACT(DA145,"Huibertgat/Eemshaven"),ROUND(
IF(IF(OR(ISBLANK(S145),S145="n/a"),P145,S145)&gt;pMHW!$C$3,0,
IF(IF(OR(ISBLANK(S145),S145="n/a"),P145,S145)&gt;pMHW!$D$3, (pMHW!$C$3-IF(OR(ISBLANK(S145),S145="n/a"),P145,S145))*LOOKUP(DA145,pMHW!$B$4:$B$8,pMHW!$M$4:$M$8),
IF(IF(OR(ISBLANK(S145),S145="n/a"),P145,S145)&gt;pMHW!$F$3,LOOKUP(DA145,pMHW!$B$4:$B$8,pMHW!$D$4:$D$8)+(pMHW!$D$3-IF(OR(ISBLANK(S145),S145="n/a"),P145,S145))*LOOKUP(DA145,pMHW!$B$4:$B$8,pMHW!$O$4:$O$8),
LOOKUP(DA145,pMHW!$B$4:$B$8,pMHW!$F$4:$F$8)))),1),
ROUND(
IF(IF(OR(ISBLANK(S145),S145="n/a"),P145,S145)&gt;pMHW!$C$3,0,
IF(IF(OR(ISBLANK(S145),S145="n/a"),P145,S145)&gt;pMHW!$D$3,(pMHW!$C$3-IF(OR(ISBLANK(S145),S145="n/a"),P145,S145))*LOOKUP(DA145,pMHW!$B$4:$B$8,pMHW!$M$4:$M$8),
IF(IF(OR(ISBLANK(S145),S145="n/a"),P145,S145)&gt;pMHW!$E$3,LOOKUP(DA145,pMHW!$B$4:$B$8,pMHW!$D$4:$D$8)+(pMHW!$D$3-IF(OR(ISBLANK(S145),S145="n/a"),P145,S145))*LOOKUP(DA145,pMHW!$B$4:$B$8,pMHW!$N$4:$N$8),
LOOKUP(DA145,pMHW!$B$4:$B$8,pMHW!$F$4:$F$8)))),1)))</f>
        <v>0</v>
      </c>
      <c r="CY145" s="116" t="s">
        <v>27</v>
      </c>
      <c r="CZ145" s="118" t="str">
        <f t="shared" si="100"/>
        <v>FBE=0; pMHW=0 m</v>
      </c>
      <c r="DA145" s="118" t="s">
        <v>2749</v>
      </c>
      <c r="DB145" s="163"/>
      <c r="DC145" s="119">
        <f t="shared" si="97"/>
        <v>-0.11600000000000001</v>
      </c>
      <c r="DD145" s="119">
        <f t="shared" si="98"/>
        <v>1.4E-2</v>
      </c>
      <c r="DE145" s="119">
        <v>-0.1163330003619194</v>
      </c>
      <c r="DF145" s="119">
        <v>-7.1798406541347504E-2</v>
      </c>
      <c r="DG145" s="119">
        <v>-0.1002499014139175</v>
      </c>
    </row>
    <row r="146" spans="1:111" s="35" customFormat="1" ht="13.2">
      <c r="A146" s="97" t="s">
        <v>806</v>
      </c>
      <c r="B146" s="97" t="s">
        <v>806</v>
      </c>
      <c r="C146" s="152" t="s">
        <v>638</v>
      </c>
      <c r="D146" s="98">
        <v>2023</v>
      </c>
      <c r="E146" s="153" t="s">
        <v>807</v>
      </c>
      <c r="F146" s="153" t="s">
        <v>2871</v>
      </c>
      <c r="G146" s="95">
        <v>2</v>
      </c>
      <c r="H146" s="104" t="s">
        <v>454</v>
      </c>
      <c r="I146" s="55">
        <v>52.342585241981503</v>
      </c>
      <c r="J146" s="55">
        <v>5.0122896949846103</v>
      </c>
      <c r="K146" s="47">
        <v>129451</v>
      </c>
      <c r="L146" s="47">
        <v>483918</v>
      </c>
      <c r="M146" s="49" t="s">
        <v>222</v>
      </c>
      <c r="N146" s="177">
        <f>Radiocarbon!K145</f>
        <v>6265</v>
      </c>
      <c r="O146" s="265">
        <f>Radiocarbon!L145</f>
        <v>30</v>
      </c>
      <c r="P146" s="178">
        <f>Radiocarbon!P145</f>
        <v>7195</v>
      </c>
      <c r="Q146" s="178">
        <f>Radiocarbon!Q145</f>
        <v>7265</v>
      </c>
      <c r="R146" s="178">
        <f>Radiocarbon!R145</f>
        <v>7025</v>
      </c>
      <c r="S146" s="178">
        <f>Radiocarbon!S145</f>
        <v>7170</v>
      </c>
      <c r="T146" s="178">
        <f>Radiocarbon!T145</f>
        <v>7260</v>
      </c>
      <c r="U146" s="178">
        <f>Radiocarbon!U145</f>
        <v>7020</v>
      </c>
      <c r="V146" s="96" t="str">
        <f t="shared" si="69"/>
        <v>SL indicator point (SLIP RSL) and Regional minimum GW (SLIP G-ZW) terrestrial indicator; Fen-wood peat</v>
      </c>
      <c r="W146" s="17" t="s">
        <v>808</v>
      </c>
      <c r="X146" s="96" t="s">
        <v>224</v>
      </c>
      <c r="Y146" s="106" t="s">
        <v>224</v>
      </c>
      <c r="Z146" s="106" t="s">
        <v>225</v>
      </c>
      <c r="AA146" s="134">
        <v>9.6</v>
      </c>
      <c r="AB146" s="36">
        <v>0.2</v>
      </c>
      <c r="AC146" s="36">
        <v>0</v>
      </c>
      <c r="AD146" s="154" t="s">
        <v>295</v>
      </c>
      <c r="AE146" s="59">
        <v>1.5000000000000568E-2</v>
      </c>
      <c r="AF146" s="126" t="s">
        <v>272</v>
      </c>
      <c r="AG146" s="180">
        <f t="shared" si="70"/>
        <v>3.7500000000001421E-2</v>
      </c>
      <c r="AH146" s="180">
        <f t="shared" si="71"/>
        <v>1.8750000000000711E-2</v>
      </c>
      <c r="AI146" s="180">
        <v>0.02</v>
      </c>
      <c r="AJ146" s="180">
        <v>0.05</v>
      </c>
      <c r="AK146" s="180">
        <v>0</v>
      </c>
      <c r="AL146" s="127" t="s">
        <v>8</v>
      </c>
      <c r="AM146" s="127" t="s">
        <v>8</v>
      </c>
      <c r="AN146" s="108">
        <v>0.01</v>
      </c>
      <c r="AO146" s="107" t="s">
        <v>8</v>
      </c>
      <c r="AP146" s="108">
        <v>0.02</v>
      </c>
      <c r="AQ146" s="107" t="s">
        <v>8</v>
      </c>
      <c r="AR146" s="107" t="s">
        <v>8</v>
      </c>
      <c r="AS146" s="107" t="s">
        <v>8</v>
      </c>
      <c r="AT146" s="107">
        <v>-9.3649999999999984</v>
      </c>
      <c r="AU146" s="37" t="s">
        <v>227</v>
      </c>
      <c r="AV146" s="107">
        <v>-9.3649999999999984</v>
      </c>
      <c r="AW146" s="110" t="s">
        <v>228</v>
      </c>
      <c r="AX146" s="129">
        <f t="shared" si="72"/>
        <v>6.1250000000000221E-2</v>
      </c>
      <c r="AY146" s="129">
        <f t="shared" si="73"/>
        <v>6.1250000000000221E-2</v>
      </c>
      <c r="AZ146" s="112" t="s">
        <v>8</v>
      </c>
      <c r="BA146" s="112" t="s">
        <v>8</v>
      </c>
      <c r="BB146" s="112" t="s">
        <v>8</v>
      </c>
      <c r="BC146" s="112" t="s">
        <v>8</v>
      </c>
      <c r="BD146" s="112" t="s">
        <v>8</v>
      </c>
      <c r="BE146" s="67">
        <v>0.8</v>
      </c>
      <c r="BF146" s="112" t="s">
        <v>8</v>
      </c>
      <c r="BG146" s="112" t="s">
        <v>8</v>
      </c>
      <c r="BH146" s="112" t="s">
        <v>8</v>
      </c>
      <c r="BI146" s="112" t="s">
        <v>8</v>
      </c>
      <c r="BJ146" s="169">
        <v>0</v>
      </c>
      <c r="BK146" s="123" t="s">
        <v>229</v>
      </c>
      <c r="BL146" s="123" t="s">
        <v>230</v>
      </c>
      <c r="BM146" s="123" t="s">
        <v>231</v>
      </c>
      <c r="BN146" s="42" t="s">
        <v>113</v>
      </c>
      <c r="BO146" s="42">
        <f t="shared" si="74"/>
        <v>0.8</v>
      </c>
      <c r="BP146" s="42">
        <v>0.1</v>
      </c>
      <c r="BQ146" s="115">
        <f t="shared" si="75"/>
        <v>0.1295</v>
      </c>
      <c r="BR146" s="114" t="s">
        <v>8</v>
      </c>
      <c r="BS146" s="42">
        <f t="shared" si="76"/>
        <v>0.17499999999999999</v>
      </c>
      <c r="BT146" s="114" t="s">
        <v>8</v>
      </c>
      <c r="BU146" s="114" t="s">
        <v>8</v>
      </c>
      <c r="BV146" s="65">
        <f t="shared" si="77"/>
        <v>0.3</v>
      </c>
      <c r="BW146" s="65">
        <f t="shared" si="78"/>
        <v>4.3824887063855143E-2</v>
      </c>
      <c r="BX146" s="65">
        <f t="shared" si="79"/>
        <v>0.61876999999999993</v>
      </c>
      <c r="BY146" s="44">
        <f t="shared" si="80"/>
        <v>0.10125727282521489</v>
      </c>
      <c r="BZ146" s="66" t="s">
        <v>8</v>
      </c>
      <c r="CA146" s="66" t="s">
        <v>8</v>
      </c>
      <c r="CB146" s="72">
        <f t="shared" si="81"/>
        <v>-9.3649999999999984</v>
      </c>
      <c r="CC146" s="72">
        <f t="shared" si="82"/>
        <v>0.1251885906389224</v>
      </c>
      <c r="CD146" s="72">
        <f t="shared" si="83"/>
        <v>0.1251885906389224</v>
      </c>
      <c r="CE146" s="89">
        <f t="shared" si="84"/>
        <v>-10.164999999999999</v>
      </c>
      <c r="CF146" s="89">
        <f t="shared" si="85"/>
        <v>0.17470492981023755</v>
      </c>
      <c r="CG146" s="89">
        <f t="shared" si="86"/>
        <v>0.17470492981023755</v>
      </c>
      <c r="CH146" s="89">
        <f t="shared" si="87"/>
        <v>-8.4462299999999981</v>
      </c>
      <c r="CI146" s="89">
        <f t="shared" si="88"/>
        <v>0.20662881823734</v>
      </c>
      <c r="CJ146" s="89">
        <f t="shared" si="89"/>
        <v>0.20662881823734</v>
      </c>
      <c r="CK146" s="90">
        <f t="shared" si="90"/>
        <v>-8.6212299999999988</v>
      </c>
      <c r="CL146" s="89">
        <f t="shared" si="91"/>
        <v>0.20662881823734</v>
      </c>
      <c r="CM146" s="90">
        <f t="shared" si="92"/>
        <v>0.20662881823734</v>
      </c>
      <c r="CN146" s="92" t="str">
        <f t="shared" si="93"/>
        <v>1;2;3</v>
      </c>
      <c r="CO146" s="89">
        <f t="shared" si="99"/>
        <v>-9.2399999999999984</v>
      </c>
      <c r="CP146" s="89">
        <f t="shared" si="94"/>
        <v>0.18011783150526681</v>
      </c>
      <c r="CQ146" s="89">
        <f t="shared" si="95"/>
        <v>0.18011783150526681</v>
      </c>
      <c r="CR146" s="137">
        <v>0</v>
      </c>
      <c r="CS146" s="208"/>
      <c r="CT146" s="136"/>
      <c r="CU146" s="63" t="s">
        <v>233</v>
      </c>
      <c r="CV146" s="163">
        <v>0.75</v>
      </c>
      <c r="CW146" s="116" t="s">
        <v>234</v>
      </c>
      <c r="CX146" s="117">
        <f>IF(DA146="n/a","n/a",IF(EXACT(DA146,"Huibertgat/Eemshaven"),ROUND(
IF(IF(OR(ISBLANK(S146),S146="n/a"),P146,S146)&gt;pMHW!$C$3,0,
IF(IF(OR(ISBLANK(S146),S146="n/a"),P146,S146)&gt;pMHW!$D$3, (pMHW!$C$3-IF(OR(ISBLANK(S146),S146="n/a"),P146,S146))*LOOKUP(DA146,pMHW!$B$4:$B$8,pMHW!$M$4:$M$8),
IF(IF(OR(ISBLANK(S146),S146="n/a"),P146,S146)&gt;pMHW!$F$3,LOOKUP(DA146,pMHW!$B$4:$B$8,pMHW!$D$4:$D$8)+(pMHW!$D$3-IF(OR(ISBLANK(S146),S146="n/a"),P146,S146))*LOOKUP(DA146,pMHW!$B$4:$B$8,pMHW!$O$4:$O$8),
LOOKUP(DA146,pMHW!$B$4:$B$8,pMHW!$F$4:$F$8)))),1),
ROUND(
IF(IF(OR(ISBLANK(S146),S146="n/a"),P146,S146)&gt;pMHW!$C$3,0,
IF(IF(OR(ISBLANK(S146),S146="n/a"),P146,S146)&gt;pMHW!$D$3,(pMHW!$C$3-IF(OR(ISBLANK(S146),S146="n/a"),P146,S146))*LOOKUP(DA146,pMHW!$B$4:$B$8,pMHW!$M$4:$M$8),
IF(IF(OR(ISBLANK(S146),S146="n/a"),P146,S146)&gt;pMHW!$E$3,LOOKUP(DA146,pMHW!$B$4:$B$8,pMHW!$D$4:$D$8)+(pMHW!$D$3-IF(OR(ISBLANK(S146),S146="n/a"),P146,S146))*LOOKUP(DA146,pMHW!$B$4:$B$8,pMHW!$N$4:$N$8),
LOOKUP(DA146,pMHW!$B$4:$B$8,pMHW!$F$4:$F$8)))),1)))</f>
        <v>0.7</v>
      </c>
      <c r="CY146" s="116" t="s">
        <v>27</v>
      </c>
      <c r="CZ146" s="118" t="str">
        <f t="shared" si="100"/>
        <v>FBE=0.75; pMHW=0.7 m</v>
      </c>
      <c r="DA146" s="118" t="s">
        <v>2749</v>
      </c>
      <c r="DB146" s="163"/>
      <c r="DC146" s="119">
        <f t="shared" si="97"/>
        <v>-8.5999999999999993E-2</v>
      </c>
      <c r="DD146" s="119">
        <f t="shared" si="98"/>
        <v>1.4E-2</v>
      </c>
      <c r="DE146" s="119">
        <v>-8.6074128746986389E-2</v>
      </c>
      <c r="DF146" s="119">
        <v>-7.1798406541347504E-2</v>
      </c>
      <c r="DG146" s="119">
        <v>-0.1002499014139175</v>
      </c>
    </row>
    <row r="147" spans="1:111" s="35" customFormat="1" ht="13.2">
      <c r="A147" s="97" t="s">
        <v>809</v>
      </c>
      <c r="B147" s="97" t="s">
        <v>809</v>
      </c>
      <c r="C147" s="152" t="s">
        <v>638</v>
      </c>
      <c r="D147" s="98">
        <v>2023</v>
      </c>
      <c r="E147" s="153" t="s">
        <v>807</v>
      </c>
      <c r="F147" s="153" t="s">
        <v>810</v>
      </c>
      <c r="G147" s="95">
        <v>2</v>
      </c>
      <c r="H147" s="104" t="s">
        <v>454</v>
      </c>
      <c r="I147" s="55">
        <v>52.375478557168201</v>
      </c>
      <c r="J147" s="55">
        <v>4.9844620757283602</v>
      </c>
      <c r="K147" s="47">
        <v>127575</v>
      </c>
      <c r="L147" s="47">
        <v>487588</v>
      </c>
      <c r="M147" s="49" t="s">
        <v>222</v>
      </c>
      <c r="N147" s="177">
        <f>Radiocarbon!K146</f>
        <v>6940</v>
      </c>
      <c r="O147" s="265">
        <f>Radiocarbon!L146</f>
        <v>30</v>
      </c>
      <c r="P147" s="178">
        <f>Radiocarbon!P146</f>
        <v>7765</v>
      </c>
      <c r="Q147" s="178">
        <f>Radiocarbon!Q146</f>
        <v>7845</v>
      </c>
      <c r="R147" s="178">
        <f>Radiocarbon!R146</f>
        <v>7680</v>
      </c>
      <c r="S147" s="178">
        <f>Radiocarbon!S146</f>
        <v>7765</v>
      </c>
      <c r="T147" s="178">
        <f>Radiocarbon!T146</f>
        <v>7845</v>
      </c>
      <c r="U147" s="178">
        <f>Radiocarbon!U146</f>
        <v>7680</v>
      </c>
      <c r="V147" s="96" t="str">
        <f t="shared" si="69"/>
        <v>Local MHW and GW (Tidal ULD Z-GW) terrestrial indicator; Fen-wood peat</v>
      </c>
      <c r="W147" s="17" t="s">
        <v>811</v>
      </c>
      <c r="X147" s="96" t="s">
        <v>224</v>
      </c>
      <c r="Y147" s="106" t="s">
        <v>224</v>
      </c>
      <c r="Z147" s="106" t="s">
        <v>225</v>
      </c>
      <c r="AA147" s="134">
        <v>10.79</v>
      </c>
      <c r="AB147" s="134">
        <v>0</v>
      </c>
      <c r="AC147" s="36">
        <v>0</v>
      </c>
      <c r="AD147" s="154" t="s">
        <v>295</v>
      </c>
      <c r="AE147" s="59">
        <v>1.0000000000001563E-2</v>
      </c>
      <c r="AF147" s="60" t="s">
        <v>272</v>
      </c>
      <c r="AG147" s="180">
        <f t="shared" si="70"/>
        <v>2.5000000000003908E-2</v>
      </c>
      <c r="AH147" s="180">
        <f t="shared" si="71"/>
        <v>1.2500000000001954E-2</v>
      </c>
      <c r="AI147" s="180">
        <v>0.02</v>
      </c>
      <c r="AJ147" s="180">
        <v>0.05</v>
      </c>
      <c r="AK147" s="180">
        <v>0</v>
      </c>
      <c r="AL147" s="127" t="s">
        <v>8</v>
      </c>
      <c r="AM147" s="127" t="s">
        <v>8</v>
      </c>
      <c r="AN147" s="108">
        <v>0.01</v>
      </c>
      <c r="AO147" s="107" t="s">
        <v>8</v>
      </c>
      <c r="AP147" s="108">
        <v>0.02</v>
      </c>
      <c r="AQ147" s="107" t="s">
        <v>8</v>
      </c>
      <c r="AR147" s="107" t="s">
        <v>8</v>
      </c>
      <c r="AS147" s="107" t="s">
        <v>8</v>
      </c>
      <c r="AT147" s="107">
        <v>-12.045</v>
      </c>
      <c r="AU147" s="109" t="s">
        <v>227</v>
      </c>
      <c r="AV147" s="107">
        <v>-12.045</v>
      </c>
      <c r="AW147" s="110" t="s">
        <v>228</v>
      </c>
      <c r="AX147" s="129">
        <f t="shared" si="72"/>
        <v>5.9634302209383226E-2</v>
      </c>
      <c r="AY147" s="129">
        <f t="shared" si="73"/>
        <v>5.9634302209383226E-2</v>
      </c>
      <c r="AZ147" s="112" t="s">
        <v>8</v>
      </c>
      <c r="BA147" s="112" t="s">
        <v>8</v>
      </c>
      <c r="BB147" s="112" t="s">
        <v>8</v>
      </c>
      <c r="BC147" s="112" t="s">
        <v>8</v>
      </c>
      <c r="BD147" s="112" t="s">
        <v>8</v>
      </c>
      <c r="BE147" s="67">
        <v>0.8</v>
      </c>
      <c r="BF147" s="112" t="s">
        <v>8</v>
      </c>
      <c r="BG147" s="112" t="s">
        <v>8</v>
      </c>
      <c r="BH147" s="112" t="s">
        <v>8</v>
      </c>
      <c r="BI147" s="112" t="s">
        <v>8</v>
      </c>
      <c r="BJ147" s="169">
        <v>1</v>
      </c>
      <c r="BK147" s="123" t="s">
        <v>229</v>
      </c>
      <c r="BL147" s="123" t="s">
        <v>230</v>
      </c>
      <c r="BM147" s="123" t="s">
        <v>231</v>
      </c>
      <c r="BN147" s="42" t="s">
        <v>232</v>
      </c>
      <c r="BO147" s="42">
        <f t="shared" si="74"/>
        <v>0</v>
      </c>
      <c r="BP147" s="42">
        <v>0.1</v>
      </c>
      <c r="BQ147" s="115">
        <f t="shared" si="75"/>
        <v>0.22499999999999998</v>
      </c>
      <c r="BR147" s="114" t="s">
        <v>8</v>
      </c>
      <c r="BS147" s="42">
        <f t="shared" si="76"/>
        <v>0.3</v>
      </c>
      <c r="BT147" s="114" t="s">
        <v>8</v>
      </c>
      <c r="BU147" s="114" t="s">
        <v>8</v>
      </c>
      <c r="BV147" s="65">
        <f t="shared" si="77"/>
        <v>0</v>
      </c>
      <c r="BW147" s="65">
        <f t="shared" si="78"/>
        <v>0</v>
      </c>
      <c r="BX147" s="65">
        <f t="shared" si="79"/>
        <v>0.66778999999999999</v>
      </c>
      <c r="BY147" s="44">
        <f t="shared" si="80"/>
        <v>0.12444242293124963</v>
      </c>
      <c r="BZ147" s="66" t="s">
        <v>8</v>
      </c>
      <c r="CA147" s="66" t="s">
        <v>8</v>
      </c>
      <c r="CB147" s="72">
        <f t="shared" si="81"/>
        <v>-12.045</v>
      </c>
      <c r="CC147" s="72">
        <f t="shared" si="82"/>
        <v>0.1164313102219504</v>
      </c>
      <c r="CD147" s="72">
        <f t="shared" si="83"/>
        <v>0.1164313102219504</v>
      </c>
      <c r="CE147" s="89">
        <f t="shared" si="84"/>
        <v>-12.045</v>
      </c>
      <c r="CF147" s="89">
        <f t="shared" si="85"/>
        <v>0.25334018631081812</v>
      </c>
      <c r="CG147" s="89">
        <f t="shared" si="86"/>
        <v>0.25334018631081812</v>
      </c>
      <c r="CH147" s="89">
        <f t="shared" si="87"/>
        <v>-11.37721</v>
      </c>
      <c r="CI147" s="89">
        <f t="shared" si="88"/>
        <v>0.28225372738902854</v>
      </c>
      <c r="CJ147" s="89">
        <f t="shared" si="89"/>
        <v>0.28225372738902854</v>
      </c>
      <c r="CK147" s="90">
        <f t="shared" si="90"/>
        <v>-11.677210000000001</v>
      </c>
      <c r="CL147" s="89">
        <f t="shared" si="91"/>
        <v>0.28225372738902854</v>
      </c>
      <c r="CM147" s="90">
        <f t="shared" si="92"/>
        <v>0.28225372738902854</v>
      </c>
      <c r="CN147" s="92" t="str">
        <f t="shared" si="93"/>
        <v>1;2;3</v>
      </c>
      <c r="CO147" s="89">
        <f t="shared" si="99"/>
        <v>-12.345000000000001</v>
      </c>
      <c r="CP147" s="89">
        <f t="shared" si="94"/>
        <v>0.25334018631081812</v>
      </c>
      <c r="CQ147" s="89">
        <f t="shared" si="95"/>
        <v>0.25334018631081812</v>
      </c>
      <c r="CR147" s="137">
        <v>0</v>
      </c>
      <c r="CS147" s="208"/>
      <c r="CT147" s="136"/>
      <c r="CU147" s="63" t="s">
        <v>233</v>
      </c>
      <c r="CV147" s="163">
        <v>0.5</v>
      </c>
      <c r="CW147" s="116" t="s">
        <v>234</v>
      </c>
      <c r="CX147" s="117">
        <f>IF(DA147="n/a","n/a",IF(EXACT(DA147,"Huibertgat/Eemshaven"),ROUND(
IF(IF(OR(ISBLANK(S147),S147="n/a"),P147,S147)&gt;pMHW!$C$3,0,
IF(IF(OR(ISBLANK(S147),S147="n/a"),P147,S147)&gt;pMHW!$D$3, (pMHW!$C$3-IF(OR(ISBLANK(S147),S147="n/a"),P147,S147))*LOOKUP(DA147,pMHW!$B$4:$B$8,pMHW!$M$4:$M$8),
IF(IF(OR(ISBLANK(S147),S147="n/a"),P147,S147)&gt;pMHW!$F$3,LOOKUP(DA147,pMHW!$B$4:$B$8,pMHW!$D$4:$D$8)+(pMHW!$D$3-IF(OR(ISBLANK(S147),S147="n/a"),P147,S147))*LOOKUP(DA147,pMHW!$B$4:$B$8,pMHW!$O$4:$O$8),
LOOKUP(DA147,pMHW!$B$4:$B$8,pMHW!$F$4:$F$8)))),1),
ROUND(
IF(IF(OR(ISBLANK(S147),S147="n/a"),P147,S147)&gt;pMHW!$C$3,0,
IF(IF(OR(ISBLANK(S147),S147="n/a"),P147,S147)&gt;pMHW!$D$3,(pMHW!$C$3-IF(OR(ISBLANK(S147),S147="n/a"),P147,S147))*LOOKUP(DA147,pMHW!$B$4:$B$8,pMHW!$M$4:$M$8),
IF(IF(OR(ISBLANK(S147),S147="n/a"),P147,S147)&gt;pMHW!$E$3,LOOKUP(DA147,pMHW!$B$4:$B$8,pMHW!$D$4:$D$8)+(pMHW!$D$3-IF(OR(ISBLANK(S147),S147="n/a"),P147,S147))*LOOKUP(DA147,pMHW!$B$4:$B$8,pMHW!$N$4:$N$8),
LOOKUP(DA147,pMHW!$B$4:$B$8,pMHW!$F$4:$F$8)))),1)))</f>
        <v>0.6</v>
      </c>
      <c r="CY147" s="116" t="s">
        <v>27</v>
      </c>
      <c r="CZ147" s="118" t="str">
        <f t="shared" si="100"/>
        <v>FBE=0.5; pMHW=0.6 m</v>
      </c>
      <c r="DA147" s="118" t="s">
        <v>2749</v>
      </c>
      <c r="DB147" s="163"/>
      <c r="DC147" s="119">
        <f t="shared" si="97"/>
        <v>-8.5999999999999993E-2</v>
      </c>
      <c r="DD147" s="119">
        <f t="shared" si="98"/>
        <v>1.6E-2</v>
      </c>
      <c r="DE147" s="119">
        <v>-8.6074128746986389E-2</v>
      </c>
      <c r="DF147" s="119">
        <v>-7.8950993716716766E-2</v>
      </c>
      <c r="DG147" s="119">
        <v>-0.1102368012070656</v>
      </c>
    </row>
    <row r="148" spans="1:111" s="35" customFormat="1" ht="13.2">
      <c r="A148" s="97" t="s">
        <v>812</v>
      </c>
      <c r="B148" s="97" t="s">
        <v>812</v>
      </c>
      <c r="C148" s="152" t="s">
        <v>638</v>
      </c>
      <c r="D148" s="98">
        <v>2023</v>
      </c>
      <c r="E148" s="153" t="s">
        <v>807</v>
      </c>
      <c r="F148" s="153" t="s">
        <v>813</v>
      </c>
      <c r="G148" s="95">
        <v>2</v>
      </c>
      <c r="H148" s="104" t="s">
        <v>454</v>
      </c>
      <c r="I148" s="55">
        <v>52.375478557168201</v>
      </c>
      <c r="J148" s="55">
        <v>4.9844620757283602</v>
      </c>
      <c r="K148" s="47">
        <v>127575</v>
      </c>
      <c r="L148" s="47">
        <v>487588</v>
      </c>
      <c r="M148" s="49" t="s">
        <v>222</v>
      </c>
      <c r="N148" s="177">
        <f>Radiocarbon!K147</f>
        <v>6610</v>
      </c>
      <c r="O148" s="265">
        <f>Radiocarbon!L147</f>
        <v>140</v>
      </c>
      <c r="P148" s="178">
        <f>Radiocarbon!P147</f>
        <v>7490</v>
      </c>
      <c r="Q148" s="178">
        <f>Radiocarbon!Q147</f>
        <v>7740</v>
      </c>
      <c r="R148" s="178">
        <f>Radiocarbon!R147</f>
        <v>7175</v>
      </c>
      <c r="S148" s="178">
        <f>Radiocarbon!S147</f>
        <v>7540</v>
      </c>
      <c r="T148" s="178">
        <f>Radiocarbon!T147</f>
        <v>7760</v>
      </c>
      <c r="U148" s="178">
        <f>Radiocarbon!U147</f>
        <v>7310</v>
      </c>
      <c r="V148" s="96" t="str">
        <f t="shared" si="69"/>
        <v>SL indicator point (SLIP RSL) and Regional minimum GW (SLIP G-ZW) terrestrial indicator; Undifferentiated peat</v>
      </c>
      <c r="W148" s="17" t="s">
        <v>814</v>
      </c>
      <c r="X148" s="96" t="s">
        <v>224</v>
      </c>
      <c r="Y148" s="106" t="s">
        <v>224</v>
      </c>
      <c r="Z148" s="106" t="s">
        <v>225</v>
      </c>
      <c r="AA148" s="134">
        <v>10.61</v>
      </c>
      <c r="AB148" s="134">
        <v>0.18</v>
      </c>
      <c r="AC148" s="36">
        <v>0</v>
      </c>
      <c r="AD148" s="154" t="s">
        <v>295</v>
      </c>
      <c r="AE148" s="59">
        <v>9.9999999999997868E-3</v>
      </c>
      <c r="AF148" s="60" t="s">
        <v>272</v>
      </c>
      <c r="AG148" s="180">
        <f t="shared" si="70"/>
        <v>2.4999999999999467E-2</v>
      </c>
      <c r="AH148" s="180">
        <f t="shared" si="71"/>
        <v>1.2499999999999734E-2</v>
      </c>
      <c r="AI148" s="180">
        <v>0.02</v>
      </c>
      <c r="AJ148" s="180">
        <v>0.05</v>
      </c>
      <c r="AK148" s="180">
        <v>0</v>
      </c>
      <c r="AL148" s="127" t="s">
        <v>8</v>
      </c>
      <c r="AM148" s="127" t="s">
        <v>8</v>
      </c>
      <c r="AN148" s="108">
        <v>0.01</v>
      </c>
      <c r="AO148" s="107" t="s">
        <v>8</v>
      </c>
      <c r="AP148" s="108">
        <v>0.02</v>
      </c>
      <c r="AQ148" s="107" t="s">
        <v>8</v>
      </c>
      <c r="AR148" s="107" t="s">
        <v>8</v>
      </c>
      <c r="AS148" s="107" t="s">
        <v>8</v>
      </c>
      <c r="AT148" s="107">
        <v>-11.864999999999998</v>
      </c>
      <c r="AU148" s="109" t="s">
        <v>227</v>
      </c>
      <c r="AV148" s="107">
        <v>-11.864999999999998</v>
      </c>
      <c r="AW148" s="110" t="s">
        <v>228</v>
      </c>
      <c r="AX148" s="129">
        <f t="shared" si="72"/>
        <v>5.9634302209382761E-2</v>
      </c>
      <c r="AY148" s="129">
        <f t="shared" si="73"/>
        <v>5.9634302209382761E-2</v>
      </c>
      <c r="AZ148" s="112" t="s">
        <v>8</v>
      </c>
      <c r="BA148" s="112" t="s">
        <v>8</v>
      </c>
      <c r="BB148" s="112" t="s">
        <v>8</v>
      </c>
      <c r="BC148" s="112" t="s">
        <v>8</v>
      </c>
      <c r="BD148" s="112" t="s">
        <v>8</v>
      </c>
      <c r="BE148" s="67">
        <v>0.8</v>
      </c>
      <c r="BF148" s="112" t="s">
        <v>8</v>
      </c>
      <c r="BG148" s="112" t="s">
        <v>8</v>
      </c>
      <c r="BH148" s="112" t="s">
        <v>8</v>
      </c>
      <c r="BI148" s="112" t="s">
        <v>8</v>
      </c>
      <c r="BJ148" s="169">
        <v>0</v>
      </c>
      <c r="BK148" s="123" t="s">
        <v>229</v>
      </c>
      <c r="BL148" s="123" t="s">
        <v>262</v>
      </c>
      <c r="BM148" s="123" t="s">
        <v>231</v>
      </c>
      <c r="BN148" s="43" t="s">
        <v>631</v>
      </c>
      <c r="BO148" s="42">
        <f t="shared" si="74"/>
        <v>0.60000000000000009</v>
      </c>
      <c r="BP148" s="42">
        <v>0.3</v>
      </c>
      <c r="BQ148" s="115">
        <f t="shared" si="75"/>
        <v>0.22499999999999998</v>
      </c>
      <c r="BR148" s="114" t="s">
        <v>8</v>
      </c>
      <c r="BS148" s="42">
        <f t="shared" si="76"/>
        <v>0.15</v>
      </c>
      <c r="BT148" s="114" t="s">
        <v>8</v>
      </c>
      <c r="BU148" s="114" t="s">
        <v>8</v>
      </c>
      <c r="BV148" s="65">
        <f t="shared" si="77"/>
        <v>0.26999999999999996</v>
      </c>
      <c r="BW148" s="65">
        <f t="shared" si="78"/>
        <v>4.1553613419163957E-2</v>
      </c>
      <c r="BX148" s="65">
        <f t="shared" si="79"/>
        <v>0.64413999999999993</v>
      </c>
      <c r="BY148" s="44">
        <f t="shared" si="80"/>
        <v>0.12227785009968078</v>
      </c>
      <c r="BZ148" s="66" t="s">
        <v>8</v>
      </c>
      <c r="CA148" s="66" t="s">
        <v>8</v>
      </c>
      <c r="CB148" s="72">
        <f t="shared" si="81"/>
        <v>-11.664999999999999</v>
      </c>
      <c r="CC148" s="72">
        <f t="shared" si="82"/>
        <v>0.30867936890597225</v>
      </c>
      <c r="CD148" s="72">
        <f t="shared" si="83"/>
        <v>0.30867936890597225</v>
      </c>
      <c r="CE148" s="89">
        <f t="shared" si="84"/>
        <v>-12.464999999999998</v>
      </c>
      <c r="CF148" s="89">
        <f t="shared" si="85"/>
        <v>0.37971206196274565</v>
      </c>
      <c r="CG148" s="89">
        <f t="shared" si="86"/>
        <v>0.37971206196274565</v>
      </c>
      <c r="CH148" s="89">
        <f t="shared" si="87"/>
        <v>-10.750859999999999</v>
      </c>
      <c r="CI148" s="89">
        <f t="shared" si="88"/>
        <v>0.40107334168851128</v>
      </c>
      <c r="CJ148" s="89">
        <f t="shared" si="89"/>
        <v>0.40107334168851128</v>
      </c>
      <c r="CK148" s="90">
        <f t="shared" si="90"/>
        <v>-10.90086</v>
      </c>
      <c r="CL148" s="89">
        <f t="shared" si="91"/>
        <v>0.40107334168851128</v>
      </c>
      <c r="CM148" s="90">
        <f t="shared" si="92"/>
        <v>0.40107334168851128</v>
      </c>
      <c r="CN148" s="92" t="str">
        <f t="shared" si="93"/>
        <v>1;2;3</v>
      </c>
      <c r="CO148" s="89">
        <f t="shared" si="99"/>
        <v>-11.545</v>
      </c>
      <c r="CP148" s="89">
        <f t="shared" si="94"/>
        <v>0.38197899521857126</v>
      </c>
      <c r="CQ148" s="89">
        <f t="shared" si="95"/>
        <v>0.38197899521857126</v>
      </c>
      <c r="CR148" s="137">
        <v>0</v>
      </c>
      <c r="CS148" s="208"/>
      <c r="CT148" s="136"/>
      <c r="CU148" s="63" t="s">
        <v>233</v>
      </c>
      <c r="CV148" s="163">
        <v>0.75</v>
      </c>
      <c r="CW148" s="116" t="s">
        <v>234</v>
      </c>
      <c r="CX148" s="117">
        <f>IF(DA148="n/a","n/a",IF(EXACT(DA148,"Huibertgat/Eemshaven"),ROUND(
IF(IF(OR(ISBLANK(S148),S148="n/a"),P148,S148)&gt;pMHW!$C$3,0,
IF(IF(OR(ISBLANK(S148),S148="n/a"),P148,S148)&gt;pMHW!$D$3, (pMHW!$C$3-IF(OR(ISBLANK(S148),S148="n/a"),P148,S148))*LOOKUP(DA148,pMHW!$B$4:$B$8,pMHW!$M$4:$M$8),
IF(IF(OR(ISBLANK(S148),S148="n/a"),P148,S148)&gt;pMHW!$F$3,LOOKUP(DA148,pMHW!$B$4:$B$8,pMHW!$D$4:$D$8)+(pMHW!$D$3-IF(OR(ISBLANK(S148),S148="n/a"),P148,S148))*LOOKUP(DA148,pMHW!$B$4:$B$8,pMHW!$O$4:$O$8),
LOOKUP(DA148,pMHW!$B$4:$B$8,pMHW!$F$4:$F$8)))),1),
ROUND(
IF(IF(OR(ISBLANK(S148),S148="n/a"),P148,S148)&gt;pMHW!$C$3,0,
IF(IF(OR(ISBLANK(S148),S148="n/a"),P148,S148)&gt;pMHW!$D$3,(pMHW!$C$3-IF(OR(ISBLANK(S148),S148="n/a"),P148,S148))*LOOKUP(DA148,pMHW!$B$4:$B$8,pMHW!$M$4:$M$8),
IF(IF(OR(ISBLANK(S148),S148="n/a"),P148,S148)&gt;pMHW!$E$3,LOOKUP(DA148,pMHW!$B$4:$B$8,pMHW!$D$4:$D$8)+(pMHW!$D$3-IF(OR(ISBLANK(S148),S148="n/a"),P148,S148))*LOOKUP(DA148,pMHW!$B$4:$B$8,pMHW!$N$4:$N$8),
LOOKUP(DA148,pMHW!$B$4:$B$8,pMHW!$F$4:$F$8)))),1)))</f>
        <v>0.6</v>
      </c>
      <c r="CY148" s="116" t="s">
        <v>27</v>
      </c>
      <c r="CZ148" s="118" t="str">
        <f t="shared" si="100"/>
        <v>FBE=0.75; pMHW=0.6 m</v>
      </c>
      <c r="DA148" s="118" t="s">
        <v>2749</v>
      </c>
      <c r="DB148" s="163"/>
      <c r="DC148" s="119">
        <f t="shared" si="97"/>
        <v>-8.5999999999999993E-2</v>
      </c>
      <c r="DD148" s="119">
        <f t="shared" si="98"/>
        <v>1.6E-2</v>
      </c>
      <c r="DE148" s="119">
        <v>-8.6074128746986389E-2</v>
      </c>
      <c r="DF148" s="119">
        <v>-7.9530596733093262E-2</v>
      </c>
      <c r="DG148" s="119">
        <v>-0.1110460981726646</v>
      </c>
    </row>
    <row r="149" spans="1:111" s="35" customFormat="1" ht="13.2">
      <c r="A149" s="97" t="s">
        <v>1097</v>
      </c>
      <c r="B149" s="97" t="s">
        <v>1097</v>
      </c>
      <c r="C149" s="152" t="s">
        <v>638</v>
      </c>
      <c r="D149" s="98">
        <v>2023</v>
      </c>
      <c r="E149" s="153" t="s">
        <v>807</v>
      </c>
      <c r="F149" s="153" t="s">
        <v>1098</v>
      </c>
      <c r="G149" s="95">
        <v>2</v>
      </c>
      <c r="H149" s="104" t="s">
        <v>454</v>
      </c>
      <c r="I149" s="55">
        <v>52.372133036087298</v>
      </c>
      <c r="J149" s="55">
        <v>4.8194418748477403</v>
      </c>
      <c r="K149" s="47">
        <v>116335</v>
      </c>
      <c r="L149" s="47">
        <v>487291</v>
      </c>
      <c r="M149" s="49" t="s">
        <v>222</v>
      </c>
      <c r="N149" s="177">
        <f>Radiocarbon!K148</f>
        <v>6110</v>
      </c>
      <c r="O149" s="265">
        <f>Radiocarbon!L148</f>
        <v>140</v>
      </c>
      <c r="P149" s="178">
        <f>Radiocarbon!P148</f>
        <v>6985</v>
      </c>
      <c r="Q149" s="178">
        <f>Radiocarbon!Q148</f>
        <v>7310</v>
      </c>
      <c r="R149" s="178">
        <f>Radiocarbon!R148</f>
        <v>6660</v>
      </c>
      <c r="S149" s="178">
        <f>Radiocarbon!S148</f>
        <v>7215</v>
      </c>
      <c r="T149" s="178">
        <f>Radiocarbon!T148</f>
        <v>7315</v>
      </c>
      <c r="U149" s="178">
        <f>Radiocarbon!U148</f>
        <v>7080</v>
      </c>
      <c r="V149" s="96" t="str">
        <f t="shared" si="69"/>
        <v>Submergence (LLD) non-terrestrial indicator; Gyttja</v>
      </c>
      <c r="W149" s="17" t="s">
        <v>2854</v>
      </c>
      <c r="X149" s="96" t="s">
        <v>224</v>
      </c>
      <c r="Y149" s="106" t="s">
        <v>224</v>
      </c>
      <c r="Z149" s="106" t="s">
        <v>225</v>
      </c>
      <c r="AA149" s="134">
        <v>12.56</v>
      </c>
      <c r="AB149" s="36">
        <v>0.25</v>
      </c>
      <c r="AC149" s="36">
        <v>0</v>
      </c>
      <c r="AD149" s="126" t="s">
        <v>295</v>
      </c>
      <c r="AE149" s="186">
        <v>1.9999999999999574E-2</v>
      </c>
      <c r="AF149" s="60" t="s">
        <v>272</v>
      </c>
      <c r="AG149" s="180">
        <f t="shared" si="70"/>
        <v>4.9999999999998934E-2</v>
      </c>
      <c r="AH149" s="180">
        <f t="shared" si="71"/>
        <v>2.4999999999999467E-2</v>
      </c>
      <c r="AI149" s="180">
        <v>0.02</v>
      </c>
      <c r="AJ149" s="180">
        <v>0.05</v>
      </c>
      <c r="AK149" s="180">
        <v>0</v>
      </c>
      <c r="AL149" s="127" t="s">
        <v>8</v>
      </c>
      <c r="AM149" s="127" t="s">
        <v>8</v>
      </c>
      <c r="AN149" s="108">
        <v>0.01</v>
      </c>
      <c r="AO149" s="107" t="s">
        <v>8</v>
      </c>
      <c r="AP149" s="108">
        <v>0.02</v>
      </c>
      <c r="AQ149" s="107" t="s">
        <v>8</v>
      </c>
      <c r="AR149" s="107" t="s">
        <v>8</v>
      </c>
      <c r="AS149" s="107" t="s">
        <v>8</v>
      </c>
      <c r="AT149" s="107">
        <v>-12.06</v>
      </c>
      <c r="AU149" s="109" t="s">
        <v>227</v>
      </c>
      <c r="AV149" s="107">
        <v>-12.06</v>
      </c>
      <c r="AW149" s="110" t="s">
        <v>228</v>
      </c>
      <c r="AX149" s="129">
        <f t="shared" si="72"/>
        <v>6.3442887702247402E-2</v>
      </c>
      <c r="AY149" s="129">
        <f t="shared" si="73"/>
        <v>6.3442887702247402E-2</v>
      </c>
      <c r="AZ149" s="112" t="s">
        <v>8</v>
      </c>
      <c r="BA149" s="112" t="s">
        <v>8</v>
      </c>
      <c r="BB149" s="112" t="s">
        <v>8</v>
      </c>
      <c r="BC149" s="112" t="s">
        <v>8</v>
      </c>
      <c r="BD149" s="112" t="s">
        <v>8</v>
      </c>
      <c r="BE149" s="67">
        <v>0.8</v>
      </c>
      <c r="BF149" s="112" t="s">
        <v>8</v>
      </c>
      <c r="BG149" s="112" t="s">
        <v>8</v>
      </c>
      <c r="BH149" s="112" t="s">
        <v>8</v>
      </c>
      <c r="BI149" s="112" t="s">
        <v>8</v>
      </c>
      <c r="BJ149" s="169">
        <v>-1</v>
      </c>
      <c r="BK149" s="123" t="s">
        <v>229</v>
      </c>
      <c r="BL149" s="123" t="s">
        <v>373</v>
      </c>
      <c r="BM149" s="123" t="s">
        <v>231</v>
      </c>
      <c r="BN149" s="114" t="s">
        <v>2876</v>
      </c>
      <c r="BO149" s="42">
        <f t="shared" si="74"/>
        <v>-0.75</v>
      </c>
      <c r="BP149" s="114">
        <v>0.5</v>
      </c>
      <c r="BQ149" s="115" t="str">
        <f t="shared" si="75"/>
        <v>n/a</v>
      </c>
      <c r="BR149" s="114" t="s">
        <v>8</v>
      </c>
      <c r="BS149" s="42" t="str">
        <f t="shared" si="76"/>
        <v>n/a</v>
      </c>
      <c r="BT149" s="114" t="s">
        <v>8</v>
      </c>
      <c r="BU149" s="114" t="s">
        <v>8</v>
      </c>
      <c r="BV149" s="65">
        <f t="shared" si="77"/>
        <v>0.375</v>
      </c>
      <c r="BW149" s="65">
        <f t="shared" si="78"/>
        <v>4.9947170937145832E-2</v>
      </c>
      <c r="BX149" s="65">
        <f t="shared" si="79"/>
        <v>0.68452999999999997</v>
      </c>
      <c r="BY149" s="44">
        <f t="shared" si="80"/>
        <v>0.13648330932755109</v>
      </c>
      <c r="BZ149" s="66" t="s">
        <v>8</v>
      </c>
      <c r="CA149" s="66" t="s">
        <v>8</v>
      </c>
      <c r="CB149" s="72">
        <f t="shared" si="81"/>
        <v>-11.31</v>
      </c>
      <c r="CC149" s="72">
        <f t="shared" si="82"/>
        <v>0.50647775852906363</v>
      </c>
      <c r="CD149" s="72">
        <f t="shared" si="83"/>
        <v>0.50647775852906363</v>
      </c>
      <c r="CE149" s="89">
        <f t="shared" si="84"/>
        <v>-11.31</v>
      </c>
      <c r="CF149" s="89">
        <f t="shared" si="85"/>
        <v>0.50400892849234324</v>
      </c>
      <c r="CG149" s="89">
        <f t="shared" si="86"/>
        <v>0.50400892849234324</v>
      </c>
      <c r="CH149" s="89">
        <f t="shared" si="87"/>
        <v>-10.25047</v>
      </c>
      <c r="CI149" s="89">
        <f t="shared" si="88"/>
        <v>0.52454495861615569</v>
      </c>
      <c r="CJ149" s="89">
        <f t="shared" si="89"/>
        <v>0.52454495861615569</v>
      </c>
      <c r="CK149" s="90">
        <f t="shared" si="90"/>
        <v>-10.25047</v>
      </c>
      <c r="CL149" s="89">
        <f t="shared" si="91"/>
        <v>0.52454495861615569</v>
      </c>
      <c r="CM149" s="90">
        <f t="shared" si="92"/>
        <v>0.52454495861615569</v>
      </c>
      <c r="CN149" s="92" t="str">
        <f t="shared" si="93"/>
        <v>1;2;3</v>
      </c>
      <c r="CO149" s="89">
        <f t="shared" si="99"/>
        <v>-10.935</v>
      </c>
      <c r="CP149" s="89">
        <f t="shared" si="94"/>
        <v>0.50647775852906363</v>
      </c>
      <c r="CQ149" s="89">
        <f t="shared" si="95"/>
        <v>0.50647775852906363</v>
      </c>
      <c r="CR149" s="290">
        <v>0</v>
      </c>
      <c r="CS149" s="344"/>
      <c r="CT149" s="136"/>
      <c r="CU149" s="63" t="s">
        <v>233</v>
      </c>
      <c r="CV149" s="163">
        <v>0.75</v>
      </c>
      <c r="CW149" s="116" t="s">
        <v>234</v>
      </c>
      <c r="CX149" s="117">
        <f>IF(DA149="n/a","n/a",IF(EXACT(DA149,"Huibertgat/Eemshaven"),ROUND(
IF(IF(OR(ISBLANK(S149),S149="n/a"),P149,S149)&gt;pMHW!$C$3,0,
IF(IF(OR(ISBLANK(S149),S149="n/a"),P149,S149)&gt;pMHW!$D$3, (pMHW!$C$3-IF(OR(ISBLANK(S149),S149="n/a"),P149,S149))*LOOKUP(DA149,pMHW!$B$4:$B$8,pMHW!$M$4:$M$8),
IF(IF(OR(ISBLANK(S149),S149="n/a"),P149,S149)&gt;pMHW!$F$3,LOOKUP(DA149,pMHW!$B$4:$B$8,pMHW!$D$4:$D$8)+(pMHW!$D$3-IF(OR(ISBLANK(S149),S149="n/a"),P149,S149))*LOOKUP(DA149,pMHW!$B$4:$B$8,pMHW!$O$4:$O$8),
LOOKUP(DA149,pMHW!$B$4:$B$8,pMHW!$F$4:$F$8)))),1),
ROUND(
IF(IF(OR(ISBLANK(S149),S149="n/a"),P149,S149)&gt;pMHW!$C$3,0,
IF(IF(OR(ISBLANK(S149),S149="n/a"),P149,S149)&gt;pMHW!$D$3,(pMHW!$C$3-IF(OR(ISBLANK(S149),S149="n/a"),P149,S149))*LOOKUP(DA149,pMHW!$B$4:$B$8,pMHW!$M$4:$M$8),
IF(IF(OR(ISBLANK(S149),S149="n/a"),P149,S149)&gt;pMHW!$E$3,LOOKUP(DA149,pMHW!$B$4:$B$8,pMHW!$D$4:$D$8)+(pMHW!$D$3-IF(OR(ISBLANK(S149),S149="n/a"),P149,S149))*LOOKUP(DA149,pMHW!$B$4:$B$8,pMHW!$N$4:$N$8),
LOOKUP(DA149,pMHW!$B$4:$B$8,pMHW!$F$4:$F$8)))),1)))</f>
        <v>0.7</v>
      </c>
      <c r="CY149" s="116" t="s">
        <v>27</v>
      </c>
      <c r="CZ149" s="118" t="str">
        <f t="shared" si="100"/>
        <v>FBE=0.75; pMHW=0.7 m</v>
      </c>
      <c r="DA149" s="118" t="s">
        <v>2749</v>
      </c>
      <c r="DB149" s="163"/>
      <c r="DC149" s="119">
        <f t="shared" si="97"/>
        <v>-9.8000000000000004E-2</v>
      </c>
      <c r="DD149" s="119">
        <f t="shared" si="98"/>
        <v>1.9E-2</v>
      </c>
      <c r="DE149" s="119">
        <v>-9.8302260041236877E-2</v>
      </c>
      <c r="DF149" s="119">
        <v>-9.7038783133029938E-2</v>
      </c>
      <c r="DG149" s="119">
        <v>-0.13549220561981201</v>
      </c>
    </row>
    <row r="150" spans="1:111" s="35" customFormat="1" ht="13.2">
      <c r="A150" s="97" t="s">
        <v>1614</v>
      </c>
      <c r="B150" s="97" t="s">
        <v>1614</v>
      </c>
      <c r="C150" s="152" t="s">
        <v>638</v>
      </c>
      <c r="D150" s="98">
        <v>2023</v>
      </c>
      <c r="E150" s="153" t="s">
        <v>807</v>
      </c>
      <c r="F150" s="153" t="s">
        <v>1615</v>
      </c>
      <c r="G150" s="95">
        <v>2</v>
      </c>
      <c r="H150" s="104" t="s">
        <v>454</v>
      </c>
      <c r="I150" s="55">
        <v>52.335264529558799</v>
      </c>
      <c r="J150" s="55">
        <v>4.7006135896675696</v>
      </c>
      <c r="K150" s="47">
        <v>108204</v>
      </c>
      <c r="L150" s="47">
        <v>483259</v>
      </c>
      <c r="M150" s="49" t="s">
        <v>222</v>
      </c>
      <c r="N150" s="177">
        <f>Radiocarbon!K149</f>
        <v>6603</v>
      </c>
      <c r="O150" s="265">
        <f>Radiocarbon!L149</f>
        <v>29</v>
      </c>
      <c r="P150" s="178">
        <f>Radiocarbon!P149</f>
        <v>7500</v>
      </c>
      <c r="Q150" s="178">
        <f>Radiocarbon!Q149</f>
        <v>7570</v>
      </c>
      <c r="R150" s="178">
        <f>Radiocarbon!R149</f>
        <v>7420</v>
      </c>
      <c r="S150" s="178" t="str">
        <f>Radiocarbon!S149</f>
        <v>n/a</v>
      </c>
      <c r="T150" s="178" t="str">
        <f>Radiocarbon!T149</f>
        <v>n/a</v>
      </c>
      <c r="U150" s="178" t="str">
        <f>Radiocarbon!U149</f>
        <v>n/a</v>
      </c>
      <c r="V150" s="96" t="str">
        <f t="shared" si="69"/>
        <v>SL indicator point (SLIP RSL) and Regional minimum GW (SLIP G-ZW) terrestrial indicator; Fen-wood peat</v>
      </c>
      <c r="W150" s="17" t="s">
        <v>1616</v>
      </c>
      <c r="X150" s="96" t="s">
        <v>224</v>
      </c>
      <c r="Y150" s="106" t="s">
        <v>224</v>
      </c>
      <c r="Z150" s="106" t="s">
        <v>225</v>
      </c>
      <c r="AA150" s="134">
        <v>7.665</v>
      </c>
      <c r="AB150" s="36">
        <v>0.15</v>
      </c>
      <c r="AC150" s="36">
        <v>0</v>
      </c>
      <c r="AD150" s="147" t="s">
        <v>295</v>
      </c>
      <c r="AE150" s="59">
        <v>1.499999999999968E-2</v>
      </c>
      <c r="AF150" s="60" t="s">
        <v>272</v>
      </c>
      <c r="AG150" s="180">
        <f t="shared" si="70"/>
        <v>3.7499999999999201E-2</v>
      </c>
      <c r="AH150" s="180">
        <f t="shared" si="71"/>
        <v>1.87499999999996E-2</v>
      </c>
      <c r="AI150" s="180">
        <v>0.02</v>
      </c>
      <c r="AJ150" s="180">
        <v>0.05</v>
      </c>
      <c r="AK150" s="180">
        <v>0</v>
      </c>
      <c r="AL150" s="127" t="s">
        <v>8</v>
      </c>
      <c r="AM150" s="127" t="s">
        <v>8</v>
      </c>
      <c r="AN150" s="108">
        <v>0.01</v>
      </c>
      <c r="AO150" s="107" t="s">
        <v>8</v>
      </c>
      <c r="AP150" s="108">
        <v>0.02</v>
      </c>
      <c r="AQ150" s="107" t="s">
        <v>8</v>
      </c>
      <c r="AR150" s="107" t="s">
        <v>8</v>
      </c>
      <c r="AS150" s="107" t="s">
        <v>8</v>
      </c>
      <c r="AT150" s="107">
        <v>-11.762499999999999</v>
      </c>
      <c r="AU150" s="109" t="s">
        <v>227</v>
      </c>
      <c r="AV150" s="107">
        <v>-11.762499999999999</v>
      </c>
      <c r="AW150" s="110" t="s">
        <v>228</v>
      </c>
      <c r="AX150" s="129">
        <f t="shared" si="72"/>
        <v>6.1249999999999881E-2</v>
      </c>
      <c r="AY150" s="129">
        <f t="shared" si="73"/>
        <v>6.1249999999999881E-2</v>
      </c>
      <c r="AZ150" s="112" t="s">
        <v>8</v>
      </c>
      <c r="BA150" s="112" t="s">
        <v>8</v>
      </c>
      <c r="BB150" s="112" t="s">
        <v>8</v>
      </c>
      <c r="BC150" s="112" t="s">
        <v>8</v>
      </c>
      <c r="BD150" s="112" t="s">
        <v>8</v>
      </c>
      <c r="BE150" s="67">
        <v>0.8</v>
      </c>
      <c r="BF150" s="112" t="s">
        <v>8</v>
      </c>
      <c r="BG150" s="112" t="s">
        <v>8</v>
      </c>
      <c r="BH150" s="112" t="s">
        <v>8</v>
      </c>
      <c r="BI150" s="112" t="s">
        <v>8</v>
      </c>
      <c r="BJ150" s="169">
        <v>0</v>
      </c>
      <c r="BK150" s="123" t="s">
        <v>229</v>
      </c>
      <c r="BL150" s="123" t="s">
        <v>230</v>
      </c>
      <c r="BM150" s="123" t="s">
        <v>231</v>
      </c>
      <c r="BN150" s="43" t="s">
        <v>113</v>
      </c>
      <c r="BO150" s="42">
        <f t="shared" si="74"/>
        <v>0.8</v>
      </c>
      <c r="BP150" s="42">
        <v>0.1</v>
      </c>
      <c r="BQ150" s="115">
        <f t="shared" si="75"/>
        <v>0.111</v>
      </c>
      <c r="BR150" s="114" t="s">
        <v>8</v>
      </c>
      <c r="BS150" s="42">
        <f t="shared" si="76"/>
        <v>0.15</v>
      </c>
      <c r="BT150" s="114" t="s">
        <v>8</v>
      </c>
      <c r="BU150" s="114" t="s">
        <v>8</v>
      </c>
      <c r="BV150" s="65">
        <f t="shared" si="77"/>
        <v>0.22500000000000001</v>
      </c>
      <c r="BW150" s="65">
        <f t="shared" si="78"/>
        <v>3.83939989902694E-2</v>
      </c>
      <c r="BX150" s="65">
        <f t="shared" si="79"/>
        <v>0.71250000000000002</v>
      </c>
      <c r="BY150" s="44">
        <f t="shared" si="80"/>
        <v>0.12021133733970352</v>
      </c>
      <c r="BZ150" s="66" t="s">
        <v>8</v>
      </c>
      <c r="CA150" s="66" t="s">
        <v>8</v>
      </c>
      <c r="CB150" s="72">
        <f t="shared" si="81"/>
        <v>-11.762499999999999</v>
      </c>
      <c r="CC150" s="72">
        <f t="shared" si="82"/>
        <v>0.12339230793880465</v>
      </c>
      <c r="CD150" s="72">
        <f t="shared" si="83"/>
        <v>0.12339230793880465</v>
      </c>
      <c r="CE150" s="89">
        <f t="shared" si="84"/>
        <v>-12.5625</v>
      </c>
      <c r="CF150" s="89">
        <f t="shared" si="85"/>
        <v>0.16147000495448058</v>
      </c>
      <c r="CG150" s="89">
        <f t="shared" si="86"/>
        <v>0.16147000495448058</v>
      </c>
      <c r="CH150" s="89">
        <f t="shared" si="87"/>
        <v>-10.824999999999999</v>
      </c>
      <c r="CI150" s="89">
        <f t="shared" si="88"/>
        <v>0.20493273843743168</v>
      </c>
      <c r="CJ150" s="89">
        <f t="shared" si="89"/>
        <v>0.20493273843743168</v>
      </c>
      <c r="CK150" s="90">
        <f t="shared" si="90"/>
        <v>-10.975</v>
      </c>
      <c r="CL150" s="89">
        <f t="shared" si="91"/>
        <v>0.20493273843743168</v>
      </c>
      <c r="CM150" s="90">
        <f t="shared" si="92"/>
        <v>0.20493273843743168</v>
      </c>
      <c r="CN150" s="92" t="str">
        <f t="shared" si="93"/>
        <v>1;2;3</v>
      </c>
      <c r="CO150" s="89">
        <f t="shared" si="99"/>
        <v>-11.6875</v>
      </c>
      <c r="CP150" s="89">
        <f t="shared" si="94"/>
        <v>0.16597187008184489</v>
      </c>
      <c r="CQ150" s="89">
        <f t="shared" si="95"/>
        <v>0.16597187008184489</v>
      </c>
      <c r="CR150" s="137">
        <v>0</v>
      </c>
      <c r="CS150" s="208"/>
      <c r="CT150" s="136"/>
      <c r="CU150" s="63" t="s">
        <v>233</v>
      </c>
      <c r="CV150" s="163">
        <v>0.75</v>
      </c>
      <c r="CW150" s="116" t="s">
        <v>234</v>
      </c>
      <c r="CX150" s="117">
        <f>IF(DA150="n/a","n/a",IF(EXACT(DA150,"Huibertgat/Eemshaven"),ROUND(
IF(IF(OR(ISBLANK(S150),S150="n/a"),P150,S150)&gt;pMHW!$C$3,0,
IF(IF(OR(ISBLANK(S150),S150="n/a"),P150,S150)&gt;pMHW!$D$3, (pMHW!$C$3-IF(OR(ISBLANK(S150),S150="n/a"),P150,S150))*LOOKUP(DA150,pMHW!$B$4:$B$8,pMHW!$M$4:$M$8),
IF(IF(OR(ISBLANK(S150),S150="n/a"),P150,S150)&gt;pMHW!$F$3,LOOKUP(DA150,pMHW!$B$4:$B$8,pMHW!$D$4:$D$8)+(pMHW!$D$3-IF(OR(ISBLANK(S150),S150="n/a"),P150,S150))*LOOKUP(DA150,pMHW!$B$4:$B$8,pMHW!$O$4:$O$8),
LOOKUP(DA150,pMHW!$B$4:$B$8,pMHW!$F$4:$F$8)))),1),
ROUND(
IF(IF(OR(ISBLANK(S150),S150="n/a"),P150,S150)&gt;pMHW!$C$3,0,
IF(IF(OR(ISBLANK(S150),S150="n/a"),P150,S150)&gt;pMHW!$D$3,(pMHW!$C$3-IF(OR(ISBLANK(S150),S150="n/a"),P150,S150))*LOOKUP(DA150,pMHW!$B$4:$B$8,pMHW!$M$4:$M$8),
IF(IF(OR(ISBLANK(S150),S150="n/a"),P150,S150)&gt;pMHW!$E$3,LOOKUP(DA150,pMHW!$B$4:$B$8,pMHW!$D$4:$D$8)+(pMHW!$D$3-IF(OR(ISBLANK(S150),S150="n/a"),P150,S150))*LOOKUP(DA150,pMHW!$B$4:$B$8,pMHW!$N$4:$N$8),
LOOKUP(DA150,pMHW!$B$4:$B$8,pMHW!$F$4:$F$8)))),1)))</f>
        <v>0.6</v>
      </c>
      <c r="CY150" s="116" t="s">
        <v>27</v>
      </c>
      <c r="CZ150" s="118" t="str">
        <f t="shared" si="100"/>
        <v>FBE=0.75; pMHW=0.6 m</v>
      </c>
      <c r="DA150" s="118" t="s">
        <v>2749</v>
      </c>
      <c r="DB150" s="163"/>
      <c r="DC150" s="119">
        <f t="shared" si="97"/>
        <v>-9.5000000000000001E-2</v>
      </c>
      <c r="DD150" s="119">
        <f t="shared" si="98"/>
        <v>1.6E-2</v>
      </c>
      <c r="DE150" s="119">
        <v>-9.5343716442584991E-2</v>
      </c>
      <c r="DF150" s="119">
        <v>-8.1998467445373535E-2</v>
      </c>
      <c r="DG150" s="119">
        <v>-0.11449190229177469</v>
      </c>
    </row>
    <row r="151" spans="1:111" s="35" customFormat="1" ht="13.2">
      <c r="A151" s="97" t="s">
        <v>1580</v>
      </c>
      <c r="B151" s="97" t="s">
        <v>1580</v>
      </c>
      <c r="C151" s="152" t="s">
        <v>638</v>
      </c>
      <c r="D151" s="98">
        <v>2023</v>
      </c>
      <c r="E151" s="153" t="s">
        <v>807</v>
      </c>
      <c r="F151" s="153" t="s">
        <v>1581</v>
      </c>
      <c r="G151" s="95">
        <v>2</v>
      </c>
      <c r="H151" s="104" t="s">
        <v>454</v>
      </c>
      <c r="I151" s="55">
        <v>52.335264529558799</v>
      </c>
      <c r="J151" s="55">
        <v>4.7006135896675696</v>
      </c>
      <c r="K151" s="47">
        <v>108204</v>
      </c>
      <c r="L151" s="47">
        <v>483259</v>
      </c>
      <c r="M151" s="49" t="s">
        <v>222</v>
      </c>
      <c r="N151" s="177">
        <f>Radiocarbon!K150</f>
        <v>7055</v>
      </c>
      <c r="O151" s="265">
        <f>Radiocarbon!L150</f>
        <v>35</v>
      </c>
      <c r="P151" s="178">
        <f>Radiocarbon!P150</f>
        <v>7880</v>
      </c>
      <c r="Q151" s="178">
        <f>Radiocarbon!Q150</f>
        <v>7970</v>
      </c>
      <c r="R151" s="178">
        <f>Radiocarbon!R150</f>
        <v>7790</v>
      </c>
      <c r="S151" s="178" t="str">
        <f>Radiocarbon!S150</f>
        <v>n/a</v>
      </c>
      <c r="T151" s="178" t="str">
        <f>Radiocarbon!T150</f>
        <v>n/a</v>
      </c>
      <c r="U151" s="178" t="str">
        <f>Radiocarbon!U150</f>
        <v>n/a</v>
      </c>
      <c r="V151" s="96" t="str">
        <f t="shared" si="69"/>
        <v>Local MHW and GW (Tidal ULD Z-GW) terrestrial indicator; Fen peat</v>
      </c>
      <c r="W151" s="17" t="s">
        <v>1582</v>
      </c>
      <c r="X151" s="96" t="s">
        <v>224</v>
      </c>
      <c r="Y151" s="106" t="s">
        <v>224</v>
      </c>
      <c r="Z151" s="106" t="s">
        <v>225</v>
      </c>
      <c r="AA151" s="134">
        <v>7.82</v>
      </c>
      <c r="AB151" s="36">
        <v>0</v>
      </c>
      <c r="AC151" s="36">
        <v>0</v>
      </c>
      <c r="AD151" s="147" t="s">
        <v>295</v>
      </c>
      <c r="AE151" s="59">
        <v>9.9999999999997868E-3</v>
      </c>
      <c r="AF151" s="60" t="s">
        <v>272</v>
      </c>
      <c r="AG151" s="180">
        <f t="shared" si="70"/>
        <v>2.4999999999999467E-2</v>
      </c>
      <c r="AH151" s="180">
        <f t="shared" si="71"/>
        <v>1.2499999999999734E-2</v>
      </c>
      <c r="AI151" s="180">
        <v>0.02</v>
      </c>
      <c r="AJ151" s="180">
        <v>0.05</v>
      </c>
      <c r="AK151" s="180">
        <v>0</v>
      </c>
      <c r="AL151" s="127" t="s">
        <v>8</v>
      </c>
      <c r="AM151" s="127" t="s">
        <v>8</v>
      </c>
      <c r="AN151" s="108">
        <v>0.01</v>
      </c>
      <c r="AO151" s="107" t="s">
        <v>8</v>
      </c>
      <c r="AP151" s="108">
        <v>0.02</v>
      </c>
      <c r="AQ151" s="107" t="s">
        <v>8</v>
      </c>
      <c r="AR151" s="107" t="s">
        <v>8</v>
      </c>
      <c r="AS151" s="107" t="s">
        <v>8</v>
      </c>
      <c r="AT151" s="107">
        <v>-11.914999999999999</v>
      </c>
      <c r="AU151" s="109" t="s">
        <v>227</v>
      </c>
      <c r="AV151" s="107">
        <v>-11.914999999999999</v>
      </c>
      <c r="AW151" s="110" t="s">
        <v>228</v>
      </c>
      <c r="AX151" s="129">
        <f t="shared" si="72"/>
        <v>5.9634302209382761E-2</v>
      </c>
      <c r="AY151" s="129">
        <f t="shared" si="73"/>
        <v>5.9634302209382761E-2</v>
      </c>
      <c r="AZ151" s="112" t="s">
        <v>8</v>
      </c>
      <c r="BA151" s="112" t="s">
        <v>8</v>
      </c>
      <c r="BB151" s="112" t="s">
        <v>8</v>
      </c>
      <c r="BC151" s="112" t="s">
        <v>8</v>
      </c>
      <c r="BD151" s="112" t="s">
        <v>8</v>
      </c>
      <c r="BE151" s="67">
        <v>0.8</v>
      </c>
      <c r="BF151" s="112" t="s">
        <v>8</v>
      </c>
      <c r="BG151" s="112" t="s">
        <v>8</v>
      </c>
      <c r="BH151" s="112" t="s">
        <v>8</v>
      </c>
      <c r="BI151" s="112" t="s">
        <v>8</v>
      </c>
      <c r="BJ151" s="169">
        <v>1</v>
      </c>
      <c r="BK151" s="123" t="s">
        <v>229</v>
      </c>
      <c r="BL151" s="123" t="s">
        <v>278</v>
      </c>
      <c r="BM151" s="123" t="s">
        <v>231</v>
      </c>
      <c r="BN151" s="42" t="s">
        <v>279</v>
      </c>
      <c r="BO151" s="42">
        <f t="shared" si="74"/>
        <v>-0.3</v>
      </c>
      <c r="BP151" s="42">
        <v>0.2</v>
      </c>
      <c r="BQ151" s="115">
        <f t="shared" si="75"/>
        <v>0.1875</v>
      </c>
      <c r="BR151" s="114" t="s">
        <v>8</v>
      </c>
      <c r="BS151" s="42">
        <f t="shared" si="76"/>
        <v>0.25</v>
      </c>
      <c r="BT151" s="114" t="s">
        <v>8</v>
      </c>
      <c r="BU151" s="114" t="s">
        <v>8</v>
      </c>
      <c r="BV151" s="65">
        <f t="shared" si="77"/>
        <v>0</v>
      </c>
      <c r="BW151" s="65">
        <f t="shared" si="78"/>
        <v>0</v>
      </c>
      <c r="BX151" s="65">
        <f t="shared" si="79"/>
        <v>0.74860000000000004</v>
      </c>
      <c r="BY151" s="44">
        <f t="shared" si="80"/>
        <v>0.12636957268266757</v>
      </c>
      <c r="BZ151" s="66" t="s">
        <v>8</v>
      </c>
      <c r="CA151" s="66" t="s">
        <v>8</v>
      </c>
      <c r="CB151" s="72">
        <f t="shared" si="81"/>
        <v>-11.614999999999998</v>
      </c>
      <c r="CC151" s="72">
        <f t="shared" si="82"/>
        <v>0.20870134163440351</v>
      </c>
      <c r="CD151" s="72">
        <f t="shared" si="83"/>
        <v>0.20870134163440351</v>
      </c>
      <c r="CE151" s="89">
        <f t="shared" si="84"/>
        <v>-11.614999999999998</v>
      </c>
      <c r="CF151" s="89">
        <f t="shared" si="85"/>
        <v>0.28055748074146947</v>
      </c>
      <c r="CG151" s="89">
        <f t="shared" si="86"/>
        <v>0.28055748074146947</v>
      </c>
      <c r="CH151" s="89">
        <f t="shared" si="87"/>
        <v>-10.866399999999999</v>
      </c>
      <c r="CI151" s="89">
        <f t="shared" si="88"/>
        <v>0.30770402808543146</v>
      </c>
      <c r="CJ151" s="89">
        <f t="shared" si="89"/>
        <v>0.30770402808543146</v>
      </c>
      <c r="CK151" s="90">
        <f t="shared" si="90"/>
        <v>-11.116399999999999</v>
      </c>
      <c r="CL151" s="89">
        <f t="shared" si="91"/>
        <v>0.30770402808543146</v>
      </c>
      <c r="CM151" s="90">
        <f t="shared" si="92"/>
        <v>0.30770402808543146</v>
      </c>
      <c r="CN151" s="92" t="str">
        <f t="shared" si="93"/>
        <v>1;2;3</v>
      </c>
      <c r="CO151" s="89">
        <f t="shared" si="99"/>
        <v>-11.864999999999998</v>
      </c>
      <c r="CP151" s="89">
        <f t="shared" si="94"/>
        <v>0.28055748074146947</v>
      </c>
      <c r="CQ151" s="89">
        <f t="shared" si="95"/>
        <v>0.28055748074146947</v>
      </c>
      <c r="CR151" s="137">
        <v>0</v>
      </c>
      <c r="CS151" s="208"/>
      <c r="CT151" s="136"/>
      <c r="CU151" s="63" t="s">
        <v>233</v>
      </c>
      <c r="CV151" s="163">
        <v>0.5</v>
      </c>
      <c r="CW151" s="116" t="s">
        <v>234</v>
      </c>
      <c r="CX151" s="117">
        <f>IF(DA151="n/a","n/a",IF(EXACT(DA151,"Huibertgat/Eemshaven"),ROUND(
IF(IF(OR(ISBLANK(S151),S151="n/a"),P151,S151)&gt;pMHW!$C$3,0,
IF(IF(OR(ISBLANK(S151),S151="n/a"),P151,S151)&gt;pMHW!$D$3, (pMHW!$C$3-IF(OR(ISBLANK(S151),S151="n/a"),P151,S151))*LOOKUP(DA151,pMHW!$B$4:$B$8,pMHW!$M$4:$M$8),
IF(IF(OR(ISBLANK(S151),S151="n/a"),P151,S151)&gt;pMHW!$F$3,LOOKUP(DA151,pMHW!$B$4:$B$8,pMHW!$D$4:$D$8)+(pMHW!$D$3-IF(OR(ISBLANK(S151),S151="n/a"),P151,S151))*LOOKUP(DA151,pMHW!$B$4:$B$8,pMHW!$O$4:$O$8),
LOOKUP(DA151,pMHW!$B$4:$B$8,pMHW!$F$4:$F$8)))),1),
ROUND(
IF(IF(OR(ISBLANK(S151),S151="n/a"),P151,S151)&gt;pMHW!$C$3,0,
IF(IF(OR(ISBLANK(S151),S151="n/a"),P151,S151)&gt;pMHW!$D$3,(pMHW!$C$3-IF(OR(ISBLANK(S151),S151="n/a"),P151,S151))*LOOKUP(DA151,pMHW!$B$4:$B$8,pMHW!$M$4:$M$8),
IF(IF(OR(ISBLANK(S151),S151="n/a"),P151,S151)&gt;pMHW!$E$3,LOOKUP(DA151,pMHW!$B$4:$B$8,pMHW!$D$4:$D$8)+(pMHW!$D$3-IF(OR(ISBLANK(S151),S151="n/a"),P151,S151))*LOOKUP(DA151,pMHW!$B$4:$B$8,pMHW!$N$4:$N$8),
LOOKUP(DA151,pMHW!$B$4:$B$8,pMHW!$F$4:$F$8)))),1)))</f>
        <v>0.5</v>
      </c>
      <c r="CY151" s="116" t="s">
        <v>27</v>
      </c>
      <c r="CZ151" s="118" t="str">
        <f t="shared" si="100"/>
        <v>FBE=0.5; pMHW=0.5 m</v>
      </c>
      <c r="DA151" s="118" t="s">
        <v>2749</v>
      </c>
      <c r="DB151" s="163"/>
      <c r="DC151" s="119">
        <f t="shared" si="97"/>
        <v>-9.5000000000000001E-2</v>
      </c>
      <c r="DD151" s="119">
        <f t="shared" si="98"/>
        <v>1.6E-2</v>
      </c>
      <c r="DE151" s="119">
        <v>-9.4648852944374084E-2</v>
      </c>
      <c r="DF151" s="119">
        <v>-7.9530596733093262E-2</v>
      </c>
      <c r="DG151" s="119">
        <v>-0.1110460981726646</v>
      </c>
    </row>
    <row r="152" spans="1:111" s="35" customFormat="1" ht="13.2">
      <c r="A152" s="97" t="s">
        <v>1104</v>
      </c>
      <c r="B152" s="97" t="s">
        <v>1104</v>
      </c>
      <c r="C152" s="152" t="s">
        <v>638</v>
      </c>
      <c r="D152" s="98">
        <v>2023</v>
      </c>
      <c r="E152" s="153" t="s">
        <v>807</v>
      </c>
      <c r="F152" s="153" t="s">
        <v>1105</v>
      </c>
      <c r="G152" s="95">
        <v>2</v>
      </c>
      <c r="H152" s="104" t="s">
        <v>454</v>
      </c>
      <c r="I152" s="55">
        <v>52.372133036087298</v>
      </c>
      <c r="J152" s="55">
        <v>4.8194418748477403</v>
      </c>
      <c r="K152" s="47">
        <v>116335</v>
      </c>
      <c r="L152" s="47">
        <v>487291</v>
      </c>
      <c r="M152" s="49" t="s">
        <v>222</v>
      </c>
      <c r="N152" s="177">
        <f>Radiocarbon!K151</f>
        <v>6470</v>
      </c>
      <c r="O152" s="265">
        <f>Radiocarbon!L151</f>
        <v>45</v>
      </c>
      <c r="P152" s="178">
        <f>Radiocarbon!P151</f>
        <v>7370</v>
      </c>
      <c r="Q152" s="178">
        <f>Radiocarbon!Q151</f>
        <v>7470</v>
      </c>
      <c r="R152" s="178">
        <f>Radiocarbon!R151</f>
        <v>7270</v>
      </c>
      <c r="S152" s="178">
        <f>Radiocarbon!S151</f>
        <v>7350</v>
      </c>
      <c r="T152" s="178">
        <f>Radiocarbon!T151</f>
        <v>7430</v>
      </c>
      <c r="U152" s="178">
        <f>Radiocarbon!U151</f>
        <v>7265</v>
      </c>
      <c r="V152" s="96" t="str">
        <f t="shared" si="69"/>
        <v>SL indicator point (SLIP RSL) and Regional minimum GW (SLIP G-ZW) terrestrial indicator; Fen-wood peat</v>
      </c>
      <c r="W152" s="17" t="s">
        <v>1106</v>
      </c>
      <c r="X152" s="96" t="s">
        <v>224</v>
      </c>
      <c r="Y152" s="106" t="s">
        <v>224</v>
      </c>
      <c r="Z152" s="106" t="s">
        <v>225</v>
      </c>
      <c r="AA152" s="134">
        <v>12.82</v>
      </c>
      <c r="AB152" s="36">
        <v>0</v>
      </c>
      <c r="AC152" s="36">
        <v>0</v>
      </c>
      <c r="AD152" s="126" t="s">
        <v>295</v>
      </c>
      <c r="AE152" s="186">
        <v>9.9999999999997868E-3</v>
      </c>
      <c r="AF152" s="60" t="s">
        <v>272</v>
      </c>
      <c r="AG152" s="180">
        <f t="shared" si="70"/>
        <v>2.4999999999999467E-2</v>
      </c>
      <c r="AH152" s="180">
        <f t="shared" si="71"/>
        <v>1.2499999999999734E-2</v>
      </c>
      <c r="AI152" s="180">
        <v>0.02</v>
      </c>
      <c r="AJ152" s="180">
        <v>0.05</v>
      </c>
      <c r="AK152" s="180">
        <v>0</v>
      </c>
      <c r="AL152" s="127" t="s">
        <v>8</v>
      </c>
      <c r="AM152" s="127" t="s">
        <v>8</v>
      </c>
      <c r="AN152" s="108">
        <v>0.01</v>
      </c>
      <c r="AO152" s="107" t="s">
        <v>8</v>
      </c>
      <c r="AP152" s="108">
        <v>0.02</v>
      </c>
      <c r="AQ152" s="107" t="s">
        <v>8</v>
      </c>
      <c r="AR152" s="107" t="s">
        <v>8</v>
      </c>
      <c r="AS152" s="107" t="s">
        <v>8</v>
      </c>
      <c r="AT152" s="107">
        <v>-12.315000000000001</v>
      </c>
      <c r="AU152" s="109" t="s">
        <v>227</v>
      </c>
      <c r="AV152" s="107">
        <v>-12.315000000000001</v>
      </c>
      <c r="AW152" s="110" t="s">
        <v>228</v>
      </c>
      <c r="AX152" s="129">
        <f t="shared" si="72"/>
        <v>5.9634302209382761E-2</v>
      </c>
      <c r="AY152" s="129">
        <f t="shared" si="73"/>
        <v>5.9634302209382761E-2</v>
      </c>
      <c r="AZ152" s="112" t="s">
        <v>8</v>
      </c>
      <c r="BA152" s="112" t="s">
        <v>8</v>
      </c>
      <c r="BB152" s="112" t="s">
        <v>8</v>
      </c>
      <c r="BC152" s="112" t="s">
        <v>8</v>
      </c>
      <c r="BD152" s="112" t="s">
        <v>8</v>
      </c>
      <c r="BE152" s="67">
        <v>0.8</v>
      </c>
      <c r="BF152" s="112" t="s">
        <v>8</v>
      </c>
      <c r="BG152" s="112" t="s">
        <v>8</v>
      </c>
      <c r="BH152" s="112" t="s">
        <v>8</v>
      </c>
      <c r="BI152" s="112" t="s">
        <v>8</v>
      </c>
      <c r="BJ152" s="169">
        <v>0</v>
      </c>
      <c r="BK152" s="123" t="s">
        <v>229</v>
      </c>
      <c r="BL152" s="123" t="s">
        <v>230</v>
      </c>
      <c r="BM152" s="123" t="s">
        <v>231</v>
      </c>
      <c r="BN152" s="114" t="s">
        <v>113</v>
      </c>
      <c r="BO152" s="42">
        <f t="shared" si="74"/>
        <v>0.8</v>
      </c>
      <c r="BP152" s="42">
        <v>0.1</v>
      </c>
      <c r="BQ152" s="115">
        <f t="shared" si="75"/>
        <v>0.1295</v>
      </c>
      <c r="BR152" s="114" t="s">
        <v>8</v>
      </c>
      <c r="BS152" s="42">
        <f t="shared" si="76"/>
        <v>0.17499999999999999</v>
      </c>
      <c r="BT152" s="114" t="s">
        <v>8</v>
      </c>
      <c r="BU152" s="114" t="s">
        <v>8</v>
      </c>
      <c r="BV152" s="65">
        <f t="shared" si="77"/>
        <v>0</v>
      </c>
      <c r="BW152" s="65">
        <f t="shared" si="78"/>
        <v>0</v>
      </c>
      <c r="BX152" s="65">
        <f t="shared" si="79"/>
        <v>0.72226000000000001</v>
      </c>
      <c r="BY152" s="44">
        <f t="shared" si="80"/>
        <v>0.14037250763593276</v>
      </c>
      <c r="BZ152" s="66" t="s">
        <v>8</v>
      </c>
      <c r="CA152" s="66" t="s">
        <v>8</v>
      </c>
      <c r="CB152" s="72">
        <f t="shared" si="81"/>
        <v>-12.315000000000001</v>
      </c>
      <c r="CC152" s="72">
        <f t="shared" si="82"/>
        <v>0.11643131022195016</v>
      </c>
      <c r="CD152" s="72">
        <f t="shared" si="83"/>
        <v>0.11643131022195016</v>
      </c>
      <c r="CE152" s="89">
        <f t="shared" si="84"/>
        <v>-13.115000000000002</v>
      </c>
      <c r="CF152" s="89">
        <f t="shared" si="85"/>
        <v>0.17414505448045314</v>
      </c>
      <c r="CG152" s="89">
        <f t="shared" si="86"/>
        <v>0.17414505448045314</v>
      </c>
      <c r="CH152" s="89">
        <f t="shared" si="87"/>
        <v>-11.592740000000001</v>
      </c>
      <c r="CI152" s="89">
        <f t="shared" si="88"/>
        <v>0.22367597300559575</v>
      </c>
      <c r="CJ152" s="89">
        <f t="shared" si="89"/>
        <v>0.22367597300559575</v>
      </c>
      <c r="CK152" s="90">
        <f t="shared" si="90"/>
        <v>-11.767740000000002</v>
      </c>
      <c r="CL152" s="89">
        <f t="shared" si="91"/>
        <v>0.22367597300559575</v>
      </c>
      <c r="CM152" s="90">
        <f t="shared" si="92"/>
        <v>0.22367597300559575</v>
      </c>
      <c r="CN152" s="92" t="str">
        <f t="shared" si="93"/>
        <v>1;2;3</v>
      </c>
      <c r="CO152" s="89">
        <f t="shared" si="99"/>
        <v>-12.490000000000002</v>
      </c>
      <c r="CP152" s="89">
        <f t="shared" si="94"/>
        <v>0.17414505448045314</v>
      </c>
      <c r="CQ152" s="89">
        <f t="shared" si="95"/>
        <v>0.17414505448045314</v>
      </c>
      <c r="CR152" s="290">
        <v>0</v>
      </c>
      <c r="CS152" s="344"/>
      <c r="CT152" s="215"/>
      <c r="CU152" s="63" t="s">
        <v>233</v>
      </c>
      <c r="CV152" s="163">
        <v>0.75</v>
      </c>
      <c r="CW152" s="116" t="s">
        <v>234</v>
      </c>
      <c r="CX152" s="117">
        <f>IF(DA152="n/a","n/a",IF(EXACT(DA152,"Huibertgat/Eemshaven"),ROUND(
IF(IF(OR(ISBLANK(S152),S152="n/a"),P152,S152)&gt;pMHW!$C$3,0,
IF(IF(OR(ISBLANK(S152),S152="n/a"),P152,S152)&gt;pMHW!$D$3, (pMHW!$C$3-IF(OR(ISBLANK(S152),S152="n/a"),P152,S152))*LOOKUP(DA152,pMHW!$B$4:$B$8,pMHW!$M$4:$M$8),
IF(IF(OR(ISBLANK(S152),S152="n/a"),P152,S152)&gt;pMHW!$F$3,LOOKUP(DA152,pMHW!$B$4:$B$8,pMHW!$D$4:$D$8)+(pMHW!$D$3-IF(OR(ISBLANK(S152),S152="n/a"),P152,S152))*LOOKUP(DA152,pMHW!$B$4:$B$8,pMHW!$O$4:$O$8),
LOOKUP(DA152,pMHW!$B$4:$B$8,pMHW!$F$4:$F$8)))),1),
ROUND(
IF(IF(OR(ISBLANK(S152),S152="n/a"),P152,S152)&gt;pMHW!$C$3,0,
IF(IF(OR(ISBLANK(S152),S152="n/a"),P152,S152)&gt;pMHW!$D$3,(pMHW!$C$3-IF(OR(ISBLANK(S152),S152="n/a"),P152,S152))*LOOKUP(DA152,pMHW!$B$4:$B$8,pMHW!$M$4:$M$8),
IF(IF(OR(ISBLANK(S152),S152="n/a"),P152,S152)&gt;pMHW!$E$3,LOOKUP(DA152,pMHW!$B$4:$B$8,pMHW!$D$4:$D$8)+(pMHW!$D$3-IF(OR(ISBLANK(S152),S152="n/a"),P152,S152))*LOOKUP(DA152,pMHW!$B$4:$B$8,pMHW!$N$4:$N$8),
LOOKUP(DA152,pMHW!$B$4:$B$8,pMHW!$F$4:$F$8)))),1)))</f>
        <v>0.7</v>
      </c>
      <c r="CY152" s="116" t="s">
        <v>27</v>
      </c>
      <c r="CZ152" s="118" t="str">
        <f t="shared" si="100"/>
        <v>FBE=0.75; pMHW=0.7 m</v>
      </c>
      <c r="DA152" s="118" t="s">
        <v>2749</v>
      </c>
      <c r="DB152" s="163"/>
      <c r="DC152" s="119">
        <f t="shared" si="97"/>
        <v>-9.8000000000000004E-2</v>
      </c>
      <c r="DD152" s="119">
        <f t="shared" si="98"/>
        <v>1.9E-2</v>
      </c>
      <c r="DE152" s="119">
        <v>-9.8302260041236877E-2</v>
      </c>
      <c r="DF152" s="119">
        <v>-9.7773782908916473E-2</v>
      </c>
      <c r="DG152" s="119">
        <v>-0.13651840388774869</v>
      </c>
    </row>
    <row r="153" spans="1:111" s="35" customFormat="1" ht="13.2">
      <c r="A153" s="103" t="s">
        <v>1307</v>
      </c>
      <c r="B153" s="103" t="s">
        <v>1307</v>
      </c>
      <c r="C153" s="97" t="s">
        <v>1308</v>
      </c>
      <c r="D153" s="98">
        <v>1954</v>
      </c>
      <c r="E153" s="135" t="s">
        <v>1309</v>
      </c>
      <c r="F153" s="135" t="s">
        <v>1310</v>
      </c>
      <c r="G153" s="95">
        <v>2</v>
      </c>
      <c r="H153" s="104" t="s">
        <v>454</v>
      </c>
      <c r="I153" s="55">
        <v>52.460204381069389</v>
      </c>
      <c r="J153" s="55">
        <v>4.6556525393244428</v>
      </c>
      <c r="K153" s="48">
        <v>105280</v>
      </c>
      <c r="L153" s="48">
        <v>497190</v>
      </c>
      <c r="M153" s="49" t="s">
        <v>222</v>
      </c>
      <c r="N153" s="177">
        <f>Radiocarbon!K152</f>
        <v>7100</v>
      </c>
      <c r="O153" s="265">
        <f>Radiocarbon!L152</f>
        <v>224</v>
      </c>
      <c r="P153" s="178">
        <f>Radiocarbon!P152</f>
        <v>7940</v>
      </c>
      <c r="Q153" s="178">
        <f>Radiocarbon!Q152</f>
        <v>8330</v>
      </c>
      <c r="R153" s="178">
        <f>Radiocarbon!R152</f>
        <v>7580</v>
      </c>
      <c r="S153" s="178">
        <f>Radiocarbon!S152</f>
        <v>8090</v>
      </c>
      <c r="T153" s="178">
        <f>Radiocarbon!T152</f>
        <v>8360</v>
      </c>
      <c r="U153" s="178">
        <f>Radiocarbon!U152</f>
        <v>7860</v>
      </c>
      <c r="V153" s="96" t="str">
        <f t="shared" si="69"/>
        <v>SL indicator point (SLIP RSL) and Regional minimum GW (SLIP G-ZW) terrestrial indicator; Fen peat</v>
      </c>
      <c r="W153" s="17" t="s">
        <v>1312</v>
      </c>
      <c r="X153" s="133" t="s">
        <v>1171</v>
      </c>
      <c r="Y153" s="96" t="s">
        <v>301</v>
      </c>
      <c r="Z153" s="96" t="s">
        <v>225</v>
      </c>
      <c r="AA153" s="36">
        <v>15.05</v>
      </c>
      <c r="AB153" s="132">
        <v>0.2</v>
      </c>
      <c r="AC153" s="36">
        <v>0</v>
      </c>
      <c r="AD153" s="147" t="s">
        <v>288</v>
      </c>
      <c r="AE153" s="59">
        <v>0</v>
      </c>
      <c r="AF153" s="60" t="s">
        <v>226</v>
      </c>
      <c r="AG153" s="180">
        <f t="shared" si="70"/>
        <v>0</v>
      </c>
      <c r="AH153" s="180">
        <f t="shared" si="71"/>
        <v>0</v>
      </c>
      <c r="AI153" s="180">
        <v>0.02</v>
      </c>
      <c r="AJ153" s="180">
        <v>0</v>
      </c>
      <c r="AK153" s="180">
        <v>0</v>
      </c>
      <c r="AL153" s="37" t="s">
        <v>8</v>
      </c>
      <c r="AM153" s="37" t="s">
        <v>8</v>
      </c>
      <c r="AN153" s="108">
        <v>0.1</v>
      </c>
      <c r="AO153" s="107" t="s">
        <v>8</v>
      </c>
      <c r="AP153" s="108">
        <v>0.02</v>
      </c>
      <c r="AQ153" s="107" t="s">
        <v>8</v>
      </c>
      <c r="AR153" s="107" t="s">
        <v>8</v>
      </c>
      <c r="AS153" s="107" t="s">
        <v>8</v>
      </c>
      <c r="AT153" s="111">
        <v>-16.05</v>
      </c>
      <c r="AU153" s="37" t="s">
        <v>1172</v>
      </c>
      <c r="AV153" s="111">
        <v>-16.05</v>
      </c>
      <c r="AW153" s="110" t="s">
        <v>228</v>
      </c>
      <c r="AX153" s="129">
        <f t="shared" si="72"/>
        <v>0.10392304845413264</v>
      </c>
      <c r="AY153" s="129">
        <f t="shared" si="73"/>
        <v>0.10392304845413264</v>
      </c>
      <c r="AZ153" s="112" t="s">
        <v>8</v>
      </c>
      <c r="BA153" s="112" t="s">
        <v>8</v>
      </c>
      <c r="BB153" s="112" t="s">
        <v>8</v>
      </c>
      <c r="BC153" s="112" t="s">
        <v>8</v>
      </c>
      <c r="BD153" s="112" t="s">
        <v>8</v>
      </c>
      <c r="BE153" s="67">
        <v>0.8</v>
      </c>
      <c r="BF153" s="112" t="s">
        <v>8</v>
      </c>
      <c r="BG153" s="112" t="s">
        <v>8</v>
      </c>
      <c r="BH153" s="112" t="s">
        <v>8</v>
      </c>
      <c r="BI153" s="112" t="s">
        <v>8</v>
      </c>
      <c r="BJ153" s="169">
        <v>0</v>
      </c>
      <c r="BK153" s="113" t="s">
        <v>229</v>
      </c>
      <c r="BL153" s="123" t="s">
        <v>278</v>
      </c>
      <c r="BM153" s="123" t="s">
        <v>231</v>
      </c>
      <c r="BN153" s="114" t="s">
        <v>320</v>
      </c>
      <c r="BO153" s="42">
        <f t="shared" si="74"/>
        <v>0.5</v>
      </c>
      <c r="BP153" s="42">
        <v>0.2</v>
      </c>
      <c r="BQ153" s="115">
        <f t="shared" si="75"/>
        <v>0.1875</v>
      </c>
      <c r="BR153" s="114" t="s">
        <v>8</v>
      </c>
      <c r="BS153" s="42">
        <f t="shared" si="76"/>
        <v>0.25</v>
      </c>
      <c r="BT153" s="114" t="s">
        <v>8</v>
      </c>
      <c r="BU153" s="114" t="s">
        <v>8</v>
      </c>
      <c r="BV153" s="65">
        <f t="shared" si="77"/>
        <v>0.3</v>
      </c>
      <c r="BW153" s="65">
        <f t="shared" si="78"/>
        <v>4.3824887063855143E-2</v>
      </c>
      <c r="BX153" s="65">
        <f t="shared" si="79"/>
        <v>0.77812000000000003</v>
      </c>
      <c r="BY153" s="44">
        <f t="shared" si="80"/>
        <v>0.13224872059872639</v>
      </c>
      <c r="BZ153" s="66" t="s">
        <v>8</v>
      </c>
      <c r="CA153" s="66" t="s">
        <v>8</v>
      </c>
      <c r="CB153" s="72">
        <f t="shared" si="81"/>
        <v>-15.75</v>
      </c>
      <c r="CC153" s="72">
        <f t="shared" si="82"/>
        <v>0.22960971391942386</v>
      </c>
      <c r="CD153" s="72">
        <f t="shared" si="83"/>
        <v>0.22960971391942386</v>
      </c>
      <c r="CE153" s="89">
        <f t="shared" si="84"/>
        <v>-16.55</v>
      </c>
      <c r="CF153" s="89">
        <f t="shared" si="85"/>
        <v>0.29318296335223848</v>
      </c>
      <c r="CG153" s="89">
        <f t="shared" si="86"/>
        <v>0.29318296335223848</v>
      </c>
      <c r="CH153" s="89">
        <f t="shared" si="87"/>
        <v>-14.67188</v>
      </c>
      <c r="CI153" s="89">
        <f t="shared" si="88"/>
        <v>0.32460221013751533</v>
      </c>
      <c r="CJ153" s="89">
        <f t="shared" si="89"/>
        <v>0.32460221013751533</v>
      </c>
      <c r="CK153" s="90">
        <f t="shared" si="90"/>
        <v>-14.92188</v>
      </c>
      <c r="CL153" s="89">
        <f t="shared" si="91"/>
        <v>0.32460221013751533</v>
      </c>
      <c r="CM153" s="90">
        <f t="shared" si="92"/>
        <v>0.32460221013751533</v>
      </c>
      <c r="CN153" s="92" t="str">
        <f t="shared" si="93"/>
        <v>1;2;3</v>
      </c>
      <c r="CO153" s="89">
        <f t="shared" si="99"/>
        <v>-15.7</v>
      </c>
      <c r="CP153" s="89">
        <f t="shared" si="94"/>
        <v>0.29644033248895074</v>
      </c>
      <c r="CQ153" s="89">
        <f t="shared" si="95"/>
        <v>0.29644033248895074</v>
      </c>
      <c r="CR153" s="137">
        <v>0</v>
      </c>
      <c r="CS153" s="208"/>
      <c r="CT153" s="136" t="s">
        <v>1313</v>
      </c>
      <c r="CU153" s="63" t="s">
        <v>233</v>
      </c>
      <c r="CV153" s="145">
        <v>0.5</v>
      </c>
      <c r="CW153" s="116" t="s">
        <v>234</v>
      </c>
      <c r="CX153" s="117">
        <f>IF(DA153="n/a","n/a",IF(EXACT(DA153,"Huibertgat/Eemshaven"),ROUND(
IF(IF(OR(ISBLANK(S153),S153="n/a"),P153,S153)&gt;pMHW!$C$3,0,
IF(IF(OR(ISBLANK(S153),S153="n/a"),P153,S153)&gt;pMHW!$D$3, (pMHW!$C$3-IF(OR(ISBLANK(S153),S153="n/a"),P153,S153))*LOOKUP(DA153,pMHW!$B$4:$B$8,pMHW!$M$4:$M$8),
IF(IF(OR(ISBLANK(S153),S153="n/a"),P153,S153)&gt;pMHW!$F$3,LOOKUP(DA153,pMHW!$B$4:$B$8,pMHW!$D$4:$D$8)+(pMHW!$D$3-IF(OR(ISBLANK(S153),S153="n/a"),P153,S153))*LOOKUP(DA153,pMHW!$B$4:$B$8,pMHW!$O$4:$O$8),
LOOKUP(DA153,pMHW!$B$4:$B$8,pMHW!$F$4:$F$8)))),1),
ROUND(
IF(IF(OR(ISBLANK(S153),S153="n/a"),P153,S153)&gt;pMHW!$C$3,0,
IF(IF(OR(ISBLANK(S153),S153="n/a"),P153,S153)&gt;pMHW!$D$3,(pMHW!$C$3-IF(OR(ISBLANK(S153),S153="n/a"),P153,S153))*LOOKUP(DA153,pMHW!$B$4:$B$8,pMHW!$M$4:$M$8),
IF(IF(OR(ISBLANK(S153),S153="n/a"),P153,S153)&gt;pMHW!$E$3,LOOKUP(DA153,pMHW!$B$4:$B$8,pMHW!$D$4:$D$8)+(pMHW!$D$3-IF(OR(ISBLANK(S153),S153="n/a"),P153,S153))*LOOKUP(DA153,pMHW!$B$4:$B$8,pMHW!$N$4:$N$8),
LOOKUP(DA153,pMHW!$B$4:$B$8,pMHW!$F$4:$F$8)))),1)))</f>
        <v>0.5</v>
      </c>
      <c r="CY153" s="116" t="s">
        <v>27</v>
      </c>
      <c r="CZ153" s="118" t="str">
        <f t="shared" si="100"/>
        <v>FBE=0.5; pMHW=0.5 m</v>
      </c>
      <c r="DA153" s="118" t="s">
        <v>2749</v>
      </c>
      <c r="DB153" s="164"/>
      <c r="DC153" s="119">
        <f t="shared" si="97"/>
        <v>-9.8000000000000004E-2</v>
      </c>
      <c r="DD153" s="119">
        <f t="shared" si="98"/>
        <v>1.6E-2</v>
      </c>
      <c r="DE153" s="119">
        <v>-9.7570367157459259E-2</v>
      </c>
      <c r="DF153" s="119">
        <v>-8.1387966871261597E-2</v>
      </c>
      <c r="DG153" s="119">
        <v>-0.1136395037174225</v>
      </c>
    </row>
    <row r="154" spans="1:111" s="35" customFormat="1" ht="13.2">
      <c r="A154" s="103" t="s">
        <v>1564</v>
      </c>
      <c r="B154" s="103" t="s">
        <v>1564</v>
      </c>
      <c r="C154" s="97" t="s">
        <v>1565</v>
      </c>
      <c r="D154" s="98">
        <v>1954</v>
      </c>
      <c r="E154" s="135" t="s">
        <v>1566</v>
      </c>
      <c r="F154" s="135" t="s">
        <v>1567</v>
      </c>
      <c r="G154" s="95">
        <v>2</v>
      </c>
      <c r="H154" s="104" t="s">
        <v>454</v>
      </c>
      <c r="I154" s="54">
        <v>52.456027780445282</v>
      </c>
      <c r="J154" s="54">
        <v>4.6560894129718502</v>
      </c>
      <c r="K154" s="48">
        <v>105305</v>
      </c>
      <c r="L154" s="48">
        <v>496725</v>
      </c>
      <c r="M154" s="49" t="s">
        <v>222</v>
      </c>
      <c r="N154" s="177">
        <f>Radiocarbon!K153</f>
        <v>3800</v>
      </c>
      <c r="O154" s="265">
        <f>Radiocarbon!L153</f>
        <v>150</v>
      </c>
      <c r="P154" s="178">
        <f>Radiocarbon!P153</f>
        <v>4200</v>
      </c>
      <c r="Q154" s="178">
        <f>Radiocarbon!Q153</f>
        <v>4790</v>
      </c>
      <c r="R154" s="178">
        <f>Radiocarbon!R153</f>
        <v>3720</v>
      </c>
      <c r="S154" s="178">
        <f>Radiocarbon!S153</f>
        <v>4210</v>
      </c>
      <c r="T154" s="178">
        <f>Radiocarbon!T153</f>
        <v>4590</v>
      </c>
      <c r="U154" s="178">
        <f>Radiocarbon!U153</f>
        <v>3830</v>
      </c>
      <c r="V154" s="96" t="str">
        <f t="shared" si="69"/>
        <v>Submergence (LLD) non-terrestrial indicator; Brackish mollusca (Scrobicularia plana)</v>
      </c>
      <c r="W154" s="17" t="s">
        <v>1569</v>
      </c>
      <c r="X154" s="96" t="s">
        <v>1570</v>
      </c>
      <c r="Y154" s="96" t="s">
        <v>1571</v>
      </c>
      <c r="Z154" s="96" t="s">
        <v>225</v>
      </c>
      <c r="AA154" s="36">
        <v>6.5</v>
      </c>
      <c r="AB154" s="132">
        <v>2</v>
      </c>
      <c r="AC154" s="36">
        <v>1</v>
      </c>
      <c r="AD154" s="147" t="s">
        <v>288</v>
      </c>
      <c r="AE154" s="59">
        <v>0</v>
      </c>
      <c r="AF154" s="60" t="s">
        <v>226</v>
      </c>
      <c r="AG154" s="180">
        <f t="shared" si="70"/>
        <v>0</v>
      </c>
      <c r="AH154" s="180">
        <f t="shared" si="71"/>
        <v>0</v>
      </c>
      <c r="AI154" s="180">
        <v>0.02</v>
      </c>
      <c r="AJ154" s="180">
        <v>0</v>
      </c>
      <c r="AK154" s="180">
        <v>0</v>
      </c>
      <c r="AL154" s="37" t="s">
        <v>8</v>
      </c>
      <c r="AM154" s="37" t="s">
        <v>8</v>
      </c>
      <c r="AN154" s="108">
        <v>0.1</v>
      </c>
      <c r="AO154" s="107" t="s">
        <v>8</v>
      </c>
      <c r="AP154" s="108">
        <v>0.02</v>
      </c>
      <c r="AQ154" s="107" t="s">
        <v>8</v>
      </c>
      <c r="AR154" s="107" t="s">
        <v>8</v>
      </c>
      <c r="AS154" s="107" t="s">
        <v>8</v>
      </c>
      <c r="AT154" s="39">
        <v>-6.25</v>
      </c>
      <c r="AU154" s="37" t="s">
        <v>1172</v>
      </c>
      <c r="AV154" s="39">
        <v>-6.25</v>
      </c>
      <c r="AW154" s="110" t="s">
        <v>334</v>
      </c>
      <c r="AX154" s="129">
        <f t="shared" si="72"/>
        <v>0.10392304845413264</v>
      </c>
      <c r="AY154" s="129">
        <f t="shared" si="73"/>
        <v>0.10392304845413264</v>
      </c>
      <c r="AZ154" s="112" t="s">
        <v>8</v>
      </c>
      <c r="BA154" s="112" t="s">
        <v>8</v>
      </c>
      <c r="BB154" s="112" t="s">
        <v>8</v>
      </c>
      <c r="BC154" s="112" t="s">
        <v>8</v>
      </c>
      <c r="BD154" s="112" t="s">
        <v>8</v>
      </c>
      <c r="BE154" s="67">
        <v>0.8</v>
      </c>
      <c r="BF154" s="112" t="s">
        <v>8</v>
      </c>
      <c r="BG154" s="112" t="s">
        <v>8</v>
      </c>
      <c r="BH154" s="112" t="s">
        <v>8</v>
      </c>
      <c r="BI154" s="112" t="s">
        <v>8</v>
      </c>
      <c r="BJ154" s="169">
        <v>-1</v>
      </c>
      <c r="BK154" s="113" t="s">
        <v>229</v>
      </c>
      <c r="BL154" s="123" t="s">
        <v>250</v>
      </c>
      <c r="BM154" s="123" t="s">
        <v>251</v>
      </c>
      <c r="BN154" s="42" t="s">
        <v>2779</v>
      </c>
      <c r="BO154" s="42">
        <f t="shared" si="74"/>
        <v>-0.33</v>
      </c>
      <c r="BP154" s="42">
        <v>0.5</v>
      </c>
      <c r="BQ154" s="115" t="str">
        <f t="shared" si="75"/>
        <v>n/a</v>
      </c>
      <c r="BR154" s="114" t="s">
        <v>8</v>
      </c>
      <c r="BS154" s="42" t="str">
        <f t="shared" si="76"/>
        <v>n/a</v>
      </c>
      <c r="BT154" s="114" t="s">
        <v>8</v>
      </c>
      <c r="BU154" s="114" t="s">
        <v>8</v>
      </c>
      <c r="BV154" s="65">
        <f t="shared" si="77"/>
        <v>3</v>
      </c>
      <c r="BW154" s="65">
        <f t="shared" si="78"/>
        <v>0.32087703659808031</v>
      </c>
      <c r="BX154" s="65">
        <f t="shared" si="79"/>
        <v>0.41160000000000002</v>
      </c>
      <c r="BY154" s="44">
        <f t="shared" si="80"/>
        <v>8.5233472884776895E-2</v>
      </c>
      <c r="BZ154" s="66" t="s">
        <v>8</v>
      </c>
      <c r="CA154" s="66" t="s">
        <v>8</v>
      </c>
      <c r="CB154" s="72">
        <f t="shared" si="81"/>
        <v>-5.92</v>
      </c>
      <c r="CC154" s="72">
        <f t="shared" si="82"/>
        <v>0.60312691252833817</v>
      </c>
      <c r="CD154" s="72">
        <f t="shared" si="83"/>
        <v>0.60312691252833817</v>
      </c>
      <c r="CE154" s="89">
        <f t="shared" si="84"/>
        <v>-5.92</v>
      </c>
      <c r="CF154" s="89">
        <f t="shared" si="85"/>
        <v>0.51068581339214814</v>
      </c>
      <c r="CG154" s="89">
        <f t="shared" si="86"/>
        <v>0.51068581339214814</v>
      </c>
      <c r="CH154" s="89">
        <f t="shared" si="87"/>
        <v>-2.5084</v>
      </c>
      <c r="CI154" s="89">
        <f t="shared" si="88"/>
        <v>0.60911970704941543</v>
      </c>
      <c r="CJ154" s="89">
        <f t="shared" si="89"/>
        <v>0.60911970704941543</v>
      </c>
      <c r="CK154" s="90">
        <f t="shared" si="90"/>
        <v>-2.5084</v>
      </c>
      <c r="CL154" s="89">
        <f t="shared" si="91"/>
        <v>0.60911970704941543</v>
      </c>
      <c r="CM154" s="90">
        <f t="shared" si="92"/>
        <v>0.60911970704941543</v>
      </c>
      <c r="CN154" s="92" t="str">
        <f t="shared" si="93"/>
        <v>1;2;3</v>
      </c>
      <c r="CO154" s="89">
        <f t="shared" si="99"/>
        <v>-2.92</v>
      </c>
      <c r="CP154" s="89">
        <f t="shared" si="94"/>
        <v>0.60312691252833817</v>
      </c>
      <c r="CQ154" s="89">
        <f t="shared" si="95"/>
        <v>0.60312691252833817</v>
      </c>
      <c r="CR154" s="137">
        <v>0</v>
      </c>
      <c r="CS154" s="208" t="s">
        <v>2880</v>
      </c>
      <c r="CT154" s="136" t="s">
        <v>1119</v>
      </c>
      <c r="CU154" s="63" t="s">
        <v>233</v>
      </c>
      <c r="CV154" s="163">
        <v>0</v>
      </c>
      <c r="CW154" s="116" t="s">
        <v>234</v>
      </c>
      <c r="CX154" s="117">
        <f>IF(DA154="n/a","n/a",IF(EXACT(DA154,"Huibertgat/Eemshaven"),ROUND(
IF(IF(OR(ISBLANK(S154),S154="n/a"),P154,S154)&gt;pMHW!$C$3,0,
IF(IF(OR(ISBLANK(S154),S154="n/a"),P154,S154)&gt;pMHW!$D$3, (pMHW!$C$3-IF(OR(ISBLANK(S154),S154="n/a"),P154,S154))*LOOKUP(DA154,pMHW!$B$4:$B$8,pMHW!$M$4:$M$8),
IF(IF(OR(ISBLANK(S154),S154="n/a"),P154,S154)&gt;pMHW!$F$3,LOOKUP(DA154,pMHW!$B$4:$B$8,pMHW!$D$4:$D$8)+(pMHW!$D$3-IF(OR(ISBLANK(S154),S154="n/a"),P154,S154))*LOOKUP(DA154,pMHW!$B$4:$B$8,pMHW!$O$4:$O$8),
LOOKUP(DA154,pMHW!$B$4:$B$8,pMHW!$F$4:$F$8)))),1),
ROUND(
IF(IF(OR(ISBLANK(S154),S154="n/a"),P154,S154)&gt;pMHW!$C$3,0,
IF(IF(OR(ISBLANK(S154),S154="n/a"),P154,S154)&gt;pMHW!$D$3,(pMHW!$C$3-IF(OR(ISBLANK(S154),S154="n/a"),P154,S154))*LOOKUP(DA154,pMHW!$B$4:$B$8,pMHW!$M$4:$M$8),
IF(IF(OR(ISBLANK(S154),S154="n/a"),P154,S154)&gt;pMHW!$E$3,LOOKUP(DA154,pMHW!$B$4:$B$8,pMHW!$D$4:$D$8)+(pMHW!$D$3-IF(OR(ISBLANK(S154),S154="n/a"),P154,S154))*LOOKUP(DA154,pMHW!$B$4:$B$8,pMHW!$N$4:$N$8),
LOOKUP(DA154,pMHW!$B$4:$B$8,pMHW!$F$4:$F$8)))),1)))</f>
        <v>0.8</v>
      </c>
      <c r="CY154" s="116" t="s">
        <v>27</v>
      </c>
      <c r="CZ154" s="118" t="str">
        <f t="shared" si="100"/>
        <v>FBE=0; pMHW=0.8 m</v>
      </c>
      <c r="DA154" s="118" t="s">
        <v>2749</v>
      </c>
      <c r="DB154" s="164" t="s">
        <v>456</v>
      </c>
      <c r="DC154" s="119">
        <f t="shared" si="97"/>
        <v>-9.8000000000000004E-2</v>
      </c>
      <c r="DD154" s="119">
        <f t="shared" si="98"/>
        <v>1.6E-2</v>
      </c>
      <c r="DE154" s="119">
        <v>-9.7510151565074921E-2</v>
      </c>
      <c r="DF154" s="119">
        <v>-8.1337727606296539E-2</v>
      </c>
      <c r="DG154" s="119">
        <v>-0.1135692968964577</v>
      </c>
    </row>
    <row r="155" spans="1:111" s="35" customFormat="1" ht="13.2">
      <c r="A155" s="103" t="s">
        <v>1572</v>
      </c>
      <c r="B155" s="103" t="s">
        <v>1572</v>
      </c>
      <c r="C155" s="97" t="s">
        <v>1565</v>
      </c>
      <c r="D155" s="98">
        <v>1954</v>
      </c>
      <c r="E155" s="135" t="s">
        <v>1566</v>
      </c>
      <c r="F155" s="135" t="s">
        <v>1573</v>
      </c>
      <c r="G155" s="95">
        <v>2</v>
      </c>
      <c r="H155" s="104" t="s">
        <v>454</v>
      </c>
      <c r="I155" s="54">
        <v>52.456027780445282</v>
      </c>
      <c r="J155" s="54">
        <v>4.6560894129718502</v>
      </c>
      <c r="K155" s="48">
        <v>105305</v>
      </c>
      <c r="L155" s="48">
        <v>496725</v>
      </c>
      <c r="M155" s="49" t="s">
        <v>222</v>
      </c>
      <c r="N155" s="177">
        <f>Radiocarbon!K154</f>
        <v>3950</v>
      </c>
      <c r="O155" s="265">
        <f>Radiocarbon!L154</f>
        <v>190</v>
      </c>
      <c r="P155" s="178">
        <f>Radiocarbon!P154</f>
        <v>4410</v>
      </c>
      <c r="Q155" s="178">
        <f>Radiocarbon!Q154</f>
        <v>4870</v>
      </c>
      <c r="R155" s="178">
        <f>Radiocarbon!R154</f>
        <v>3850</v>
      </c>
      <c r="S155" s="178">
        <f>Radiocarbon!S154</f>
        <v>4530</v>
      </c>
      <c r="T155" s="178">
        <f>Radiocarbon!T154</f>
        <v>4960</v>
      </c>
      <c r="U155" s="178">
        <f>Radiocarbon!U154</f>
        <v>4080</v>
      </c>
      <c r="V155" s="96" t="str">
        <f t="shared" si="69"/>
        <v>Submergence (LLD) non-terrestrial indicator; Brackish mollusca (Scrobicularia plana)</v>
      </c>
      <c r="W155" s="17" t="s">
        <v>1569</v>
      </c>
      <c r="X155" s="96" t="s">
        <v>1570</v>
      </c>
      <c r="Y155" s="96" t="s">
        <v>1571</v>
      </c>
      <c r="Z155" s="96" t="s">
        <v>225</v>
      </c>
      <c r="AA155" s="36">
        <v>6.5</v>
      </c>
      <c r="AB155" s="132">
        <v>2</v>
      </c>
      <c r="AC155" s="36">
        <v>1</v>
      </c>
      <c r="AD155" s="147" t="s">
        <v>288</v>
      </c>
      <c r="AE155" s="59">
        <v>0</v>
      </c>
      <c r="AF155" s="60" t="s">
        <v>226</v>
      </c>
      <c r="AG155" s="180">
        <f t="shared" si="70"/>
        <v>0</v>
      </c>
      <c r="AH155" s="180">
        <f t="shared" si="71"/>
        <v>0</v>
      </c>
      <c r="AI155" s="180">
        <v>0.02</v>
      </c>
      <c r="AJ155" s="180">
        <v>0</v>
      </c>
      <c r="AK155" s="180">
        <v>0</v>
      </c>
      <c r="AL155" s="37" t="s">
        <v>8</v>
      </c>
      <c r="AM155" s="37" t="s">
        <v>8</v>
      </c>
      <c r="AN155" s="108">
        <v>0.1</v>
      </c>
      <c r="AO155" s="107" t="s">
        <v>8</v>
      </c>
      <c r="AP155" s="108">
        <v>0.02</v>
      </c>
      <c r="AQ155" s="107" t="s">
        <v>8</v>
      </c>
      <c r="AR155" s="107" t="s">
        <v>8</v>
      </c>
      <c r="AS155" s="107" t="s">
        <v>8</v>
      </c>
      <c r="AT155" s="39">
        <v>-6.25</v>
      </c>
      <c r="AU155" s="37" t="s">
        <v>1172</v>
      </c>
      <c r="AV155" s="39">
        <v>-6.25</v>
      </c>
      <c r="AW155" s="110" t="s">
        <v>334</v>
      </c>
      <c r="AX155" s="129">
        <f t="shared" si="72"/>
        <v>0.10392304845413264</v>
      </c>
      <c r="AY155" s="129">
        <f t="shared" si="73"/>
        <v>0.10392304845413264</v>
      </c>
      <c r="AZ155" s="112" t="s">
        <v>8</v>
      </c>
      <c r="BA155" s="112" t="s">
        <v>8</v>
      </c>
      <c r="BB155" s="112" t="s">
        <v>8</v>
      </c>
      <c r="BC155" s="112" t="s">
        <v>8</v>
      </c>
      <c r="BD155" s="112" t="s">
        <v>8</v>
      </c>
      <c r="BE155" s="67">
        <v>0.8</v>
      </c>
      <c r="BF155" s="112" t="s">
        <v>8</v>
      </c>
      <c r="BG155" s="112" t="s">
        <v>8</v>
      </c>
      <c r="BH155" s="112" t="s">
        <v>8</v>
      </c>
      <c r="BI155" s="112" t="s">
        <v>8</v>
      </c>
      <c r="BJ155" s="169">
        <v>-1</v>
      </c>
      <c r="BK155" s="113" t="s">
        <v>229</v>
      </c>
      <c r="BL155" s="123" t="s">
        <v>250</v>
      </c>
      <c r="BM155" s="123" t="s">
        <v>251</v>
      </c>
      <c r="BN155" s="42" t="s">
        <v>2779</v>
      </c>
      <c r="BO155" s="42">
        <f t="shared" si="74"/>
        <v>-0.33</v>
      </c>
      <c r="BP155" s="42">
        <v>0.5</v>
      </c>
      <c r="BQ155" s="115" t="str">
        <f t="shared" si="75"/>
        <v>n/a</v>
      </c>
      <c r="BR155" s="114" t="s">
        <v>8</v>
      </c>
      <c r="BS155" s="42" t="str">
        <f t="shared" si="76"/>
        <v>n/a</v>
      </c>
      <c r="BT155" s="114" t="s">
        <v>8</v>
      </c>
      <c r="BU155" s="114" t="s">
        <v>8</v>
      </c>
      <c r="BV155" s="65">
        <f t="shared" si="77"/>
        <v>3</v>
      </c>
      <c r="BW155" s="65">
        <f t="shared" si="78"/>
        <v>0.32087703659808031</v>
      </c>
      <c r="BX155" s="65">
        <f t="shared" si="79"/>
        <v>0.43218000000000001</v>
      </c>
      <c r="BY155" s="44">
        <f t="shared" si="80"/>
        <v>8.6467994078734123E-2</v>
      </c>
      <c r="BZ155" s="66" t="s">
        <v>8</v>
      </c>
      <c r="CA155" s="66" t="s">
        <v>8</v>
      </c>
      <c r="CB155" s="72">
        <f t="shared" si="81"/>
        <v>-5.92</v>
      </c>
      <c r="CC155" s="72">
        <f t="shared" si="82"/>
        <v>0.60312691252833817</v>
      </c>
      <c r="CD155" s="72">
        <f t="shared" si="83"/>
        <v>0.60312691252833817</v>
      </c>
      <c r="CE155" s="89">
        <f t="shared" si="84"/>
        <v>-5.92</v>
      </c>
      <c r="CF155" s="89">
        <f t="shared" si="85"/>
        <v>0.51068581339214814</v>
      </c>
      <c r="CG155" s="89">
        <f t="shared" si="86"/>
        <v>0.51068581339214814</v>
      </c>
      <c r="CH155" s="89">
        <f t="shared" si="87"/>
        <v>-2.4878200000000001</v>
      </c>
      <c r="CI155" s="89">
        <f t="shared" si="88"/>
        <v>0.6092936784638141</v>
      </c>
      <c r="CJ155" s="89">
        <f t="shared" si="89"/>
        <v>0.6092936784638141</v>
      </c>
      <c r="CK155" s="90">
        <f t="shared" si="90"/>
        <v>-2.4878200000000001</v>
      </c>
      <c r="CL155" s="89">
        <f t="shared" si="91"/>
        <v>0.6092936784638141</v>
      </c>
      <c r="CM155" s="90">
        <f t="shared" si="92"/>
        <v>0.6092936784638141</v>
      </c>
      <c r="CN155" s="92" t="str">
        <f t="shared" si="93"/>
        <v>1;2;3</v>
      </c>
      <c r="CO155" s="89">
        <f t="shared" si="99"/>
        <v>-2.92</v>
      </c>
      <c r="CP155" s="89">
        <f t="shared" si="94"/>
        <v>0.60312691252833817</v>
      </c>
      <c r="CQ155" s="89">
        <f t="shared" si="95"/>
        <v>0.60312691252833817</v>
      </c>
      <c r="CR155" s="137">
        <v>0</v>
      </c>
      <c r="CS155" s="208" t="s">
        <v>2880</v>
      </c>
      <c r="CT155" s="136" t="s">
        <v>1119</v>
      </c>
      <c r="CU155" s="63" t="s">
        <v>233</v>
      </c>
      <c r="CV155" s="163">
        <v>0</v>
      </c>
      <c r="CW155" s="116" t="s">
        <v>234</v>
      </c>
      <c r="CX155" s="117">
        <f>IF(DA155="n/a","n/a",IF(EXACT(DA155,"Huibertgat/Eemshaven"),ROUND(
IF(IF(OR(ISBLANK(S155),S155="n/a"),P155,S155)&gt;pMHW!$C$3,0,
IF(IF(OR(ISBLANK(S155),S155="n/a"),P155,S155)&gt;pMHW!$D$3, (pMHW!$C$3-IF(OR(ISBLANK(S155),S155="n/a"),P155,S155))*LOOKUP(DA155,pMHW!$B$4:$B$8,pMHW!$M$4:$M$8),
IF(IF(OR(ISBLANK(S155),S155="n/a"),P155,S155)&gt;pMHW!$F$3,LOOKUP(DA155,pMHW!$B$4:$B$8,pMHW!$D$4:$D$8)+(pMHW!$D$3-IF(OR(ISBLANK(S155),S155="n/a"),P155,S155))*LOOKUP(DA155,pMHW!$B$4:$B$8,pMHW!$O$4:$O$8),
LOOKUP(DA155,pMHW!$B$4:$B$8,pMHW!$F$4:$F$8)))),1),
ROUND(
IF(IF(OR(ISBLANK(S155),S155="n/a"),P155,S155)&gt;pMHW!$C$3,0,
IF(IF(OR(ISBLANK(S155),S155="n/a"),P155,S155)&gt;pMHW!$D$3,(pMHW!$C$3-IF(OR(ISBLANK(S155),S155="n/a"),P155,S155))*LOOKUP(DA155,pMHW!$B$4:$B$8,pMHW!$M$4:$M$8),
IF(IF(OR(ISBLANK(S155),S155="n/a"),P155,S155)&gt;pMHW!$E$3,LOOKUP(DA155,pMHW!$B$4:$B$8,pMHW!$D$4:$D$8)+(pMHW!$D$3-IF(OR(ISBLANK(S155),S155="n/a"),P155,S155))*LOOKUP(DA155,pMHW!$B$4:$B$8,pMHW!$N$4:$N$8),
LOOKUP(DA155,pMHW!$B$4:$B$8,pMHW!$F$4:$F$8)))),1)))</f>
        <v>0.8</v>
      </c>
      <c r="CY155" s="116" t="s">
        <v>27</v>
      </c>
      <c r="CZ155" s="118" t="str">
        <f t="shared" si="100"/>
        <v>FBE=0; pMHW=0.8 m</v>
      </c>
      <c r="DA155" s="118" t="s">
        <v>2749</v>
      </c>
      <c r="DB155" s="164" t="s">
        <v>456</v>
      </c>
      <c r="DC155" s="119">
        <f t="shared" si="97"/>
        <v>-9.8000000000000004E-2</v>
      </c>
      <c r="DD155" s="119">
        <f t="shared" si="98"/>
        <v>1.6E-2</v>
      </c>
      <c r="DE155" s="119">
        <v>-9.7510151565074921E-2</v>
      </c>
      <c r="DF155" s="119">
        <v>-8.1337727606296539E-2</v>
      </c>
      <c r="DG155" s="119">
        <v>-0.1135692968964577</v>
      </c>
    </row>
    <row r="156" spans="1:111" s="35" customFormat="1" ht="13.2">
      <c r="A156" s="103" t="s">
        <v>1301</v>
      </c>
      <c r="B156" s="103" t="s">
        <v>1301</v>
      </c>
      <c r="C156" s="97" t="s">
        <v>1302</v>
      </c>
      <c r="D156" s="98">
        <v>1954</v>
      </c>
      <c r="E156" s="135" t="s">
        <v>1303</v>
      </c>
      <c r="F156" s="135" t="s">
        <v>1304</v>
      </c>
      <c r="G156" s="95">
        <v>2</v>
      </c>
      <c r="H156" s="104" t="s">
        <v>454</v>
      </c>
      <c r="I156" s="55">
        <v>52.460150812002588</v>
      </c>
      <c r="J156" s="55">
        <v>4.6542556179767569</v>
      </c>
      <c r="K156" s="48">
        <v>105185</v>
      </c>
      <c r="L156" s="48">
        <v>497185</v>
      </c>
      <c r="M156" s="49" t="s">
        <v>222</v>
      </c>
      <c r="N156" s="177">
        <f>Radiocarbon!K155</f>
        <v>6880</v>
      </c>
      <c r="O156" s="265">
        <f>Radiocarbon!L155</f>
        <v>150</v>
      </c>
      <c r="P156" s="178">
        <f>Radiocarbon!P155</f>
        <v>7740</v>
      </c>
      <c r="Q156" s="178">
        <f>Radiocarbon!Q155</f>
        <v>8010</v>
      </c>
      <c r="R156" s="178">
        <f>Radiocarbon!R155</f>
        <v>7430</v>
      </c>
      <c r="S156" s="178">
        <f>Radiocarbon!S155</f>
        <v>7930</v>
      </c>
      <c r="T156" s="178">
        <f>Radiocarbon!T155</f>
        <v>8170</v>
      </c>
      <c r="U156" s="178">
        <f>Radiocarbon!U155</f>
        <v>7760</v>
      </c>
      <c r="V156" s="96" t="str">
        <f t="shared" si="69"/>
        <v>Submergence (LLD) non-terrestrial indicator; Brackish mollusca (Cerastoderma)</v>
      </c>
      <c r="W156" s="17" t="s">
        <v>1306</v>
      </c>
      <c r="X156" s="130" t="s">
        <v>1171</v>
      </c>
      <c r="Y156" s="131" t="s">
        <v>301</v>
      </c>
      <c r="Z156" s="131" t="s">
        <v>225</v>
      </c>
      <c r="AA156" s="36">
        <v>15.25</v>
      </c>
      <c r="AB156" s="132">
        <v>0.35000000000000142</v>
      </c>
      <c r="AC156" s="36">
        <v>0</v>
      </c>
      <c r="AD156" s="147" t="s">
        <v>288</v>
      </c>
      <c r="AE156" s="59">
        <v>0</v>
      </c>
      <c r="AF156" s="60" t="s">
        <v>226</v>
      </c>
      <c r="AG156" s="180">
        <f t="shared" si="70"/>
        <v>0</v>
      </c>
      <c r="AH156" s="180">
        <f t="shared" si="71"/>
        <v>0</v>
      </c>
      <c r="AI156" s="180">
        <v>0.02</v>
      </c>
      <c r="AJ156" s="180">
        <v>0</v>
      </c>
      <c r="AK156" s="180">
        <v>0</v>
      </c>
      <c r="AL156" s="37" t="s">
        <v>8</v>
      </c>
      <c r="AM156" s="37" t="s">
        <v>8</v>
      </c>
      <c r="AN156" s="108">
        <v>0.1</v>
      </c>
      <c r="AO156" s="107" t="s">
        <v>8</v>
      </c>
      <c r="AP156" s="108">
        <v>0.02</v>
      </c>
      <c r="AQ156" s="107" t="s">
        <v>8</v>
      </c>
      <c r="AR156" s="107" t="s">
        <v>8</v>
      </c>
      <c r="AS156" s="107" t="s">
        <v>8</v>
      </c>
      <c r="AT156" s="111">
        <v>-15.75</v>
      </c>
      <c r="AU156" s="37" t="s">
        <v>1172</v>
      </c>
      <c r="AV156" s="111">
        <v>-15.75</v>
      </c>
      <c r="AW156" s="110" t="s">
        <v>228</v>
      </c>
      <c r="AX156" s="129">
        <f t="shared" si="72"/>
        <v>0.10392304845413264</v>
      </c>
      <c r="AY156" s="129">
        <f t="shared" si="73"/>
        <v>0.10392304845413264</v>
      </c>
      <c r="AZ156" s="112" t="s">
        <v>8</v>
      </c>
      <c r="BA156" s="112" t="s">
        <v>8</v>
      </c>
      <c r="BB156" s="112" t="s">
        <v>8</v>
      </c>
      <c r="BC156" s="112" t="s">
        <v>8</v>
      </c>
      <c r="BD156" s="112" t="s">
        <v>8</v>
      </c>
      <c r="BE156" s="67">
        <v>0.8</v>
      </c>
      <c r="BF156" s="112" t="s">
        <v>8</v>
      </c>
      <c r="BG156" s="112" t="s">
        <v>8</v>
      </c>
      <c r="BH156" s="112" t="s">
        <v>8</v>
      </c>
      <c r="BI156" s="112" t="s">
        <v>8</v>
      </c>
      <c r="BJ156" s="169">
        <v>-1</v>
      </c>
      <c r="BK156" s="113" t="s">
        <v>229</v>
      </c>
      <c r="BL156" s="113" t="s">
        <v>1173</v>
      </c>
      <c r="BM156" s="123" t="s">
        <v>1174</v>
      </c>
      <c r="BN156" s="42" t="s">
        <v>1175</v>
      </c>
      <c r="BO156" s="42">
        <f t="shared" si="74"/>
        <v>-0.4</v>
      </c>
      <c r="BP156" s="42">
        <v>0.5</v>
      </c>
      <c r="BQ156" s="115" t="str">
        <f t="shared" si="75"/>
        <v>n/a</v>
      </c>
      <c r="BR156" s="114" t="s">
        <v>8</v>
      </c>
      <c r="BS156" s="42" t="str">
        <f t="shared" si="76"/>
        <v>n/a</v>
      </c>
      <c r="BT156" s="114" t="s">
        <v>8</v>
      </c>
      <c r="BU156" s="114" t="s">
        <v>8</v>
      </c>
      <c r="BV156" s="65">
        <f t="shared" si="77"/>
        <v>0.52500000000000213</v>
      </c>
      <c r="BW156" s="65">
        <f t="shared" si="78"/>
        <v>6.3448017887590288E-2</v>
      </c>
      <c r="BX156" s="65">
        <f t="shared" si="79"/>
        <v>0.75851999999999997</v>
      </c>
      <c r="BY156" s="44">
        <f t="shared" si="80"/>
        <v>0.12705920667153559</v>
      </c>
      <c r="BZ156" s="66" t="s">
        <v>8</v>
      </c>
      <c r="CA156" s="66" t="s">
        <v>8</v>
      </c>
      <c r="CB156" s="72">
        <f t="shared" si="81"/>
        <v>-15.35</v>
      </c>
      <c r="CC156" s="72">
        <f t="shared" si="82"/>
        <v>0.51461213644245118</v>
      </c>
      <c r="CD156" s="72">
        <f t="shared" si="83"/>
        <v>0.51461213644245118</v>
      </c>
      <c r="CE156" s="89">
        <f t="shared" si="84"/>
        <v>-15.35</v>
      </c>
      <c r="CF156" s="89">
        <f t="shared" si="85"/>
        <v>0.51068581339214814</v>
      </c>
      <c r="CG156" s="89">
        <f t="shared" si="86"/>
        <v>0.51068581339214814</v>
      </c>
      <c r="CH156" s="89">
        <f t="shared" si="87"/>
        <v>-14.066479999999997</v>
      </c>
      <c r="CI156" s="89">
        <f t="shared" si="88"/>
        <v>0.53006574401093298</v>
      </c>
      <c r="CJ156" s="89">
        <f t="shared" si="89"/>
        <v>0.53006574401093298</v>
      </c>
      <c r="CK156" s="90">
        <f t="shared" si="90"/>
        <v>-14.066479999999997</v>
      </c>
      <c r="CL156" s="89">
        <f t="shared" si="91"/>
        <v>0.53006574401093298</v>
      </c>
      <c r="CM156" s="90">
        <f t="shared" si="92"/>
        <v>0.53006574401093298</v>
      </c>
      <c r="CN156" s="92" t="str">
        <f t="shared" si="93"/>
        <v>1;2;3</v>
      </c>
      <c r="CO156" s="89">
        <f t="shared" si="99"/>
        <v>-14.824999999999998</v>
      </c>
      <c r="CP156" s="89">
        <f t="shared" si="94"/>
        <v>0.51461213644245118</v>
      </c>
      <c r="CQ156" s="89">
        <f t="shared" si="95"/>
        <v>0.51461213644245118</v>
      </c>
      <c r="CR156" s="137">
        <v>0</v>
      </c>
      <c r="CS156" s="208"/>
      <c r="CT156" s="136"/>
      <c r="CU156" s="63" t="s">
        <v>233</v>
      </c>
      <c r="CV156" s="163">
        <v>0.5</v>
      </c>
      <c r="CW156" s="116" t="s">
        <v>234</v>
      </c>
      <c r="CX156" s="117">
        <f>IF(DA156="n/a","n/a",IF(EXACT(DA156,"Huibertgat/Eemshaven"),ROUND(
IF(IF(OR(ISBLANK(S156),S156="n/a"),P156,S156)&gt;pMHW!$C$3,0,
IF(IF(OR(ISBLANK(S156),S156="n/a"),P156,S156)&gt;pMHW!$D$3, (pMHW!$C$3-IF(OR(ISBLANK(S156),S156="n/a"),P156,S156))*LOOKUP(DA156,pMHW!$B$4:$B$8,pMHW!$M$4:$M$8),
IF(IF(OR(ISBLANK(S156),S156="n/a"),P156,S156)&gt;pMHW!$F$3,LOOKUP(DA156,pMHW!$B$4:$B$8,pMHW!$D$4:$D$8)+(pMHW!$D$3-IF(OR(ISBLANK(S156),S156="n/a"),P156,S156))*LOOKUP(DA156,pMHW!$B$4:$B$8,pMHW!$O$4:$O$8),
LOOKUP(DA156,pMHW!$B$4:$B$8,pMHW!$F$4:$F$8)))),1),
ROUND(
IF(IF(OR(ISBLANK(S156),S156="n/a"),P156,S156)&gt;pMHW!$C$3,0,
IF(IF(OR(ISBLANK(S156),S156="n/a"),P156,S156)&gt;pMHW!$D$3,(pMHW!$C$3-IF(OR(ISBLANK(S156),S156="n/a"),P156,S156))*LOOKUP(DA156,pMHW!$B$4:$B$8,pMHW!$M$4:$M$8),
IF(IF(OR(ISBLANK(S156),S156="n/a"),P156,S156)&gt;pMHW!$E$3,LOOKUP(DA156,pMHW!$B$4:$B$8,pMHW!$D$4:$D$8)+(pMHW!$D$3-IF(OR(ISBLANK(S156),S156="n/a"),P156,S156))*LOOKUP(DA156,pMHW!$B$4:$B$8,pMHW!$N$4:$N$8),
LOOKUP(DA156,pMHW!$B$4:$B$8,pMHW!$F$4:$F$8)))),1)))</f>
        <v>0.5</v>
      </c>
      <c r="CY156" s="116" t="s">
        <v>27</v>
      </c>
      <c r="CZ156" s="118" t="str">
        <f t="shared" si="100"/>
        <v>FBE=0.5; pMHW=0.5 m</v>
      </c>
      <c r="DA156" s="118" t="s">
        <v>2749</v>
      </c>
      <c r="DB156" s="164"/>
      <c r="DC156" s="119">
        <f t="shared" si="97"/>
        <v>-9.8000000000000004E-2</v>
      </c>
      <c r="DD156" s="119">
        <f t="shared" si="98"/>
        <v>1.6E-2</v>
      </c>
      <c r="DE156" s="119">
        <v>-9.7513362765312195E-2</v>
      </c>
      <c r="DF156" s="119">
        <v>-8.1340402364730835E-2</v>
      </c>
      <c r="DG156" s="119">
        <v>-0.1135729998350143</v>
      </c>
    </row>
    <row r="157" spans="1:111" s="35" customFormat="1" ht="13.2">
      <c r="A157" s="135" t="s">
        <v>1176</v>
      </c>
      <c r="B157" s="135" t="s">
        <v>1176</v>
      </c>
      <c r="C157" s="135" t="s">
        <v>1177</v>
      </c>
      <c r="D157" s="98">
        <v>1954</v>
      </c>
      <c r="E157" s="135" t="s">
        <v>1178</v>
      </c>
      <c r="F157" s="135" t="s">
        <v>1179</v>
      </c>
      <c r="G157" s="95">
        <v>2</v>
      </c>
      <c r="H157" s="104" t="s">
        <v>454</v>
      </c>
      <c r="I157" s="55">
        <v>52.45994383</v>
      </c>
      <c r="J157" s="55">
        <v>4.6571286479999996</v>
      </c>
      <c r="K157" s="48">
        <v>105280</v>
      </c>
      <c r="L157" s="48">
        <v>497190</v>
      </c>
      <c r="M157" s="49" t="s">
        <v>222</v>
      </c>
      <c r="N157" s="177">
        <f>Radiocarbon!K156</f>
        <v>7745</v>
      </c>
      <c r="O157" s="265">
        <f>Radiocarbon!L156</f>
        <v>224</v>
      </c>
      <c r="P157" s="178">
        <f>Radiocarbon!P156</f>
        <v>8620</v>
      </c>
      <c r="Q157" s="178">
        <f>Radiocarbon!Q156</f>
        <v>9130</v>
      </c>
      <c r="R157" s="178">
        <f>Radiocarbon!R156</f>
        <v>8050</v>
      </c>
      <c r="S157" s="178">
        <f>Radiocarbon!S156</f>
        <v>8530</v>
      </c>
      <c r="T157" s="178">
        <f>Radiocarbon!T156</f>
        <v>8970</v>
      </c>
      <c r="U157" s="178">
        <f>Radiocarbon!U156</f>
        <v>8180</v>
      </c>
      <c r="V157" s="96" t="str">
        <f t="shared" si="69"/>
        <v>Local MHW and GW (Tidal ULD Z-GW) terrestrial indicator; Undifferentiated peat</v>
      </c>
      <c r="W157" s="17" t="s">
        <v>1181</v>
      </c>
      <c r="X157" s="96" t="s">
        <v>301</v>
      </c>
      <c r="Y157" s="96" t="s">
        <v>294</v>
      </c>
      <c r="Z157" s="96" t="s">
        <v>225</v>
      </c>
      <c r="AA157" s="132">
        <v>16.23</v>
      </c>
      <c r="AB157" s="132">
        <v>4.9999999999990052E-3</v>
      </c>
      <c r="AC157" s="36">
        <v>0</v>
      </c>
      <c r="AD157" s="147" t="s">
        <v>288</v>
      </c>
      <c r="AE157" s="58">
        <v>9.9999999999980105E-3</v>
      </c>
      <c r="AF157" s="60" t="s">
        <v>226</v>
      </c>
      <c r="AG157" s="180">
        <f t="shared" si="70"/>
        <v>2.4999999999995026E-2</v>
      </c>
      <c r="AH157" s="180">
        <f t="shared" si="71"/>
        <v>1.2499999999997513E-2</v>
      </c>
      <c r="AI157" s="180">
        <v>0.02</v>
      </c>
      <c r="AJ157" s="180">
        <v>0</v>
      </c>
      <c r="AK157" s="180">
        <v>0</v>
      </c>
      <c r="AL157" s="37" t="s">
        <v>8</v>
      </c>
      <c r="AM157" s="37" t="s">
        <v>8</v>
      </c>
      <c r="AN157" s="108">
        <v>0.1</v>
      </c>
      <c r="AO157" s="107" t="s">
        <v>8</v>
      </c>
      <c r="AP157" s="108">
        <v>0.02</v>
      </c>
      <c r="AQ157" s="107" t="s">
        <v>8</v>
      </c>
      <c r="AR157" s="107" t="s">
        <v>8</v>
      </c>
      <c r="AS157" s="107" t="s">
        <v>8</v>
      </c>
      <c r="AT157" s="107">
        <v>-16.234999999999999</v>
      </c>
      <c r="AU157" s="109" t="s">
        <v>227</v>
      </c>
      <c r="AV157" s="107">
        <v>-16.234999999999999</v>
      </c>
      <c r="AW157" s="110" t="s">
        <v>228</v>
      </c>
      <c r="AX157" s="129">
        <f t="shared" si="72"/>
        <v>0.10467210707729133</v>
      </c>
      <c r="AY157" s="129">
        <f t="shared" si="73"/>
        <v>0.10467210707729133</v>
      </c>
      <c r="AZ157" s="112" t="s">
        <v>8</v>
      </c>
      <c r="BA157" s="112" t="s">
        <v>8</v>
      </c>
      <c r="BB157" s="112" t="s">
        <v>8</v>
      </c>
      <c r="BC157" s="112" t="s">
        <v>8</v>
      </c>
      <c r="BD157" s="112" t="s">
        <v>8</v>
      </c>
      <c r="BE157" s="156">
        <v>0.8</v>
      </c>
      <c r="BF157" s="112" t="s">
        <v>8</v>
      </c>
      <c r="BG157" s="112" t="s">
        <v>8</v>
      </c>
      <c r="BH157" s="112" t="s">
        <v>8</v>
      </c>
      <c r="BI157" s="112" t="s">
        <v>8</v>
      </c>
      <c r="BJ157" s="122">
        <v>1</v>
      </c>
      <c r="BK157" s="113" t="s">
        <v>229</v>
      </c>
      <c r="BL157" s="123" t="s">
        <v>262</v>
      </c>
      <c r="BM157" s="123" t="s">
        <v>231</v>
      </c>
      <c r="BN157" s="114" t="s">
        <v>263</v>
      </c>
      <c r="BO157" s="42">
        <f t="shared" si="74"/>
        <v>-0.2</v>
      </c>
      <c r="BP157" s="114">
        <v>0.3</v>
      </c>
      <c r="BQ157" s="115">
        <f t="shared" si="75"/>
        <v>0.15000000000000002</v>
      </c>
      <c r="BR157" s="114" t="s">
        <v>8</v>
      </c>
      <c r="BS157" s="42">
        <f t="shared" si="76"/>
        <v>0.2</v>
      </c>
      <c r="BT157" s="114" t="s">
        <v>8</v>
      </c>
      <c r="BU157" s="114" t="s">
        <v>8</v>
      </c>
      <c r="BV157" s="65">
        <f t="shared" si="77"/>
        <v>7.4999999999985079E-3</v>
      </c>
      <c r="BW157" s="65">
        <f t="shared" si="78"/>
        <v>3.0010629582763668E-2</v>
      </c>
      <c r="BX157" s="65">
        <f t="shared" si="79"/>
        <v>0.84475999999999996</v>
      </c>
      <c r="BY157" s="44">
        <f t="shared" si="80"/>
        <v>0.14772424580954879</v>
      </c>
      <c r="BZ157" s="66" t="s">
        <v>8</v>
      </c>
      <c r="CA157" s="66" t="s">
        <v>8</v>
      </c>
      <c r="CB157" s="72">
        <f t="shared" si="81"/>
        <v>-16.035</v>
      </c>
      <c r="CC157" s="72">
        <f t="shared" si="82"/>
        <v>0.31915025910682537</v>
      </c>
      <c r="CD157" s="72">
        <f t="shared" si="83"/>
        <v>0.31915025910682537</v>
      </c>
      <c r="CE157" s="89">
        <f t="shared" si="84"/>
        <v>-16.035</v>
      </c>
      <c r="CF157" s="89">
        <f t="shared" si="85"/>
        <v>0.351363415853159</v>
      </c>
      <c r="CG157" s="89">
        <f t="shared" si="86"/>
        <v>0.351363415853159</v>
      </c>
      <c r="CH157" s="89">
        <f t="shared" si="87"/>
        <v>-15.182740000000003</v>
      </c>
      <c r="CI157" s="89">
        <f t="shared" si="88"/>
        <v>0.38233406948368309</v>
      </c>
      <c r="CJ157" s="89">
        <f t="shared" si="89"/>
        <v>0.38233406948368309</v>
      </c>
      <c r="CK157" s="90">
        <f t="shared" si="90"/>
        <v>-15.382739999999998</v>
      </c>
      <c r="CL157" s="89">
        <f t="shared" si="91"/>
        <v>0.38233406948368309</v>
      </c>
      <c r="CM157" s="90">
        <f t="shared" si="92"/>
        <v>0.38233406948368309</v>
      </c>
      <c r="CN157" s="92" t="str">
        <f t="shared" si="93"/>
        <v>1;2;3</v>
      </c>
      <c r="CO157" s="89">
        <f t="shared" si="99"/>
        <v>-16.227499999999999</v>
      </c>
      <c r="CP157" s="89">
        <f t="shared" si="94"/>
        <v>0.35264271988508966</v>
      </c>
      <c r="CQ157" s="89">
        <f t="shared" si="95"/>
        <v>0.35264271988508966</v>
      </c>
      <c r="CR157" s="137">
        <v>0</v>
      </c>
      <c r="CS157" s="208"/>
      <c r="CT157" s="136"/>
      <c r="CU157" s="63" t="s">
        <v>233</v>
      </c>
      <c r="CV157" s="163">
        <v>0.5</v>
      </c>
      <c r="CW157" s="116" t="s">
        <v>234</v>
      </c>
      <c r="CX157" s="117">
        <f>IF(DA157="n/a","n/a",IF(EXACT(DA157,"Huibertgat/Eemshaven"),ROUND(
IF(IF(OR(ISBLANK(S157),S157="n/a"),P157,S157)&gt;pMHW!$C$3,0,
IF(IF(OR(ISBLANK(S157),S157="n/a"),P157,S157)&gt;pMHW!$D$3, (pMHW!$C$3-IF(OR(ISBLANK(S157),S157="n/a"),P157,S157))*LOOKUP(DA157,pMHW!$B$4:$B$8,pMHW!$M$4:$M$8),
IF(IF(OR(ISBLANK(S157),S157="n/a"),P157,S157)&gt;pMHW!$F$3,LOOKUP(DA157,pMHW!$B$4:$B$8,pMHW!$D$4:$D$8)+(pMHW!$D$3-IF(OR(ISBLANK(S157),S157="n/a"),P157,S157))*LOOKUP(DA157,pMHW!$B$4:$B$8,pMHW!$O$4:$O$8),
LOOKUP(DA157,pMHW!$B$4:$B$8,pMHW!$F$4:$F$8)))),1),
ROUND(
IF(IF(OR(ISBLANK(S157),S157="n/a"),P157,S157)&gt;pMHW!$C$3,0,
IF(IF(OR(ISBLANK(S157),S157="n/a"),P157,S157)&gt;pMHW!$D$3,(pMHW!$C$3-IF(OR(ISBLANK(S157),S157="n/a"),P157,S157))*LOOKUP(DA157,pMHW!$B$4:$B$8,pMHW!$M$4:$M$8),
IF(IF(OR(ISBLANK(S157),S157="n/a"),P157,S157)&gt;pMHW!$E$3,LOOKUP(DA157,pMHW!$B$4:$B$8,pMHW!$D$4:$D$8)+(pMHW!$D$3-IF(OR(ISBLANK(S157),S157="n/a"),P157,S157))*LOOKUP(DA157,pMHW!$B$4:$B$8,pMHW!$N$4:$N$8),
LOOKUP(DA157,pMHW!$B$4:$B$8,pMHW!$F$4:$F$8)))),1)))</f>
        <v>0.4</v>
      </c>
      <c r="CY157" s="116" t="s">
        <v>27</v>
      </c>
      <c r="CZ157" s="118" t="str">
        <f t="shared" si="100"/>
        <v>FBE=0.5; pMHW=0.4 m</v>
      </c>
      <c r="DA157" s="118" t="s">
        <v>2749</v>
      </c>
      <c r="DB157" s="164"/>
      <c r="DC157" s="119">
        <f t="shared" si="97"/>
        <v>-9.8000000000000004E-2</v>
      </c>
      <c r="DD157" s="119">
        <f t="shared" si="98"/>
        <v>1.6E-2</v>
      </c>
      <c r="DE157" s="119">
        <v>-9.7580380737781525E-2</v>
      </c>
      <c r="DF157" s="119">
        <v>-8.1396311521530151E-2</v>
      </c>
      <c r="DG157" s="119">
        <v>-0.1136510968208313</v>
      </c>
    </row>
    <row r="158" spans="1:111" s="35" customFormat="1" ht="13.2">
      <c r="A158" s="135" t="s">
        <v>1575</v>
      </c>
      <c r="B158" s="135" t="s">
        <v>1575</v>
      </c>
      <c r="C158" s="135" t="s">
        <v>1177</v>
      </c>
      <c r="D158" s="98">
        <v>1954</v>
      </c>
      <c r="E158" s="135" t="s">
        <v>1576</v>
      </c>
      <c r="F158" s="135" t="s">
        <v>1577</v>
      </c>
      <c r="G158" s="95">
        <v>2</v>
      </c>
      <c r="H158" s="104" t="s">
        <v>454</v>
      </c>
      <c r="I158" s="55">
        <v>52.45994383</v>
      </c>
      <c r="J158" s="55">
        <v>4.6571286479999996</v>
      </c>
      <c r="K158" s="48">
        <v>105380</v>
      </c>
      <c r="L158" s="48">
        <v>497160</v>
      </c>
      <c r="M158" s="49" t="s">
        <v>222</v>
      </c>
      <c r="N158" s="177">
        <f>Radiocarbon!K157</f>
        <v>8040</v>
      </c>
      <c r="O158" s="265">
        <f>Radiocarbon!L157</f>
        <v>251</v>
      </c>
      <c r="P158" s="178">
        <f>Radiocarbon!P157</f>
        <v>8940</v>
      </c>
      <c r="Q158" s="178">
        <f>Radiocarbon!Q157</f>
        <v>9470</v>
      </c>
      <c r="R158" s="178">
        <f>Radiocarbon!R157</f>
        <v>8420</v>
      </c>
      <c r="S158" s="178">
        <f>Radiocarbon!S157</f>
        <v>8880</v>
      </c>
      <c r="T158" s="178">
        <f>Radiocarbon!T157</f>
        <v>9410</v>
      </c>
      <c r="U158" s="178">
        <f>Radiocarbon!U157</f>
        <v>8430</v>
      </c>
      <c r="V158" s="96" t="str">
        <f t="shared" si="69"/>
        <v>Local MHW and GW (Tidal ULD Z-GW) terrestrial indicator; Undifferentiated peat</v>
      </c>
      <c r="W158" s="17" t="s">
        <v>1579</v>
      </c>
      <c r="X158" s="96" t="s">
        <v>301</v>
      </c>
      <c r="Y158" s="96" t="s">
        <v>294</v>
      </c>
      <c r="Z158" s="96" t="s">
        <v>225</v>
      </c>
      <c r="AA158" s="132">
        <v>16.23</v>
      </c>
      <c r="AB158" s="132">
        <v>4.9999999999990052E-3</v>
      </c>
      <c r="AC158" s="36">
        <v>0</v>
      </c>
      <c r="AD158" s="147" t="s">
        <v>288</v>
      </c>
      <c r="AE158" s="58">
        <v>9.9999999999980105E-3</v>
      </c>
      <c r="AF158" s="60" t="s">
        <v>226</v>
      </c>
      <c r="AG158" s="180">
        <f t="shared" si="70"/>
        <v>2.4999999999995026E-2</v>
      </c>
      <c r="AH158" s="180">
        <f t="shared" si="71"/>
        <v>1.2499999999997513E-2</v>
      </c>
      <c r="AI158" s="180">
        <v>0.02</v>
      </c>
      <c r="AJ158" s="180">
        <v>0</v>
      </c>
      <c r="AK158" s="180">
        <v>0</v>
      </c>
      <c r="AL158" s="37" t="s">
        <v>8</v>
      </c>
      <c r="AM158" s="37" t="s">
        <v>8</v>
      </c>
      <c r="AN158" s="108">
        <v>0.1</v>
      </c>
      <c r="AO158" s="107" t="s">
        <v>8</v>
      </c>
      <c r="AP158" s="108">
        <v>0.02</v>
      </c>
      <c r="AQ158" s="107" t="s">
        <v>8</v>
      </c>
      <c r="AR158" s="107" t="s">
        <v>8</v>
      </c>
      <c r="AS158" s="107" t="s">
        <v>8</v>
      </c>
      <c r="AT158" s="107">
        <v>-16.234999999999999</v>
      </c>
      <c r="AU158" s="109" t="s">
        <v>227</v>
      </c>
      <c r="AV158" s="107">
        <v>-16.234999999999999</v>
      </c>
      <c r="AW158" s="110" t="s">
        <v>228</v>
      </c>
      <c r="AX158" s="129">
        <f t="shared" si="72"/>
        <v>0.10467210707729133</v>
      </c>
      <c r="AY158" s="129">
        <f t="shared" si="73"/>
        <v>0.10467210707729133</v>
      </c>
      <c r="AZ158" s="112" t="s">
        <v>8</v>
      </c>
      <c r="BA158" s="112" t="s">
        <v>8</v>
      </c>
      <c r="BB158" s="112" t="s">
        <v>8</v>
      </c>
      <c r="BC158" s="112" t="s">
        <v>8</v>
      </c>
      <c r="BD158" s="112" t="s">
        <v>8</v>
      </c>
      <c r="BE158" s="173">
        <v>0.8</v>
      </c>
      <c r="BF158" s="112" t="s">
        <v>8</v>
      </c>
      <c r="BG158" s="112" t="s">
        <v>8</v>
      </c>
      <c r="BH158" s="112" t="s">
        <v>8</v>
      </c>
      <c r="BI158" s="112" t="s">
        <v>8</v>
      </c>
      <c r="BJ158" s="122">
        <v>1</v>
      </c>
      <c r="BK158" s="113" t="s">
        <v>229</v>
      </c>
      <c r="BL158" s="123" t="s">
        <v>262</v>
      </c>
      <c r="BM158" s="123" t="s">
        <v>231</v>
      </c>
      <c r="BN158" s="114" t="s">
        <v>263</v>
      </c>
      <c r="BO158" s="42">
        <f t="shared" si="74"/>
        <v>-0.2</v>
      </c>
      <c r="BP158" s="114">
        <v>0.3</v>
      </c>
      <c r="BQ158" s="115">
        <f t="shared" si="75"/>
        <v>0.11249999999999999</v>
      </c>
      <c r="BR158" s="114" t="s">
        <v>8</v>
      </c>
      <c r="BS158" s="42">
        <f t="shared" si="76"/>
        <v>0.15</v>
      </c>
      <c r="BT158" s="114" t="s">
        <v>8</v>
      </c>
      <c r="BU158" s="114" t="s">
        <v>8</v>
      </c>
      <c r="BV158" s="65">
        <f t="shared" si="77"/>
        <v>7.4999999999985079E-3</v>
      </c>
      <c r="BW158" s="65">
        <f t="shared" si="78"/>
        <v>3.0010629582763668E-2</v>
      </c>
      <c r="BX158" s="65">
        <f t="shared" si="79"/>
        <v>0.87612000000000001</v>
      </c>
      <c r="BY158" s="44">
        <f t="shared" si="80"/>
        <v>0.15201165777663236</v>
      </c>
      <c r="BZ158" s="66" t="s">
        <v>8</v>
      </c>
      <c r="CA158" s="66" t="s">
        <v>8</v>
      </c>
      <c r="CB158" s="72">
        <f t="shared" si="81"/>
        <v>-16.035</v>
      </c>
      <c r="CC158" s="72">
        <f t="shared" si="82"/>
        <v>0.31915025910682537</v>
      </c>
      <c r="CD158" s="72">
        <f t="shared" si="83"/>
        <v>0.31915025910682537</v>
      </c>
      <c r="CE158" s="89">
        <f t="shared" si="84"/>
        <v>-16.035</v>
      </c>
      <c r="CF158" s="89">
        <f t="shared" si="85"/>
        <v>0.3370645338803831</v>
      </c>
      <c r="CG158" s="89">
        <f t="shared" si="86"/>
        <v>0.3370645338803831</v>
      </c>
      <c r="CH158" s="89">
        <f t="shared" si="87"/>
        <v>-15.151380000000003</v>
      </c>
      <c r="CI158" s="89">
        <f t="shared" si="88"/>
        <v>0.37097261622383099</v>
      </c>
      <c r="CJ158" s="89">
        <f t="shared" si="89"/>
        <v>0.37097261622383099</v>
      </c>
      <c r="CK158" s="90">
        <f t="shared" si="90"/>
        <v>-15.301380000000002</v>
      </c>
      <c r="CL158" s="89">
        <f t="shared" si="91"/>
        <v>0.37097261622383099</v>
      </c>
      <c r="CM158" s="90">
        <f t="shared" si="92"/>
        <v>0.37097261622383099</v>
      </c>
      <c r="CN158" s="92" t="str">
        <f t="shared" si="93"/>
        <v>1;2;3</v>
      </c>
      <c r="CO158" s="89">
        <f t="shared" si="99"/>
        <v>-16.177500000000002</v>
      </c>
      <c r="CP158" s="89">
        <f t="shared" si="94"/>
        <v>0.33839789876409365</v>
      </c>
      <c r="CQ158" s="89">
        <f t="shared" si="95"/>
        <v>0.33839789876409365</v>
      </c>
      <c r="CR158" s="137">
        <v>0</v>
      </c>
      <c r="CS158" s="208"/>
      <c r="CT158" s="136"/>
      <c r="CU158" s="63" t="s">
        <v>233</v>
      </c>
      <c r="CV158" s="163">
        <v>0.5</v>
      </c>
      <c r="CW158" s="116" t="s">
        <v>234</v>
      </c>
      <c r="CX158" s="117">
        <f>IF(DA158="n/a","n/a",IF(EXACT(DA158,"Huibertgat/Eemshaven"),ROUND(
IF(IF(OR(ISBLANK(S158),S158="n/a"),P158,S158)&gt;pMHW!$C$3,0,
IF(IF(OR(ISBLANK(S158),S158="n/a"),P158,S158)&gt;pMHW!$D$3, (pMHW!$C$3-IF(OR(ISBLANK(S158),S158="n/a"),P158,S158))*LOOKUP(DA158,pMHW!$B$4:$B$8,pMHW!$M$4:$M$8),
IF(IF(OR(ISBLANK(S158),S158="n/a"),P158,S158)&gt;pMHW!$F$3,LOOKUP(DA158,pMHW!$B$4:$B$8,pMHW!$D$4:$D$8)+(pMHW!$D$3-IF(OR(ISBLANK(S158),S158="n/a"),P158,S158))*LOOKUP(DA158,pMHW!$B$4:$B$8,pMHW!$O$4:$O$8),
LOOKUP(DA158,pMHW!$B$4:$B$8,pMHW!$F$4:$F$8)))),1),
ROUND(
IF(IF(OR(ISBLANK(S158),S158="n/a"),P158,S158)&gt;pMHW!$C$3,0,
IF(IF(OR(ISBLANK(S158),S158="n/a"),P158,S158)&gt;pMHW!$D$3,(pMHW!$C$3-IF(OR(ISBLANK(S158),S158="n/a"),P158,S158))*LOOKUP(DA158,pMHW!$B$4:$B$8,pMHW!$M$4:$M$8),
IF(IF(OR(ISBLANK(S158),S158="n/a"),P158,S158)&gt;pMHW!$E$3,LOOKUP(DA158,pMHW!$B$4:$B$8,pMHW!$D$4:$D$8)+(pMHW!$D$3-IF(OR(ISBLANK(S158),S158="n/a"),P158,S158))*LOOKUP(DA158,pMHW!$B$4:$B$8,pMHW!$N$4:$N$8),
LOOKUP(DA158,pMHW!$B$4:$B$8,pMHW!$F$4:$F$8)))),1)))</f>
        <v>0.3</v>
      </c>
      <c r="CY158" s="116" t="s">
        <v>27</v>
      </c>
      <c r="CZ158" s="118" t="str">
        <f t="shared" si="100"/>
        <v>FBE=0.5; pMHW=0.3 m</v>
      </c>
      <c r="DA158" s="118" t="s">
        <v>2749</v>
      </c>
      <c r="DB158" s="164"/>
      <c r="DC158" s="119">
        <f t="shared" si="97"/>
        <v>-9.8000000000000004E-2</v>
      </c>
      <c r="DD158" s="119">
        <f t="shared" si="98"/>
        <v>1.6E-2</v>
      </c>
      <c r="DE158" s="119">
        <v>-9.7580380737781525E-2</v>
      </c>
      <c r="DF158" s="119">
        <v>-8.1396311521530151E-2</v>
      </c>
      <c r="DG158" s="119">
        <v>-0.1136510968208313</v>
      </c>
    </row>
    <row r="159" spans="1:111" s="35" customFormat="1" ht="13.2">
      <c r="A159" s="103" t="s">
        <v>1164</v>
      </c>
      <c r="B159" s="103" t="s">
        <v>1164</v>
      </c>
      <c r="C159" s="97" t="s">
        <v>1165</v>
      </c>
      <c r="D159" s="98">
        <v>1954</v>
      </c>
      <c r="E159" s="135" t="s">
        <v>1166</v>
      </c>
      <c r="F159" s="135" t="s">
        <v>1167</v>
      </c>
      <c r="G159" s="95">
        <v>2</v>
      </c>
      <c r="H159" s="104" t="s">
        <v>454</v>
      </c>
      <c r="I159" s="55">
        <v>52.458129234016631</v>
      </c>
      <c r="J159" s="55">
        <v>4.6543626787141203</v>
      </c>
      <c r="K159" s="48">
        <v>105190</v>
      </c>
      <c r="L159" s="48">
        <v>496960</v>
      </c>
      <c r="M159" s="49" t="s">
        <v>222</v>
      </c>
      <c r="N159" s="177">
        <f>Radiocarbon!K158</f>
        <v>7070</v>
      </c>
      <c r="O159" s="265">
        <f>Radiocarbon!L158</f>
        <v>120</v>
      </c>
      <c r="P159" s="178">
        <f>Radiocarbon!P158</f>
        <v>7890</v>
      </c>
      <c r="Q159" s="178">
        <f>Radiocarbon!Q158</f>
        <v>8170</v>
      </c>
      <c r="R159" s="178">
        <f>Radiocarbon!R158</f>
        <v>7670</v>
      </c>
      <c r="S159" s="178">
        <f>Radiocarbon!S158</f>
        <v>7750</v>
      </c>
      <c r="T159" s="178">
        <f>Radiocarbon!T158</f>
        <v>7900</v>
      </c>
      <c r="U159" s="178">
        <f>Radiocarbon!U158</f>
        <v>7580</v>
      </c>
      <c r="V159" s="96" t="str">
        <f t="shared" si="69"/>
        <v>Submergence (LLD) non-terrestrial indicator; Brackish mollusca (Cerastoderma)</v>
      </c>
      <c r="W159" s="17" t="s">
        <v>1169</v>
      </c>
      <c r="X159" s="96" t="s">
        <v>1170</v>
      </c>
      <c r="Y159" s="133" t="s">
        <v>1171</v>
      </c>
      <c r="Z159" s="96" t="s">
        <v>225</v>
      </c>
      <c r="AA159" s="36">
        <v>14.05</v>
      </c>
      <c r="AB159" s="132">
        <v>1.2399999999999984</v>
      </c>
      <c r="AC159" s="36">
        <v>1</v>
      </c>
      <c r="AD159" s="147" t="s">
        <v>288</v>
      </c>
      <c r="AE159" s="59">
        <v>0</v>
      </c>
      <c r="AF159" s="60" t="s">
        <v>226</v>
      </c>
      <c r="AG159" s="180">
        <f t="shared" si="70"/>
        <v>0</v>
      </c>
      <c r="AH159" s="180">
        <f t="shared" si="71"/>
        <v>0</v>
      </c>
      <c r="AI159" s="180">
        <v>0.02</v>
      </c>
      <c r="AJ159" s="180">
        <v>0</v>
      </c>
      <c r="AK159" s="180">
        <v>0</v>
      </c>
      <c r="AL159" s="37" t="s">
        <v>8</v>
      </c>
      <c r="AM159" s="37" t="s">
        <v>8</v>
      </c>
      <c r="AN159" s="108">
        <v>0.1</v>
      </c>
      <c r="AO159" s="107" t="s">
        <v>8</v>
      </c>
      <c r="AP159" s="108">
        <v>0.02</v>
      </c>
      <c r="AQ159" s="107" t="s">
        <v>8</v>
      </c>
      <c r="AR159" s="107" t="s">
        <v>8</v>
      </c>
      <c r="AS159" s="107" t="s">
        <v>8</v>
      </c>
      <c r="AT159" s="111">
        <v>-14.05</v>
      </c>
      <c r="AU159" s="37" t="s">
        <v>1172</v>
      </c>
      <c r="AV159" s="111">
        <v>-14.05</v>
      </c>
      <c r="AW159" s="110" t="s">
        <v>228</v>
      </c>
      <c r="AX159" s="129">
        <f t="shared" si="72"/>
        <v>0.10392304845413264</v>
      </c>
      <c r="AY159" s="129">
        <f t="shared" si="73"/>
        <v>0.10392304845413264</v>
      </c>
      <c r="AZ159" s="112" t="s">
        <v>8</v>
      </c>
      <c r="BA159" s="112" t="s">
        <v>8</v>
      </c>
      <c r="BB159" s="112" t="s">
        <v>8</v>
      </c>
      <c r="BC159" s="112" t="s">
        <v>8</v>
      </c>
      <c r="BD159" s="112" t="s">
        <v>8</v>
      </c>
      <c r="BE159" s="67">
        <v>0.8</v>
      </c>
      <c r="BF159" s="112" t="s">
        <v>8</v>
      </c>
      <c r="BG159" s="112" t="s">
        <v>8</v>
      </c>
      <c r="BH159" s="112" t="s">
        <v>8</v>
      </c>
      <c r="BI159" s="112" t="s">
        <v>8</v>
      </c>
      <c r="BJ159" s="169">
        <v>-1</v>
      </c>
      <c r="BK159" s="113" t="s">
        <v>229</v>
      </c>
      <c r="BL159" s="113" t="s">
        <v>1173</v>
      </c>
      <c r="BM159" s="123" t="s">
        <v>1174</v>
      </c>
      <c r="BN159" s="42" t="s">
        <v>1175</v>
      </c>
      <c r="BO159" s="42">
        <f t="shared" si="74"/>
        <v>-0.4</v>
      </c>
      <c r="BP159" s="42">
        <v>0.5</v>
      </c>
      <c r="BQ159" s="115" t="str">
        <f t="shared" si="75"/>
        <v>n/a</v>
      </c>
      <c r="BR159" s="114" t="s">
        <v>8</v>
      </c>
      <c r="BS159" s="42" t="str">
        <f t="shared" si="76"/>
        <v>n/a</v>
      </c>
      <c r="BT159" s="114" t="s">
        <v>8</v>
      </c>
      <c r="BU159" s="114" t="s">
        <v>8</v>
      </c>
      <c r="BV159" s="65">
        <f t="shared" si="77"/>
        <v>1.8599999999999977</v>
      </c>
      <c r="BW159" s="65">
        <f t="shared" si="78"/>
        <v>0.2003313772567272</v>
      </c>
      <c r="BX159" s="65">
        <f t="shared" si="79"/>
        <v>0.77322000000000002</v>
      </c>
      <c r="BY159" s="44">
        <f t="shared" si="80"/>
        <v>0.1285954415988374</v>
      </c>
      <c r="BZ159" s="66" t="s">
        <v>8</v>
      </c>
      <c r="CA159" s="66" t="s">
        <v>8</v>
      </c>
      <c r="CB159" s="72">
        <f t="shared" si="81"/>
        <v>-13.65</v>
      </c>
      <c r="CC159" s="72">
        <f t="shared" si="82"/>
        <v>0.54857329566209945</v>
      </c>
      <c r="CD159" s="72">
        <f t="shared" si="83"/>
        <v>0.54857329566209945</v>
      </c>
      <c r="CE159" s="89">
        <f t="shared" si="84"/>
        <v>-13.65</v>
      </c>
      <c r="CF159" s="89">
        <f t="shared" si="85"/>
        <v>0.51068581339214814</v>
      </c>
      <c r="CG159" s="89">
        <f t="shared" si="86"/>
        <v>0.51068581339214814</v>
      </c>
      <c r="CH159" s="89">
        <f t="shared" si="87"/>
        <v>-11.016780000000002</v>
      </c>
      <c r="CI159" s="89">
        <f t="shared" si="88"/>
        <v>0.56344427258920393</v>
      </c>
      <c r="CJ159" s="89">
        <f t="shared" si="89"/>
        <v>0.56344427258920393</v>
      </c>
      <c r="CK159" s="90">
        <f t="shared" si="90"/>
        <v>-11.016780000000002</v>
      </c>
      <c r="CL159" s="89">
        <f t="shared" si="91"/>
        <v>0.56344427258920393</v>
      </c>
      <c r="CM159" s="90">
        <f t="shared" si="92"/>
        <v>0.56344427258920393</v>
      </c>
      <c r="CN159" s="92" t="str">
        <f t="shared" si="93"/>
        <v>1;2;3</v>
      </c>
      <c r="CO159" s="89">
        <f t="shared" si="99"/>
        <v>-11.790000000000003</v>
      </c>
      <c r="CP159" s="89">
        <f t="shared" si="94"/>
        <v>0.54857329566209945</v>
      </c>
      <c r="CQ159" s="89">
        <f t="shared" si="95"/>
        <v>0.54857329566209945</v>
      </c>
      <c r="CR159" s="137">
        <v>0</v>
      </c>
      <c r="CS159" s="208" t="s">
        <v>2880</v>
      </c>
      <c r="CT159" s="136" t="s">
        <v>1119</v>
      </c>
      <c r="CU159" s="63" t="s">
        <v>233</v>
      </c>
      <c r="CV159" s="163">
        <v>0.5</v>
      </c>
      <c r="CW159" s="116" t="s">
        <v>234</v>
      </c>
      <c r="CX159" s="117">
        <f>IF(DA159="n/a","n/a",IF(EXACT(DA159,"Huibertgat/Eemshaven"),ROUND(
IF(IF(OR(ISBLANK(S159),S159="n/a"),P159,S159)&gt;pMHW!$C$3,0,
IF(IF(OR(ISBLANK(S159),S159="n/a"),P159,S159)&gt;pMHW!$D$3, (pMHW!$C$3-IF(OR(ISBLANK(S159),S159="n/a"),P159,S159))*LOOKUP(DA159,pMHW!$B$4:$B$8,pMHW!$M$4:$M$8),
IF(IF(OR(ISBLANK(S159),S159="n/a"),P159,S159)&gt;pMHW!$F$3,LOOKUP(DA159,pMHW!$B$4:$B$8,pMHW!$D$4:$D$8)+(pMHW!$D$3-IF(OR(ISBLANK(S159),S159="n/a"),P159,S159))*LOOKUP(DA159,pMHW!$B$4:$B$8,pMHW!$O$4:$O$8),
LOOKUP(DA159,pMHW!$B$4:$B$8,pMHW!$F$4:$F$8)))),1),
ROUND(
IF(IF(OR(ISBLANK(S159),S159="n/a"),P159,S159)&gt;pMHW!$C$3,0,
IF(IF(OR(ISBLANK(S159),S159="n/a"),P159,S159)&gt;pMHW!$D$3,(pMHW!$C$3-IF(OR(ISBLANK(S159),S159="n/a"),P159,S159))*LOOKUP(DA159,pMHW!$B$4:$B$8,pMHW!$M$4:$M$8),
IF(IF(OR(ISBLANK(S159),S159="n/a"),P159,S159)&gt;pMHW!$E$3,LOOKUP(DA159,pMHW!$B$4:$B$8,pMHW!$D$4:$D$8)+(pMHW!$D$3-IF(OR(ISBLANK(S159),S159="n/a"),P159,S159))*LOOKUP(DA159,pMHW!$B$4:$B$8,pMHW!$N$4:$N$8),
LOOKUP(DA159,pMHW!$B$4:$B$8,pMHW!$F$4:$F$8)))),1)))</f>
        <v>0.6</v>
      </c>
      <c r="CY159" s="116" t="s">
        <v>27</v>
      </c>
      <c r="CZ159" s="118" t="str">
        <f t="shared" si="100"/>
        <v>FBE=0.5; pMHW=0.6 m</v>
      </c>
      <c r="DA159" s="118" t="s">
        <v>2749</v>
      </c>
      <c r="DB159" s="164"/>
      <c r="DC159" s="119">
        <f t="shared" si="97"/>
        <v>-9.8000000000000004E-2</v>
      </c>
      <c r="DD159" s="119">
        <f t="shared" si="98"/>
        <v>1.6E-2</v>
      </c>
      <c r="DE159" s="119">
        <v>-9.7506746649742126E-2</v>
      </c>
      <c r="DF159" s="119">
        <v>-8.1334888935089111E-2</v>
      </c>
      <c r="DG159" s="119">
        <v>-0.11356530338525769</v>
      </c>
    </row>
    <row r="160" spans="1:111" s="35" customFormat="1" ht="13.2">
      <c r="A160" s="103" t="s">
        <v>1138</v>
      </c>
      <c r="B160" s="103" t="s">
        <v>1138</v>
      </c>
      <c r="C160" s="135" t="s">
        <v>1139</v>
      </c>
      <c r="D160" s="98">
        <v>1954</v>
      </c>
      <c r="E160" s="135" t="s">
        <v>1140</v>
      </c>
      <c r="F160" s="135" t="s">
        <v>1141</v>
      </c>
      <c r="G160" s="95">
        <v>2</v>
      </c>
      <c r="H160" s="104" t="s">
        <v>2918</v>
      </c>
      <c r="I160" s="55">
        <v>51.893447379999998</v>
      </c>
      <c r="J160" s="55">
        <v>4.7896108579999996</v>
      </c>
      <c r="K160" s="105">
        <v>113865</v>
      </c>
      <c r="L160" s="105">
        <v>434050</v>
      </c>
      <c r="M160" s="49" t="s">
        <v>222</v>
      </c>
      <c r="N160" s="177">
        <f>Radiocarbon!K159</f>
        <v>7240</v>
      </c>
      <c r="O160" s="265">
        <f>Radiocarbon!L159</f>
        <v>233</v>
      </c>
      <c r="P160" s="178">
        <f>Radiocarbon!P159</f>
        <v>8070</v>
      </c>
      <c r="Q160" s="178">
        <f>Radiocarbon!Q159</f>
        <v>8450</v>
      </c>
      <c r="R160" s="178">
        <f>Radiocarbon!R159</f>
        <v>7665</v>
      </c>
      <c r="S160" s="178">
        <f>Radiocarbon!S159</f>
        <v>8250</v>
      </c>
      <c r="T160" s="178">
        <f>Radiocarbon!T159</f>
        <v>8540</v>
      </c>
      <c r="U160" s="178">
        <f>Radiocarbon!U159</f>
        <v>7980</v>
      </c>
      <c r="V160" s="96" t="str">
        <f t="shared" si="69"/>
        <v>Local MHW and GW (Tidal ULD Z-GW) terrestrial indicator; Fen-wood peat</v>
      </c>
      <c r="W160" s="17" t="s">
        <v>509</v>
      </c>
      <c r="X160" s="96" t="s">
        <v>230</v>
      </c>
      <c r="Y160" s="96" t="s">
        <v>302</v>
      </c>
      <c r="Z160" s="96" t="s">
        <v>225</v>
      </c>
      <c r="AA160" s="36">
        <v>10.47</v>
      </c>
      <c r="AB160" s="132">
        <v>9.9999999999997868E-3</v>
      </c>
      <c r="AC160" s="36">
        <v>0</v>
      </c>
      <c r="AD160" s="147" t="s">
        <v>261</v>
      </c>
      <c r="AE160" s="58">
        <v>1.9999999999999574E-2</v>
      </c>
      <c r="AF160" s="60" t="s">
        <v>226</v>
      </c>
      <c r="AG160" s="180">
        <f t="shared" si="70"/>
        <v>4.9999999999998934E-2</v>
      </c>
      <c r="AH160" s="180">
        <f t="shared" si="71"/>
        <v>2.4999999999999467E-2</v>
      </c>
      <c r="AI160" s="180">
        <v>0.02</v>
      </c>
      <c r="AJ160" s="180">
        <v>0.05</v>
      </c>
      <c r="AK160" s="180">
        <f>IF(AA160="nd","nd",0.02*AA160)</f>
        <v>0.20940000000000003</v>
      </c>
      <c r="AL160" s="37" t="s">
        <v>8</v>
      </c>
      <c r="AM160" s="37" t="s">
        <v>8</v>
      </c>
      <c r="AN160" s="108">
        <v>0.1</v>
      </c>
      <c r="AO160" s="107" t="s">
        <v>8</v>
      </c>
      <c r="AP160" s="108">
        <v>0.02</v>
      </c>
      <c r="AQ160" s="107" t="s">
        <v>8</v>
      </c>
      <c r="AR160" s="107" t="s">
        <v>8</v>
      </c>
      <c r="AS160" s="107" t="s">
        <v>8</v>
      </c>
      <c r="AT160" s="107">
        <v>-11.97</v>
      </c>
      <c r="AU160" s="109" t="s">
        <v>227</v>
      </c>
      <c r="AV160" s="107">
        <v>-11.97</v>
      </c>
      <c r="AW160" s="110" t="s">
        <v>228</v>
      </c>
      <c r="AX160" s="129">
        <f t="shared" si="72"/>
        <v>0.2403608953220136</v>
      </c>
      <c r="AY160" s="129">
        <f t="shared" si="73"/>
        <v>0.11800423721205937</v>
      </c>
      <c r="AZ160" s="112" t="s">
        <v>8</v>
      </c>
      <c r="BA160" s="112" t="s">
        <v>8</v>
      </c>
      <c r="BB160" s="112" t="s">
        <v>8</v>
      </c>
      <c r="BC160" s="112" t="s">
        <v>8</v>
      </c>
      <c r="BD160" s="112" t="s">
        <v>8</v>
      </c>
      <c r="BE160" s="138">
        <v>0.9</v>
      </c>
      <c r="BF160" s="112" t="s">
        <v>8</v>
      </c>
      <c r="BG160" s="112" t="s">
        <v>8</v>
      </c>
      <c r="BH160" s="112" t="s">
        <v>8</v>
      </c>
      <c r="BI160" s="112" t="s">
        <v>8</v>
      </c>
      <c r="BJ160" s="122">
        <v>1</v>
      </c>
      <c r="BK160" s="113" t="s">
        <v>229</v>
      </c>
      <c r="BL160" s="113" t="s">
        <v>230</v>
      </c>
      <c r="BM160" s="123" t="s">
        <v>231</v>
      </c>
      <c r="BN160" s="114" t="s">
        <v>232</v>
      </c>
      <c r="BO160" s="42">
        <f t="shared" si="74"/>
        <v>0</v>
      </c>
      <c r="BP160" s="114">
        <v>0.1</v>
      </c>
      <c r="BQ160" s="115">
        <f t="shared" si="75"/>
        <v>0.22499999999999998</v>
      </c>
      <c r="BR160" s="114" t="s">
        <v>8</v>
      </c>
      <c r="BS160" s="42">
        <f t="shared" si="76"/>
        <v>0.3</v>
      </c>
      <c r="BT160" s="114" t="s">
        <v>8</v>
      </c>
      <c r="BU160" s="114" t="s">
        <v>8</v>
      </c>
      <c r="BV160" s="65">
        <f t="shared" si="77"/>
        <v>1.499999999999968E-2</v>
      </c>
      <c r="BW160" s="65">
        <f t="shared" si="78"/>
        <v>3.0042495765422002E-2</v>
      </c>
      <c r="BX160" s="65">
        <f t="shared" si="79"/>
        <v>0.53261999999999998</v>
      </c>
      <c r="BY160" s="44">
        <f t="shared" si="80"/>
        <v>9.24726009421169E-2</v>
      </c>
      <c r="BZ160" s="66" t="s">
        <v>8</v>
      </c>
      <c r="CA160" s="66" t="s">
        <v>8</v>
      </c>
      <c r="CB160" s="72">
        <f t="shared" si="81"/>
        <v>-11.97</v>
      </c>
      <c r="CC160" s="72">
        <f t="shared" si="82"/>
        <v>0.26206089283182904</v>
      </c>
      <c r="CD160" s="72">
        <f t="shared" si="83"/>
        <v>0.1575676094627807</v>
      </c>
      <c r="CE160" s="89">
        <f t="shared" si="84"/>
        <v>-11.97</v>
      </c>
      <c r="CF160" s="89">
        <f t="shared" si="85"/>
        <v>0.34409062759685849</v>
      </c>
      <c r="CG160" s="89">
        <f t="shared" si="86"/>
        <v>0.27303845882952088</v>
      </c>
      <c r="CH160" s="89">
        <f t="shared" si="87"/>
        <v>-11.422380000000002</v>
      </c>
      <c r="CI160" s="89">
        <f t="shared" si="88"/>
        <v>0.35756411100223046</v>
      </c>
      <c r="CJ160" s="89">
        <f t="shared" si="89"/>
        <v>0.28983397571163977</v>
      </c>
      <c r="CK160" s="90">
        <f t="shared" si="90"/>
        <v>-11.722380000000003</v>
      </c>
      <c r="CL160" s="89">
        <f t="shared" si="91"/>
        <v>0.35756411100223046</v>
      </c>
      <c r="CM160" s="90">
        <f t="shared" si="92"/>
        <v>0.28983397571163977</v>
      </c>
      <c r="CN160" s="92" t="str">
        <f t="shared" si="93"/>
        <v>1;2;3</v>
      </c>
      <c r="CO160" s="89">
        <f t="shared" si="99"/>
        <v>-12.255000000000003</v>
      </c>
      <c r="CP160" s="89">
        <f t="shared" si="94"/>
        <v>0.34539964034696874</v>
      </c>
      <c r="CQ160" s="89">
        <f t="shared" si="95"/>
        <v>0.2746862784192457</v>
      </c>
      <c r="CR160" s="136">
        <v>0</v>
      </c>
      <c r="CS160" s="208"/>
      <c r="CT160" s="136"/>
      <c r="CU160" s="63" t="s">
        <v>233</v>
      </c>
      <c r="CV160" s="163">
        <v>0.5</v>
      </c>
      <c r="CW160" s="116" t="s">
        <v>234</v>
      </c>
      <c r="CX160" s="117">
        <f>IF(DA160="n/a","n/a",IF(EXACT(DA160,"Huibertgat/Eemshaven"),ROUND(
IF(IF(OR(ISBLANK(S160),S160="n/a"),P160,S160)&gt;pMHW!$C$3,0,
IF(IF(OR(ISBLANK(S160),S160="n/a"),P160,S160)&gt;pMHW!$D$3, (pMHW!$C$3-IF(OR(ISBLANK(S160),S160="n/a"),P160,S160))*LOOKUP(DA160,pMHW!$B$4:$B$8,pMHW!$M$4:$M$8),
IF(IF(OR(ISBLANK(S160),S160="n/a"),P160,S160)&gt;pMHW!$F$3,LOOKUP(DA160,pMHW!$B$4:$B$8,pMHW!$D$4:$D$8)+(pMHW!$D$3-IF(OR(ISBLANK(S160),S160="n/a"),P160,S160))*LOOKUP(DA160,pMHW!$B$4:$B$8,pMHW!$O$4:$O$8),
LOOKUP(DA160,pMHW!$B$4:$B$8,pMHW!$F$4:$F$8)))),1),
ROUND(
IF(IF(OR(ISBLANK(S160),S160="n/a"),P160,S160)&gt;pMHW!$C$3,0,
IF(IF(OR(ISBLANK(S160),S160="n/a"),P160,S160)&gt;pMHW!$D$3,(pMHW!$C$3-IF(OR(ISBLANK(S160),S160="n/a"),P160,S160))*LOOKUP(DA160,pMHW!$B$4:$B$8,pMHW!$M$4:$M$8),
IF(IF(OR(ISBLANK(S160),S160="n/a"),P160,S160)&gt;pMHW!$E$3,LOOKUP(DA160,pMHW!$B$4:$B$8,pMHW!$D$4:$D$8)+(pMHW!$D$3-IF(OR(ISBLANK(S160),S160="n/a"),P160,S160))*LOOKUP(DA160,pMHW!$B$4:$B$8,pMHW!$N$4:$N$8),
LOOKUP(DA160,pMHW!$B$4:$B$8,pMHW!$F$4:$F$8)))),1)))</f>
        <v>0.6</v>
      </c>
      <c r="CY160" s="116" t="s">
        <v>27</v>
      </c>
      <c r="CZ160" s="118" t="str">
        <f t="shared" si="100"/>
        <v>FBE=0.5; pMHW=0.6 m</v>
      </c>
      <c r="DA160" s="118" t="s">
        <v>235</v>
      </c>
      <c r="DB160" s="164"/>
      <c r="DC160" s="119">
        <f t="shared" si="97"/>
        <v>-6.6000000000000003E-2</v>
      </c>
      <c r="DD160" s="119">
        <f t="shared" si="98"/>
        <v>1.0999999999999999E-2</v>
      </c>
      <c r="DE160" s="119">
        <v>-6.6481143236160278E-2</v>
      </c>
      <c r="DF160" s="119">
        <v>-5.545499175786972E-2</v>
      </c>
      <c r="DG160" s="119">
        <v>-7.7430061995983124E-2</v>
      </c>
    </row>
    <row r="161" spans="1:111" s="35" customFormat="1" ht="13.2">
      <c r="A161" s="103" t="s">
        <v>869</v>
      </c>
      <c r="B161" s="103" t="s">
        <v>869</v>
      </c>
      <c r="C161" s="103" t="s">
        <v>870</v>
      </c>
      <c r="D161" s="98">
        <v>1954</v>
      </c>
      <c r="E161" s="135" t="s">
        <v>871</v>
      </c>
      <c r="F161" s="135" t="s">
        <v>872</v>
      </c>
      <c r="G161" s="95">
        <v>2</v>
      </c>
      <c r="H161" s="104" t="s">
        <v>713</v>
      </c>
      <c r="I161" s="55">
        <v>51.377482909999998</v>
      </c>
      <c r="J161" s="55">
        <v>3.5094311820000001</v>
      </c>
      <c r="K161" s="105">
        <v>24273</v>
      </c>
      <c r="L161" s="105">
        <v>378161</v>
      </c>
      <c r="M161" s="49" t="s">
        <v>222</v>
      </c>
      <c r="N161" s="177">
        <f>Radiocarbon!K160</f>
        <v>5100</v>
      </c>
      <c r="O161" s="265">
        <f>Radiocarbon!L160</f>
        <v>206</v>
      </c>
      <c r="P161" s="178">
        <f>Radiocarbon!P160</f>
        <v>5865</v>
      </c>
      <c r="Q161" s="178">
        <f>Radiocarbon!Q160</f>
        <v>6285</v>
      </c>
      <c r="R161" s="178">
        <f>Radiocarbon!R160</f>
        <v>5475</v>
      </c>
      <c r="S161" s="178" t="str">
        <f>Radiocarbon!S160</f>
        <v>n/a</v>
      </c>
      <c r="T161" s="178" t="str">
        <f>Radiocarbon!T160</f>
        <v>n/a</v>
      </c>
      <c r="U161" s="178" t="str">
        <f>Radiocarbon!U160</f>
        <v>n/a</v>
      </c>
      <c r="V161" s="96" t="str">
        <f t="shared" si="69"/>
        <v>SL indicator point (SLIP RSL) and Regional minimum GW (SLIP G-ZW) terrestrial indicator; Undifferentiated peat</v>
      </c>
      <c r="W161" s="17" t="s">
        <v>874</v>
      </c>
      <c r="X161" s="96" t="s">
        <v>286</v>
      </c>
      <c r="Y161" s="96" t="s">
        <v>302</v>
      </c>
      <c r="Z161" s="96" t="s">
        <v>225</v>
      </c>
      <c r="AA161" s="132">
        <v>3.1399999999999997</v>
      </c>
      <c r="AB161" s="132">
        <v>1.0000000000000009E-2</v>
      </c>
      <c r="AC161" s="36">
        <v>0</v>
      </c>
      <c r="AD161" s="147" t="s">
        <v>261</v>
      </c>
      <c r="AE161" s="58">
        <v>2.0000000000000018E-2</v>
      </c>
      <c r="AF161" s="60" t="s">
        <v>226</v>
      </c>
      <c r="AG161" s="180">
        <f t="shared" si="70"/>
        <v>5.0000000000000044E-2</v>
      </c>
      <c r="AH161" s="180">
        <f t="shared" si="71"/>
        <v>2.5000000000000022E-2</v>
      </c>
      <c r="AI161" s="180">
        <v>0.02</v>
      </c>
      <c r="AJ161" s="180">
        <v>0.05</v>
      </c>
      <c r="AK161" s="180">
        <f>IF(AA161="nd","nd",0.02*AA161)</f>
        <v>6.2799999999999995E-2</v>
      </c>
      <c r="AL161" s="37" t="s">
        <v>8</v>
      </c>
      <c r="AM161" s="37" t="s">
        <v>8</v>
      </c>
      <c r="AN161" s="108">
        <v>0.1</v>
      </c>
      <c r="AO161" s="107" t="s">
        <v>8</v>
      </c>
      <c r="AP161" s="108">
        <v>0.02</v>
      </c>
      <c r="AQ161" s="107" t="s">
        <v>8</v>
      </c>
      <c r="AR161" s="107" t="s">
        <v>8</v>
      </c>
      <c r="AS161" s="107" t="s">
        <v>8</v>
      </c>
      <c r="AT161" s="107">
        <v>-3.1399999999999997</v>
      </c>
      <c r="AU161" s="109" t="s">
        <v>227</v>
      </c>
      <c r="AV161" s="107">
        <v>-3.1399999999999997</v>
      </c>
      <c r="AW161" s="110" t="s">
        <v>228</v>
      </c>
      <c r="AX161" s="129">
        <f t="shared" si="72"/>
        <v>0.13367438049229929</v>
      </c>
      <c r="AY161" s="129">
        <f t="shared" si="73"/>
        <v>0.11800423721205948</v>
      </c>
      <c r="AZ161" s="112" t="s">
        <v>8</v>
      </c>
      <c r="BA161" s="112" t="s">
        <v>8</v>
      </c>
      <c r="BB161" s="112" t="s">
        <v>8</v>
      </c>
      <c r="BC161" s="112" t="s">
        <v>8</v>
      </c>
      <c r="BD161" s="112" t="s">
        <v>8</v>
      </c>
      <c r="BE161" s="174">
        <v>1.7</v>
      </c>
      <c r="BF161" s="112" t="s">
        <v>8</v>
      </c>
      <c r="BG161" s="112" t="s">
        <v>8</v>
      </c>
      <c r="BH161" s="112" t="s">
        <v>8</v>
      </c>
      <c r="BI161" s="112" t="s">
        <v>8</v>
      </c>
      <c r="BJ161" s="122">
        <v>0</v>
      </c>
      <c r="BK161" s="113" t="s">
        <v>229</v>
      </c>
      <c r="BL161" s="123" t="s">
        <v>262</v>
      </c>
      <c r="BM161" s="123" t="s">
        <v>231</v>
      </c>
      <c r="BN161" s="114" t="s">
        <v>631</v>
      </c>
      <c r="BO161" s="42">
        <f t="shared" si="74"/>
        <v>1.5</v>
      </c>
      <c r="BP161" s="114">
        <v>0.3</v>
      </c>
      <c r="BQ161" s="115">
        <f t="shared" si="75"/>
        <v>0.25900000000000001</v>
      </c>
      <c r="BR161" s="114" t="s">
        <v>8</v>
      </c>
      <c r="BS161" s="42">
        <f t="shared" si="76"/>
        <v>0</v>
      </c>
      <c r="BT161" s="114" t="s">
        <v>8</v>
      </c>
      <c r="BU161" s="114" t="s">
        <v>8</v>
      </c>
      <c r="BV161" s="65">
        <f t="shared" si="77"/>
        <v>1.5000000000000013E-2</v>
      </c>
      <c r="BW161" s="65">
        <f t="shared" si="78"/>
        <v>3.0042495765422002E-2</v>
      </c>
      <c r="BX161" s="65">
        <f t="shared" si="79"/>
        <v>2.3460000000000002E-2</v>
      </c>
      <c r="BY161" s="44">
        <f t="shared" si="80"/>
        <v>6.0846220096239349E-3</v>
      </c>
      <c r="BZ161" s="66" t="s">
        <v>8</v>
      </c>
      <c r="CA161" s="66" t="s">
        <v>8</v>
      </c>
      <c r="CB161" s="72">
        <f t="shared" si="81"/>
        <v>-2.9399999999999995</v>
      </c>
      <c r="CC161" s="72">
        <f t="shared" si="82"/>
        <v>0.32980508114917728</v>
      </c>
      <c r="CD161" s="72">
        <f t="shared" si="83"/>
        <v>0.32377083184223898</v>
      </c>
      <c r="CE161" s="89">
        <f t="shared" si="84"/>
        <v>-4.6399999999999997</v>
      </c>
      <c r="CF161" s="89">
        <f t="shared" si="85"/>
        <v>0.41827005630334096</v>
      </c>
      <c r="CG161" s="89">
        <f t="shared" si="86"/>
        <v>0.41352871726157059</v>
      </c>
      <c r="CH161" s="89">
        <f t="shared" si="87"/>
        <v>-2.9015399999999993</v>
      </c>
      <c r="CI161" s="89">
        <f t="shared" si="88"/>
        <v>0.41939171925160301</v>
      </c>
      <c r="CJ161" s="89">
        <f t="shared" si="89"/>
        <v>0.41466320571858722</v>
      </c>
      <c r="CK161" s="90">
        <f t="shared" si="90"/>
        <v>-2.9015399999999993</v>
      </c>
      <c r="CL161" s="89">
        <f t="shared" si="91"/>
        <v>0.41939171925160301</v>
      </c>
      <c r="CM161" s="90">
        <f t="shared" si="92"/>
        <v>0.41466320571858722</v>
      </c>
      <c r="CN161" s="92" t="str">
        <f t="shared" si="93"/>
        <v>1;2;3</v>
      </c>
      <c r="CO161" s="89">
        <f t="shared" si="99"/>
        <v>-2.9249999999999994</v>
      </c>
      <c r="CP161" s="89">
        <f t="shared" si="94"/>
        <v>0.41934757844992432</v>
      </c>
      <c r="CQ161" s="89">
        <f t="shared" si="95"/>
        <v>0.4146185615138514</v>
      </c>
      <c r="CR161" s="137">
        <v>0</v>
      </c>
      <c r="CS161" s="343"/>
      <c r="CT161" s="264"/>
      <c r="CU161" s="63" t="s">
        <v>233</v>
      </c>
      <c r="CV161" s="163">
        <v>1</v>
      </c>
      <c r="CW161" s="116" t="s">
        <v>234</v>
      </c>
      <c r="CX161" s="117">
        <f>IF(DA161="n/a","n/a",IF(EXACT(DA161,"Huibertgat/Eemshaven"),ROUND(
IF(IF(OR(ISBLANK(S161),S161="n/a"),P161,S161)&gt;pMHW!$C$3,0,
IF(IF(OR(ISBLANK(S161),S161="n/a"),P161,S161)&gt;pMHW!$D$3, (pMHW!$C$3-IF(OR(ISBLANK(S161),S161="n/a"),P161,S161))*LOOKUP(DA161,pMHW!$B$4:$B$8,pMHW!$M$4:$M$8),
IF(IF(OR(ISBLANK(S161),S161="n/a"),P161,S161)&gt;pMHW!$F$3,LOOKUP(DA161,pMHW!$B$4:$B$8,pMHW!$D$4:$D$8)+(pMHW!$D$3-IF(OR(ISBLANK(S161),S161="n/a"),P161,S161))*LOOKUP(DA161,pMHW!$B$4:$B$8,pMHW!$O$4:$O$8),
LOOKUP(DA161,pMHW!$B$4:$B$8,pMHW!$F$4:$F$8)))),1),
ROUND(
IF(IF(OR(ISBLANK(S161),S161="n/a"),P161,S161)&gt;pMHW!$C$3,0,
IF(IF(OR(ISBLANK(S161),S161="n/a"),P161,S161)&gt;pMHW!$D$3,(pMHW!$C$3-IF(OR(ISBLANK(S161),S161="n/a"),P161,S161))*LOOKUP(DA161,pMHW!$B$4:$B$8,pMHW!$M$4:$M$8),
IF(IF(OR(ISBLANK(S161),S161="n/a"),P161,S161)&gt;pMHW!$E$3,LOOKUP(DA161,pMHW!$B$4:$B$8,pMHW!$D$4:$D$8)+(pMHW!$D$3-IF(OR(ISBLANK(S161),S161="n/a"),P161,S161))*LOOKUP(DA161,pMHW!$B$4:$B$8,pMHW!$N$4:$N$8),
LOOKUP(DA161,pMHW!$B$4:$B$8,pMHW!$F$4:$F$8)))),1)))</f>
        <v>1.4</v>
      </c>
      <c r="CY161" s="116" t="s">
        <v>27</v>
      </c>
      <c r="CZ161" s="118" t="str">
        <f t="shared" si="100"/>
        <v>FBE=1; pMHW=1.4 m</v>
      </c>
      <c r="DA161" s="118" t="s">
        <v>719</v>
      </c>
      <c r="DB161" s="164"/>
      <c r="DC161" s="119">
        <f t="shared" si="97"/>
        <v>-4.0000000000000001E-3</v>
      </c>
      <c r="DD161" s="119">
        <f t="shared" si="98"/>
        <v>1E-3</v>
      </c>
      <c r="DE161" s="119">
        <v>-4.1221152059733868E-3</v>
      </c>
      <c r="DF161" s="119">
        <v>-3.4384469036012888E-3</v>
      </c>
      <c r="DG161" s="119">
        <v>-4.8009948804974556E-3</v>
      </c>
    </row>
    <row r="162" spans="1:111" s="35" customFormat="1" ht="13.2">
      <c r="A162" s="135" t="s">
        <v>1128</v>
      </c>
      <c r="B162" s="135" t="s">
        <v>1128</v>
      </c>
      <c r="C162" s="135" t="s">
        <v>2844</v>
      </c>
      <c r="D162" s="98">
        <v>1954</v>
      </c>
      <c r="E162" s="135" t="s">
        <v>1129</v>
      </c>
      <c r="F162" s="135" t="s">
        <v>1130</v>
      </c>
      <c r="G162" s="95">
        <v>2</v>
      </c>
      <c r="H162" s="104" t="s">
        <v>2918</v>
      </c>
      <c r="I162" s="55">
        <v>51.893447379999998</v>
      </c>
      <c r="J162" s="55">
        <v>4.7896108579999996</v>
      </c>
      <c r="K162" s="105">
        <v>113865</v>
      </c>
      <c r="L162" s="105">
        <v>434050</v>
      </c>
      <c r="M162" s="49" t="s">
        <v>222</v>
      </c>
      <c r="N162" s="177">
        <f>Radiocarbon!K161</f>
        <v>5665</v>
      </c>
      <c r="O162" s="265">
        <f>Radiocarbon!L161</f>
        <v>224</v>
      </c>
      <c r="P162" s="178">
        <f>Radiocarbon!P161</f>
        <v>6490</v>
      </c>
      <c r="Q162" s="178">
        <f>Radiocarbon!Q161</f>
        <v>6945</v>
      </c>
      <c r="R162" s="178">
        <f>Radiocarbon!R161</f>
        <v>5995</v>
      </c>
      <c r="S162" s="178">
        <f>Radiocarbon!S161</f>
        <v>6810</v>
      </c>
      <c r="T162" s="178">
        <f>Radiocarbon!T161</f>
        <v>7170</v>
      </c>
      <c r="U162" s="178">
        <f>Radiocarbon!U161</f>
        <v>6510</v>
      </c>
      <c r="V162" s="96" t="str">
        <f t="shared" si="69"/>
        <v>Local MHW and GW (Tidal ULD Z-GW) terrestrial indicator; Fen-wood peat</v>
      </c>
      <c r="W162" s="17" t="s">
        <v>509</v>
      </c>
      <c r="X162" s="96" t="s">
        <v>230</v>
      </c>
      <c r="Y162" s="96" t="s">
        <v>1132</v>
      </c>
      <c r="Z162" s="96" t="s">
        <v>225</v>
      </c>
      <c r="AA162" s="36">
        <v>7.53</v>
      </c>
      <c r="AB162" s="132">
        <v>1.66</v>
      </c>
      <c r="AC162" s="36">
        <v>1</v>
      </c>
      <c r="AD162" s="147" t="s">
        <v>261</v>
      </c>
      <c r="AE162" s="58">
        <v>1.9999999999999574E-2</v>
      </c>
      <c r="AF162" s="60" t="s">
        <v>226</v>
      </c>
      <c r="AG162" s="180">
        <f t="shared" si="70"/>
        <v>4.9999999999998934E-2</v>
      </c>
      <c r="AH162" s="180">
        <f t="shared" si="71"/>
        <v>2.4999999999999467E-2</v>
      </c>
      <c r="AI162" s="180">
        <v>0.02</v>
      </c>
      <c r="AJ162" s="180">
        <v>0.05</v>
      </c>
      <c r="AK162" s="180">
        <f>IF(AA162="nd","nd",0.02*AA162)</f>
        <v>0.15060000000000001</v>
      </c>
      <c r="AL162" s="37" t="s">
        <v>8</v>
      </c>
      <c r="AM162" s="37" t="s">
        <v>8</v>
      </c>
      <c r="AN162" s="108">
        <v>0.1</v>
      </c>
      <c r="AO162" s="107" t="s">
        <v>8</v>
      </c>
      <c r="AP162" s="108">
        <v>0.02</v>
      </c>
      <c r="AQ162" s="107" t="s">
        <v>8</v>
      </c>
      <c r="AR162" s="107" t="s">
        <v>8</v>
      </c>
      <c r="AS162" s="107" t="s">
        <v>8</v>
      </c>
      <c r="AT162" s="107">
        <v>-8.4</v>
      </c>
      <c r="AU162" s="109" t="s">
        <v>227</v>
      </c>
      <c r="AV162" s="107">
        <v>-8.4</v>
      </c>
      <c r="AW162" s="110" t="s">
        <v>228</v>
      </c>
      <c r="AX162" s="129">
        <f t="shared" si="72"/>
        <v>0.19132527276865433</v>
      </c>
      <c r="AY162" s="129">
        <f t="shared" si="73"/>
        <v>0.11800423721205937</v>
      </c>
      <c r="AZ162" s="112" t="s">
        <v>8</v>
      </c>
      <c r="BA162" s="112" t="s">
        <v>8</v>
      </c>
      <c r="BB162" s="112" t="s">
        <v>8</v>
      </c>
      <c r="BC162" s="112" t="s">
        <v>8</v>
      </c>
      <c r="BD162" s="112" t="s">
        <v>8</v>
      </c>
      <c r="BE162" s="138">
        <v>0.9</v>
      </c>
      <c r="BF162" s="112" t="s">
        <v>8</v>
      </c>
      <c r="BG162" s="112" t="s">
        <v>8</v>
      </c>
      <c r="BH162" s="112" t="s">
        <v>8</v>
      </c>
      <c r="BI162" s="112" t="s">
        <v>8</v>
      </c>
      <c r="BJ162" s="122">
        <v>1</v>
      </c>
      <c r="BK162" s="113" t="s">
        <v>229</v>
      </c>
      <c r="BL162" s="113" t="s">
        <v>230</v>
      </c>
      <c r="BM162" s="123" t="s">
        <v>231</v>
      </c>
      <c r="BN162" s="114" t="s">
        <v>232</v>
      </c>
      <c r="BO162" s="42">
        <f t="shared" si="74"/>
        <v>0</v>
      </c>
      <c r="BP162" s="114">
        <v>0.1</v>
      </c>
      <c r="BQ162" s="115">
        <f t="shared" si="75"/>
        <v>0.16650000000000001</v>
      </c>
      <c r="BR162" s="114" t="s">
        <v>8</v>
      </c>
      <c r="BS162" s="42">
        <f t="shared" si="76"/>
        <v>0.22500000000000001</v>
      </c>
      <c r="BT162" s="114" t="s">
        <v>8</v>
      </c>
      <c r="BU162" s="114" t="s">
        <v>8</v>
      </c>
      <c r="BV162" s="65">
        <f t="shared" si="77"/>
        <v>2.4899999999999993</v>
      </c>
      <c r="BW162" s="65">
        <f t="shared" si="78"/>
        <v>0.26685307160521649</v>
      </c>
      <c r="BX162" s="65">
        <f t="shared" si="79"/>
        <v>0.42834000000000005</v>
      </c>
      <c r="BY162" s="44">
        <f t="shared" si="80"/>
        <v>7.7970216108460291E-2</v>
      </c>
      <c r="BZ162" s="66" t="s">
        <v>8</v>
      </c>
      <c r="CA162" s="66" t="s">
        <v>8</v>
      </c>
      <c r="CB162" s="72">
        <f t="shared" si="81"/>
        <v>-8.4</v>
      </c>
      <c r="CC162" s="72">
        <f t="shared" si="82"/>
        <v>0.34324324002831985</v>
      </c>
      <c r="CD162" s="72">
        <f t="shared" si="83"/>
        <v>0.30844053207245442</v>
      </c>
      <c r="CE162" s="89">
        <f t="shared" si="84"/>
        <v>-8.4</v>
      </c>
      <c r="CF162" s="89">
        <f t="shared" si="85"/>
        <v>0.27263090433771442</v>
      </c>
      <c r="CG162" s="89">
        <f t="shared" si="86"/>
        <v>0.22726031329732868</v>
      </c>
      <c r="CH162" s="89">
        <f t="shared" si="87"/>
        <v>-5.4816600000000006</v>
      </c>
      <c r="CI162" s="89">
        <f t="shared" si="88"/>
        <v>0.38938095282786855</v>
      </c>
      <c r="CJ162" s="89">
        <f t="shared" si="89"/>
        <v>0.35907821769795334</v>
      </c>
      <c r="CK162" s="90">
        <f t="shared" si="90"/>
        <v>-5.7066600000000003</v>
      </c>
      <c r="CL162" s="89">
        <f t="shared" si="91"/>
        <v>0.38938095282786855</v>
      </c>
      <c r="CM162" s="90">
        <f t="shared" si="92"/>
        <v>0.35907821769795334</v>
      </c>
      <c r="CN162" s="92" t="str">
        <f t="shared" si="93"/>
        <v>1;2;3</v>
      </c>
      <c r="CO162" s="89">
        <f t="shared" si="99"/>
        <v>-6.1350000000000007</v>
      </c>
      <c r="CP162" s="89">
        <f t="shared" si="94"/>
        <v>0.38149465504137642</v>
      </c>
      <c r="CQ162" s="89">
        <f t="shared" si="95"/>
        <v>0.35051078703106808</v>
      </c>
      <c r="CR162" s="136">
        <v>0</v>
      </c>
      <c r="CS162" s="208" t="s">
        <v>2880</v>
      </c>
      <c r="CT162" s="136" t="s">
        <v>1119</v>
      </c>
      <c r="CU162" s="63" t="s">
        <v>233</v>
      </c>
      <c r="CV162" s="163">
        <v>0.75</v>
      </c>
      <c r="CW162" s="116" t="s">
        <v>234</v>
      </c>
      <c r="CX162" s="117">
        <f>IF(DA162="n/a","n/a",IF(EXACT(DA162,"Huibertgat/Eemshaven"),ROUND(
IF(IF(OR(ISBLANK(S162),S162="n/a"),P162,S162)&gt;pMHW!$C$3,0,
IF(IF(OR(ISBLANK(S162),S162="n/a"),P162,S162)&gt;pMHW!$D$3, (pMHW!$C$3-IF(OR(ISBLANK(S162),S162="n/a"),P162,S162))*LOOKUP(DA162,pMHW!$B$4:$B$8,pMHW!$M$4:$M$8),
IF(IF(OR(ISBLANK(S162),S162="n/a"),P162,S162)&gt;pMHW!$F$3,LOOKUP(DA162,pMHW!$B$4:$B$8,pMHW!$D$4:$D$8)+(pMHW!$D$3-IF(OR(ISBLANK(S162),S162="n/a"),P162,S162))*LOOKUP(DA162,pMHW!$B$4:$B$8,pMHW!$O$4:$O$8),
LOOKUP(DA162,pMHW!$B$4:$B$8,pMHW!$F$4:$F$8)))),1),
ROUND(
IF(IF(OR(ISBLANK(S162),S162="n/a"),P162,S162)&gt;pMHW!$C$3,0,
IF(IF(OR(ISBLANK(S162),S162="n/a"),P162,S162)&gt;pMHW!$D$3,(pMHW!$C$3-IF(OR(ISBLANK(S162),S162="n/a"),P162,S162))*LOOKUP(DA162,pMHW!$B$4:$B$8,pMHW!$M$4:$M$8),
IF(IF(OR(ISBLANK(S162),S162="n/a"),P162,S162)&gt;pMHW!$E$3,LOOKUP(DA162,pMHW!$B$4:$B$8,pMHW!$D$4:$D$8)+(pMHW!$D$3-IF(OR(ISBLANK(S162),S162="n/a"),P162,S162))*LOOKUP(DA162,pMHW!$B$4:$B$8,pMHW!$N$4:$N$8),
LOOKUP(DA162,pMHW!$B$4:$B$8,pMHW!$F$4:$F$8)))),1)))</f>
        <v>0.9</v>
      </c>
      <c r="CY162" s="116" t="s">
        <v>27</v>
      </c>
      <c r="CZ162" s="118" t="str">
        <f t="shared" si="100"/>
        <v>FBE=0.75; pMHW=0.9 m</v>
      </c>
      <c r="DA162" s="118" t="s">
        <v>235</v>
      </c>
      <c r="DB162" s="164"/>
      <c r="DC162" s="119">
        <f t="shared" si="97"/>
        <v>-6.6000000000000003E-2</v>
      </c>
      <c r="DD162" s="119">
        <f t="shared" si="98"/>
        <v>1.0999999999999999E-2</v>
      </c>
      <c r="DE162" s="119">
        <v>-6.6481143236160278E-2</v>
      </c>
      <c r="DF162" s="119">
        <v>-5.545499175786972E-2</v>
      </c>
      <c r="DG162" s="119">
        <v>-7.7430061995983124E-2</v>
      </c>
    </row>
    <row r="163" spans="1:111" s="35" customFormat="1" ht="13.2">
      <c r="A163" s="103" t="s">
        <v>1088</v>
      </c>
      <c r="B163" s="103" t="s">
        <v>1088</v>
      </c>
      <c r="C163" s="135" t="s">
        <v>1089</v>
      </c>
      <c r="D163" s="98">
        <v>1954</v>
      </c>
      <c r="E163" s="135" t="s">
        <v>1090</v>
      </c>
      <c r="F163" s="135" t="s">
        <v>1091</v>
      </c>
      <c r="G163" s="95">
        <v>2</v>
      </c>
      <c r="H163" s="104" t="s">
        <v>2918</v>
      </c>
      <c r="I163" s="55">
        <v>51.893447379999998</v>
      </c>
      <c r="J163" s="55">
        <v>4.7896108579999996</v>
      </c>
      <c r="K163" s="105">
        <v>113865</v>
      </c>
      <c r="L163" s="105">
        <v>434050</v>
      </c>
      <c r="M163" s="49" t="s">
        <v>222</v>
      </c>
      <c r="N163" s="177">
        <f>Radiocarbon!K162</f>
        <v>4590</v>
      </c>
      <c r="O163" s="265">
        <f>Radiocarbon!L162</f>
        <v>180</v>
      </c>
      <c r="P163" s="178">
        <f>Radiocarbon!P162</f>
        <v>5250</v>
      </c>
      <c r="Q163" s="178">
        <f>Radiocarbon!Q162</f>
        <v>5585</v>
      </c>
      <c r="R163" s="178">
        <f>Radiocarbon!R162</f>
        <v>4870</v>
      </c>
      <c r="S163" s="178">
        <f>Radiocarbon!S162</f>
        <v>3050</v>
      </c>
      <c r="T163" s="178">
        <f>Radiocarbon!T162</f>
        <v>3370</v>
      </c>
      <c r="U163" s="178">
        <f>Radiocarbon!U162</f>
        <v>2750</v>
      </c>
      <c r="V163" s="96" t="str">
        <f t="shared" si="69"/>
        <v>Local MHW and GW (Tidal ULD Z-GW) terrestrial indicator; Fen-wood peat</v>
      </c>
      <c r="W163" s="17" t="s">
        <v>509</v>
      </c>
      <c r="X163" s="96" t="s">
        <v>230</v>
      </c>
      <c r="Y163" s="96" t="s">
        <v>302</v>
      </c>
      <c r="Z163" s="96" t="s">
        <v>225</v>
      </c>
      <c r="AA163" s="36">
        <v>2.91</v>
      </c>
      <c r="AB163" s="132">
        <v>1.0000000000000009E-2</v>
      </c>
      <c r="AC163" s="36">
        <v>0</v>
      </c>
      <c r="AD163" s="147" t="s">
        <v>261</v>
      </c>
      <c r="AE163" s="58">
        <v>2.0000000000000018E-2</v>
      </c>
      <c r="AF163" s="60" t="s">
        <v>226</v>
      </c>
      <c r="AG163" s="180">
        <f t="shared" si="70"/>
        <v>5.0000000000000044E-2</v>
      </c>
      <c r="AH163" s="180">
        <f t="shared" si="71"/>
        <v>2.5000000000000022E-2</v>
      </c>
      <c r="AI163" s="180">
        <v>0.02</v>
      </c>
      <c r="AJ163" s="180">
        <v>0.05</v>
      </c>
      <c r="AK163" s="180">
        <f>IF(AA163="nd","nd",0.02*AA163)</f>
        <v>5.8200000000000002E-2</v>
      </c>
      <c r="AL163" s="37" t="s">
        <v>8</v>
      </c>
      <c r="AM163" s="37" t="s">
        <v>8</v>
      </c>
      <c r="AN163" s="108">
        <v>0.1</v>
      </c>
      <c r="AO163" s="107" t="s">
        <v>8</v>
      </c>
      <c r="AP163" s="108">
        <v>0.02</v>
      </c>
      <c r="AQ163" s="107" t="s">
        <v>8</v>
      </c>
      <c r="AR163" s="107" t="s">
        <v>8</v>
      </c>
      <c r="AS163" s="107" t="s">
        <v>8</v>
      </c>
      <c r="AT163" s="107">
        <v>-3.3</v>
      </c>
      <c r="AU163" s="109" t="s">
        <v>227</v>
      </c>
      <c r="AV163" s="107">
        <v>-3.3</v>
      </c>
      <c r="AW163" s="110" t="s">
        <v>228</v>
      </c>
      <c r="AX163" s="129">
        <f t="shared" si="72"/>
        <v>0.1315759856508778</v>
      </c>
      <c r="AY163" s="129">
        <f t="shared" si="73"/>
        <v>0.11800423721205948</v>
      </c>
      <c r="AZ163" s="112" t="s">
        <v>8</v>
      </c>
      <c r="BA163" s="112" t="s">
        <v>8</v>
      </c>
      <c r="BB163" s="112" t="s">
        <v>8</v>
      </c>
      <c r="BC163" s="112" t="s">
        <v>8</v>
      </c>
      <c r="BD163" s="112" t="s">
        <v>8</v>
      </c>
      <c r="BE163" s="138">
        <v>0.9</v>
      </c>
      <c r="BF163" s="112" t="s">
        <v>8</v>
      </c>
      <c r="BG163" s="112" t="s">
        <v>8</v>
      </c>
      <c r="BH163" s="112" t="s">
        <v>8</v>
      </c>
      <c r="BI163" s="112" t="s">
        <v>8</v>
      </c>
      <c r="BJ163" s="122">
        <v>1</v>
      </c>
      <c r="BK163" s="113" t="s">
        <v>229</v>
      </c>
      <c r="BL163" s="113" t="s">
        <v>230</v>
      </c>
      <c r="BM163" s="123" t="s">
        <v>231</v>
      </c>
      <c r="BN163" s="114" t="s">
        <v>232</v>
      </c>
      <c r="BO163" s="42">
        <f t="shared" si="74"/>
        <v>0</v>
      </c>
      <c r="BP163" s="114">
        <v>0.1</v>
      </c>
      <c r="BQ163" s="115">
        <f t="shared" si="75"/>
        <v>0.16650000000000001</v>
      </c>
      <c r="BR163" s="114" t="s">
        <v>8</v>
      </c>
      <c r="BS163" s="42">
        <f t="shared" si="76"/>
        <v>0</v>
      </c>
      <c r="BT163" s="114" t="s">
        <v>8</v>
      </c>
      <c r="BU163" s="114" t="s">
        <v>8</v>
      </c>
      <c r="BV163" s="65">
        <f t="shared" si="77"/>
        <v>1.5000000000000013E-2</v>
      </c>
      <c r="BW163" s="65">
        <f t="shared" si="78"/>
        <v>3.0042495765422002E-2</v>
      </c>
      <c r="BX163" s="65">
        <f t="shared" si="79"/>
        <v>0.34649999999999997</v>
      </c>
      <c r="BY163" s="44">
        <f t="shared" si="80"/>
        <v>6.2384184894891427E-2</v>
      </c>
      <c r="BZ163" s="66" t="s">
        <v>8</v>
      </c>
      <c r="CA163" s="66" t="s">
        <v>8</v>
      </c>
      <c r="CB163" s="72">
        <f t="shared" si="81"/>
        <v>-3.3</v>
      </c>
      <c r="CC163" s="72">
        <f t="shared" si="82"/>
        <v>0.16797259166844872</v>
      </c>
      <c r="CD163" s="72">
        <f t="shared" si="83"/>
        <v>0.15756760946278078</v>
      </c>
      <c r="CE163" s="89">
        <f t="shared" si="84"/>
        <v>-3.3</v>
      </c>
      <c r="CF163" s="89">
        <f t="shared" si="85"/>
        <v>0.23459430939389814</v>
      </c>
      <c r="CG163" s="89">
        <f t="shared" si="86"/>
        <v>0.22726031329732871</v>
      </c>
      <c r="CH163" s="89">
        <f t="shared" si="87"/>
        <v>-2.9384999999999999</v>
      </c>
      <c r="CI163" s="89">
        <f t="shared" si="88"/>
        <v>0.24459932149704627</v>
      </c>
      <c r="CJ163" s="89">
        <f t="shared" si="89"/>
        <v>0.23757438430271771</v>
      </c>
      <c r="CK163" s="90">
        <f t="shared" si="90"/>
        <v>-2.9384999999999999</v>
      </c>
      <c r="CL163" s="89">
        <f t="shared" si="91"/>
        <v>0.24459932149704627</v>
      </c>
      <c r="CM163" s="90">
        <f t="shared" si="92"/>
        <v>0.23757438430271771</v>
      </c>
      <c r="CN163" s="92" t="str">
        <f t="shared" si="93"/>
        <v>1;2;3</v>
      </c>
      <c r="CO163" s="89">
        <f t="shared" si="99"/>
        <v>-3.2849999999999997</v>
      </c>
      <c r="CP163" s="89">
        <f t="shared" si="94"/>
        <v>0.23651012991374259</v>
      </c>
      <c r="CQ163" s="89">
        <f t="shared" si="95"/>
        <v>0.22923743488316956</v>
      </c>
      <c r="CR163" s="136">
        <v>0</v>
      </c>
      <c r="CS163" s="208"/>
      <c r="CT163" s="136"/>
      <c r="CU163" s="63" t="s">
        <v>233</v>
      </c>
      <c r="CV163" s="163">
        <v>1</v>
      </c>
      <c r="CW163" s="116" t="s">
        <v>234</v>
      </c>
      <c r="CX163" s="117">
        <f>IF(DA163="n/a","n/a",IF(EXACT(DA163,"Huibertgat/Eemshaven"),ROUND(
IF(IF(OR(ISBLANK(S163),S163="n/a"),P163,S163)&gt;pMHW!$C$3,0,
IF(IF(OR(ISBLANK(S163),S163="n/a"),P163,S163)&gt;pMHW!$D$3, (pMHW!$C$3-IF(OR(ISBLANK(S163),S163="n/a"),P163,S163))*LOOKUP(DA163,pMHW!$B$4:$B$8,pMHW!$M$4:$M$8),
IF(IF(OR(ISBLANK(S163),S163="n/a"),P163,S163)&gt;pMHW!$F$3,LOOKUP(DA163,pMHW!$B$4:$B$8,pMHW!$D$4:$D$8)+(pMHW!$D$3-IF(OR(ISBLANK(S163),S163="n/a"),P163,S163))*LOOKUP(DA163,pMHW!$B$4:$B$8,pMHW!$O$4:$O$8),
LOOKUP(DA163,pMHW!$B$4:$B$8,pMHW!$F$4:$F$8)))),1),
ROUND(
IF(IF(OR(ISBLANK(S163),S163="n/a"),P163,S163)&gt;pMHW!$C$3,0,
IF(IF(OR(ISBLANK(S163),S163="n/a"),P163,S163)&gt;pMHW!$D$3,(pMHW!$C$3-IF(OR(ISBLANK(S163),S163="n/a"),P163,S163))*LOOKUP(DA163,pMHW!$B$4:$B$8,pMHW!$M$4:$M$8),
IF(IF(OR(ISBLANK(S163),S163="n/a"),P163,S163)&gt;pMHW!$E$3,LOOKUP(DA163,pMHW!$B$4:$B$8,pMHW!$D$4:$D$8)+(pMHW!$D$3-IF(OR(ISBLANK(S163),S163="n/a"),P163,S163))*LOOKUP(DA163,pMHW!$B$4:$B$8,pMHW!$N$4:$N$8),
LOOKUP(DA163,pMHW!$B$4:$B$8,pMHW!$F$4:$F$8)))),1)))</f>
        <v>0.9</v>
      </c>
      <c r="CY163" s="116" t="s">
        <v>27</v>
      </c>
      <c r="CZ163" s="118" t="str">
        <f t="shared" si="100"/>
        <v>FBE=1; pMHW=0.9 m</v>
      </c>
      <c r="DA163" s="118" t="s">
        <v>235</v>
      </c>
      <c r="DB163" s="164"/>
      <c r="DC163" s="119">
        <f t="shared" si="97"/>
        <v>-6.6000000000000003E-2</v>
      </c>
      <c r="DD163" s="119">
        <f t="shared" si="98"/>
        <v>1.0999999999999999E-2</v>
      </c>
      <c r="DE163" s="119">
        <v>-6.6481143236160278E-2</v>
      </c>
      <c r="DF163" s="119">
        <v>-5.545499175786972E-2</v>
      </c>
      <c r="DG163" s="119">
        <v>-7.7430061995983124E-2</v>
      </c>
    </row>
    <row r="164" spans="1:111" s="35" customFormat="1" ht="13.2">
      <c r="A164" s="103" t="s">
        <v>1066</v>
      </c>
      <c r="B164" s="103" t="s">
        <v>1066</v>
      </c>
      <c r="C164" s="135" t="s">
        <v>1067</v>
      </c>
      <c r="D164" s="98">
        <v>1954</v>
      </c>
      <c r="E164" s="135" t="s">
        <v>1068</v>
      </c>
      <c r="F164" s="135" t="s">
        <v>1069</v>
      </c>
      <c r="G164" s="95">
        <v>2</v>
      </c>
      <c r="H164" s="104" t="s">
        <v>2918</v>
      </c>
      <c r="I164" s="55">
        <v>51.893447379999998</v>
      </c>
      <c r="J164" s="55">
        <v>4.7896108579999996</v>
      </c>
      <c r="K164" s="105">
        <v>113865</v>
      </c>
      <c r="L164" s="105">
        <v>434050</v>
      </c>
      <c r="M164" s="49" t="s">
        <v>222</v>
      </c>
      <c r="N164" s="177">
        <f>Radiocarbon!K163</f>
        <v>2830</v>
      </c>
      <c r="O164" s="265">
        <f>Radiocarbon!L163</f>
        <v>168</v>
      </c>
      <c r="P164" s="178">
        <f>Radiocarbon!P163</f>
        <v>2990</v>
      </c>
      <c r="Q164" s="178">
        <f>Radiocarbon!Q163</f>
        <v>3345</v>
      </c>
      <c r="R164" s="178">
        <f>Radiocarbon!R163</f>
        <v>2730</v>
      </c>
      <c r="S164" s="178">
        <f>Radiocarbon!S163</f>
        <v>3050</v>
      </c>
      <c r="T164" s="178">
        <f>Radiocarbon!T163</f>
        <v>3370</v>
      </c>
      <c r="U164" s="178">
        <f>Radiocarbon!U163</f>
        <v>2750</v>
      </c>
      <c r="V164" s="96" t="str">
        <f t="shared" si="69"/>
        <v>Local MHW and GW (Tidal ULD Z-GW) terrestrial indicator; Fen-wood peat</v>
      </c>
      <c r="W164" s="17" t="s">
        <v>509</v>
      </c>
      <c r="X164" s="96" t="s">
        <v>230</v>
      </c>
      <c r="Y164" s="96" t="s">
        <v>302</v>
      </c>
      <c r="Z164" s="96" t="s">
        <v>225</v>
      </c>
      <c r="AA164" s="36">
        <v>0.96</v>
      </c>
      <c r="AB164" s="132">
        <v>1.9999999999999907E-2</v>
      </c>
      <c r="AC164" s="36">
        <v>0</v>
      </c>
      <c r="AD164" s="126" t="s">
        <v>288</v>
      </c>
      <c r="AE164" s="58">
        <v>3.9999999999999813E-2</v>
      </c>
      <c r="AF164" s="60" t="s">
        <v>226</v>
      </c>
      <c r="AG164" s="180">
        <f t="shared" si="70"/>
        <v>9.9999999999999534E-2</v>
      </c>
      <c r="AH164" s="180">
        <f t="shared" si="71"/>
        <v>4.9999999999999767E-2</v>
      </c>
      <c r="AI164" s="180">
        <v>0.02</v>
      </c>
      <c r="AJ164" s="180">
        <v>0</v>
      </c>
      <c r="AK164" s="180">
        <v>0</v>
      </c>
      <c r="AL164" s="37" t="s">
        <v>8</v>
      </c>
      <c r="AM164" s="37" t="s">
        <v>8</v>
      </c>
      <c r="AN164" s="108">
        <v>0.1</v>
      </c>
      <c r="AO164" s="107" t="s">
        <v>8</v>
      </c>
      <c r="AP164" s="108">
        <v>0.02</v>
      </c>
      <c r="AQ164" s="107" t="s">
        <v>8</v>
      </c>
      <c r="AR164" s="107" t="s">
        <v>8</v>
      </c>
      <c r="AS164" s="107" t="s">
        <v>8</v>
      </c>
      <c r="AT164" s="107">
        <v>-1.1299999999999999</v>
      </c>
      <c r="AU164" s="109" t="s">
        <v>227</v>
      </c>
      <c r="AV164" s="107">
        <v>-1.1299999999999999</v>
      </c>
      <c r="AW164" s="110" t="s">
        <v>228</v>
      </c>
      <c r="AX164" s="129">
        <f t="shared" si="72"/>
        <v>0.11532562594670787</v>
      </c>
      <c r="AY164" s="129">
        <f t="shared" si="73"/>
        <v>0.11532562594670787</v>
      </c>
      <c r="AZ164" s="112" t="s">
        <v>8</v>
      </c>
      <c r="BA164" s="112" t="s">
        <v>8</v>
      </c>
      <c r="BB164" s="112" t="s">
        <v>8</v>
      </c>
      <c r="BC164" s="112" t="s">
        <v>8</v>
      </c>
      <c r="BD164" s="112" t="s">
        <v>8</v>
      </c>
      <c r="BE164" s="138">
        <v>0.9</v>
      </c>
      <c r="BF164" s="112" t="s">
        <v>8</v>
      </c>
      <c r="BG164" s="112" t="s">
        <v>8</v>
      </c>
      <c r="BH164" s="112" t="s">
        <v>8</v>
      </c>
      <c r="BI164" s="112" t="s">
        <v>8</v>
      </c>
      <c r="BJ164" s="122">
        <v>1</v>
      </c>
      <c r="BK164" s="113" t="s">
        <v>229</v>
      </c>
      <c r="BL164" s="113" t="s">
        <v>230</v>
      </c>
      <c r="BM164" s="123" t="s">
        <v>231</v>
      </c>
      <c r="BN164" s="114" t="s">
        <v>232</v>
      </c>
      <c r="BO164" s="42">
        <f t="shared" si="74"/>
        <v>0</v>
      </c>
      <c r="BP164" s="114">
        <v>0.1</v>
      </c>
      <c r="BQ164" s="115">
        <f t="shared" si="75"/>
        <v>0.16650000000000001</v>
      </c>
      <c r="BR164" s="114" t="s">
        <v>8</v>
      </c>
      <c r="BS164" s="42">
        <f t="shared" si="76"/>
        <v>0</v>
      </c>
      <c r="BT164" s="114" t="s">
        <v>8</v>
      </c>
      <c r="BU164" s="114" t="s">
        <v>8</v>
      </c>
      <c r="BV164" s="65">
        <f t="shared" si="77"/>
        <v>1.9999999999999907E-2</v>
      </c>
      <c r="BW164" s="65">
        <f t="shared" si="78"/>
        <v>2.0615528128088294E-2</v>
      </c>
      <c r="BX164" s="65">
        <f t="shared" si="79"/>
        <v>0.19734000000000002</v>
      </c>
      <c r="BY164" s="44">
        <f t="shared" si="80"/>
        <v>3.8647627676223546E-2</v>
      </c>
      <c r="BZ164" s="66" t="s">
        <v>8</v>
      </c>
      <c r="CA164" s="66" t="s">
        <v>8</v>
      </c>
      <c r="CB164" s="72">
        <f t="shared" si="81"/>
        <v>-1.1299999999999999</v>
      </c>
      <c r="CC164" s="72">
        <f t="shared" si="82"/>
        <v>0.15402921800749356</v>
      </c>
      <c r="CD164" s="72">
        <f t="shared" si="83"/>
        <v>0.15402921800749356</v>
      </c>
      <c r="CE164" s="89">
        <f t="shared" si="84"/>
        <v>-1.1299999999999999</v>
      </c>
      <c r="CF164" s="89">
        <f t="shared" si="85"/>
        <v>0.22588105276892967</v>
      </c>
      <c r="CG164" s="89">
        <f t="shared" si="86"/>
        <v>0.22588105276892967</v>
      </c>
      <c r="CH164" s="89">
        <f t="shared" si="87"/>
        <v>-0.9126599999999998</v>
      </c>
      <c r="CI164" s="89">
        <f t="shared" si="88"/>
        <v>0.23008887223201382</v>
      </c>
      <c r="CJ164" s="89">
        <f t="shared" si="89"/>
        <v>0.23008887223201382</v>
      </c>
      <c r="CK164" s="90">
        <f t="shared" si="90"/>
        <v>-0.9126599999999998</v>
      </c>
      <c r="CL164" s="89">
        <f t="shared" si="91"/>
        <v>0.23008887223201382</v>
      </c>
      <c r="CM164" s="90">
        <f t="shared" si="92"/>
        <v>0.23008887223201382</v>
      </c>
      <c r="CN164" s="92" t="str">
        <f t="shared" si="93"/>
        <v>1;2;3</v>
      </c>
      <c r="CO164" s="89">
        <f t="shared" si="99"/>
        <v>-1.1099999999999999</v>
      </c>
      <c r="CP164" s="89">
        <f t="shared" si="94"/>
        <v>0.22681986244595068</v>
      </c>
      <c r="CQ164" s="89">
        <f t="shared" si="95"/>
        <v>0.22681986244595068</v>
      </c>
      <c r="CR164" s="136">
        <v>0</v>
      </c>
      <c r="CS164" s="208"/>
      <c r="CT164" s="136"/>
      <c r="CU164" s="63" t="s">
        <v>233</v>
      </c>
      <c r="CV164" s="163">
        <v>1</v>
      </c>
      <c r="CW164" s="116" t="s">
        <v>234</v>
      </c>
      <c r="CX164" s="117">
        <f>IF(DA164="n/a","n/a",IF(EXACT(DA164,"Huibertgat/Eemshaven"),ROUND(
IF(IF(OR(ISBLANK(S164),S164="n/a"),P164,S164)&gt;pMHW!$C$3,0,
IF(IF(OR(ISBLANK(S164),S164="n/a"),P164,S164)&gt;pMHW!$D$3, (pMHW!$C$3-IF(OR(ISBLANK(S164),S164="n/a"),P164,S164))*LOOKUP(DA164,pMHW!$B$4:$B$8,pMHW!$M$4:$M$8),
IF(IF(OR(ISBLANK(S164),S164="n/a"),P164,S164)&gt;pMHW!$F$3,LOOKUP(DA164,pMHW!$B$4:$B$8,pMHW!$D$4:$D$8)+(pMHW!$D$3-IF(OR(ISBLANK(S164),S164="n/a"),P164,S164))*LOOKUP(DA164,pMHW!$B$4:$B$8,pMHW!$O$4:$O$8),
LOOKUP(DA164,pMHW!$B$4:$B$8,pMHW!$F$4:$F$8)))),1),
ROUND(
IF(IF(OR(ISBLANK(S164),S164="n/a"),P164,S164)&gt;pMHW!$C$3,0,
IF(IF(OR(ISBLANK(S164),S164="n/a"),P164,S164)&gt;pMHW!$D$3,(pMHW!$C$3-IF(OR(ISBLANK(S164),S164="n/a"),P164,S164))*LOOKUP(DA164,pMHW!$B$4:$B$8,pMHW!$M$4:$M$8),
IF(IF(OR(ISBLANK(S164),S164="n/a"),P164,S164)&gt;pMHW!$E$3,LOOKUP(DA164,pMHW!$B$4:$B$8,pMHW!$D$4:$D$8)+(pMHW!$D$3-IF(OR(ISBLANK(S164),S164="n/a"),P164,S164))*LOOKUP(DA164,pMHW!$B$4:$B$8,pMHW!$N$4:$N$8),
LOOKUP(DA164,pMHW!$B$4:$B$8,pMHW!$F$4:$F$8)))),1)))</f>
        <v>0.9</v>
      </c>
      <c r="CY164" s="116" t="s">
        <v>27</v>
      </c>
      <c r="CZ164" s="118" t="str">
        <f t="shared" si="100"/>
        <v>FBE=1; pMHW=0.9 m</v>
      </c>
      <c r="DA164" s="118" t="s">
        <v>235</v>
      </c>
      <c r="DB164" s="164"/>
      <c r="DC164" s="119">
        <f t="shared" si="97"/>
        <v>-6.6000000000000003E-2</v>
      </c>
      <c r="DD164" s="119">
        <f t="shared" si="98"/>
        <v>1.0999999999999999E-2</v>
      </c>
      <c r="DE164" s="119">
        <v>-6.6481143236160278E-2</v>
      </c>
      <c r="DF164" s="119">
        <v>-5.545499175786972E-2</v>
      </c>
      <c r="DG164" s="119">
        <v>-7.7430061995983124E-2</v>
      </c>
    </row>
    <row r="165" spans="1:111" s="35" customFormat="1" ht="13.2">
      <c r="A165" s="103" t="s">
        <v>1182</v>
      </c>
      <c r="B165" s="103" t="s">
        <v>1182</v>
      </c>
      <c r="C165" s="97" t="s">
        <v>1183</v>
      </c>
      <c r="D165" s="98">
        <v>1954</v>
      </c>
      <c r="E165" s="135" t="s">
        <v>1184</v>
      </c>
      <c r="F165" s="135" t="s">
        <v>1185</v>
      </c>
      <c r="G165" s="95">
        <v>2</v>
      </c>
      <c r="H165" s="104" t="s">
        <v>454</v>
      </c>
      <c r="I165" s="55">
        <v>52.458129234016631</v>
      </c>
      <c r="J165" s="55">
        <v>4.6543626787141203</v>
      </c>
      <c r="K165" s="48">
        <v>105190</v>
      </c>
      <c r="L165" s="48">
        <v>496960</v>
      </c>
      <c r="M165" s="49" t="s">
        <v>222</v>
      </c>
      <c r="N165" s="177">
        <f>Radiocarbon!K164</f>
        <v>7155</v>
      </c>
      <c r="O165" s="265">
        <f>Radiocarbon!L164</f>
        <v>230</v>
      </c>
      <c r="P165" s="178">
        <f>Radiocarbon!P164</f>
        <v>7990</v>
      </c>
      <c r="Q165" s="178">
        <f>Radiocarbon!Q164</f>
        <v>8400</v>
      </c>
      <c r="R165" s="178">
        <f>Radiocarbon!R164</f>
        <v>7580</v>
      </c>
      <c r="S165" s="178">
        <f>Radiocarbon!S164</f>
        <v>7820</v>
      </c>
      <c r="T165" s="178">
        <f>Radiocarbon!T164</f>
        <v>7990</v>
      </c>
      <c r="U165" s="178">
        <f>Radiocarbon!U164</f>
        <v>7660</v>
      </c>
      <c r="V165" s="96" t="str">
        <f t="shared" si="69"/>
        <v>Submergence (LLD) non-terrestrial indicator; Brackish mollusca (Cerastoderma)</v>
      </c>
      <c r="W165" s="17" t="s">
        <v>1169</v>
      </c>
      <c r="X165" s="96" t="s">
        <v>1170</v>
      </c>
      <c r="Y165" s="133" t="s">
        <v>1171</v>
      </c>
      <c r="Z165" s="96" t="s">
        <v>225</v>
      </c>
      <c r="AA165" s="36">
        <v>14.1</v>
      </c>
      <c r="AB165" s="132">
        <v>1.1899999999999995</v>
      </c>
      <c r="AC165" s="36">
        <v>1</v>
      </c>
      <c r="AD165" s="147" t="s">
        <v>288</v>
      </c>
      <c r="AE165" s="59">
        <v>0</v>
      </c>
      <c r="AF165" s="60" t="s">
        <v>226</v>
      </c>
      <c r="AG165" s="180">
        <f t="shared" si="70"/>
        <v>0</v>
      </c>
      <c r="AH165" s="180">
        <f t="shared" si="71"/>
        <v>0</v>
      </c>
      <c r="AI165" s="180">
        <v>0.02</v>
      </c>
      <c r="AJ165" s="180">
        <v>0</v>
      </c>
      <c r="AK165" s="180">
        <v>0</v>
      </c>
      <c r="AL165" s="37" t="s">
        <v>8</v>
      </c>
      <c r="AM165" s="37" t="s">
        <v>8</v>
      </c>
      <c r="AN165" s="108">
        <v>0.1</v>
      </c>
      <c r="AO165" s="107" t="s">
        <v>8</v>
      </c>
      <c r="AP165" s="108">
        <v>0.02</v>
      </c>
      <c r="AQ165" s="107" t="s">
        <v>8</v>
      </c>
      <c r="AR165" s="107" t="s">
        <v>8</v>
      </c>
      <c r="AS165" s="107" t="s">
        <v>8</v>
      </c>
      <c r="AT165" s="111">
        <v>-14.1</v>
      </c>
      <c r="AU165" s="37" t="s">
        <v>1172</v>
      </c>
      <c r="AV165" s="111">
        <v>-14.1</v>
      </c>
      <c r="AW165" s="110" t="s">
        <v>228</v>
      </c>
      <c r="AX165" s="129">
        <f t="shared" si="72"/>
        <v>0.10392304845413264</v>
      </c>
      <c r="AY165" s="129">
        <f t="shared" si="73"/>
        <v>0.10392304845413264</v>
      </c>
      <c r="AZ165" s="112" t="s">
        <v>8</v>
      </c>
      <c r="BA165" s="112" t="s">
        <v>8</v>
      </c>
      <c r="BB165" s="112" t="s">
        <v>8</v>
      </c>
      <c r="BC165" s="112" t="s">
        <v>8</v>
      </c>
      <c r="BD165" s="112" t="s">
        <v>8</v>
      </c>
      <c r="BE165" s="67">
        <v>0.8</v>
      </c>
      <c r="BF165" s="112" t="s">
        <v>8</v>
      </c>
      <c r="BG165" s="112" t="s">
        <v>8</v>
      </c>
      <c r="BH165" s="112" t="s">
        <v>8</v>
      </c>
      <c r="BI165" s="112" t="s">
        <v>8</v>
      </c>
      <c r="BJ165" s="169">
        <v>-1</v>
      </c>
      <c r="BK165" s="113" t="s">
        <v>229</v>
      </c>
      <c r="BL165" s="113" t="s">
        <v>1173</v>
      </c>
      <c r="BM165" s="123" t="s">
        <v>1174</v>
      </c>
      <c r="BN165" s="42" t="s">
        <v>1175</v>
      </c>
      <c r="BO165" s="42">
        <f t="shared" si="74"/>
        <v>-0.4</v>
      </c>
      <c r="BP165" s="42">
        <v>0.5</v>
      </c>
      <c r="BQ165" s="115" t="str">
        <f t="shared" si="75"/>
        <v>n/a</v>
      </c>
      <c r="BR165" s="114" t="s">
        <v>8</v>
      </c>
      <c r="BS165" s="42" t="str">
        <f t="shared" si="76"/>
        <v>n/a</v>
      </c>
      <c r="BT165" s="114" t="s">
        <v>8</v>
      </c>
      <c r="BU165" s="114" t="s">
        <v>8</v>
      </c>
      <c r="BV165" s="65">
        <f t="shared" si="77"/>
        <v>1.7849999999999993</v>
      </c>
      <c r="BW165" s="65">
        <f t="shared" si="78"/>
        <v>0.19243836742673551</v>
      </c>
      <c r="BX165" s="65">
        <f t="shared" si="79"/>
        <v>0.78301999999999994</v>
      </c>
      <c r="BY165" s="44">
        <f t="shared" si="80"/>
        <v>0.13400558943566496</v>
      </c>
      <c r="BZ165" s="66" t="s">
        <v>8</v>
      </c>
      <c r="CA165" s="66" t="s">
        <v>8</v>
      </c>
      <c r="CB165" s="72">
        <f t="shared" si="81"/>
        <v>-13.7</v>
      </c>
      <c r="CC165" s="72">
        <f t="shared" si="82"/>
        <v>0.5457403460051925</v>
      </c>
      <c r="CD165" s="72">
        <f t="shared" si="83"/>
        <v>0.5457403460051925</v>
      </c>
      <c r="CE165" s="89">
        <f t="shared" si="84"/>
        <v>-13.7</v>
      </c>
      <c r="CF165" s="89">
        <f t="shared" si="85"/>
        <v>0.51068581339214814</v>
      </c>
      <c r="CG165" s="89">
        <f t="shared" si="86"/>
        <v>0.51068581339214814</v>
      </c>
      <c r="CH165" s="89">
        <f t="shared" si="87"/>
        <v>-11.131979999999999</v>
      </c>
      <c r="CI165" s="89">
        <f t="shared" si="88"/>
        <v>0.56195197593554846</v>
      </c>
      <c r="CJ165" s="89">
        <f t="shared" si="89"/>
        <v>0.56195197593554846</v>
      </c>
      <c r="CK165" s="90">
        <f t="shared" si="90"/>
        <v>-11.131979999999999</v>
      </c>
      <c r="CL165" s="89">
        <f t="shared" si="91"/>
        <v>0.56195197593554846</v>
      </c>
      <c r="CM165" s="90">
        <f t="shared" si="92"/>
        <v>0.56195197593554846</v>
      </c>
      <c r="CN165" s="92" t="str">
        <f t="shared" si="93"/>
        <v>1;2;3</v>
      </c>
      <c r="CO165" s="89">
        <f t="shared" si="99"/>
        <v>-11.914999999999999</v>
      </c>
      <c r="CP165" s="89">
        <f t="shared" si="94"/>
        <v>0.5457403460051925</v>
      </c>
      <c r="CQ165" s="89">
        <f t="shared" si="95"/>
        <v>0.5457403460051925</v>
      </c>
      <c r="CR165" s="137">
        <v>0</v>
      </c>
      <c r="CS165" s="208" t="s">
        <v>2880</v>
      </c>
      <c r="CT165" s="136" t="s">
        <v>1119</v>
      </c>
      <c r="CU165" s="63" t="s">
        <v>233</v>
      </c>
      <c r="CV165" s="163">
        <v>0.5</v>
      </c>
      <c r="CW165" s="116" t="s">
        <v>234</v>
      </c>
      <c r="CX165" s="117">
        <f>IF(DA165="n/a","n/a",IF(EXACT(DA165,"Huibertgat/Eemshaven"),ROUND(
IF(IF(OR(ISBLANK(S165),S165="n/a"),P165,S165)&gt;pMHW!$C$3,0,
IF(IF(OR(ISBLANK(S165),S165="n/a"),P165,S165)&gt;pMHW!$D$3, (pMHW!$C$3-IF(OR(ISBLANK(S165),S165="n/a"),P165,S165))*LOOKUP(DA165,pMHW!$B$4:$B$8,pMHW!$M$4:$M$8),
IF(IF(OR(ISBLANK(S165),S165="n/a"),P165,S165)&gt;pMHW!$F$3,LOOKUP(DA165,pMHW!$B$4:$B$8,pMHW!$D$4:$D$8)+(pMHW!$D$3-IF(OR(ISBLANK(S165),S165="n/a"),P165,S165))*LOOKUP(DA165,pMHW!$B$4:$B$8,pMHW!$O$4:$O$8),
LOOKUP(DA165,pMHW!$B$4:$B$8,pMHW!$F$4:$F$8)))),1),
ROUND(
IF(IF(OR(ISBLANK(S165),S165="n/a"),P165,S165)&gt;pMHW!$C$3,0,
IF(IF(OR(ISBLANK(S165),S165="n/a"),P165,S165)&gt;pMHW!$D$3,(pMHW!$C$3-IF(OR(ISBLANK(S165),S165="n/a"),P165,S165))*LOOKUP(DA165,pMHW!$B$4:$B$8,pMHW!$M$4:$M$8),
IF(IF(OR(ISBLANK(S165),S165="n/a"),P165,S165)&gt;pMHW!$E$3,LOOKUP(DA165,pMHW!$B$4:$B$8,pMHW!$D$4:$D$8)+(pMHW!$D$3-IF(OR(ISBLANK(S165),S165="n/a"),P165,S165))*LOOKUP(DA165,pMHW!$B$4:$B$8,pMHW!$N$4:$N$8),
LOOKUP(DA165,pMHW!$B$4:$B$8,pMHW!$F$4:$F$8)))),1)))</f>
        <v>0.5</v>
      </c>
      <c r="CY165" s="116" t="s">
        <v>27</v>
      </c>
      <c r="CZ165" s="118" t="str">
        <f t="shared" si="100"/>
        <v>FBE=0.5; pMHW=0.5 m</v>
      </c>
      <c r="DA165" s="118" t="s">
        <v>2749</v>
      </c>
      <c r="DB165" s="164"/>
      <c r="DC165" s="119">
        <f t="shared" si="97"/>
        <v>-9.8000000000000004E-2</v>
      </c>
      <c r="DD165" s="119">
        <f t="shared" si="98"/>
        <v>1.6E-2</v>
      </c>
      <c r="DE165" s="119">
        <v>-9.7506746649742126E-2</v>
      </c>
      <c r="DF165" s="119">
        <v>-8.1334888935089111E-2</v>
      </c>
      <c r="DG165" s="119">
        <v>-0.11356530338525769</v>
      </c>
    </row>
    <row r="166" spans="1:111" s="35" customFormat="1" ht="13.2">
      <c r="A166" s="103" t="s">
        <v>1187</v>
      </c>
      <c r="B166" s="103" t="s">
        <v>1187</v>
      </c>
      <c r="C166" s="97" t="s">
        <v>1188</v>
      </c>
      <c r="D166" s="98">
        <v>1954</v>
      </c>
      <c r="E166" s="135" t="s">
        <v>1189</v>
      </c>
      <c r="F166" s="135" t="s">
        <v>1190</v>
      </c>
      <c r="G166" s="95">
        <v>2</v>
      </c>
      <c r="H166" s="104" t="s">
        <v>454</v>
      </c>
      <c r="I166" s="55">
        <v>52.456692252989107</v>
      </c>
      <c r="J166" s="55">
        <v>4.6543626787141203</v>
      </c>
      <c r="K166" s="48">
        <v>105200</v>
      </c>
      <c r="L166" s="48">
        <v>496800</v>
      </c>
      <c r="M166" s="49" t="s">
        <v>222</v>
      </c>
      <c r="N166" s="177">
        <f>Radiocarbon!K165</f>
        <v>7130</v>
      </c>
      <c r="O166" s="265">
        <f>Radiocarbon!L165</f>
        <v>240</v>
      </c>
      <c r="P166" s="178">
        <f>Radiocarbon!P165</f>
        <v>7970</v>
      </c>
      <c r="Q166" s="178">
        <f>Radiocarbon!Q165</f>
        <v>8410</v>
      </c>
      <c r="R166" s="178">
        <f>Radiocarbon!R165</f>
        <v>7510</v>
      </c>
      <c r="S166" s="178">
        <f>Radiocarbon!S165</f>
        <v>7880</v>
      </c>
      <c r="T166" s="178">
        <f>Radiocarbon!T165</f>
        <v>8060</v>
      </c>
      <c r="U166" s="178">
        <f>Radiocarbon!U165</f>
        <v>7700</v>
      </c>
      <c r="V166" s="96" t="str">
        <f t="shared" si="69"/>
        <v>Submergence (LLD) non-terrestrial indicator; Brackish mollusca (Cerastoderma)</v>
      </c>
      <c r="W166" s="17" t="s">
        <v>1169</v>
      </c>
      <c r="X166" s="96" t="s">
        <v>1170</v>
      </c>
      <c r="Y166" s="133" t="s">
        <v>1171</v>
      </c>
      <c r="Z166" s="96" t="s">
        <v>225</v>
      </c>
      <c r="AA166" s="36">
        <v>14.1</v>
      </c>
      <c r="AB166" s="132">
        <v>1.370000000000001</v>
      </c>
      <c r="AC166" s="36">
        <v>1</v>
      </c>
      <c r="AD166" s="147" t="s">
        <v>288</v>
      </c>
      <c r="AE166" s="59">
        <v>0</v>
      </c>
      <c r="AF166" s="60" t="s">
        <v>226</v>
      </c>
      <c r="AG166" s="180">
        <f t="shared" si="70"/>
        <v>0</v>
      </c>
      <c r="AH166" s="180">
        <f t="shared" si="71"/>
        <v>0</v>
      </c>
      <c r="AI166" s="180">
        <v>0.02</v>
      </c>
      <c r="AJ166" s="180">
        <v>0</v>
      </c>
      <c r="AK166" s="180">
        <v>0</v>
      </c>
      <c r="AL166" s="37" t="s">
        <v>8</v>
      </c>
      <c r="AM166" s="37" t="s">
        <v>8</v>
      </c>
      <c r="AN166" s="108">
        <v>0.1</v>
      </c>
      <c r="AO166" s="107" t="s">
        <v>8</v>
      </c>
      <c r="AP166" s="108">
        <v>0.02</v>
      </c>
      <c r="AQ166" s="107" t="s">
        <v>8</v>
      </c>
      <c r="AR166" s="107" t="s">
        <v>8</v>
      </c>
      <c r="AS166" s="107" t="s">
        <v>8</v>
      </c>
      <c r="AT166" s="111">
        <v>-14.2</v>
      </c>
      <c r="AU166" s="37" t="s">
        <v>1172</v>
      </c>
      <c r="AV166" s="111">
        <v>-14.2</v>
      </c>
      <c r="AW166" s="110" t="s">
        <v>228</v>
      </c>
      <c r="AX166" s="129">
        <f t="shared" si="72"/>
        <v>0.10392304845413264</v>
      </c>
      <c r="AY166" s="129">
        <f t="shared" si="73"/>
        <v>0.10392304845413264</v>
      </c>
      <c r="AZ166" s="112" t="s">
        <v>8</v>
      </c>
      <c r="BA166" s="112" t="s">
        <v>8</v>
      </c>
      <c r="BB166" s="112" t="s">
        <v>8</v>
      </c>
      <c r="BC166" s="112" t="s">
        <v>8</v>
      </c>
      <c r="BD166" s="112" t="s">
        <v>8</v>
      </c>
      <c r="BE166" s="67">
        <v>0.8</v>
      </c>
      <c r="BF166" s="112" t="s">
        <v>8</v>
      </c>
      <c r="BG166" s="112" t="s">
        <v>8</v>
      </c>
      <c r="BH166" s="112" t="s">
        <v>8</v>
      </c>
      <c r="BI166" s="112" t="s">
        <v>8</v>
      </c>
      <c r="BJ166" s="169">
        <v>-1</v>
      </c>
      <c r="BK166" s="113" t="s">
        <v>229</v>
      </c>
      <c r="BL166" s="113" t="s">
        <v>1173</v>
      </c>
      <c r="BM166" s="123" t="s">
        <v>1174</v>
      </c>
      <c r="BN166" s="42" t="s">
        <v>1175</v>
      </c>
      <c r="BO166" s="42">
        <f t="shared" si="74"/>
        <v>-0.4</v>
      </c>
      <c r="BP166" s="42">
        <v>0.5</v>
      </c>
      <c r="BQ166" s="115" t="str">
        <f t="shared" si="75"/>
        <v>n/a</v>
      </c>
      <c r="BR166" s="114" t="s">
        <v>8</v>
      </c>
      <c r="BS166" s="42" t="str">
        <f t="shared" si="76"/>
        <v>n/a</v>
      </c>
      <c r="BT166" s="114" t="s">
        <v>8</v>
      </c>
      <c r="BU166" s="114" t="s">
        <v>8</v>
      </c>
      <c r="BV166" s="65">
        <f t="shared" si="77"/>
        <v>2.0550000000000015</v>
      </c>
      <c r="BW166" s="65">
        <f t="shared" si="78"/>
        <v>0.22088475733564464</v>
      </c>
      <c r="BX166" s="65">
        <f t="shared" si="79"/>
        <v>0.77309000000000005</v>
      </c>
      <c r="BY166" s="44">
        <f t="shared" si="80"/>
        <v>0.13478380058449163</v>
      </c>
      <c r="BZ166" s="66" t="s">
        <v>8</v>
      </c>
      <c r="CA166" s="66" t="s">
        <v>8</v>
      </c>
      <c r="CB166" s="72">
        <f t="shared" si="81"/>
        <v>-13.799999999999999</v>
      </c>
      <c r="CC166" s="72">
        <f t="shared" si="82"/>
        <v>0.55640819190880586</v>
      </c>
      <c r="CD166" s="72">
        <f t="shared" si="83"/>
        <v>0.55640819190880586</v>
      </c>
      <c r="CE166" s="89">
        <f t="shared" si="84"/>
        <v>-13.799999999999999</v>
      </c>
      <c r="CF166" s="89">
        <f t="shared" si="85"/>
        <v>0.51068581339214814</v>
      </c>
      <c r="CG166" s="89">
        <f t="shared" si="86"/>
        <v>0.51068581339214814</v>
      </c>
      <c r="CH166" s="89">
        <f t="shared" si="87"/>
        <v>-10.971909999999998</v>
      </c>
      <c r="CI166" s="89">
        <f t="shared" si="88"/>
        <v>0.57250043574064347</v>
      </c>
      <c r="CJ166" s="89">
        <f t="shared" si="89"/>
        <v>0.57250043574064347</v>
      </c>
      <c r="CK166" s="90">
        <f t="shared" si="90"/>
        <v>-10.971909999999998</v>
      </c>
      <c r="CL166" s="89">
        <f t="shared" si="91"/>
        <v>0.57250043574064347</v>
      </c>
      <c r="CM166" s="90">
        <f t="shared" si="92"/>
        <v>0.57250043574064347</v>
      </c>
      <c r="CN166" s="92" t="str">
        <f t="shared" si="93"/>
        <v>1;2;3</v>
      </c>
      <c r="CO166" s="89">
        <f t="shared" si="99"/>
        <v>-11.744999999999997</v>
      </c>
      <c r="CP166" s="89">
        <f t="shared" si="94"/>
        <v>0.55640819190880586</v>
      </c>
      <c r="CQ166" s="89">
        <f t="shared" si="95"/>
        <v>0.55640819190880586</v>
      </c>
      <c r="CR166" s="137">
        <v>0</v>
      </c>
      <c r="CS166" s="208" t="s">
        <v>2880</v>
      </c>
      <c r="CT166" s="136" t="s">
        <v>1119</v>
      </c>
      <c r="CU166" s="63" t="s">
        <v>233</v>
      </c>
      <c r="CV166" s="163">
        <v>0.5</v>
      </c>
      <c r="CW166" s="116" t="s">
        <v>234</v>
      </c>
      <c r="CX166" s="117">
        <f>IF(DA166="n/a","n/a",IF(EXACT(DA166,"Huibertgat/Eemshaven"),ROUND(
IF(IF(OR(ISBLANK(S166),S166="n/a"),P166,S166)&gt;pMHW!$C$3,0,
IF(IF(OR(ISBLANK(S166),S166="n/a"),P166,S166)&gt;pMHW!$D$3, (pMHW!$C$3-IF(OR(ISBLANK(S166),S166="n/a"),P166,S166))*LOOKUP(DA166,pMHW!$B$4:$B$8,pMHW!$M$4:$M$8),
IF(IF(OR(ISBLANK(S166),S166="n/a"),P166,S166)&gt;pMHW!$F$3,LOOKUP(DA166,pMHW!$B$4:$B$8,pMHW!$D$4:$D$8)+(pMHW!$D$3-IF(OR(ISBLANK(S166),S166="n/a"),P166,S166))*LOOKUP(DA166,pMHW!$B$4:$B$8,pMHW!$O$4:$O$8),
LOOKUP(DA166,pMHW!$B$4:$B$8,pMHW!$F$4:$F$8)))),1),
ROUND(
IF(IF(OR(ISBLANK(S166),S166="n/a"),P166,S166)&gt;pMHW!$C$3,0,
IF(IF(OR(ISBLANK(S166),S166="n/a"),P166,S166)&gt;pMHW!$D$3,(pMHW!$C$3-IF(OR(ISBLANK(S166),S166="n/a"),P166,S166))*LOOKUP(DA166,pMHW!$B$4:$B$8,pMHW!$M$4:$M$8),
IF(IF(OR(ISBLANK(S166),S166="n/a"),P166,S166)&gt;pMHW!$E$3,LOOKUP(DA166,pMHW!$B$4:$B$8,pMHW!$D$4:$D$8)+(pMHW!$D$3-IF(OR(ISBLANK(S166),S166="n/a"),P166,S166))*LOOKUP(DA166,pMHW!$B$4:$B$8,pMHW!$N$4:$N$8),
LOOKUP(DA166,pMHW!$B$4:$B$8,pMHW!$F$4:$F$8)))),1)))</f>
        <v>0.5</v>
      </c>
      <c r="CY166" s="116" t="s">
        <v>27</v>
      </c>
      <c r="CZ166" s="118" t="str">
        <f t="shared" si="100"/>
        <v>FBE=0.5; pMHW=0.5 m</v>
      </c>
      <c r="DA166" s="118" t="s">
        <v>2749</v>
      </c>
      <c r="DB166" s="164"/>
      <c r="DC166" s="119">
        <f t="shared" si="97"/>
        <v>-9.7000000000000003E-2</v>
      </c>
      <c r="DD166" s="119">
        <f t="shared" si="98"/>
        <v>1.6E-2</v>
      </c>
      <c r="DE166" s="119">
        <v>-9.7476541996002197E-2</v>
      </c>
      <c r="DF166" s="119">
        <v>-8.1309698522090912E-2</v>
      </c>
      <c r="DG166" s="119">
        <v>-0.1135302037000656</v>
      </c>
    </row>
    <row r="167" spans="1:111" s="35" customFormat="1" ht="13.2">
      <c r="A167" s="103" t="s">
        <v>1133</v>
      </c>
      <c r="B167" s="103" t="s">
        <v>1133</v>
      </c>
      <c r="C167" s="135" t="s">
        <v>1134</v>
      </c>
      <c r="D167" s="98">
        <v>1954</v>
      </c>
      <c r="E167" s="135" t="s">
        <v>1135</v>
      </c>
      <c r="F167" s="135" t="s">
        <v>1136</v>
      </c>
      <c r="G167" s="95">
        <v>2</v>
      </c>
      <c r="H167" s="104" t="s">
        <v>2918</v>
      </c>
      <c r="I167" s="55">
        <v>51.893447379999998</v>
      </c>
      <c r="J167" s="55">
        <v>4.7896108579999996</v>
      </c>
      <c r="K167" s="105">
        <v>113865</v>
      </c>
      <c r="L167" s="105">
        <v>434050</v>
      </c>
      <c r="M167" s="49" t="s">
        <v>222</v>
      </c>
      <c r="N167" s="177">
        <f>Radiocarbon!K166</f>
        <v>7500</v>
      </c>
      <c r="O167" s="265">
        <f>Radiocarbon!L166</f>
        <v>197</v>
      </c>
      <c r="P167" s="178">
        <f>Radiocarbon!P166</f>
        <v>8305</v>
      </c>
      <c r="Q167" s="178">
        <f>Radiocarbon!Q166</f>
        <v>8645</v>
      </c>
      <c r="R167" s="178">
        <f>Radiocarbon!R166</f>
        <v>7960</v>
      </c>
      <c r="S167" s="178">
        <f>Radiocarbon!S166</f>
        <v>8225</v>
      </c>
      <c r="T167" s="178">
        <f>Radiocarbon!T166</f>
        <v>8545</v>
      </c>
      <c r="U167" s="178">
        <f>Radiocarbon!U166</f>
        <v>7935</v>
      </c>
      <c r="V167" s="96" t="str">
        <f t="shared" si="69"/>
        <v>Local MHW and GW (Tidal ULD Z-GW) terrestrial indicator; Fen-wood peat</v>
      </c>
      <c r="W167" s="17" t="s">
        <v>509</v>
      </c>
      <c r="X167" s="96" t="s">
        <v>230</v>
      </c>
      <c r="Y167" s="96" t="s">
        <v>302</v>
      </c>
      <c r="Z167" s="96" t="s">
        <v>225</v>
      </c>
      <c r="AA167" s="36">
        <v>9.18</v>
      </c>
      <c r="AB167" s="132">
        <v>2.0000000000000462E-2</v>
      </c>
      <c r="AC167" s="36">
        <v>0</v>
      </c>
      <c r="AD167" s="147" t="s">
        <v>261</v>
      </c>
      <c r="AE167" s="58">
        <v>4.0000000000000924E-2</v>
      </c>
      <c r="AF167" s="60" t="s">
        <v>226</v>
      </c>
      <c r="AG167" s="180">
        <f t="shared" si="70"/>
        <v>0.10000000000000231</v>
      </c>
      <c r="AH167" s="180">
        <f t="shared" si="71"/>
        <v>5.0000000000001155E-2</v>
      </c>
      <c r="AI167" s="180">
        <v>0.02</v>
      </c>
      <c r="AJ167" s="180">
        <v>0.05</v>
      </c>
      <c r="AK167" s="180">
        <f>IF(AA167="nd","nd",0.02*AA167)</f>
        <v>0.18359999999999999</v>
      </c>
      <c r="AL167" s="37" t="s">
        <v>8</v>
      </c>
      <c r="AM167" s="37" t="s">
        <v>8</v>
      </c>
      <c r="AN167" s="108">
        <v>0.1</v>
      </c>
      <c r="AO167" s="107" t="s">
        <v>8</v>
      </c>
      <c r="AP167" s="108">
        <v>0.02</v>
      </c>
      <c r="AQ167" s="107" t="s">
        <v>8</v>
      </c>
      <c r="AR167" s="107" t="s">
        <v>8</v>
      </c>
      <c r="AS167" s="107" t="s">
        <v>8</v>
      </c>
      <c r="AT167" s="107">
        <v>-10.059999999999999</v>
      </c>
      <c r="AU167" s="109" t="s">
        <v>227</v>
      </c>
      <c r="AV167" s="107">
        <v>-10.059999999999999</v>
      </c>
      <c r="AW167" s="110" t="s">
        <v>228</v>
      </c>
      <c r="AX167" s="129">
        <f t="shared" si="72"/>
        <v>0.222506089804302</v>
      </c>
      <c r="AY167" s="129">
        <f t="shared" si="73"/>
        <v>0.12569805089976582</v>
      </c>
      <c r="AZ167" s="112" t="s">
        <v>8</v>
      </c>
      <c r="BA167" s="112" t="s">
        <v>8</v>
      </c>
      <c r="BB167" s="112" t="s">
        <v>8</v>
      </c>
      <c r="BC167" s="112" t="s">
        <v>8</v>
      </c>
      <c r="BD167" s="112" t="s">
        <v>8</v>
      </c>
      <c r="BE167" s="138">
        <v>0.9</v>
      </c>
      <c r="BF167" s="112" t="s">
        <v>8</v>
      </c>
      <c r="BG167" s="112" t="s">
        <v>8</v>
      </c>
      <c r="BH167" s="112" t="s">
        <v>8</v>
      </c>
      <c r="BI167" s="112" t="s">
        <v>8</v>
      </c>
      <c r="BJ167" s="122">
        <v>1</v>
      </c>
      <c r="BK167" s="113" t="s">
        <v>229</v>
      </c>
      <c r="BL167" s="113" t="s">
        <v>230</v>
      </c>
      <c r="BM167" s="123" t="s">
        <v>231</v>
      </c>
      <c r="BN167" s="114" t="s">
        <v>232</v>
      </c>
      <c r="BO167" s="42">
        <f t="shared" si="74"/>
        <v>0</v>
      </c>
      <c r="BP167" s="114">
        <v>0.1</v>
      </c>
      <c r="BQ167" s="115">
        <f t="shared" si="75"/>
        <v>0.22499999999999998</v>
      </c>
      <c r="BR167" s="114" t="s">
        <v>8</v>
      </c>
      <c r="BS167" s="42">
        <f t="shared" si="76"/>
        <v>0.3</v>
      </c>
      <c r="BT167" s="114" t="s">
        <v>8</v>
      </c>
      <c r="BU167" s="114" t="s">
        <v>8</v>
      </c>
      <c r="BV167" s="65">
        <f t="shared" si="77"/>
        <v>3.0000000000000693E-2</v>
      </c>
      <c r="BW167" s="65">
        <f t="shared" si="78"/>
        <v>3.0169623916475943E-2</v>
      </c>
      <c r="BX167" s="65">
        <f t="shared" si="79"/>
        <v>0.54813000000000001</v>
      </c>
      <c r="BY167" s="44">
        <f t="shared" si="80"/>
        <v>9.4110159122169162E-2</v>
      </c>
      <c r="BZ167" s="66" t="s">
        <v>8</v>
      </c>
      <c r="CA167" s="66" t="s">
        <v>8</v>
      </c>
      <c r="CB167" s="72">
        <f t="shared" si="81"/>
        <v>-10.059999999999999</v>
      </c>
      <c r="CC167" s="72">
        <f t="shared" si="82"/>
        <v>0.24580310455171575</v>
      </c>
      <c r="CD167" s="72">
        <f t="shared" si="83"/>
        <v>0.16343257388679197</v>
      </c>
      <c r="CE167" s="89">
        <f t="shared" si="84"/>
        <v>-10.059999999999999</v>
      </c>
      <c r="CF167" s="89">
        <f t="shared" si="85"/>
        <v>0.33186436988625351</v>
      </c>
      <c r="CG167" s="89">
        <f t="shared" si="86"/>
        <v>0.27645071893558193</v>
      </c>
      <c r="CH167" s="89">
        <f t="shared" si="87"/>
        <v>-9.4818699999999971</v>
      </c>
      <c r="CI167" s="89">
        <f t="shared" si="88"/>
        <v>0.3462670764847009</v>
      </c>
      <c r="CJ167" s="89">
        <f t="shared" si="89"/>
        <v>0.29358461856381662</v>
      </c>
      <c r="CK167" s="90">
        <f t="shared" si="90"/>
        <v>-9.7818699999999978</v>
      </c>
      <c r="CL167" s="89">
        <f t="shared" si="91"/>
        <v>0.3462670764847009</v>
      </c>
      <c r="CM167" s="90">
        <f t="shared" si="92"/>
        <v>0.29358461856381662</v>
      </c>
      <c r="CN167" s="92" t="str">
        <f t="shared" si="93"/>
        <v>1;2;3</v>
      </c>
      <c r="CO167" s="89">
        <f t="shared" si="99"/>
        <v>-10.329999999999998</v>
      </c>
      <c r="CP167" s="89">
        <f t="shared" si="94"/>
        <v>0.33323290084753288</v>
      </c>
      <c r="CQ167" s="89">
        <f t="shared" si="95"/>
        <v>0.27809208224482351</v>
      </c>
      <c r="CR167" s="136">
        <v>0</v>
      </c>
      <c r="CS167" s="208"/>
      <c r="CT167" s="136"/>
      <c r="CU167" s="63" t="s">
        <v>233</v>
      </c>
      <c r="CV167" s="163">
        <v>0.5</v>
      </c>
      <c r="CW167" s="116" t="s">
        <v>234</v>
      </c>
      <c r="CX167" s="117">
        <f>IF(DA167="n/a","n/a",IF(EXACT(DA167,"Huibertgat/Eemshaven"),ROUND(
IF(IF(OR(ISBLANK(S167),S167="n/a"),P167,S167)&gt;pMHW!$C$3,0,
IF(IF(OR(ISBLANK(S167),S167="n/a"),P167,S167)&gt;pMHW!$D$3, (pMHW!$C$3-IF(OR(ISBLANK(S167),S167="n/a"),P167,S167))*LOOKUP(DA167,pMHW!$B$4:$B$8,pMHW!$M$4:$M$8),
IF(IF(OR(ISBLANK(S167),S167="n/a"),P167,S167)&gt;pMHW!$F$3,LOOKUP(DA167,pMHW!$B$4:$B$8,pMHW!$D$4:$D$8)+(pMHW!$D$3-IF(OR(ISBLANK(S167),S167="n/a"),P167,S167))*LOOKUP(DA167,pMHW!$B$4:$B$8,pMHW!$O$4:$O$8),
LOOKUP(DA167,pMHW!$B$4:$B$8,pMHW!$F$4:$F$8)))),1),
ROUND(
IF(IF(OR(ISBLANK(S167),S167="n/a"),P167,S167)&gt;pMHW!$C$3,0,
IF(IF(OR(ISBLANK(S167),S167="n/a"),P167,S167)&gt;pMHW!$D$3,(pMHW!$C$3-IF(OR(ISBLANK(S167),S167="n/a"),P167,S167))*LOOKUP(DA167,pMHW!$B$4:$B$8,pMHW!$M$4:$M$8),
IF(IF(OR(ISBLANK(S167),S167="n/a"),P167,S167)&gt;pMHW!$E$3,LOOKUP(DA167,pMHW!$B$4:$B$8,pMHW!$D$4:$D$8)+(pMHW!$D$3-IF(OR(ISBLANK(S167),S167="n/a"),P167,S167))*LOOKUP(DA167,pMHW!$B$4:$B$8,pMHW!$N$4:$N$8),
LOOKUP(DA167,pMHW!$B$4:$B$8,pMHW!$F$4:$F$8)))),1)))</f>
        <v>0.6</v>
      </c>
      <c r="CY167" s="116" t="s">
        <v>27</v>
      </c>
      <c r="CZ167" s="118" t="str">
        <f t="shared" si="100"/>
        <v>FBE=0.5; pMHW=0.6 m</v>
      </c>
      <c r="DA167" s="118" t="s">
        <v>235</v>
      </c>
      <c r="DB167" s="164"/>
      <c r="DC167" s="119">
        <f t="shared" si="97"/>
        <v>-6.6000000000000003E-2</v>
      </c>
      <c r="DD167" s="119">
        <f t="shared" si="98"/>
        <v>1.0999999999999999E-2</v>
      </c>
      <c r="DE167" s="119">
        <v>-6.6481143236160278E-2</v>
      </c>
      <c r="DF167" s="119">
        <v>-5.545499175786972E-2</v>
      </c>
      <c r="DG167" s="119">
        <v>-7.7430061995983124E-2</v>
      </c>
    </row>
    <row r="168" spans="1:111" s="35" customFormat="1" ht="13.2">
      <c r="A168" s="103" t="s">
        <v>1107</v>
      </c>
      <c r="B168" s="103" t="s">
        <v>1107</v>
      </c>
      <c r="C168" s="135" t="s">
        <v>1108</v>
      </c>
      <c r="D168" s="98">
        <v>1954</v>
      </c>
      <c r="E168" s="135" t="s">
        <v>1109</v>
      </c>
      <c r="F168" s="135" t="s">
        <v>1110</v>
      </c>
      <c r="G168" s="95">
        <v>2</v>
      </c>
      <c r="H168" s="104" t="s">
        <v>2918</v>
      </c>
      <c r="I168" s="55">
        <v>51.893447379999998</v>
      </c>
      <c r="J168" s="55">
        <v>4.7896108579999996</v>
      </c>
      <c r="K168" s="105">
        <v>113865</v>
      </c>
      <c r="L168" s="105">
        <v>434050</v>
      </c>
      <c r="M168" s="49" t="s">
        <v>222</v>
      </c>
      <c r="N168" s="177">
        <f>Radiocarbon!K167</f>
        <v>6010</v>
      </c>
      <c r="O168" s="265">
        <f>Radiocarbon!L167</f>
        <v>224</v>
      </c>
      <c r="P168" s="178">
        <f>Radiocarbon!P167</f>
        <v>6870</v>
      </c>
      <c r="Q168" s="178">
        <f>Radiocarbon!Q167</f>
        <v>7320</v>
      </c>
      <c r="R168" s="178">
        <f>Radiocarbon!R167</f>
        <v>6405</v>
      </c>
      <c r="S168" s="178">
        <f>Radiocarbon!S167</f>
        <v>6900</v>
      </c>
      <c r="T168" s="178">
        <f>Radiocarbon!T167</f>
        <v>7305</v>
      </c>
      <c r="U168" s="178">
        <f>Radiocarbon!U167</f>
        <v>6490</v>
      </c>
      <c r="V168" s="96" t="str">
        <f t="shared" si="69"/>
        <v>Local MHW and GW (Tidal ULD Z-GW) terrestrial indicator; Fen-wood peat</v>
      </c>
      <c r="W168" s="17" t="s">
        <v>509</v>
      </c>
      <c r="X168" s="96" t="s">
        <v>230</v>
      </c>
      <c r="Y168" s="96" t="s">
        <v>302</v>
      </c>
      <c r="Z168" s="96" t="s">
        <v>225</v>
      </c>
      <c r="AA168" s="36">
        <v>5.88</v>
      </c>
      <c r="AB168" s="132">
        <v>9.9999999999997868E-3</v>
      </c>
      <c r="AC168" s="36">
        <v>0</v>
      </c>
      <c r="AD168" s="147" t="s">
        <v>386</v>
      </c>
      <c r="AE168" s="58">
        <v>1.9999999999999574E-2</v>
      </c>
      <c r="AF168" s="60" t="s">
        <v>226</v>
      </c>
      <c r="AG168" s="180">
        <f t="shared" si="70"/>
        <v>4.9999999999998934E-2</v>
      </c>
      <c r="AH168" s="180">
        <f t="shared" si="71"/>
        <v>2.4999999999999467E-2</v>
      </c>
      <c r="AI168" s="180">
        <v>0.02</v>
      </c>
      <c r="AJ168" s="180">
        <v>0.05</v>
      </c>
      <c r="AK168" s="180">
        <f>IF(AA168="nd","nd",0.02*AA168)</f>
        <v>0.1176</v>
      </c>
      <c r="AL168" s="37" t="s">
        <v>8</v>
      </c>
      <c r="AM168" s="37" t="s">
        <v>8</v>
      </c>
      <c r="AN168" s="108">
        <v>0.1</v>
      </c>
      <c r="AO168" s="107" t="s">
        <v>8</v>
      </c>
      <c r="AP168" s="108">
        <v>0.02</v>
      </c>
      <c r="AQ168" s="107" t="s">
        <v>8</v>
      </c>
      <c r="AR168" s="107" t="s">
        <v>8</v>
      </c>
      <c r="AS168" s="107" t="s">
        <v>8</v>
      </c>
      <c r="AT168" s="107">
        <v>-6.46</v>
      </c>
      <c r="AU168" s="109" t="s">
        <v>227</v>
      </c>
      <c r="AV168" s="107">
        <v>-6.46</v>
      </c>
      <c r="AW168" s="110" t="s">
        <v>228</v>
      </c>
      <c r="AX168" s="129">
        <f t="shared" si="72"/>
        <v>0.16659759902231477</v>
      </c>
      <c r="AY168" s="129">
        <f t="shared" si="73"/>
        <v>0.11800423721205937</v>
      </c>
      <c r="AZ168" s="112" t="s">
        <v>8</v>
      </c>
      <c r="BA168" s="112" t="s">
        <v>8</v>
      </c>
      <c r="BB168" s="112" t="s">
        <v>8</v>
      </c>
      <c r="BC168" s="112" t="s">
        <v>8</v>
      </c>
      <c r="BD168" s="112" t="s">
        <v>8</v>
      </c>
      <c r="BE168" s="138">
        <v>0.9</v>
      </c>
      <c r="BF168" s="112" t="s">
        <v>8</v>
      </c>
      <c r="BG168" s="112" t="s">
        <v>8</v>
      </c>
      <c r="BH168" s="112" t="s">
        <v>8</v>
      </c>
      <c r="BI168" s="112" t="s">
        <v>8</v>
      </c>
      <c r="BJ168" s="122">
        <v>1</v>
      </c>
      <c r="BK168" s="113" t="s">
        <v>229</v>
      </c>
      <c r="BL168" s="113" t="s">
        <v>230</v>
      </c>
      <c r="BM168" s="123" t="s">
        <v>231</v>
      </c>
      <c r="BN168" s="114" t="s">
        <v>232</v>
      </c>
      <c r="BO168" s="42">
        <f t="shared" si="74"/>
        <v>0</v>
      </c>
      <c r="BP168" s="114">
        <v>0.1</v>
      </c>
      <c r="BQ168" s="115">
        <f t="shared" si="75"/>
        <v>0.16650000000000001</v>
      </c>
      <c r="BR168" s="114" t="s">
        <v>8</v>
      </c>
      <c r="BS168" s="42">
        <f t="shared" si="76"/>
        <v>0.22500000000000001</v>
      </c>
      <c r="BT168" s="114" t="s">
        <v>8</v>
      </c>
      <c r="BU168" s="114" t="s">
        <v>8</v>
      </c>
      <c r="BV168" s="65">
        <f t="shared" si="77"/>
        <v>1.499999999999968E-2</v>
      </c>
      <c r="BW168" s="65">
        <f t="shared" si="78"/>
        <v>3.0042495765422002E-2</v>
      </c>
      <c r="BX168" s="65">
        <f t="shared" si="79"/>
        <v>0.45341999999999999</v>
      </c>
      <c r="BY168" s="44">
        <f t="shared" si="80"/>
        <v>8.1379130770732611E-2</v>
      </c>
      <c r="BZ168" s="66" t="s">
        <v>8</v>
      </c>
      <c r="CA168" s="66" t="s">
        <v>8</v>
      </c>
      <c r="CB168" s="72">
        <f t="shared" si="81"/>
        <v>-6.46</v>
      </c>
      <c r="CC168" s="72">
        <f t="shared" si="82"/>
        <v>0.19661462700372873</v>
      </c>
      <c r="CD168" s="72">
        <f t="shared" si="83"/>
        <v>0.1575676094627807</v>
      </c>
      <c r="CE168" s="89">
        <f t="shared" si="84"/>
        <v>-6.46</v>
      </c>
      <c r="CF168" s="89">
        <f t="shared" si="85"/>
        <v>0.25588475921789477</v>
      </c>
      <c r="CG168" s="89">
        <f t="shared" si="86"/>
        <v>0.22726031329732868</v>
      </c>
      <c r="CH168" s="89">
        <f t="shared" si="87"/>
        <v>-5.9915799999999999</v>
      </c>
      <c r="CI168" s="89">
        <f t="shared" si="88"/>
        <v>0.27018905321425474</v>
      </c>
      <c r="CJ168" s="89">
        <f t="shared" si="89"/>
        <v>0.24325370393236642</v>
      </c>
      <c r="CK168" s="90">
        <f t="shared" si="90"/>
        <v>-6.2165799999999996</v>
      </c>
      <c r="CL168" s="89">
        <f t="shared" si="91"/>
        <v>0.27018905321425474</v>
      </c>
      <c r="CM168" s="90">
        <f t="shared" si="92"/>
        <v>0.24325370393236642</v>
      </c>
      <c r="CN168" s="92" t="str">
        <f t="shared" si="93"/>
        <v>1;2;3</v>
      </c>
      <c r="CO168" s="89">
        <f t="shared" si="99"/>
        <v>-6.67</v>
      </c>
      <c r="CP168" s="89">
        <f t="shared" si="94"/>
        <v>0.25764231320149139</v>
      </c>
      <c r="CQ168" s="89">
        <f t="shared" si="95"/>
        <v>0.22923743488316953</v>
      </c>
      <c r="CR168" s="136">
        <v>0</v>
      </c>
      <c r="CS168" s="208"/>
      <c r="CT168" s="136"/>
      <c r="CU168" s="63" t="s">
        <v>233</v>
      </c>
      <c r="CV168" s="163">
        <v>0.75</v>
      </c>
      <c r="CW168" s="116" t="s">
        <v>234</v>
      </c>
      <c r="CX168" s="117">
        <f>IF(DA168="n/a","n/a",IF(EXACT(DA168,"Huibertgat/Eemshaven"),ROUND(
IF(IF(OR(ISBLANK(S168),S168="n/a"),P168,S168)&gt;pMHW!$C$3,0,
IF(IF(OR(ISBLANK(S168),S168="n/a"),P168,S168)&gt;pMHW!$D$3, (pMHW!$C$3-IF(OR(ISBLANK(S168),S168="n/a"),P168,S168))*LOOKUP(DA168,pMHW!$B$4:$B$8,pMHW!$M$4:$M$8),
IF(IF(OR(ISBLANK(S168),S168="n/a"),P168,S168)&gt;pMHW!$F$3,LOOKUP(DA168,pMHW!$B$4:$B$8,pMHW!$D$4:$D$8)+(pMHW!$D$3-IF(OR(ISBLANK(S168),S168="n/a"),P168,S168))*LOOKUP(DA168,pMHW!$B$4:$B$8,pMHW!$O$4:$O$8),
LOOKUP(DA168,pMHW!$B$4:$B$8,pMHW!$F$4:$F$8)))),1),
ROUND(
IF(IF(OR(ISBLANK(S168),S168="n/a"),P168,S168)&gt;pMHW!$C$3,0,
IF(IF(OR(ISBLANK(S168),S168="n/a"),P168,S168)&gt;pMHW!$D$3,(pMHW!$C$3-IF(OR(ISBLANK(S168),S168="n/a"),P168,S168))*LOOKUP(DA168,pMHW!$B$4:$B$8,pMHW!$M$4:$M$8),
IF(IF(OR(ISBLANK(S168),S168="n/a"),P168,S168)&gt;pMHW!$E$3,LOOKUP(DA168,pMHW!$B$4:$B$8,pMHW!$D$4:$D$8)+(pMHW!$D$3-IF(OR(ISBLANK(S168),S168="n/a"),P168,S168))*LOOKUP(DA168,pMHW!$B$4:$B$8,pMHW!$N$4:$N$8),
LOOKUP(DA168,pMHW!$B$4:$B$8,pMHW!$F$4:$F$8)))),1)))</f>
        <v>0.9</v>
      </c>
      <c r="CY168" s="116" t="s">
        <v>27</v>
      </c>
      <c r="CZ168" s="118" t="str">
        <f t="shared" si="100"/>
        <v>FBE=0.75; pMHW=0.9 m</v>
      </c>
      <c r="DA168" s="118" t="s">
        <v>235</v>
      </c>
      <c r="DB168" s="164"/>
      <c r="DC168" s="119">
        <f t="shared" si="97"/>
        <v>-6.6000000000000003E-2</v>
      </c>
      <c r="DD168" s="119">
        <f t="shared" si="98"/>
        <v>1.0999999999999999E-2</v>
      </c>
      <c r="DE168" s="119">
        <v>-6.6481143236160278E-2</v>
      </c>
      <c r="DF168" s="119">
        <v>-5.545499175786972E-2</v>
      </c>
      <c r="DG168" s="119">
        <v>-7.7430061995983124E-2</v>
      </c>
    </row>
    <row r="169" spans="1:111" s="35" customFormat="1" ht="13.2">
      <c r="A169" s="135" t="s">
        <v>2679</v>
      </c>
      <c r="B169" s="135" t="s">
        <v>2679</v>
      </c>
      <c r="C169" s="103" t="s">
        <v>2680</v>
      </c>
      <c r="D169" s="98">
        <v>1960</v>
      </c>
      <c r="E169" s="135"/>
      <c r="F169" s="135" t="s">
        <v>2681</v>
      </c>
      <c r="G169" s="95">
        <v>2</v>
      </c>
      <c r="H169" s="104" t="s">
        <v>221</v>
      </c>
      <c r="I169" s="55">
        <v>51.953575520000001</v>
      </c>
      <c r="J169" s="55">
        <v>4.4343609930000003</v>
      </c>
      <c r="K169" s="105">
        <v>89500</v>
      </c>
      <c r="L169" s="105">
        <v>411000</v>
      </c>
      <c r="M169" s="49" t="s">
        <v>222</v>
      </c>
      <c r="N169" s="177">
        <f>Radiocarbon!K168</f>
        <v>6040</v>
      </c>
      <c r="O169" s="265">
        <f>Radiocarbon!L168</f>
        <v>164</v>
      </c>
      <c r="P169" s="178">
        <f>Radiocarbon!P168</f>
        <v>6910</v>
      </c>
      <c r="Q169" s="178">
        <f>Radiocarbon!Q168</f>
        <v>7255</v>
      </c>
      <c r="R169" s="178">
        <f>Radiocarbon!R168</f>
        <v>6565</v>
      </c>
      <c r="S169" s="178" t="str">
        <f>Radiocarbon!S168</f>
        <v>n/a</v>
      </c>
      <c r="T169" s="178" t="str">
        <f>Radiocarbon!T168</f>
        <v>n/a</v>
      </c>
      <c r="U169" s="178" t="str">
        <f>Radiocarbon!U168</f>
        <v>n/a</v>
      </c>
      <c r="V169" s="96" t="str">
        <f t="shared" si="69"/>
        <v>Local MHW and GW (Tidal ULD Z-GW) terrestrial indicator; Undifferentiated peat</v>
      </c>
      <c r="W169" s="17" t="s">
        <v>874</v>
      </c>
      <c r="X169" s="96" t="s">
        <v>230</v>
      </c>
      <c r="Y169" s="96" t="s">
        <v>302</v>
      </c>
      <c r="Z169" s="96" t="s">
        <v>225</v>
      </c>
      <c r="AA169" s="132">
        <v>8.9050000000000011</v>
      </c>
      <c r="AB169" s="132">
        <v>1.499999999999968E-2</v>
      </c>
      <c r="AC169" s="36">
        <v>0</v>
      </c>
      <c r="AD169" s="147" t="s">
        <v>288</v>
      </c>
      <c r="AE169" s="58">
        <v>2.9999999999999361E-2</v>
      </c>
      <c r="AF169" s="60" t="s">
        <v>226</v>
      </c>
      <c r="AG169" s="180">
        <f t="shared" si="70"/>
        <v>7.4999999999998401E-2</v>
      </c>
      <c r="AH169" s="180">
        <f t="shared" si="71"/>
        <v>3.7499999999999201E-2</v>
      </c>
      <c r="AI169" s="180">
        <v>0.02</v>
      </c>
      <c r="AJ169" s="180">
        <v>0</v>
      </c>
      <c r="AK169" s="180">
        <v>0</v>
      </c>
      <c r="AL169" s="37" t="s">
        <v>8</v>
      </c>
      <c r="AM169" s="37" t="s">
        <v>8</v>
      </c>
      <c r="AN169" s="108">
        <v>0.1</v>
      </c>
      <c r="AO169" s="107" t="s">
        <v>8</v>
      </c>
      <c r="AP169" s="108">
        <v>0.02</v>
      </c>
      <c r="AQ169" s="107" t="s">
        <v>8</v>
      </c>
      <c r="AR169" s="107" t="s">
        <v>8</v>
      </c>
      <c r="AS169" s="107" t="s">
        <v>8</v>
      </c>
      <c r="AT169" s="107">
        <v>-8.9050000000000011</v>
      </c>
      <c r="AU169" s="109" t="s">
        <v>227</v>
      </c>
      <c r="AV169" s="107">
        <v>-8.9050000000000011</v>
      </c>
      <c r="AW169" s="110" t="s">
        <v>228</v>
      </c>
      <c r="AX169" s="129">
        <f t="shared" si="72"/>
        <v>0.1104818989699215</v>
      </c>
      <c r="AY169" s="129">
        <f t="shared" si="73"/>
        <v>0.1104818989699215</v>
      </c>
      <c r="AZ169" s="112" t="s">
        <v>8</v>
      </c>
      <c r="BA169" s="112" t="s">
        <v>8</v>
      </c>
      <c r="BB169" s="112" t="s">
        <v>8</v>
      </c>
      <c r="BC169" s="112" t="s">
        <v>8</v>
      </c>
      <c r="BD169" s="112" t="s">
        <v>8</v>
      </c>
      <c r="BE169" s="138">
        <v>0.9</v>
      </c>
      <c r="BF169" s="112" t="s">
        <v>8</v>
      </c>
      <c r="BG169" s="112" t="s">
        <v>8</v>
      </c>
      <c r="BH169" s="112" t="s">
        <v>8</v>
      </c>
      <c r="BI169" s="112" t="s">
        <v>8</v>
      </c>
      <c r="BJ169" s="122">
        <v>1</v>
      </c>
      <c r="BK169" s="113" t="s">
        <v>229</v>
      </c>
      <c r="BL169" s="123" t="s">
        <v>262</v>
      </c>
      <c r="BM169" s="123" t="s">
        <v>231</v>
      </c>
      <c r="BN169" s="114" t="s">
        <v>263</v>
      </c>
      <c r="BO169" s="42">
        <f t="shared" si="74"/>
        <v>-0.2</v>
      </c>
      <c r="BP169" s="114">
        <v>0.3</v>
      </c>
      <c r="BQ169" s="115">
        <f t="shared" si="75"/>
        <v>0.16650000000000001</v>
      </c>
      <c r="BR169" s="114" t="s">
        <v>8</v>
      </c>
      <c r="BS169" s="42">
        <f t="shared" si="76"/>
        <v>0.22500000000000001</v>
      </c>
      <c r="BT169" s="114" t="s">
        <v>8</v>
      </c>
      <c r="BU169" s="114" t="s">
        <v>8</v>
      </c>
      <c r="BV169" s="65">
        <f t="shared" si="77"/>
        <v>2.249999999999952E-2</v>
      </c>
      <c r="BW169" s="65">
        <f t="shared" si="78"/>
        <v>3.0095531089925093E-2</v>
      </c>
      <c r="BX169" s="65">
        <f t="shared" si="79"/>
        <v>0.46988000000000008</v>
      </c>
      <c r="BY169" s="44">
        <f t="shared" si="80"/>
        <v>7.9548046487641674E-2</v>
      </c>
      <c r="BZ169" s="66" t="s">
        <v>8</v>
      </c>
      <c r="CA169" s="66" t="s">
        <v>8</v>
      </c>
      <c r="CB169" s="72">
        <f t="shared" si="81"/>
        <v>-8.7050000000000018</v>
      </c>
      <c r="CC169" s="72">
        <f t="shared" si="82"/>
        <v>0.32111055882917428</v>
      </c>
      <c r="CD169" s="72">
        <f t="shared" si="83"/>
        <v>0.32111055882917428</v>
      </c>
      <c r="CE169" s="89">
        <f t="shared" si="84"/>
        <v>-8.7050000000000018</v>
      </c>
      <c r="CF169" s="89">
        <f t="shared" si="85"/>
        <v>0.36045596124908236</v>
      </c>
      <c r="CG169" s="89">
        <f t="shared" si="86"/>
        <v>0.36045596124908236</v>
      </c>
      <c r="CH169" s="89">
        <f t="shared" si="87"/>
        <v>-8.2126200000000029</v>
      </c>
      <c r="CI169" s="89">
        <f t="shared" si="88"/>
        <v>0.3703540639598607</v>
      </c>
      <c r="CJ169" s="89">
        <f t="shared" si="89"/>
        <v>0.3703540639598607</v>
      </c>
      <c r="CK169" s="90">
        <f t="shared" si="90"/>
        <v>-8.4376200000000026</v>
      </c>
      <c r="CL169" s="89">
        <f t="shared" si="91"/>
        <v>0.3703540639598607</v>
      </c>
      <c r="CM169" s="90">
        <f t="shared" si="92"/>
        <v>0.3703540639598607</v>
      </c>
      <c r="CN169" s="92" t="str">
        <f t="shared" si="93"/>
        <v>1;2;3</v>
      </c>
      <c r="CO169" s="89">
        <f t="shared" si="99"/>
        <v>-8.9075000000000024</v>
      </c>
      <c r="CP169" s="89">
        <f t="shared" si="94"/>
        <v>0.36171016158187286</v>
      </c>
      <c r="CQ169" s="89">
        <f t="shared" si="95"/>
        <v>0.36171016158187286</v>
      </c>
      <c r="CR169" s="290">
        <v>1</v>
      </c>
      <c r="CS169" s="208" t="s">
        <v>1099</v>
      </c>
      <c r="CT169" s="136"/>
      <c r="CU169" s="63" t="s">
        <v>233</v>
      </c>
      <c r="CV169" s="163">
        <v>0.75</v>
      </c>
      <c r="CW169" s="116" t="s">
        <v>234</v>
      </c>
      <c r="CX169" s="117">
        <f>IF(DA169="n/a","n/a",IF(EXACT(DA169,"Huibertgat/Eemshaven"),ROUND(
IF(IF(OR(ISBLANK(S169),S169="n/a"),P169,S169)&gt;pMHW!$C$3,0,
IF(IF(OR(ISBLANK(S169),S169="n/a"),P169,S169)&gt;pMHW!$D$3, (pMHW!$C$3-IF(OR(ISBLANK(S169),S169="n/a"),P169,S169))*LOOKUP(DA169,pMHW!$B$4:$B$8,pMHW!$M$4:$M$8),
IF(IF(OR(ISBLANK(S169),S169="n/a"),P169,S169)&gt;pMHW!$F$3,LOOKUP(DA169,pMHW!$B$4:$B$8,pMHW!$D$4:$D$8)+(pMHW!$D$3-IF(OR(ISBLANK(S169),S169="n/a"),P169,S169))*LOOKUP(DA169,pMHW!$B$4:$B$8,pMHW!$O$4:$O$8),
LOOKUP(DA169,pMHW!$B$4:$B$8,pMHW!$F$4:$F$8)))),1),
ROUND(
IF(IF(OR(ISBLANK(S169),S169="n/a"),P169,S169)&gt;pMHW!$C$3,0,
IF(IF(OR(ISBLANK(S169),S169="n/a"),P169,S169)&gt;pMHW!$D$3,(pMHW!$C$3-IF(OR(ISBLANK(S169),S169="n/a"),P169,S169))*LOOKUP(DA169,pMHW!$B$4:$B$8,pMHW!$M$4:$M$8),
IF(IF(OR(ISBLANK(S169),S169="n/a"),P169,S169)&gt;pMHW!$E$3,LOOKUP(DA169,pMHW!$B$4:$B$8,pMHW!$D$4:$D$8)+(pMHW!$D$3-IF(OR(ISBLANK(S169),S169="n/a"),P169,S169))*LOOKUP(DA169,pMHW!$B$4:$B$8,pMHW!$N$4:$N$8),
LOOKUP(DA169,pMHW!$B$4:$B$8,pMHW!$F$4:$F$8)))),1)))</f>
        <v>0.9</v>
      </c>
      <c r="CY169" s="116" t="s">
        <v>27</v>
      </c>
      <c r="CZ169" s="118" t="str">
        <f t="shared" si="100"/>
        <v>FBE=0.75; pMHW=0.9 m</v>
      </c>
      <c r="DA169" s="118" t="s">
        <v>235</v>
      </c>
      <c r="DB169" s="164"/>
      <c r="DC169" s="119">
        <f t="shared" si="97"/>
        <v>-6.8000000000000005E-2</v>
      </c>
      <c r="DD169" s="119">
        <f t="shared" si="98"/>
        <v>1.0999999999999999E-2</v>
      </c>
      <c r="DE169" s="119">
        <v>-6.7542947828769684E-2</v>
      </c>
      <c r="DF169" s="119">
        <v>-5.6340698152780533E-2</v>
      </c>
      <c r="DG169" s="119">
        <v>-7.8666746616363525E-2</v>
      </c>
    </row>
    <row r="170" spans="1:111" s="35" customFormat="1" ht="13.2">
      <c r="A170" s="103" t="s">
        <v>2682</v>
      </c>
      <c r="B170" s="103" t="s">
        <v>2682</v>
      </c>
      <c r="C170" s="103" t="s">
        <v>2683</v>
      </c>
      <c r="D170" s="98">
        <v>1960</v>
      </c>
      <c r="E170" s="135" t="s">
        <v>2684</v>
      </c>
      <c r="F170" s="135" t="s">
        <v>2685</v>
      </c>
      <c r="G170" s="95">
        <v>2</v>
      </c>
      <c r="H170" s="104" t="s">
        <v>221</v>
      </c>
      <c r="I170" s="55">
        <v>51.683954720000003</v>
      </c>
      <c r="J170" s="55">
        <v>4.4400437510000001</v>
      </c>
      <c r="K170" s="105">
        <v>89500</v>
      </c>
      <c r="L170" s="105">
        <v>411000</v>
      </c>
      <c r="M170" s="49" t="s">
        <v>222</v>
      </c>
      <c r="N170" s="177">
        <f>Radiocarbon!K169</f>
        <v>6525</v>
      </c>
      <c r="O170" s="265">
        <f>Radiocarbon!L169</f>
        <v>269</v>
      </c>
      <c r="P170" s="178">
        <f>Radiocarbon!P169</f>
        <v>7390</v>
      </c>
      <c r="Q170" s="178">
        <f>Radiocarbon!Q169</f>
        <v>7930</v>
      </c>
      <c r="R170" s="178">
        <f>Radiocarbon!R169</f>
        <v>6880</v>
      </c>
      <c r="S170" s="178" t="str">
        <f>Radiocarbon!S169</f>
        <v>n/a</v>
      </c>
      <c r="T170" s="178" t="str">
        <f>Radiocarbon!T169</f>
        <v>n/a</v>
      </c>
      <c r="U170" s="178" t="str">
        <f>Radiocarbon!U169</f>
        <v>n/a</v>
      </c>
      <c r="V170" s="96" t="str">
        <f t="shared" si="69"/>
        <v>Local MHW and GW (Tidal ULD Z-GW) terrestrial indicator; Undifferentiated peat</v>
      </c>
      <c r="W170" s="17" t="s">
        <v>874</v>
      </c>
      <c r="X170" s="96" t="s">
        <v>230</v>
      </c>
      <c r="Y170" s="96" t="s">
        <v>302</v>
      </c>
      <c r="Z170" s="96" t="s">
        <v>225</v>
      </c>
      <c r="AA170" s="132">
        <v>9.1349999999999998</v>
      </c>
      <c r="AB170" s="132">
        <v>2.5000000000000355E-2</v>
      </c>
      <c r="AC170" s="36">
        <v>0</v>
      </c>
      <c r="AD170" s="147" t="s">
        <v>288</v>
      </c>
      <c r="AE170" s="58">
        <v>5.0000000000000711E-2</v>
      </c>
      <c r="AF170" s="60" t="s">
        <v>226</v>
      </c>
      <c r="AG170" s="180">
        <f t="shared" si="70"/>
        <v>0.12500000000000178</v>
      </c>
      <c r="AH170" s="180">
        <f t="shared" si="71"/>
        <v>6.2500000000000888E-2</v>
      </c>
      <c r="AI170" s="180">
        <v>0.02</v>
      </c>
      <c r="AJ170" s="180">
        <v>0</v>
      </c>
      <c r="AK170" s="180">
        <v>0</v>
      </c>
      <c r="AL170" s="37" t="s">
        <v>8</v>
      </c>
      <c r="AM170" s="37" t="s">
        <v>8</v>
      </c>
      <c r="AN170" s="108">
        <v>0.1</v>
      </c>
      <c r="AO170" s="107" t="s">
        <v>8</v>
      </c>
      <c r="AP170" s="108">
        <v>0.02</v>
      </c>
      <c r="AQ170" s="107" t="s">
        <v>8</v>
      </c>
      <c r="AR170" s="107" t="s">
        <v>8</v>
      </c>
      <c r="AS170" s="107" t="s">
        <v>8</v>
      </c>
      <c r="AT170" s="107">
        <v>-9.1349999999999998</v>
      </c>
      <c r="AU170" s="109" t="s">
        <v>227</v>
      </c>
      <c r="AV170" s="107">
        <v>-9.1349999999999998</v>
      </c>
      <c r="AW170" s="110" t="s">
        <v>228</v>
      </c>
      <c r="AX170" s="129">
        <f t="shared" si="72"/>
        <v>0.1212693283563495</v>
      </c>
      <c r="AY170" s="129">
        <f t="shared" si="73"/>
        <v>0.1212693283563495</v>
      </c>
      <c r="AZ170" s="112" t="s">
        <v>8</v>
      </c>
      <c r="BA170" s="112" t="s">
        <v>8</v>
      </c>
      <c r="BB170" s="112" t="s">
        <v>8</v>
      </c>
      <c r="BC170" s="112" t="s">
        <v>8</v>
      </c>
      <c r="BD170" s="112" t="s">
        <v>8</v>
      </c>
      <c r="BE170" s="138">
        <v>0.9</v>
      </c>
      <c r="BF170" s="112" t="s">
        <v>8</v>
      </c>
      <c r="BG170" s="112" t="s">
        <v>8</v>
      </c>
      <c r="BH170" s="112" t="s">
        <v>8</v>
      </c>
      <c r="BI170" s="112" t="s">
        <v>8</v>
      </c>
      <c r="BJ170" s="122">
        <v>1</v>
      </c>
      <c r="BK170" s="113" t="s">
        <v>229</v>
      </c>
      <c r="BL170" s="123" t="s">
        <v>262</v>
      </c>
      <c r="BM170" s="123" t="s">
        <v>231</v>
      </c>
      <c r="BN170" s="114" t="s">
        <v>263</v>
      </c>
      <c r="BO170" s="42">
        <f t="shared" si="74"/>
        <v>-0.2</v>
      </c>
      <c r="BP170" s="114">
        <v>0.3</v>
      </c>
      <c r="BQ170" s="115">
        <f t="shared" si="75"/>
        <v>0.14799999999999999</v>
      </c>
      <c r="BR170" s="114" t="s">
        <v>8</v>
      </c>
      <c r="BS170" s="42">
        <f t="shared" si="76"/>
        <v>0.2</v>
      </c>
      <c r="BT170" s="114" t="s">
        <v>8</v>
      </c>
      <c r="BU170" s="114" t="s">
        <v>8</v>
      </c>
      <c r="BV170" s="65">
        <f t="shared" si="77"/>
        <v>3.7500000000000533E-2</v>
      </c>
      <c r="BW170" s="65">
        <f t="shared" si="78"/>
        <v>3.0264619588659052E-2</v>
      </c>
      <c r="BX170" s="65">
        <f t="shared" si="79"/>
        <v>0.23648000000000002</v>
      </c>
      <c r="BY170" s="44">
        <f t="shared" si="80"/>
        <v>4.0589931017433384E-2</v>
      </c>
      <c r="BZ170" s="66" t="s">
        <v>8</v>
      </c>
      <c r="CA170" s="66" t="s">
        <v>8</v>
      </c>
      <c r="CB170" s="72">
        <f t="shared" si="81"/>
        <v>-8.9350000000000005</v>
      </c>
      <c r="CC170" s="72">
        <f t="shared" si="82"/>
        <v>0.32499568796961964</v>
      </c>
      <c r="CD170" s="72">
        <f t="shared" si="83"/>
        <v>0.32499568796961964</v>
      </c>
      <c r="CE170" s="89">
        <f t="shared" si="84"/>
        <v>-8.9350000000000005</v>
      </c>
      <c r="CF170" s="89">
        <f t="shared" si="85"/>
        <v>0.35582334099943491</v>
      </c>
      <c r="CG170" s="89">
        <f t="shared" si="86"/>
        <v>0.35582334099943491</v>
      </c>
      <c r="CH170" s="89">
        <f t="shared" si="87"/>
        <v>-8.6610200000000006</v>
      </c>
      <c r="CI170" s="89">
        <f t="shared" si="88"/>
        <v>0.35940748419982343</v>
      </c>
      <c r="CJ170" s="89">
        <f t="shared" si="89"/>
        <v>0.35940748419982343</v>
      </c>
      <c r="CK170" s="90">
        <f t="shared" si="90"/>
        <v>-8.8610199999999999</v>
      </c>
      <c r="CL170" s="89">
        <f t="shared" si="91"/>
        <v>0.35940748419982343</v>
      </c>
      <c r="CM170" s="90">
        <f t="shared" si="92"/>
        <v>0.35940748419982343</v>
      </c>
      <c r="CN170" s="92" t="str">
        <f t="shared" si="93"/>
        <v>1;2;3</v>
      </c>
      <c r="CO170" s="89">
        <f t="shared" si="99"/>
        <v>-9.0975000000000001</v>
      </c>
      <c r="CP170" s="89">
        <f t="shared" si="94"/>
        <v>0.35710810295881884</v>
      </c>
      <c r="CQ170" s="89">
        <f t="shared" si="95"/>
        <v>0.35710810295881884</v>
      </c>
      <c r="CR170" s="137">
        <v>0</v>
      </c>
      <c r="CS170" s="208"/>
      <c r="CT170" s="136"/>
      <c r="CU170" s="63" t="s">
        <v>233</v>
      </c>
      <c r="CV170" s="145">
        <v>0.75</v>
      </c>
      <c r="CW170" s="116" t="s">
        <v>234</v>
      </c>
      <c r="CX170" s="117">
        <f>IF(DA170="n/a","n/a",IF(EXACT(DA170,"Huibertgat/Eemshaven"),ROUND(
IF(IF(OR(ISBLANK(S170),S170="n/a"),P170,S170)&gt;pMHW!$C$3,0,
IF(IF(OR(ISBLANK(S170),S170="n/a"),P170,S170)&gt;pMHW!$D$3, (pMHW!$C$3-IF(OR(ISBLANK(S170),S170="n/a"),P170,S170))*LOOKUP(DA170,pMHW!$B$4:$B$8,pMHW!$M$4:$M$8),
IF(IF(OR(ISBLANK(S170),S170="n/a"),P170,S170)&gt;pMHW!$F$3,LOOKUP(DA170,pMHW!$B$4:$B$8,pMHW!$D$4:$D$8)+(pMHW!$D$3-IF(OR(ISBLANK(S170),S170="n/a"),P170,S170))*LOOKUP(DA170,pMHW!$B$4:$B$8,pMHW!$O$4:$O$8),
LOOKUP(DA170,pMHW!$B$4:$B$8,pMHW!$F$4:$F$8)))),1),
ROUND(
IF(IF(OR(ISBLANK(S170),S170="n/a"),P170,S170)&gt;pMHW!$C$3,0,
IF(IF(OR(ISBLANK(S170),S170="n/a"),P170,S170)&gt;pMHW!$D$3,(pMHW!$C$3-IF(OR(ISBLANK(S170),S170="n/a"),P170,S170))*LOOKUP(DA170,pMHW!$B$4:$B$8,pMHW!$M$4:$M$8),
IF(IF(OR(ISBLANK(S170),S170="n/a"),P170,S170)&gt;pMHW!$E$3,LOOKUP(DA170,pMHW!$B$4:$B$8,pMHW!$D$4:$D$8)+(pMHW!$D$3-IF(OR(ISBLANK(S170),S170="n/a"),P170,S170))*LOOKUP(DA170,pMHW!$B$4:$B$8,pMHW!$N$4:$N$8),
LOOKUP(DA170,pMHW!$B$4:$B$8,pMHW!$F$4:$F$8)))),1)))</f>
        <v>0.8</v>
      </c>
      <c r="CY170" s="116" t="s">
        <v>27</v>
      </c>
      <c r="CZ170" s="118" t="str">
        <f t="shared" si="100"/>
        <v>FBE=0.75; pMHW=0.8 m</v>
      </c>
      <c r="DA170" s="118" t="s">
        <v>235</v>
      </c>
      <c r="DB170" s="164"/>
      <c r="DC170" s="119">
        <f t="shared" si="97"/>
        <v>-3.2000000000000001E-2</v>
      </c>
      <c r="DD170" s="119">
        <f t="shared" si="98"/>
        <v>5.0000000000000001E-3</v>
      </c>
      <c r="DE170" s="119">
        <v>-3.2464969903230667E-2</v>
      </c>
      <c r="DF170" s="119">
        <v>-2.7080530300736431E-2</v>
      </c>
      <c r="DG170" s="119">
        <v>-3.7811689078807831E-2</v>
      </c>
    </row>
    <row r="171" spans="1:111" s="35" customFormat="1" ht="13.2">
      <c r="A171" s="103" t="s">
        <v>1114</v>
      </c>
      <c r="B171" s="103" t="s">
        <v>1114</v>
      </c>
      <c r="C171" s="103" t="s">
        <v>2845</v>
      </c>
      <c r="D171" s="98">
        <v>1960</v>
      </c>
      <c r="E171" s="135" t="s">
        <v>1115</v>
      </c>
      <c r="F171" s="135" t="s">
        <v>1116</v>
      </c>
      <c r="G171" s="95">
        <v>2</v>
      </c>
      <c r="H171" s="104" t="s">
        <v>221</v>
      </c>
      <c r="I171" s="55">
        <v>52.043302930000003</v>
      </c>
      <c r="J171" s="55">
        <v>4.2633579580000003</v>
      </c>
      <c r="K171" s="105">
        <v>77900</v>
      </c>
      <c r="L171" s="105">
        <v>451150</v>
      </c>
      <c r="M171" s="49" t="s">
        <v>222</v>
      </c>
      <c r="N171" s="177">
        <f>Radiocarbon!K170</f>
        <v>3995</v>
      </c>
      <c r="O171" s="265">
        <f>Radiocarbon!L170</f>
        <v>189</v>
      </c>
      <c r="P171" s="178">
        <f>Radiocarbon!P170</f>
        <v>4470</v>
      </c>
      <c r="Q171" s="178">
        <f>Radiocarbon!Q170</f>
        <v>4860</v>
      </c>
      <c r="R171" s="178">
        <f>Radiocarbon!R170</f>
        <v>3980</v>
      </c>
      <c r="S171" s="178" t="str">
        <f>Radiocarbon!S170</f>
        <v>n/a</v>
      </c>
      <c r="T171" s="178" t="str">
        <f>Radiocarbon!T170</f>
        <v>n/a</v>
      </c>
      <c r="U171" s="178" t="str">
        <f>Radiocarbon!U170</f>
        <v>n/a</v>
      </c>
      <c r="V171" s="96" t="str">
        <f t="shared" si="69"/>
        <v>Local MHW and GW (Tidal ULD Z-GW) terrestrial indicator; Fen-wood peat</v>
      </c>
      <c r="W171" s="17" t="s">
        <v>1117</v>
      </c>
      <c r="X171" s="96" t="s">
        <v>286</v>
      </c>
      <c r="Y171" s="96" t="s">
        <v>1118</v>
      </c>
      <c r="Z171" s="96" t="s">
        <v>225</v>
      </c>
      <c r="AA171" s="36">
        <v>1.65</v>
      </c>
      <c r="AB171" s="132">
        <v>2.4999999999999911E-2</v>
      </c>
      <c r="AC171" s="36">
        <v>0</v>
      </c>
      <c r="AD171" s="147" t="s">
        <v>288</v>
      </c>
      <c r="AE171" s="58">
        <v>4.9999999999999822E-2</v>
      </c>
      <c r="AF171" s="60" t="s">
        <v>226</v>
      </c>
      <c r="AG171" s="180">
        <f t="shared" si="70"/>
        <v>0.12499999999999956</v>
      </c>
      <c r="AH171" s="180">
        <f t="shared" si="71"/>
        <v>6.2499999999999778E-2</v>
      </c>
      <c r="AI171" s="180">
        <v>0.02</v>
      </c>
      <c r="AJ171" s="180">
        <v>0</v>
      </c>
      <c r="AK171" s="180">
        <v>0</v>
      </c>
      <c r="AL171" s="37" t="s">
        <v>8</v>
      </c>
      <c r="AM171" s="37" t="s">
        <v>8</v>
      </c>
      <c r="AN171" s="108">
        <v>0.1</v>
      </c>
      <c r="AO171" s="107" t="s">
        <v>8</v>
      </c>
      <c r="AP171" s="108">
        <v>0.02</v>
      </c>
      <c r="AQ171" s="107" t="s">
        <v>8</v>
      </c>
      <c r="AR171" s="107" t="s">
        <v>8</v>
      </c>
      <c r="AS171" s="107" t="s">
        <v>8</v>
      </c>
      <c r="AT171" s="107">
        <v>-2.7250000000000001</v>
      </c>
      <c r="AU171" s="109" t="s">
        <v>227</v>
      </c>
      <c r="AV171" s="107">
        <v>-2.7250000000000001</v>
      </c>
      <c r="AW171" s="110" t="s">
        <v>228</v>
      </c>
      <c r="AX171" s="129">
        <f t="shared" si="72"/>
        <v>0.12126932835634893</v>
      </c>
      <c r="AY171" s="129">
        <f t="shared" si="73"/>
        <v>0.12126932835634893</v>
      </c>
      <c r="AZ171" s="112" t="s">
        <v>8</v>
      </c>
      <c r="BA171" s="112" t="s">
        <v>8</v>
      </c>
      <c r="BB171" s="112" t="s">
        <v>8</v>
      </c>
      <c r="BC171" s="112" t="s">
        <v>8</v>
      </c>
      <c r="BD171" s="112" t="s">
        <v>8</v>
      </c>
      <c r="BE171" s="138">
        <v>0.9</v>
      </c>
      <c r="BF171" s="112" t="s">
        <v>8</v>
      </c>
      <c r="BG171" s="112" t="s">
        <v>8</v>
      </c>
      <c r="BH171" s="112" t="s">
        <v>8</v>
      </c>
      <c r="BI171" s="112" t="s">
        <v>8</v>
      </c>
      <c r="BJ171" s="122">
        <v>1</v>
      </c>
      <c r="BK171" s="113" t="s">
        <v>229</v>
      </c>
      <c r="BL171" s="113" t="s">
        <v>230</v>
      </c>
      <c r="BM171" s="123" t="s">
        <v>231</v>
      </c>
      <c r="BN171" s="114" t="s">
        <v>232</v>
      </c>
      <c r="BO171" s="42">
        <f t="shared" si="74"/>
        <v>0</v>
      </c>
      <c r="BP171" s="114">
        <v>0.1</v>
      </c>
      <c r="BQ171" s="115">
        <f t="shared" si="75"/>
        <v>0.16650000000000001</v>
      </c>
      <c r="BR171" s="114" t="s">
        <v>8</v>
      </c>
      <c r="BS171" s="42">
        <f t="shared" si="76"/>
        <v>0.9</v>
      </c>
      <c r="BT171" s="114" t="s">
        <v>8</v>
      </c>
      <c r="BU171" s="114" t="s">
        <v>8</v>
      </c>
      <c r="BV171" s="65">
        <f t="shared" si="77"/>
        <v>2.4999999999999911E-2</v>
      </c>
      <c r="BW171" s="65">
        <f t="shared" si="78"/>
        <v>2.0953818267800257E-2</v>
      </c>
      <c r="BX171" s="65">
        <f t="shared" si="79"/>
        <v>0.29949000000000003</v>
      </c>
      <c r="BY171" s="44">
        <f t="shared" si="80"/>
        <v>5.7330265131080631E-2</v>
      </c>
      <c r="BZ171" s="66" t="s">
        <v>8</v>
      </c>
      <c r="CA171" s="66" t="s">
        <v>8</v>
      </c>
      <c r="CB171" s="72">
        <f t="shared" si="81"/>
        <v>-2.7250000000000001</v>
      </c>
      <c r="CC171" s="72">
        <f t="shared" si="82"/>
        <v>0.15857273567672336</v>
      </c>
      <c r="CD171" s="72">
        <f t="shared" si="83"/>
        <v>0.15857273567672336</v>
      </c>
      <c r="CE171" s="89">
        <f t="shared" si="84"/>
        <v>-2.7250000000000001</v>
      </c>
      <c r="CF171" s="89">
        <f t="shared" si="85"/>
        <v>0.22897270579700102</v>
      </c>
      <c r="CG171" s="89">
        <f t="shared" si="86"/>
        <v>0.22897270579700102</v>
      </c>
      <c r="CH171" s="89">
        <f t="shared" si="87"/>
        <v>-2.4005100000000001</v>
      </c>
      <c r="CI171" s="89">
        <f t="shared" si="88"/>
        <v>0.23696903131000047</v>
      </c>
      <c r="CJ171" s="89">
        <f t="shared" si="89"/>
        <v>0.23696903131000047</v>
      </c>
      <c r="CK171" s="90">
        <f t="shared" si="90"/>
        <v>-3.3005100000000001</v>
      </c>
      <c r="CL171" s="89">
        <f t="shared" si="91"/>
        <v>0.23696903131000047</v>
      </c>
      <c r="CM171" s="90">
        <f t="shared" si="92"/>
        <v>0.23696903131000047</v>
      </c>
      <c r="CN171" s="92" t="str">
        <f t="shared" si="93"/>
        <v>1;2;3</v>
      </c>
      <c r="CO171" s="89">
        <f t="shared" si="99"/>
        <v>-3.6</v>
      </c>
      <c r="CP171" s="89">
        <f t="shared" si="94"/>
        <v>0.22992947288244711</v>
      </c>
      <c r="CQ171" s="89">
        <f t="shared" si="95"/>
        <v>0.22992947288244711</v>
      </c>
      <c r="CR171" s="137">
        <v>0</v>
      </c>
      <c r="CS171" s="208"/>
      <c r="CT171" s="136"/>
      <c r="CU171" s="63" t="s">
        <v>233</v>
      </c>
      <c r="CV171" s="163">
        <v>0</v>
      </c>
      <c r="CW171" s="116" t="s">
        <v>234</v>
      </c>
      <c r="CX171" s="117">
        <f>IF(DA171="n/a","n/a",IF(EXACT(DA171,"Huibertgat/Eemshaven"),ROUND(
IF(IF(OR(ISBLANK(S171),S171="n/a"),P171,S171)&gt;pMHW!$C$3,0,
IF(IF(OR(ISBLANK(S171),S171="n/a"),P171,S171)&gt;pMHW!$D$3, (pMHW!$C$3-IF(OR(ISBLANK(S171),S171="n/a"),P171,S171))*LOOKUP(DA171,pMHW!$B$4:$B$8,pMHW!$M$4:$M$8),
IF(IF(OR(ISBLANK(S171),S171="n/a"),P171,S171)&gt;pMHW!$F$3,LOOKUP(DA171,pMHW!$B$4:$B$8,pMHW!$D$4:$D$8)+(pMHW!$D$3-IF(OR(ISBLANK(S171),S171="n/a"),P171,S171))*LOOKUP(DA171,pMHW!$B$4:$B$8,pMHW!$O$4:$O$8),
LOOKUP(DA171,pMHW!$B$4:$B$8,pMHW!$F$4:$F$8)))),1),
ROUND(
IF(IF(OR(ISBLANK(S171),S171="n/a"),P171,S171)&gt;pMHW!$C$3,0,
IF(IF(OR(ISBLANK(S171),S171="n/a"),P171,S171)&gt;pMHW!$D$3,(pMHW!$C$3-IF(OR(ISBLANK(S171),S171="n/a"),P171,S171))*LOOKUP(DA171,pMHW!$B$4:$B$8,pMHW!$M$4:$M$8),
IF(IF(OR(ISBLANK(S171),S171="n/a"),P171,S171)&gt;pMHW!$E$3,LOOKUP(DA171,pMHW!$B$4:$B$8,pMHW!$D$4:$D$8)+(pMHW!$D$3-IF(OR(ISBLANK(S171),S171="n/a"),P171,S171))*LOOKUP(DA171,pMHW!$B$4:$B$8,pMHW!$N$4:$N$8),
LOOKUP(DA171,pMHW!$B$4:$B$8,pMHW!$F$4:$F$8)))),1)))</f>
        <v>0.9</v>
      </c>
      <c r="CY171" s="116" t="s">
        <v>27</v>
      </c>
      <c r="CZ171" s="118" t="str">
        <f t="shared" si="100"/>
        <v>FBE=0; pMHW=0.9 m</v>
      </c>
      <c r="DA171" s="118" t="s">
        <v>235</v>
      </c>
      <c r="DB171" s="164" t="s">
        <v>456</v>
      </c>
      <c r="DC171" s="119">
        <f t="shared" si="97"/>
        <v>-6.7000000000000004E-2</v>
      </c>
      <c r="DD171" s="119">
        <f t="shared" si="98"/>
        <v>1.0999999999999999E-2</v>
      </c>
      <c r="DE171" s="119">
        <v>-6.6901497542858124E-2</v>
      </c>
      <c r="DF171" s="119">
        <v>-5.5805638432502747E-2</v>
      </c>
      <c r="DG171" s="119">
        <v>-7.7919647097587585E-2</v>
      </c>
    </row>
    <row r="172" spans="1:111" s="35" customFormat="1" ht="13.2">
      <c r="A172" s="103" t="s">
        <v>907</v>
      </c>
      <c r="B172" s="103" t="s">
        <v>907</v>
      </c>
      <c r="C172" s="103" t="s">
        <v>908</v>
      </c>
      <c r="D172" s="98">
        <v>1958</v>
      </c>
      <c r="E172" s="135" t="s">
        <v>909</v>
      </c>
      <c r="F172" s="135" t="s">
        <v>910</v>
      </c>
      <c r="G172" s="95">
        <v>2</v>
      </c>
      <c r="H172" s="104" t="s">
        <v>713</v>
      </c>
      <c r="I172" s="55">
        <v>51.453610449999999</v>
      </c>
      <c r="J172" s="55">
        <v>3.626665816</v>
      </c>
      <c r="K172" s="105">
        <v>32638</v>
      </c>
      <c r="L172" s="105">
        <v>386425</v>
      </c>
      <c r="M172" s="49" t="s">
        <v>222</v>
      </c>
      <c r="N172" s="177">
        <f>Radiocarbon!K171</f>
        <v>5720</v>
      </c>
      <c r="O172" s="265">
        <f>Radiocarbon!L171</f>
        <v>156</v>
      </c>
      <c r="P172" s="178">
        <f>Radiocarbon!P171</f>
        <v>6530</v>
      </c>
      <c r="Q172" s="178">
        <f>Radiocarbon!Q171</f>
        <v>6790</v>
      </c>
      <c r="R172" s="178">
        <f>Radiocarbon!R171</f>
        <v>6290</v>
      </c>
      <c r="S172" s="178" t="str">
        <f>Radiocarbon!S171</f>
        <v>n/a</v>
      </c>
      <c r="T172" s="178" t="str">
        <f>Radiocarbon!T171</f>
        <v>n/a</v>
      </c>
      <c r="U172" s="178" t="str">
        <f>Radiocarbon!U171</f>
        <v>n/a</v>
      </c>
      <c r="V172" s="96" t="str">
        <f t="shared" si="69"/>
        <v>Local MHW and GW (Tidal ULD Z-GW) terrestrial indicator; Undifferentiated peat</v>
      </c>
      <c r="W172" s="17" t="s">
        <v>874</v>
      </c>
      <c r="X172" s="96" t="s">
        <v>286</v>
      </c>
      <c r="Y172" s="96" t="s">
        <v>302</v>
      </c>
      <c r="Z172" s="96" t="s">
        <v>225</v>
      </c>
      <c r="AA172" s="132">
        <v>4.42</v>
      </c>
      <c r="AB172" s="132">
        <v>2.0000000000000018E-2</v>
      </c>
      <c r="AC172" s="36">
        <v>0</v>
      </c>
      <c r="AD172" s="154" t="s">
        <v>295</v>
      </c>
      <c r="AE172" s="58">
        <v>4.0000000000000036E-2</v>
      </c>
      <c r="AF172" s="60" t="s">
        <v>226</v>
      </c>
      <c r="AG172" s="180">
        <f t="shared" si="70"/>
        <v>0.10000000000000009</v>
      </c>
      <c r="AH172" s="180">
        <f t="shared" si="71"/>
        <v>5.0000000000000044E-2</v>
      </c>
      <c r="AI172" s="180">
        <v>0.02</v>
      </c>
      <c r="AJ172" s="180">
        <v>0.05</v>
      </c>
      <c r="AK172" s="180">
        <v>0</v>
      </c>
      <c r="AL172" s="37" t="s">
        <v>8</v>
      </c>
      <c r="AM172" s="37" t="s">
        <v>8</v>
      </c>
      <c r="AN172" s="108">
        <v>0.1</v>
      </c>
      <c r="AO172" s="107" t="s">
        <v>8</v>
      </c>
      <c r="AP172" s="108">
        <v>0.02</v>
      </c>
      <c r="AQ172" s="107" t="s">
        <v>8</v>
      </c>
      <c r="AR172" s="107" t="s">
        <v>8</v>
      </c>
      <c r="AS172" s="107" t="s">
        <v>8</v>
      </c>
      <c r="AT172" s="107">
        <v>-4.42</v>
      </c>
      <c r="AU172" s="109" t="s">
        <v>227</v>
      </c>
      <c r="AV172" s="107">
        <v>-4.42</v>
      </c>
      <c r="AW172" s="110" t="s">
        <v>228</v>
      </c>
      <c r="AX172" s="129">
        <f t="shared" si="72"/>
        <v>0.12569805089976538</v>
      </c>
      <c r="AY172" s="129">
        <f t="shared" si="73"/>
        <v>0.12569805089976538</v>
      </c>
      <c r="AZ172" s="112" t="s">
        <v>8</v>
      </c>
      <c r="BA172" s="112" t="s">
        <v>8</v>
      </c>
      <c r="BB172" s="112" t="s">
        <v>8</v>
      </c>
      <c r="BC172" s="112" t="s">
        <v>8</v>
      </c>
      <c r="BD172" s="112" t="s">
        <v>8</v>
      </c>
      <c r="BE172" s="174">
        <v>1.7</v>
      </c>
      <c r="BF172" s="112" t="s">
        <v>8</v>
      </c>
      <c r="BG172" s="112" t="s">
        <v>8</v>
      </c>
      <c r="BH172" s="112" t="s">
        <v>8</v>
      </c>
      <c r="BI172" s="112" t="s">
        <v>8</v>
      </c>
      <c r="BJ172" s="122">
        <v>1</v>
      </c>
      <c r="BK172" s="113" t="s">
        <v>229</v>
      </c>
      <c r="BL172" s="123" t="s">
        <v>262</v>
      </c>
      <c r="BM172" s="123" t="s">
        <v>231</v>
      </c>
      <c r="BN172" s="114" t="s">
        <v>263</v>
      </c>
      <c r="BO172" s="42">
        <f t="shared" si="74"/>
        <v>-0.2</v>
      </c>
      <c r="BP172" s="114">
        <v>0.3</v>
      </c>
      <c r="BQ172" s="115">
        <f t="shared" si="75"/>
        <v>0.25900000000000001</v>
      </c>
      <c r="BR172" s="114" t="s">
        <v>8</v>
      </c>
      <c r="BS172" s="42">
        <f t="shared" si="76"/>
        <v>0.35</v>
      </c>
      <c r="BT172" s="114" t="s">
        <v>8</v>
      </c>
      <c r="BU172" s="114" t="s">
        <v>8</v>
      </c>
      <c r="BV172" s="65">
        <f t="shared" si="77"/>
        <v>3.0000000000000027E-2</v>
      </c>
      <c r="BW172" s="65">
        <f t="shared" si="78"/>
        <v>3.0169623916475933E-2</v>
      </c>
      <c r="BX172" s="65">
        <f t="shared" si="79"/>
        <v>3.918E-2</v>
      </c>
      <c r="BY172" s="44">
        <f t="shared" si="80"/>
        <v>6.7000671638424636E-3</v>
      </c>
      <c r="BZ172" s="66" t="s">
        <v>8</v>
      </c>
      <c r="CA172" s="66" t="s">
        <v>8</v>
      </c>
      <c r="CB172" s="72">
        <f t="shared" si="81"/>
        <v>-4.22</v>
      </c>
      <c r="CC172" s="72">
        <f t="shared" si="82"/>
        <v>0.32666528160681785</v>
      </c>
      <c r="CD172" s="72">
        <f t="shared" si="83"/>
        <v>0.32666528160681785</v>
      </c>
      <c r="CE172" s="89">
        <f t="shared" si="84"/>
        <v>-4.22</v>
      </c>
      <c r="CF172" s="89">
        <f t="shared" si="85"/>
        <v>0.41578961025980438</v>
      </c>
      <c r="CG172" s="89">
        <f t="shared" si="86"/>
        <v>0.41578961025980438</v>
      </c>
      <c r="CH172" s="89">
        <f t="shared" si="87"/>
        <v>-4.1508199999999995</v>
      </c>
      <c r="CI172" s="89">
        <f t="shared" si="88"/>
        <v>0.41693656244956689</v>
      </c>
      <c r="CJ172" s="89">
        <f t="shared" si="89"/>
        <v>0.41693656244956689</v>
      </c>
      <c r="CK172" s="90">
        <f t="shared" si="90"/>
        <v>-4.5008199999999992</v>
      </c>
      <c r="CL172" s="89">
        <f t="shared" si="91"/>
        <v>0.41693656244956689</v>
      </c>
      <c r="CM172" s="90">
        <f t="shared" si="92"/>
        <v>0.41693656244956689</v>
      </c>
      <c r="CN172" s="92" t="str">
        <f t="shared" si="93"/>
        <v>1;2;3</v>
      </c>
      <c r="CO172" s="89">
        <f t="shared" si="99"/>
        <v>-4.5399999999999991</v>
      </c>
      <c r="CP172" s="89">
        <f t="shared" si="94"/>
        <v>0.41688272476472515</v>
      </c>
      <c r="CQ172" s="89">
        <f t="shared" si="95"/>
        <v>0.41688272476472515</v>
      </c>
      <c r="CR172" s="137">
        <v>0</v>
      </c>
      <c r="CS172" s="343"/>
      <c r="CT172" s="264"/>
      <c r="CU172" s="63" t="s">
        <v>233</v>
      </c>
      <c r="CV172" s="163">
        <v>0.75</v>
      </c>
      <c r="CW172" s="116" t="s">
        <v>234</v>
      </c>
      <c r="CX172" s="117">
        <f>IF(DA172="n/a","n/a",IF(EXACT(DA172,"Huibertgat/Eemshaven"),ROUND(
IF(IF(OR(ISBLANK(S172),S172="n/a"),P172,S172)&gt;pMHW!$C$3,0,
IF(IF(OR(ISBLANK(S172),S172="n/a"),P172,S172)&gt;pMHW!$D$3, (pMHW!$C$3-IF(OR(ISBLANK(S172),S172="n/a"),P172,S172))*LOOKUP(DA172,pMHW!$B$4:$B$8,pMHW!$M$4:$M$8),
IF(IF(OR(ISBLANK(S172),S172="n/a"),P172,S172)&gt;pMHW!$F$3,LOOKUP(DA172,pMHW!$B$4:$B$8,pMHW!$D$4:$D$8)+(pMHW!$D$3-IF(OR(ISBLANK(S172),S172="n/a"),P172,S172))*LOOKUP(DA172,pMHW!$B$4:$B$8,pMHW!$O$4:$O$8),
LOOKUP(DA172,pMHW!$B$4:$B$8,pMHW!$F$4:$F$8)))),1),
ROUND(
IF(IF(OR(ISBLANK(S172),S172="n/a"),P172,S172)&gt;pMHW!$C$3,0,
IF(IF(OR(ISBLANK(S172),S172="n/a"),P172,S172)&gt;pMHW!$D$3,(pMHW!$C$3-IF(OR(ISBLANK(S172),S172="n/a"),P172,S172))*LOOKUP(DA172,pMHW!$B$4:$B$8,pMHW!$M$4:$M$8),
IF(IF(OR(ISBLANK(S172),S172="n/a"),P172,S172)&gt;pMHW!$E$3,LOOKUP(DA172,pMHW!$B$4:$B$8,pMHW!$D$4:$D$8)+(pMHW!$D$3-IF(OR(ISBLANK(S172),S172="n/a"),P172,S172))*LOOKUP(DA172,pMHW!$B$4:$B$8,pMHW!$N$4:$N$8),
LOOKUP(DA172,pMHW!$B$4:$B$8,pMHW!$F$4:$F$8)))),1)))</f>
        <v>1.4</v>
      </c>
      <c r="CY172" s="116" t="s">
        <v>27</v>
      </c>
      <c r="CZ172" s="118" t="str">
        <f t="shared" si="100"/>
        <v>FBE=0.75; pMHW=1.4 m</v>
      </c>
      <c r="DA172" s="118" t="s">
        <v>719</v>
      </c>
      <c r="DB172" s="164"/>
      <c r="DC172" s="119">
        <f t="shared" si="97"/>
        <v>-6.0000000000000001E-3</v>
      </c>
      <c r="DD172" s="119">
        <f t="shared" si="98"/>
        <v>1E-3</v>
      </c>
      <c r="DE172" s="119">
        <v>-5.887109786272049E-3</v>
      </c>
      <c r="DF172" s="119">
        <v>-4.9107111990451813E-3</v>
      </c>
      <c r="DG172" s="119">
        <v>-6.8566710688173771E-3</v>
      </c>
    </row>
    <row r="173" spans="1:111" s="35" customFormat="1" ht="13.2">
      <c r="A173" s="103" t="s">
        <v>841</v>
      </c>
      <c r="B173" s="103" t="s">
        <v>841</v>
      </c>
      <c r="C173" s="103" t="s">
        <v>842</v>
      </c>
      <c r="D173" s="98">
        <v>1958</v>
      </c>
      <c r="E173" s="135" t="s">
        <v>843</v>
      </c>
      <c r="F173" s="135" t="s">
        <v>844</v>
      </c>
      <c r="G173" s="95">
        <v>2</v>
      </c>
      <c r="H173" s="104" t="s">
        <v>454</v>
      </c>
      <c r="I173" s="55">
        <v>52.920074730000003</v>
      </c>
      <c r="J173" s="55">
        <v>4.7486157469999997</v>
      </c>
      <c r="K173" s="105">
        <v>112050</v>
      </c>
      <c r="L173" s="105">
        <v>548300</v>
      </c>
      <c r="M173" s="49" t="s">
        <v>222</v>
      </c>
      <c r="N173" s="177">
        <f>Radiocarbon!K172</f>
        <v>6320</v>
      </c>
      <c r="O173" s="265">
        <f>Radiocarbon!L172</f>
        <v>210</v>
      </c>
      <c r="P173" s="178">
        <f>Radiocarbon!P172</f>
        <v>7195</v>
      </c>
      <c r="Q173" s="178">
        <f>Radiocarbon!Q172</f>
        <v>7570</v>
      </c>
      <c r="R173" s="178">
        <f>Radiocarbon!R172</f>
        <v>6790</v>
      </c>
      <c r="S173" s="178">
        <f>Radiocarbon!S172</f>
        <v>7070</v>
      </c>
      <c r="T173" s="178">
        <f>Radiocarbon!T172</f>
        <v>7510</v>
      </c>
      <c r="U173" s="178">
        <f>Radiocarbon!U172</f>
        <v>6660</v>
      </c>
      <c r="V173" s="96" t="str">
        <f t="shared" si="69"/>
        <v>Local MHW and GW (Tidal ULD Z-GW) terrestrial indicator; Undifferentiated peat</v>
      </c>
      <c r="W173" s="17" t="s">
        <v>846</v>
      </c>
      <c r="X173" s="96" t="s">
        <v>301</v>
      </c>
      <c r="Y173" s="96" t="s">
        <v>302</v>
      </c>
      <c r="Z173" s="96" t="s">
        <v>225</v>
      </c>
      <c r="AA173" s="132">
        <v>6.01</v>
      </c>
      <c r="AB173" s="132">
        <v>9.9999999999997868E-3</v>
      </c>
      <c r="AC173" s="36">
        <v>0</v>
      </c>
      <c r="AD173" s="147" t="s">
        <v>288</v>
      </c>
      <c r="AE173" s="58">
        <v>1.9999999999999574E-2</v>
      </c>
      <c r="AF173" s="60" t="s">
        <v>226</v>
      </c>
      <c r="AG173" s="180">
        <f t="shared" si="70"/>
        <v>4.9999999999998934E-2</v>
      </c>
      <c r="AH173" s="180">
        <f t="shared" si="71"/>
        <v>2.4999999999999467E-2</v>
      </c>
      <c r="AI173" s="180">
        <v>0.02</v>
      </c>
      <c r="AJ173" s="180">
        <v>0</v>
      </c>
      <c r="AK173" s="180">
        <v>0</v>
      </c>
      <c r="AL173" s="37" t="s">
        <v>8</v>
      </c>
      <c r="AM173" s="37" t="s">
        <v>8</v>
      </c>
      <c r="AN173" s="108">
        <v>0.1</v>
      </c>
      <c r="AO173" s="107" t="s">
        <v>8</v>
      </c>
      <c r="AP173" s="108">
        <v>0.02</v>
      </c>
      <c r="AQ173" s="107" t="s">
        <v>8</v>
      </c>
      <c r="AR173" s="107" t="s">
        <v>8</v>
      </c>
      <c r="AS173" s="107" t="s">
        <v>8</v>
      </c>
      <c r="AT173" s="107">
        <v>-6.01</v>
      </c>
      <c r="AU173" s="109" t="s">
        <v>227</v>
      </c>
      <c r="AV173" s="107">
        <v>-6.01</v>
      </c>
      <c r="AW173" s="110" t="s">
        <v>228</v>
      </c>
      <c r="AX173" s="129">
        <f t="shared" si="72"/>
        <v>0.10688779163215964</v>
      </c>
      <c r="AY173" s="129">
        <f t="shared" si="73"/>
        <v>0.10688779163215964</v>
      </c>
      <c r="AZ173" s="112" t="s">
        <v>8</v>
      </c>
      <c r="BA173" s="112" t="s">
        <v>8</v>
      </c>
      <c r="BB173" s="112" t="s">
        <v>8</v>
      </c>
      <c r="BC173" s="112" t="s">
        <v>8</v>
      </c>
      <c r="BD173" s="112" t="s">
        <v>8</v>
      </c>
      <c r="BE173" s="112">
        <v>0.8</v>
      </c>
      <c r="BF173" s="112" t="s">
        <v>8</v>
      </c>
      <c r="BG173" s="112" t="s">
        <v>8</v>
      </c>
      <c r="BH173" s="112" t="s">
        <v>8</v>
      </c>
      <c r="BI173" s="112" t="s">
        <v>8</v>
      </c>
      <c r="BJ173" s="122">
        <v>1</v>
      </c>
      <c r="BK173" s="113" t="s">
        <v>229</v>
      </c>
      <c r="BL173" s="123" t="s">
        <v>262</v>
      </c>
      <c r="BM173" s="123" t="s">
        <v>231</v>
      </c>
      <c r="BN173" s="114" t="s">
        <v>263</v>
      </c>
      <c r="BO173" s="42">
        <f t="shared" si="74"/>
        <v>-0.2</v>
      </c>
      <c r="BP173" s="114">
        <v>0.3</v>
      </c>
      <c r="BQ173" s="115">
        <f t="shared" si="75"/>
        <v>0.1295</v>
      </c>
      <c r="BR173" s="114" t="s">
        <v>8</v>
      </c>
      <c r="BS173" s="42">
        <f t="shared" si="76"/>
        <v>0.17499999999999999</v>
      </c>
      <c r="BT173" s="114" t="s">
        <v>8</v>
      </c>
      <c r="BU173" s="114" t="s">
        <v>8</v>
      </c>
      <c r="BV173" s="65">
        <f t="shared" si="77"/>
        <v>1.499999999999968E-2</v>
      </c>
      <c r="BW173" s="65">
        <f t="shared" si="78"/>
        <v>3.0042495765422002E-2</v>
      </c>
      <c r="BX173" s="65">
        <f t="shared" si="79"/>
        <v>0.83462000000000003</v>
      </c>
      <c r="BY173" s="44">
        <f t="shared" si="80"/>
        <v>0.14399623128748892</v>
      </c>
      <c r="BZ173" s="66" t="s">
        <v>8</v>
      </c>
      <c r="CA173" s="66" t="s">
        <v>8</v>
      </c>
      <c r="CB173" s="72">
        <f t="shared" si="81"/>
        <v>-5.81</v>
      </c>
      <c r="CC173" s="72">
        <f t="shared" si="82"/>
        <v>0.31988677927012765</v>
      </c>
      <c r="CD173" s="72">
        <f t="shared" si="83"/>
        <v>0.31988677927012765</v>
      </c>
      <c r="CE173" s="89">
        <f t="shared" si="84"/>
        <v>-5.81</v>
      </c>
      <c r="CF173" s="89">
        <f t="shared" si="85"/>
        <v>0.34379536064350835</v>
      </c>
      <c r="CG173" s="89">
        <f t="shared" si="86"/>
        <v>0.34379536064350835</v>
      </c>
      <c r="CH173" s="89">
        <f t="shared" si="87"/>
        <v>-4.9603799999999998</v>
      </c>
      <c r="CI173" s="89">
        <f t="shared" si="88"/>
        <v>0.37394212944895011</v>
      </c>
      <c r="CJ173" s="89">
        <f t="shared" si="89"/>
        <v>0.37394212944895011</v>
      </c>
      <c r="CK173" s="90">
        <f t="shared" si="90"/>
        <v>-5.1353799999999996</v>
      </c>
      <c r="CL173" s="89">
        <f t="shared" si="91"/>
        <v>0.37394212944895011</v>
      </c>
      <c r="CM173" s="90">
        <f t="shared" si="92"/>
        <v>0.37394212944895011</v>
      </c>
      <c r="CN173" s="92" t="str">
        <f t="shared" si="93"/>
        <v>1;2;3</v>
      </c>
      <c r="CO173" s="89">
        <f t="shared" si="99"/>
        <v>-5.97</v>
      </c>
      <c r="CP173" s="89">
        <f t="shared" si="94"/>
        <v>0.34510549336661589</v>
      </c>
      <c r="CQ173" s="89">
        <f t="shared" si="95"/>
        <v>0.34510549336661589</v>
      </c>
      <c r="CR173" s="137">
        <v>0</v>
      </c>
      <c r="CS173" s="208"/>
      <c r="CT173" s="136"/>
      <c r="CU173" s="63" t="s">
        <v>233</v>
      </c>
      <c r="CV173" s="163">
        <v>0.75</v>
      </c>
      <c r="CW173" s="116" t="s">
        <v>234</v>
      </c>
      <c r="CX173" s="117">
        <f>IF(DA173="n/a","n/a",IF(EXACT(DA173,"Huibertgat/Eemshaven"),ROUND(
IF(IF(OR(ISBLANK(S173),S173="n/a"),P173,S173)&gt;pMHW!$C$3,0,
IF(IF(OR(ISBLANK(S173),S173="n/a"),P173,S173)&gt;pMHW!$D$3, (pMHW!$C$3-IF(OR(ISBLANK(S173),S173="n/a"),P173,S173))*LOOKUP(DA173,pMHW!$B$4:$B$8,pMHW!$M$4:$M$8),
IF(IF(OR(ISBLANK(S173),S173="n/a"),P173,S173)&gt;pMHW!$F$3,LOOKUP(DA173,pMHW!$B$4:$B$8,pMHW!$D$4:$D$8)+(pMHW!$D$3-IF(OR(ISBLANK(S173),S173="n/a"),P173,S173))*LOOKUP(DA173,pMHW!$B$4:$B$8,pMHW!$O$4:$O$8),
LOOKUP(DA173,pMHW!$B$4:$B$8,pMHW!$F$4:$F$8)))),1),
ROUND(
IF(IF(OR(ISBLANK(S173),S173="n/a"),P173,S173)&gt;pMHW!$C$3,0,
IF(IF(OR(ISBLANK(S173),S173="n/a"),P173,S173)&gt;pMHW!$D$3,(pMHW!$C$3-IF(OR(ISBLANK(S173),S173="n/a"),P173,S173))*LOOKUP(DA173,pMHW!$B$4:$B$8,pMHW!$M$4:$M$8),
IF(IF(OR(ISBLANK(S173),S173="n/a"),P173,S173)&gt;pMHW!$E$3,LOOKUP(DA173,pMHW!$B$4:$B$8,pMHW!$D$4:$D$8)+(pMHW!$D$3-IF(OR(ISBLANK(S173),S173="n/a"),P173,S173))*LOOKUP(DA173,pMHW!$B$4:$B$8,pMHW!$N$4:$N$8),
LOOKUP(DA173,pMHW!$B$4:$B$8,pMHW!$F$4:$F$8)))),1)))</f>
        <v>0.7</v>
      </c>
      <c r="CY173" s="116" t="s">
        <v>27</v>
      </c>
      <c r="CZ173" s="118" t="str">
        <f t="shared" si="100"/>
        <v>FBE=0.75; pMHW=0.7 m</v>
      </c>
      <c r="DA173" s="118" t="s">
        <v>2749</v>
      </c>
      <c r="DB173" s="164"/>
      <c r="DC173" s="119">
        <f t="shared" si="97"/>
        <v>-0.11600000000000001</v>
      </c>
      <c r="DD173" s="119">
        <f t="shared" si="98"/>
        <v>1.9E-2</v>
      </c>
      <c r="DE173" s="119">
        <v>-0.1155788972973824</v>
      </c>
      <c r="DF173" s="119">
        <v>-9.640975296497345E-2</v>
      </c>
      <c r="DG173" s="119">
        <v>-0.13461390137672419</v>
      </c>
    </row>
    <row r="174" spans="1:111" s="35" customFormat="1" ht="13.2">
      <c r="A174" s="103" t="s">
        <v>853</v>
      </c>
      <c r="B174" s="103" t="s">
        <v>853</v>
      </c>
      <c r="C174" s="103" t="s">
        <v>854</v>
      </c>
      <c r="D174" s="98">
        <v>1958</v>
      </c>
      <c r="E174" s="135" t="s">
        <v>855</v>
      </c>
      <c r="F174" s="135" t="s">
        <v>856</v>
      </c>
      <c r="G174" s="95">
        <v>2</v>
      </c>
      <c r="H174" s="104" t="s">
        <v>454</v>
      </c>
      <c r="I174" s="55">
        <v>52.920074730000003</v>
      </c>
      <c r="J174" s="55">
        <v>4.7486157469999997</v>
      </c>
      <c r="K174" s="105">
        <v>112050</v>
      </c>
      <c r="L174" s="105">
        <v>548300</v>
      </c>
      <c r="M174" s="49" t="s">
        <v>222</v>
      </c>
      <c r="N174" s="177">
        <f>Radiocarbon!K173</f>
        <v>4925</v>
      </c>
      <c r="O174" s="265">
        <f>Radiocarbon!L173</f>
        <v>215</v>
      </c>
      <c r="P174" s="178">
        <f>Radiocarbon!P173</f>
        <v>5670</v>
      </c>
      <c r="Q174" s="178">
        <f>Radiocarbon!Q173</f>
        <v>6190</v>
      </c>
      <c r="R174" s="178">
        <f>Radiocarbon!R173</f>
        <v>5140</v>
      </c>
      <c r="S174" s="178">
        <f>Radiocarbon!S173</f>
        <v>5900</v>
      </c>
      <c r="T174" s="178">
        <f>Radiocarbon!T173</f>
        <v>6200</v>
      </c>
      <c r="U174" s="178">
        <f>Radiocarbon!U173</f>
        <v>5660</v>
      </c>
      <c r="V174" s="96" t="str">
        <f t="shared" si="69"/>
        <v>Local MHW and GW (Tidal ULD Z-GW) terrestrial indicator; Undifferentiated peat</v>
      </c>
      <c r="W174" s="17" t="s">
        <v>846</v>
      </c>
      <c r="X174" s="96" t="s">
        <v>301</v>
      </c>
      <c r="Y174" s="96" t="s">
        <v>302</v>
      </c>
      <c r="Z174" s="96" t="s">
        <v>225</v>
      </c>
      <c r="AA174" s="132">
        <v>4.71</v>
      </c>
      <c r="AB174" s="132">
        <v>9.9999999999997868E-3</v>
      </c>
      <c r="AC174" s="36">
        <v>0</v>
      </c>
      <c r="AD174" s="147" t="s">
        <v>288</v>
      </c>
      <c r="AE174" s="58">
        <v>1.9999999999999574E-2</v>
      </c>
      <c r="AF174" s="60" t="s">
        <v>226</v>
      </c>
      <c r="AG174" s="180">
        <f t="shared" si="70"/>
        <v>4.9999999999998934E-2</v>
      </c>
      <c r="AH174" s="180">
        <f t="shared" si="71"/>
        <v>2.4999999999999467E-2</v>
      </c>
      <c r="AI174" s="180">
        <v>0.02</v>
      </c>
      <c r="AJ174" s="180">
        <v>0</v>
      </c>
      <c r="AK174" s="180">
        <v>0</v>
      </c>
      <c r="AL174" s="37" t="s">
        <v>8</v>
      </c>
      <c r="AM174" s="37" t="s">
        <v>8</v>
      </c>
      <c r="AN174" s="108">
        <v>0.1</v>
      </c>
      <c r="AO174" s="107" t="s">
        <v>8</v>
      </c>
      <c r="AP174" s="108">
        <v>0.02</v>
      </c>
      <c r="AQ174" s="107" t="s">
        <v>8</v>
      </c>
      <c r="AR174" s="107" t="s">
        <v>8</v>
      </c>
      <c r="AS174" s="107" t="s">
        <v>8</v>
      </c>
      <c r="AT174" s="107">
        <v>-4.71</v>
      </c>
      <c r="AU174" s="109" t="s">
        <v>227</v>
      </c>
      <c r="AV174" s="107">
        <v>-4.71</v>
      </c>
      <c r="AW174" s="110" t="s">
        <v>228</v>
      </c>
      <c r="AX174" s="129">
        <f t="shared" si="72"/>
        <v>0.10688779163215964</v>
      </c>
      <c r="AY174" s="129">
        <f t="shared" si="73"/>
        <v>0.10688779163215964</v>
      </c>
      <c r="AZ174" s="112" t="s">
        <v>8</v>
      </c>
      <c r="BA174" s="112" t="s">
        <v>8</v>
      </c>
      <c r="BB174" s="112" t="s">
        <v>8</v>
      </c>
      <c r="BC174" s="112" t="s">
        <v>8</v>
      </c>
      <c r="BD174" s="112" t="s">
        <v>8</v>
      </c>
      <c r="BE174" s="112">
        <v>0.8</v>
      </c>
      <c r="BF174" s="112" t="s">
        <v>8</v>
      </c>
      <c r="BG174" s="112" t="s">
        <v>8</v>
      </c>
      <c r="BH174" s="112" t="s">
        <v>8</v>
      </c>
      <c r="BI174" s="112" t="s">
        <v>8</v>
      </c>
      <c r="BJ174" s="122">
        <v>1</v>
      </c>
      <c r="BK174" s="113" t="s">
        <v>229</v>
      </c>
      <c r="BL174" s="123" t="s">
        <v>262</v>
      </c>
      <c r="BM174" s="123" t="s">
        <v>231</v>
      </c>
      <c r="BN174" s="114" t="s">
        <v>263</v>
      </c>
      <c r="BO174" s="42">
        <f t="shared" si="74"/>
        <v>-0.2</v>
      </c>
      <c r="BP174" s="114">
        <v>0.3</v>
      </c>
      <c r="BQ174" s="115">
        <f t="shared" si="75"/>
        <v>0.14799999999999999</v>
      </c>
      <c r="BR174" s="114" t="s">
        <v>8</v>
      </c>
      <c r="BS174" s="42">
        <f t="shared" si="76"/>
        <v>0</v>
      </c>
      <c r="BT174" s="114" t="s">
        <v>8</v>
      </c>
      <c r="BU174" s="114" t="s">
        <v>8</v>
      </c>
      <c r="BV174" s="65">
        <f t="shared" si="77"/>
        <v>1.499999999999968E-2</v>
      </c>
      <c r="BW174" s="65">
        <f t="shared" si="78"/>
        <v>3.0042495765422002E-2</v>
      </c>
      <c r="BX174" s="65">
        <f t="shared" si="79"/>
        <v>0.65772000000000008</v>
      </c>
      <c r="BY174" s="44">
        <f t="shared" si="80"/>
        <v>0.12375202180166595</v>
      </c>
      <c r="BZ174" s="66" t="s">
        <v>8</v>
      </c>
      <c r="CA174" s="66" t="s">
        <v>8</v>
      </c>
      <c r="CB174" s="72">
        <f t="shared" si="81"/>
        <v>-4.51</v>
      </c>
      <c r="CC174" s="72">
        <f t="shared" si="82"/>
        <v>0.31988677927012765</v>
      </c>
      <c r="CD174" s="72">
        <f t="shared" si="83"/>
        <v>0.31988677927012765</v>
      </c>
      <c r="CE174" s="89">
        <f t="shared" si="84"/>
        <v>-4.51</v>
      </c>
      <c r="CF174" s="89">
        <f t="shared" si="85"/>
        <v>0.35118228884725944</v>
      </c>
      <c r="CG174" s="89">
        <f t="shared" si="86"/>
        <v>0.35118228884725944</v>
      </c>
      <c r="CH174" s="89">
        <f t="shared" si="87"/>
        <v>-3.8372799999999998</v>
      </c>
      <c r="CI174" s="89">
        <f t="shared" si="88"/>
        <v>0.37355871620377884</v>
      </c>
      <c r="CJ174" s="89">
        <f t="shared" si="89"/>
        <v>0.37355871620377884</v>
      </c>
      <c r="CK174" s="90">
        <f t="shared" si="90"/>
        <v>-3.8372799999999998</v>
      </c>
      <c r="CL174" s="89">
        <f t="shared" si="91"/>
        <v>0.37355871620377884</v>
      </c>
      <c r="CM174" s="90">
        <f t="shared" si="92"/>
        <v>0.37355871620377884</v>
      </c>
      <c r="CN174" s="92" t="str">
        <f t="shared" si="93"/>
        <v>1;2;3</v>
      </c>
      <c r="CO174" s="89">
        <f t="shared" si="99"/>
        <v>-4.4950000000000001</v>
      </c>
      <c r="CP174" s="89">
        <f t="shared" si="94"/>
        <v>0.35246496499909796</v>
      </c>
      <c r="CQ174" s="89">
        <f t="shared" si="95"/>
        <v>0.35246496499909796</v>
      </c>
      <c r="CR174" s="137">
        <v>0</v>
      </c>
      <c r="CS174" s="208"/>
      <c r="CT174" s="136"/>
      <c r="CU174" s="63" t="s">
        <v>233</v>
      </c>
      <c r="CV174" s="163">
        <v>1</v>
      </c>
      <c r="CW174" s="116" t="s">
        <v>234</v>
      </c>
      <c r="CX174" s="117">
        <f>IF(DA174="n/a","n/a",IF(EXACT(DA174,"Huibertgat/Eemshaven"),ROUND(
IF(IF(OR(ISBLANK(S174),S174="n/a"),P174,S174)&gt;pMHW!$C$3,0,
IF(IF(OR(ISBLANK(S174),S174="n/a"),P174,S174)&gt;pMHW!$D$3, (pMHW!$C$3-IF(OR(ISBLANK(S174),S174="n/a"),P174,S174))*LOOKUP(DA174,pMHW!$B$4:$B$8,pMHW!$M$4:$M$8),
IF(IF(OR(ISBLANK(S174),S174="n/a"),P174,S174)&gt;pMHW!$F$3,LOOKUP(DA174,pMHW!$B$4:$B$8,pMHW!$D$4:$D$8)+(pMHW!$D$3-IF(OR(ISBLANK(S174),S174="n/a"),P174,S174))*LOOKUP(DA174,pMHW!$B$4:$B$8,pMHW!$O$4:$O$8),
LOOKUP(DA174,pMHW!$B$4:$B$8,pMHW!$F$4:$F$8)))),1),
ROUND(
IF(IF(OR(ISBLANK(S174),S174="n/a"),P174,S174)&gt;pMHW!$C$3,0,
IF(IF(OR(ISBLANK(S174),S174="n/a"),P174,S174)&gt;pMHW!$D$3,(pMHW!$C$3-IF(OR(ISBLANK(S174),S174="n/a"),P174,S174))*LOOKUP(DA174,pMHW!$B$4:$B$8,pMHW!$M$4:$M$8),
IF(IF(OR(ISBLANK(S174),S174="n/a"),P174,S174)&gt;pMHW!$E$3,LOOKUP(DA174,pMHW!$B$4:$B$8,pMHW!$D$4:$D$8)+(pMHW!$D$3-IF(OR(ISBLANK(S174),S174="n/a"),P174,S174))*LOOKUP(DA174,pMHW!$B$4:$B$8,pMHW!$N$4:$N$8),
LOOKUP(DA174,pMHW!$B$4:$B$8,pMHW!$F$4:$F$8)))),1)))</f>
        <v>0.8</v>
      </c>
      <c r="CY174" s="116" t="s">
        <v>27</v>
      </c>
      <c r="CZ174" s="118" t="str">
        <f t="shared" si="100"/>
        <v>FBE=1; pMHW=0.8 m</v>
      </c>
      <c r="DA174" s="118" t="s">
        <v>2749</v>
      </c>
      <c r="DB174" s="164"/>
      <c r="DC174" s="119">
        <f t="shared" si="97"/>
        <v>-0.11600000000000001</v>
      </c>
      <c r="DD174" s="119">
        <f t="shared" si="98"/>
        <v>1.9E-2</v>
      </c>
      <c r="DE174" s="119">
        <v>-0.1155788972973824</v>
      </c>
      <c r="DF174" s="119">
        <v>-9.640975296497345E-2</v>
      </c>
      <c r="DG174" s="119">
        <v>-0.13461390137672419</v>
      </c>
    </row>
    <row r="175" spans="1:111" s="35" customFormat="1" ht="13.2">
      <c r="A175" s="135" t="s">
        <v>918</v>
      </c>
      <c r="B175" s="135" t="s">
        <v>918</v>
      </c>
      <c r="C175" s="135" t="s">
        <v>919</v>
      </c>
      <c r="D175" s="99">
        <v>1958</v>
      </c>
      <c r="E175" s="135" t="s">
        <v>920</v>
      </c>
      <c r="F175" s="135" t="s">
        <v>921</v>
      </c>
      <c r="G175" s="95">
        <v>2</v>
      </c>
      <c r="H175" s="104" t="s">
        <v>248</v>
      </c>
      <c r="I175" s="55">
        <v>53.381591212499998</v>
      </c>
      <c r="J175" s="55">
        <v>5.9662677482599999</v>
      </c>
      <c r="K175" s="48">
        <v>193500</v>
      </c>
      <c r="L175" s="48">
        <v>599500</v>
      </c>
      <c r="M175" s="49" t="s">
        <v>222</v>
      </c>
      <c r="N175" s="177">
        <f>Radiocarbon!K174</f>
        <v>6255</v>
      </c>
      <c r="O175" s="265">
        <f>Radiocarbon!L174</f>
        <v>172</v>
      </c>
      <c r="P175" s="178">
        <f>Radiocarbon!P174</f>
        <v>7155</v>
      </c>
      <c r="Q175" s="178">
        <f>Radiocarbon!Q174</f>
        <v>7435</v>
      </c>
      <c r="R175" s="178">
        <f>Radiocarbon!R174</f>
        <v>6795</v>
      </c>
      <c r="S175" s="178" t="str">
        <f>Radiocarbon!S174</f>
        <v>n/a</v>
      </c>
      <c r="T175" s="178" t="str">
        <f>Radiocarbon!T174</f>
        <v>n/a</v>
      </c>
      <c r="U175" s="178" t="str">
        <f>Radiocarbon!U174</f>
        <v>n/a</v>
      </c>
      <c r="V175" s="96" t="str">
        <f t="shared" si="69"/>
        <v>Early GW local (ULD inland Z-GW) terrestrial indicator; Fen peat</v>
      </c>
      <c r="W175" s="17" t="s">
        <v>923</v>
      </c>
      <c r="X175" s="131" t="s">
        <v>924</v>
      </c>
      <c r="Y175" s="131" t="s">
        <v>302</v>
      </c>
      <c r="Z175" s="106" t="s">
        <v>225</v>
      </c>
      <c r="AA175" s="132">
        <v>6.62</v>
      </c>
      <c r="AB175" s="132">
        <v>0.03</v>
      </c>
      <c r="AC175" s="36">
        <v>0</v>
      </c>
      <c r="AD175" s="154" t="s">
        <v>295</v>
      </c>
      <c r="AE175" s="61">
        <v>0.03</v>
      </c>
      <c r="AF175" s="126" t="s">
        <v>272</v>
      </c>
      <c r="AG175" s="180">
        <f t="shared" si="70"/>
        <v>7.4999999999999997E-2</v>
      </c>
      <c r="AH175" s="180">
        <f t="shared" si="71"/>
        <v>3.7499999999999999E-2</v>
      </c>
      <c r="AI175" s="185">
        <v>0.02</v>
      </c>
      <c r="AJ175" s="180">
        <v>0.05</v>
      </c>
      <c r="AK175" s="180">
        <v>0</v>
      </c>
      <c r="AL175" s="127" t="s">
        <v>8</v>
      </c>
      <c r="AM175" s="107" t="s">
        <v>8</v>
      </c>
      <c r="AN175" s="108">
        <v>0.1</v>
      </c>
      <c r="AO175" s="107" t="s">
        <v>8</v>
      </c>
      <c r="AP175" s="108">
        <v>0.02</v>
      </c>
      <c r="AQ175" s="107" t="s">
        <v>8</v>
      </c>
      <c r="AR175" s="107" t="s">
        <v>8</v>
      </c>
      <c r="AS175" s="107" t="s">
        <v>8</v>
      </c>
      <c r="AT175" s="107">
        <v>-6.6349999999999998</v>
      </c>
      <c r="AU175" s="109" t="s">
        <v>227</v>
      </c>
      <c r="AV175" s="107">
        <v>-6.6349999999999998</v>
      </c>
      <c r="AW175" s="110" t="s">
        <v>228</v>
      </c>
      <c r="AX175" s="129">
        <f t="shared" si="72"/>
        <v>0.12126932835634904</v>
      </c>
      <c r="AY175" s="129">
        <f t="shared" si="73"/>
        <v>0.12126932835634904</v>
      </c>
      <c r="AZ175" s="112" t="s">
        <v>8</v>
      </c>
      <c r="BA175" s="112" t="s">
        <v>8</v>
      </c>
      <c r="BB175" s="112" t="s">
        <v>8</v>
      </c>
      <c r="BC175" s="112" t="s">
        <v>8</v>
      </c>
      <c r="BD175" s="112" t="s">
        <v>8</v>
      </c>
      <c r="BE175" s="148">
        <v>1.2</v>
      </c>
      <c r="BF175" s="112" t="s">
        <v>8</v>
      </c>
      <c r="BG175" s="112" t="s">
        <v>8</v>
      </c>
      <c r="BH175" s="112" t="s">
        <v>8</v>
      </c>
      <c r="BI175" s="112" t="s">
        <v>8</v>
      </c>
      <c r="BJ175" s="149">
        <v>3</v>
      </c>
      <c r="BK175" s="123" t="s">
        <v>229</v>
      </c>
      <c r="BL175" s="149" t="s">
        <v>278</v>
      </c>
      <c r="BM175" s="149" t="s">
        <v>231</v>
      </c>
      <c r="BN175" s="43" t="s">
        <v>279</v>
      </c>
      <c r="BO175" s="42">
        <f t="shared" si="74"/>
        <v>-0.3</v>
      </c>
      <c r="BP175" s="43">
        <v>0.2</v>
      </c>
      <c r="BQ175" s="115" t="str">
        <f t="shared" si="75"/>
        <v>n/a</v>
      </c>
      <c r="BR175" s="114" t="s">
        <v>8</v>
      </c>
      <c r="BS175" s="42" t="str">
        <f t="shared" si="76"/>
        <v>n/a</v>
      </c>
      <c r="BT175" s="114" t="s">
        <v>8</v>
      </c>
      <c r="BU175" s="114" t="s">
        <v>8</v>
      </c>
      <c r="BV175" s="65">
        <f t="shared" si="77"/>
        <v>4.4999999999999998E-2</v>
      </c>
      <c r="BW175" s="65">
        <f t="shared" si="78"/>
        <v>3.0380322024932398E-2</v>
      </c>
      <c r="BX175" s="65">
        <f t="shared" si="79"/>
        <v>0.57955500000000004</v>
      </c>
      <c r="BY175" s="44">
        <f t="shared" si="80"/>
        <v>9.6558980032931174E-2</v>
      </c>
      <c r="BZ175" s="66" t="s">
        <v>8</v>
      </c>
      <c r="CA175" s="66" t="s">
        <v>8</v>
      </c>
      <c r="CB175" s="72">
        <f t="shared" si="81"/>
        <v>-6.335</v>
      </c>
      <c r="CC175" s="72">
        <f t="shared" si="82"/>
        <v>0.23585846172299735</v>
      </c>
      <c r="CD175" s="72">
        <f t="shared" si="83"/>
        <v>0.23585846172299735</v>
      </c>
      <c r="CE175" s="89" t="str">
        <f t="shared" si="84"/>
        <v>n/a</v>
      </c>
      <c r="CF175" s="89" t="str">
        <f t="shared" si="85"/>
        <v>n/a</v>
      </c>
      <c r="CG175" s="89" t="str">
        <f t="shared" si="86"/>
        <v>n/a</v>
      </c>
      <c r="CH175" s="89">
        <f t="shared" si="87"/>
        <v>-5.710445</v>
      </c>
      <c r="CI175" s="89">
        <f t="shared" si="88"/>
        <v>0.25485849130711458</v>
      </c>
      <c r="CJ175" s="89">
        <f t="shared" si="89"/>
        <v>0.25485849130711458</v>
      </c>
      <c r="CK175" s="90" t="str">
        <f t="shared" si="90"/>
        <v>n/a</v>
      </c>
      <c r="CL175" s="89" t="str">
        <f t="shared" si="91"/>
        <v>n/a</v>
      </c>
      <c r="CM175" s="90" t="str">
        <f t="shared" si="92"/>
        <v>n/a</v>
      </c>
      <c r="CN175" s="92" t="str">
        <f t="shared" si="93"/>
        <v>2;3</v>
      </c>
      <c r="CO175" s="89" t="str">
        <f t="shared" si="99"/>
        <v>n/a</v>
      </c>
      <c r="CP175" s="89" t="str">
        <f t="shared" si="94"/>
        <v>n/a</v>
      </c>
      <c r="CQ175" s="89" t="str">
        <f t="shared" si="95"/>
        <v>n/a</v>
      </c>
      <c r="CR175" s="290">
        <v>0</v>
      </c>
      <c r="CS175" s="208" t="s">
        <v>264</v>
      </c>
      <c r="CT175" s="208"/>
      <c r="CU175" s="63" t="s">
        <v>233</v>
      </c>
      <c r="CV175" s="163">
        <v>0</v>
      </c>
      <c r="CW175" s="116" t="s">
        <v>234</v>
      </c>
      <c r="CX175" s="117">
        <f>IF(DA175="n/a","n/a",IF(EXACT(DA175,"Huibertgat/Eemshaven"),ROUND(
IF(IF(OR(ISBLANK(S175),S175="n/a"),P175,S175)&gt;pMHW!$C$3,0,
IF(IF(OR(ISBLANK(S175),S175="n/a"),P175,S175)&gt;pMHW!$D$3, (pMHW!$C$3-IF(OR(ISBLANK(S175),S175="n/a"),P175,S175))*LOOKUP(DA175,pMHW!$B$4:$B$8,pMHW!$M$4:$M$8),
IF(IF(OR(ISBLANK(S175),S175="n/a"),P175,S175)&gt;pMHW!$F$3,LOOKUP(DA175,pMHW!$B$4:$B$8,pMHW!$D$4:$D$8)+(pMHW!$D$3-IF(OR(ISBLANK(S175),S175="n/a"),P175,S175))*LOOKUP(DA175,pMHW!$B$4:$B$8,pMHW!$O$4:$O$8),
LOOKUP(DA175,pMHW!$B$4:$B$8,pMHW!$F$4:$F$8)))),1),
ROUND(
IF(IF(OR(ISBLANK(S175),S175="n/a"),P175,S175)&gt;pMHW!$C$3,0,
IF(IF(OR(ISBLANK(S175),S175="n/a"),P175,S175)&gt;pMHW!$D$3,(pMHW!$C$3-IF(OR(ISBLANK(S175),S175="n/a"),P175,S175))*LOOKUP(DA175,pMHW!$B$4:$B$8,pMHW!$M$4:$M$8),
IF(IF(OR(ISBLANK(S175),S175="n/a"),P175,S175)&gt;pMHW!$E$3,LOOKUP(DA175,pMHW!$B$4:$B$8,pMHW!$D$4:$D$8)+(pMHW!$D$3-IF(OR(ISBLANK(S175),S175="n/a"),P175,S175))*LOOKUP(DA175,pMHW!$B$4:$B$8,pMHW!$N$4:$N$8),
LOOKUP(DA175,pMHW!$B$4:$B$8,pMHW!$F$4:$F$8)))),1)))</f>
        <v>0.7</v>
      </c>
      <c r="CY175" s="116" t="s">
        <v>27</v>
      </c>
      <c r="CZ175" s="118" t="str">
        <f t="shared" si="100"/>
        <v>FBE=0; pMHW=0.7 m</v>
      </c>
      <c r="DA175" s="118" t="s">
        <v>266</v>
      </c>
      <c r="DB175" s="164"/>
      <c r="DC175" s="119">
        <f t="shared" si="97"/>
        <v>-8.1000000000000003E-2</v>
      </c>
      <c r="DD175" s="119">
        <f t="shared" si="98"/>
        <v>1.2999999999999999E-2</v>
      </c>
      <c r="DE175" s="119">
        <v>-8.0577589571475983E-2</v>
      </c>
      <c r="DF175" s="119">
        <v>-6.72135129570961E-2</v>
      </c>
      <c r="DG175" s="119">
        <v>-9.3848086893558502E-2</v>
      </c>
    </row>
    <row r="176" spans="1:111" s="35" customFormat="1" ht="13.2">
      <c r="A176" s="135" t="s">
        <v>925</v>
      </c>
      <c r="B176" s="135" t="s">
        <v>925</v>
      </c>
      <c r="C176" s="135" t="s">
        <v>2782</v>
      </c>
      <c r="D176" s="98">
        <v>1958</v>
      </c>
      <c r="E176" s="135" t="s">
        <v>2781</v>
      </c>
      <c r="F176" s="135" t="s">
        <v>926</v>
      </c>
      <c r="G176" s="95">
        <v>2</v>
      </c>
      <c r="H176" s="104" t="s">
        <v>259</v>
      </c>
      <c r="I176" s="55">
        <v>53.319029912700003</v>
      </c>
      <c r="J176" s="55">
        <v>6.9409891740600003</v>
      </c>
      <c r="K176" s="48">
        <v>258500</v>
      </c>
      <c r="L176" s="48">
        <v>593500</v>
      </c>
      <c r="M176" s="49" t="s">
        <v>222</v>
      </c>
      <c r="N176" s="177">
        <f>Radiocarbon!K175</f>
        <v>6240</v>
      </c>
      <c r="O176" s="265">
        <f>Radiocarbon!L175</f>
        <v>176</v>
      </c>
      <c r="P176" s="178">
        <f>Radiocarbon!P175</f>
        <v>7120</v>
      </c>
      <c r="Q176" s="178">
        <f>Radiocarbon!Q175</f>
        <v>7430</v>
      </c>
      <c r="R176" s="178">
        <f>Radiocarbon!R175</f>
        <v>6790</v>
      </c>
      <c r="S176" s="178" t="str">
        <f>Radiocarbon!S175</f>
        <v>n/a</v>
      </c>
      <c r="T176" s="178" t="str">
        <f>Radiocarbon!T175</f>
        <v>n/a</v>
      </c>
      <c r="U176" s="178" t="str">
        <f>Radiocarbon!U175</f>
        <v>n/a</v>
      </c>
      <c r="V176" s="96" t="str">
        <f t="shared" si="69"/>
        <v>River-gradient affected GW (ULD inland Z-GW) terrestrial indicator; Fen peat</v>
      </c>
      <c r="W176" s="17" t="s">
        <v>928</v>
      </c>
      <c r="X176" s="96" t="s">
        <v>929</v>
      </c>
      <c r="Y176" s="96" t="s">
        <v>302</v>
      </c>
      <c r="Z176" s="96" t="s">
        <v>225</v>
      </c>
      <c r="AA176" s="132">
        <v>6.6850000000000005</v>
      </c>
      <c r="AB176" s="132">
        <v>1.5000000000000124E-2</v>
      </c>
      <c r="AC176" s="36">
        <v>0</v>
      </c>
      <c r="AD176" s="147" t="s">
        <v>288</v>
      </c>
      <c r="AE176" s="58">
        <v>3.0000000000000249E-2</v>
      </c>
      <c r="AF176" s="126" t="s">
        <v>272</v>
      </c>
      <c r="AG176" s="180">
        <f t="shared" si="70"/>
        <v>7.5000000000000622E-2</v>
      </c>
      <c r="AH176" s="180">
        <f t="shared" si="71"/>
        <v>3.7500000000000311E-2</v>
      </c>
      <c r="AI176" s="180">
        <v>0.02</v>
      </c>
      <c r="AJ176" s="180">
        <v>0</v>
      </c>
      <c r="AK176" s="180">
        <v>0</v>
      </c>
      <c r="AL176" s="37" t="s">
        <v>8</v>
      </c>
      <c r="AM176" s="37" t="s">
        <v>8</v>
      </c>
      <c r="AN176" s="108">
        <v>0.1</v>
      </c>
      <c r="AO176" s="107" t="s">
        <v>8</v>
      </c>
      <c r="AP176" s="108">
        <v>0.02</v>
      </c>
      <c r="AQ176" s="107" t="s">
        <v>8</v>
      </c>
      <c r="AR176" s="107" t="s">
        <v>8</v>
      </c>
      <c r="AS176" s="107" t="s">
        <v>8</v>
      </c>
      <c r="AT176" s="107">
        <v>-6.1850000000000005</v>
      </c>
      <c r="AU176" s="109" t="s">
        <v>227</v>
      </c>
      <c r="AV176" s="107">
        <v>-6.1850000000000005</v>
      </c>
      <c r="AW176" s="110" t="s">
        <v>228</v>
      </c>
      <c r="AX176" s="129">
        <f t="shared" si="72"/>
        <v>0.11048189896992187</v>
      </c>
      <c r="AY176" s="129">
        <f t="shared" si="73"/>
        <v>0.11048189896992187</v>
      </c>
      <c r="AZ176" s="112" t="s">
        <v>8</v>
      </c>
      <c r="BA176" s="112" t="s">
        <v>8</v>
      </c>
      <c r="BB176" s="112" t="s">
        <v>8</v>
      </c>
      <c r="BC176" s="112" t="s">
        <v>8</v>
      </c>
      <c r="BD176" s="112" t="s">
        <v>8</v>
      </c>
      <c r="BE176" s="112">
        <v>1.2</v>
      </c>
      <c r="BF176" s="112" t="s">
        <v>8</v>
      </c>
      <c r="BG176" s="112" t="s">
        <v>8</v>
      </c>
      <c r="BH176" s="112" t="s">
        <v>8</v>
      </c>
      <c r="BI176" s="112" t="s">
        <v>8</v>
      </c>
      <c r="BJ176" s="122">
        <v>2</v>
      </c>
      <c r="BK176" s="113" t="s">
        <v>229</v>
      </c>
      <c r="BL176" s="123" t="s">
        <v>278</v>
      </c>
      <c r="BM176" s="123" t="s">
        <v>231</v>
      </c>
      <c r="BN176" s="42" t="s">
        <v>279</v>
      </c>
      <c r="BO176" s="42">
        <f t="shared" si="74"/>
        <v>-0.3</v>
      </c>
      <c r="BP176" s="114">
        <v>0.2</v>
      </c>
      <c r="BQ176" s="115" t="str">
        <f t="shared" si="75"/>
        <v>n/a</v>
      </c>
      <c r="BR176" s="114" t="s">
        <v>8</v>
      </c>
      <c r="BS176" s="42" t="str">
        <f t="shared" si="76"/>
        <v>n/a</v>
      </c>
      <c r="BT176" s="114" t="s">
        <v>8</v>
      </c>
      <c r="BU176" s="114" t="s">
        <v>8</v>
      </c>
      <c r="BV176" s="65">
        <f t="shared" si="77"/>
        <v>2.2500000000000187E-2</v>
      </c>
      <c r="BW176" s="65">
        <f t="shared" si="78"/>
        <v>3.0095531089925097E-2</v>
      </c>
      <c r="BX176" s="65">
        <f t="shared" si="79"/>
        <v>0.17799999999999999</v>
      </c>
      <c r="BY176" s="44">
        <f t="shared" si="80"/>
        <v>2.9582264957234088E-2</v>
      </c>
      <c r="BZ176" s="66" t="s">
        <v>8</v>
      </c>
      <c r="CA176" s="66" t="s">
        <v>8</v>
      </c>
      <c r="CB176" s="72">
        <f t="shared" si="81"/>
        <v>-5.8850000000000007</v>
      </c>
      <c r="CC176" s="72">
        <f t="shared" si="82"/>
        <v>0.23046038920297057</v>
      </c>
      <c r="CD176" s="72">
        <f t="shared" si="83"/>
        <v>0.23046038920297057</v>
      </c>
      <c r="CE176" s="89" t="str">
        <f t="shared" si="84"/>
        <v>n/a</v>
      </c>
      <c r="CF176" s="89" t="str">
        <f t="shared" si="85"/>
        <v>n/a</v>
      </c>
      <c r="CG176" s="89" t="str">
        <f t="shared" si="86"/>
        <v>n/a</v>
      </c>
      <c r="CH176" s="89">
        <f t="shared" si="87"/>
        <v>-5.6845000000000008</v>
      </c>
      <c r="CI176" s="89">
        <f t="shared" si="88"/>
        <v>0.23235124572849761</v>
      </c>
      <c r="CJ176" s="89">
        <f t="shared" si="89"/>
        <v>0.23235124572849761</v>
      </c>
      <c r="CK176" s="90" t="str">
        <f t="shared" si="90"/>
        <v>n/a</v>
      </c>
      <c r="CL176" s="89" t="str">
        <f t="shared" si="91"/>
        <v>n/a</v>
      </c>
      <c r="CM176" s="90" t="str">
        <f t="shared" si="92"/>
        <v>n/a</v>
      </c>
      <c r="CN176" s="92" t="str">
        <f t="shared" si="93"/>
        <v>2;3</v>
      </c>
      <c r="CO176" s="89" t="str">
        <f t="shared" si="99"/>
        <v>n/a</v>
      </c>
      <c r="CP176" s="89" t="str">
        <f t="shared" si="94"/>
        <v>n/a</v>
      </c>
      <c r="CQ176" s="89" t="str">
        <f t="shared" si="95"/>
        <v>n/a</v>
      </c>
      <c r="CR176" s="136">
        <v>0</v>
      </c>
      <c r="CS176" s="208" t="s">
        <v>273</v>
      </c>
      <c r="CT176" s="136"/>
      <c r="CU176" s="63" t="s">
        <v>233</v>
      </c>
      <c r="CV176" s="163">
        <v>0</v>
      </c>
      <c r="CW176" s="116" t="s">
        <v>234</v>
      </c>
      <c r="CX176" s="117">
        <f>IF(DA176="n/a","n/a",IF(EXACT(DA176,"Huibertgat/Eemshaven"),ROUND(
IF(IF(OR(ISBLANK(S176),S176="n/a"),P176,S176)&gt;pMHW!$C$3,0,
IF(IF(OR(ISBLANK(S176),S176="n/a"),P176,S176)&gt;pMHW!$D$3, (pMHW!$C$3-IF(OR(ISBLANK(S176),S176="n/a"),P176,S176))*LOOKUP(DA176,pMHW!$B$4:$B$8,pMHW!$M$4:$M$8),
IF(IF(OR(ISBLANK(S176),S176="n/a"),P176,S176)&gt;pMHW!$F$3,LOOKUP(DA176,pMHW!$B$4:$B$8,pMHW!$D$4:$D$8)+(pMHW!$D$3-IF(OR(ISBLANK(S176),S176="n/a"),P176,S176))*LOOKUP(DA176,pMHW!$B$4:$B$8,pMHW!$O$4:$O$8),
LOOKUP(DA176,pMHW!$B$4:$B$8,pMHW!$F$4:$F$8)))),1),
ROUND(
IF(IF(OR(ISBLANK(S176),S176="n/a"),P176,S176)&gt;pMHW!$C$3,0,
IF(IF(OR(ISBLANK(S176),S176="n/a"),P176,S176)&gt;pMHW!$D$3,(pMHW!$C$3-IF(OR(ISBLANK(S176),S176="n/a"),P176,S176))*LOOKUP(DA176,pMHW!$B$4:$B$8,pMHW!$M$4:$M$8),
IF(IF(OR(ISBLANK(S176),S176="n/a"),P176,S176)&gt;pMHW!$E$3,LOOKUP(DA176,pMHW!$B$4:$B$8,pMHW!$D$4:$D$8)+(pMHW!$D$3-IF(OR(ISBLANK(S176),S176="n/a"),P176,S176))*LOOKUP(DA176,pMHW!$B$4:$B$8,pMHW!$N$4:$N$8),
LOOKUP(DA176,pMHW!$B$4:$B$8,pMHW!$F$4:$F$8)))),1)))</f>
        <v>0.7</v>
      </c>
      <c r="CY176" s="116" t="s">
        <v>27</v>
      </c>
      <c r="CZ176" s="118" t="str">
        <f t="shared" ref="CZ176:CZ207" si="101">CONCATENATE(CU176,CV176,"; ",CW176,CX176," ",CY176)</f>
        <v>FBE=0; pMHW=0.7 m</v>
      </c>
      <c r="DA176" s="118" t="s">
        <v>266</v>
      </c>
      <c r="DB176" s="164"/>
      <c r="DC176" s="119">
        <f t="shared" si="97"/>
        <v>-2.5000000000000001E-2</v>
      </c>
      <c r="DD176" s="119">
        <f t="shared" si="98"/>
        <v>4.0000000000000001E-3</v>
      </c>
      <c r="DE176" s="119">
        <v>-2.5250980630517009E-2</v>
      </c>
      <c r="DF176" s="119">
        <v>-2.1063009276986119E-2</v>
      </c>
      <c r="DG176" s="119">
        <v>-2.940962091088295E-2</v>
      </c>
    </row>
    <row r="177" spans="1:111" s="35" customFormat="1" ht="13.2">
      <c r="A177" s="103" t="s">
        <v>1375</v>
      </c>
      <c r="B177" s="103" t="s">
        <v>1375</v>
      </c>
      <c r="C177" s="103" t="s">
        <v>1376</v>
      </c>
      <c r="D177" s="98">
        <v>1958</v>
      </c>
      <c r="E177" s="135"/>
      <c r="F177" s="135" t="s">
        <v>1377</v>
      </c>
      <c r="G177" s="95">
        <v>2</v>
      </c>
      <c r="H177" s="104" t="s">
        <v>221</v>
      </c>
      <c r="I177" s="55">
        <v>52.06802544</v>
      </c>
      <c r="J177" s="55">
        <v>4.2175223810000002</v>
      </c>
      <c r="K177" s="105">
        <v>74800</v>
      </c>
      <c r="L177" s="105">
        <v>453950</v>
      </c>
      <c r="M177" s="49" t="s">
        <v>222</v>
      </c>
      <c r="N177" s="177">
        <f>Radiocarbon!K176</f>
        <v>1460</v>
      </c>
      <c r="O177" s="265">
        <f>Radiocarbon!L176</f>
        <v>141</v>
      </c>
      <c r="P177" s="178">
        <f>Radiocarbon!P176</f>
        <v>1380</v>
      </c>
      <c r="Q177" s="178">
        <f>Radiocarbon!Q176</f>
        <v>1820</v>
      </c>
      <c r="R177" s="178">
        <f>Radiocarbon!R176</f>
        <v>950</v>
      </c>
      <c r="S177" s="178" t="str">
        <f>Radiocarbon!S176</f>
        <v>n/a</v>
      </c>
      <c r="T177" s="178" t="str">
        <f>Radiocarbon!T176</f>
        <v>n/a</v>
      </c>
      <c r="U177" s="178" t="str">
        <f>Radiocarbon!U176</f>
        <v>n/a</v>
      </c>
      <c r="V177" s="96" t="str">
        <f t="shared" si="69"/>
        <v>Local MHW and GW (Tidal ULD Z-GW) terrestrial indicator; Gyttja</v>
      </c>
      <c r="W177" s="17" t="s">
        <v>1379</v>
      </c>
      <c r="X177" s="96" t="s">
        <v>286</v>
      </c>
      <c r="Y177" s="96" t="s">
        <v>1118</v>
      </c>
      <c r="Z177" s="96" t="s">
        <v>225</v>
      </c>
      <c r="AA177" s="36">
        <v>1.1200000000000001</v>
      </c>
      <c r="AB177" s="132">
        <v>1.5000000000000013E-2</v>
      </c>
      <c r="AC177" s="36">
        <v>0</v>
      </c>
      <c r="AD177" s="147" t="s">
        <v>386</v>
      </c>
      <c r="AE177" s="58">
        <v>3.0000000000000027E-2</v>
      </c>
      <c r="AF177" s="60" t="s">
        <v>226</v>
      </c>
      <c r="AG177" s="180">
        <f t="shared" si="70"/>
        <v>7.5000000000000067E-2</v>
      </c>
      <c r="AH177" s="180">
        <f t="shared" si="71"/>
        <v>3.7500000000000033E-2</v>
      </c>
      <c r="AI177" s="180">
        <v>0.02</v>
      </c>
      <c r="AJ177" s="180">
        <v>0.05</v>
      </c>
      <c r="AK177" s="180">
        <f>IF(AA177="nd","nd",0.02*AA177)</f>
        <v>2.2400000000000003E-2</v>
      </c>
      <c r="AL177" s="37" t="s">
        <v>8</v>
      </c>
      <c r="AM177" s="37" t="s">
        <v>8</v>
      </c>
      <c r="AN177" s="108">
        <v>0.1</v>
      </c>
      <c r="AO177" s="107" t="s">
        <v>8</v>
      </c>
      <c r="AP177" s="108">
        <v>0.02</v>
      </c>
      <c r="AQ177" s="107" t="s">
        <v>8</v>
      </c>
      <c r="AR177" s="107" t="s">
        <v>8</v>
      </c>
      <c r="AS177" s="107" t="s">
        <v>8</v>
      </c>
      <c r="AT177" s="107">
        <v>1.5649999999999999</v>
      </c>
      <c r="AU177" s="109" t="s">
        <v>227</v>
      </c>
      <c r="AV177" s="107">
        <v>1.5649999999999999</v>
      </c>
      <c r="AW177" s="110" t="s">
        <v>228</v>
      </c>
      <c r="AX177" s="129">
        <f t="shared" si="72"/>
        <v>0.12332076062042435</v>
      </c>
      <c r="AY177" s="129">
        <f t="shared" si="73"/>
        <v>0.12126932835634906</v>
      </c>
      <c r="AZ177" s="112" t="s">
        <v>8</v>
      </c>
      <c r="BA177" s="112" t="s">
        <v>8</v>
      </c>
      <c r="BB177" s="112" t="s">
        <v>8</v>
      </c>
      <c r="BC177" s="112" t="s">
        <v>8</v>
      </c>
      <c r="BD177" s="112" t="s">
        <v>8</v>
      </c>
      <c r="BE177" s="138">
        <v>0.9</v>
      </c>
      <c r="BF177" s="112" t="s">
        <v>8</v>
      </c>
      <c r="BG177" s="112" t="s">
        <v>8</v>
      </c>
      <c r="BH177" s="112" t="s">
        <v>8</v>
      </c>
      <c r="BI177" s="112" t="s">
        <v>8</v>
      </c>
      <c r="BJ177" s="122">
        <v>1</v>
      </c>
      <c r="BK177" s="113" t="s">
        <v>229</v>
      </c>
      <c r="BL177" s="123" t="s">
        <v>373</v>
      </c>
      <c r="BM177" s="123" t="s">
        <v>231</v>
      </c>
      <c r="BN177" s="114" t="s">
        <v>374</v>
      </c>
      <c r="BO177" s="42">
        <f t="shared" si="74"/>
        <v>-0.75</v>
      </c>
      <c r="BP177" s="114">
        <v>0.5</v>
      </c>
      <c r="BQ177" s="115">
        <f t="shared" si="75"/>
        <v>0.16650000000000001</v>
      </c>
      <c r="BR177" s="114" t="s">
        <v>8</v>
      </c>
      <c r="BS177" s="42">
        <f t="shared" si="76"/>
        <v>0.9</v>
      </c>
      <c r="BT177" s="114" t="s">
        <v>8</v>
      </c>
      <c r="BU177" s="114" t="s">
        <v>8</v>
      </c>
      <c r="BV177" s="65">
        <f t="shared" si="77"/>
        <v>1.5000000000000013E-2</v>
      </c>
      <c r="BW177" s="65">
        <f t="shared" si="78"/>
        <v>2.0348525745124635E-2</v>
      </c>
      <c r="BX177" s="65">
        <f t="shared" si="79"/>
        <v>8.6940000000000003E-2</v>
      </c>
      <c r="BY177" s="44">
        <f t="shared" si="80"/>
        <v>3.0683448714249842E-2</v>
      </c>
      <c r="BZ177" s="66" t="s">
        <v>8</v>
      </c>
      <c r="CA177" s="66" t="s">
        <v>8</v>
      </c>
      <c r="CB177" s="72">
        <f t="shared" si="81"/>
        <v>2.3149999999999999</v>
      </c>
      <c r="CC177" s="72">
        <f t="shared" si="82"/>
        <v>0.51538536310221306</v>
      </c>
      <c r="CD177" s="72">
        <f t="shared" si="83"/>
        <v>0.51489835161903563</v>
      </c>
      <c r="CE177" s="89">
        <f t="shared" si="84"/>
        <v>2.3149999999999999</v>
      </c>
      <c r="CF177" s="89">
        <f t="shared" si="85"/>
        <v>0.54123032065840504</v>
      </c>
      <c r="CG177" s="89">
        <f t="shared" si="86"/>
        <v>0.5407665855061683</v>
      </c>
      <c r="CH177" s="89">
        <f t="shared" si="87"/>
        <v>2.4169399999999999</v>
      </c>
      <c r="CI177" s="89">
        <f t="shared" si="88"/>
        <v>0.54248114854343088</v>
      </c>
      <c r="CJ177" s="89">
        <f t="shared" si="89"/>
        <v>0.5420184835639833</v>
      </c>
      <c r="CK177" s="90">
        <f t="shared" si="90"/>
        <v>1.5169400000000002</v>
      </c>
      <c r="CL177" s="89">
        <f t="shared" si="91"/>
        <v>0.54248114854343088</v>
      </c>
      <c r="CM177" s="90">
        <f t="shared" si="92"/>
        <v>0.5420184835639833</v>
      </c>
      <c r="CN177" s="92" t="str">
        <f t="shared" si="93"/>
        <v>1;2;3</v>
      </c>
      <c r="CO177" s="89">
        <f t="shared" si="99"/>
        <v>1.4300000000000002</v>
      </c>
      <c r="CP177" s="89">
        <f t="shared" si="94"/>
        <v>0.5416127052608718</v>
      </c>
      <c r="CQ177" s="89">
        <f t="shared" si="95"/>
        <v>0.54114929779128418</v>
      </c>
      <c r="CR177" s="137">
        <v>0</v>
      </c>
      <c r="CS177" s="208"/>
      <c r="CT177" s="136"/>
      <c r="CU177" s="63" t="s">
        <v>233</v>
      </c>
      <c r="CV177" s="163">
        <v>0</v>
      </c>
      <c r="CW177" s="116" t="s">
        <v>234</v>
      </c>
      <c r="CX177" s="117">
        <f>IF(DA177="n/a","n/a",IF(EXACT(DA177,"Huibertgat/Eemshaven"),ROUND(
IF(IF(OR(ISBLANK(S177),S177="n/a"),P177,S177)&gt;pMHW!$C$3,0,
IF(IF(OR(ISBLANK(S177),S177="n/a"),P177,S177)&gt;pMHW!$D$3, (pMHW!$C$3-IF(OR(ISBLANK(S177),S177="n/a"),P177,S177))*LOOKUP(DA177,pMHW!$B$4:$B$8,pMHW!$M$4:$M$8),
IF(IF(OR(ISBLANK(S177),S177="n/a"),P177,S177)&gt;pMHW!$F$3,LOOKUP(DA177,pMHW!$B$4:$B$8,pMHW!$D$4:$D$8)+(pMHW!$D$3-IF(OR(ISBLANK(S177),S177="n/a"),P177,S177))*LOOKUP(DA177,pMHW!$B$4:$B$8,pMHW!$O$4:$O$8),
LOOKUP(DA177,pMHW!$B$4:$B$8,pMHW!$F$4:$F$8)))),1),
ROUND(
IF(IF(OR(ISBLANK(S177),S177="n/a"),P177,S177)&gt;pMHW!$C$3,0,
IF(IF(OR(ISBLANK(S177),S177="n/a"),P177,S177)&gt;pMHW!$D$3,(pMHW!$C$3-IF(OR(ISBLANK(S177),S177="n/a"),P177,S177))*LOOKUP(DA177,pMHW!$B$4:$B$8,pMHW!$M$4:$M$8),
IF(IF(OR(ISBLANK(S177),S177="n/a"),P177,S177)&gt;pMHW!$E$3,LOOKUP(DA177,pMHW!$B$4:$B$8,pMHW!$D$4:$D$8)+(pMHW!$D$3-IF(OR(ISBLANK(S177),S177="n/a"),P177,S177))*LOOKUP(DA177,pMHW!$B$4:$B$8,pMHW!$N$4:$N$8),
LOOKUP(DA177,pMHW!$B$4:$B$8,pMHW!$F$4:$F$8)))),1)))</f>
        <v>0.9</v>
      </c>
      <c r="CY177" s="116" t="s">
        <v>27</v>
      </c>
      <c r="CZ177" s="118" t="str">
        <f t="shared" si="101"/>
        <v>FBE=0; pMHW=0.9 m</v>
      </c>
      <c r="DA177" s="118" t="s">
        <v>235</v>
      </c>
      <c r="DB177" s="164" t="s">
        <v>456</v>
      </c>
      <c r="DC177" s="119">
        <f t="shared" si="97"/>
        <v>-6.3E-2</v>
      </c>
      <c r="DD177" s="119">
        <f t="shared" si="98"/>
        <v>0.01</v>
      </c>
      <c r="DE177" s="119">
        <v>-6.3175663352012634E-2</v>
      </c>
      <c r="DF177" s="119">
        <v>-5.2697751671075821E-2</v>
      </c>
      <c r="DG177" s="119">
        <v>-7.3580197989940643E-2</v>
      </c>
    </row>
    <row r="178" spans="1:111" s="35" customFormat="1" ht="13.2">
      <c r="A178" s="103" t="s">
        <v>1468</v>
      </c>
      <c r="B178" s="103" t="s">
        <v>1468</v>
      </c>
      <c r="C178" s="103" t="s">
        <v>355</v>
      </c>
      <c r="D178" s="98">
        <v>1958</v>
      </c>
      <c r="E178" s="135" t="s">
        <v>1469</v>
      </c>
      <c r="F178" s="135" t="s">
        <v>1470</v>
      </c>
      <c r="G178" s="95">
        <v>2</v>
      </c>
      <c r="H178" s="104" t="s">
        <v>221</v>
      </c>
      <c r="I178" s="55">
        <v>52.051048270000003</v>
      </c>
      <c r="J178" s="55">
        <v>4.2278074239999999</v>
      </c>
      <c r="K178" s="105">
        <v>75475</v>
      </c>
      <c r="L178" s="105">
        <v>452050</v>
      </c>
      <c r="M178" s="49" t="s">
        <v>222</v>
      </c>
      <c r="N178" s="177">
        <f>Radiocarbon!K177</f>
        <v>3890</v>
      </c>
      <c r="O178" s="265">
        <f>Radiocarbon!L177</f>
        <v>156</v>
      </c>
      <c r="P178" s="178">
        <f>Radiocarbon!P177</f>
        <v>4320</v>
      </c>
      <c r="Q178" s="178">
        <f>Radiocarbon!Q177</f>
        <v>4800</v>
      </c>
      <c r="R178" s="178">
        <f>Radiocarbon!R177</f>
        <v>3930</v>
      </c>
      <c r="S178" s="178" t="str">
        <f>Radiocarbon!S177</f>
        <v>n/a</v>
      </c>
      <c r="T178" s="178" t="str">
        <f>Radiocarbon!T177</f>
        <v>n/a</v>
      </c>
      <c r="U178" s="178" t="str">
        <f>Radiocarbon!U177</f>
        <v>n/a</v>
      </c>
      <c r="V178" s="96" t="str">
        <f t="shared" si="69"/>
        <v>Local MHW and GW (Tidal ULD Z-GW) terrestrial indicator; Gyttja</v>
      </c>
      <c r="W178" s="17" t="s">
        <v>1471</v>
      </c>
      <c r="X178" s="96" t="s">
        <v>224</v>
      </c>
      <c r="Y178" s="106" t="s">
        <v>224</v>
      </c>
      <c r="Z178" s="96" t="s">
        <v>225</v>
      </c>
      <c r="AA178" s="36">
        <v>1.76</v>
      </c>
      <c r="AB178" s="132">
        <v>1.4999999999999902E-2</v>
      </c>
      <c r="AC178" s="36">
        <v>0</v>
      </c>
      <c r="AD178" s="147" t="s">
        <v>386</v>
      </c>
      <c r="AE178" s="58">
        <v>2.9999999999999805E-2</v>
      </c>
      <c r="AF178" s="60" t="s">
        <v>226</v>
      </c>
      <c r="AG178" s="180">
        <f t="shared" si="70"/>
        <v>7.4999999999999512E-2</v>
      </c>
      <c r="AH178" s="180">
        <f t="shared" si="71"/>
        <v>3.7499999999999756E-2</v>
      </c>
      <c r="AI178" s="180">
        <v>0.02</v>
      </c>
      <c r="AJ178" s="180">
        <v>0.05</v>
      </c>
      <c r="AK178" s="180">
        <f>IF(AA178="nd","nd",0.02*AA178)</f>
        <v>3.5200000000000002E-2</v>
      </c>
      <c r="AL178" s="37" t="s">
        <v>8</v>
      </c>
      <c r="AM178" s="37" t="s">
        <v>8</v>
      </c>
      <c r="AN178" s="108">
        <v>0.1</v>
      </c>
      <c r="AO178" s="37" t="s">
        <v>8</v>
      </c>
      <c r="AP178" s="128">
        <v>0.02</v>
      </c>
      <c r="AQ178" s="107" t="s">
        <v>8</v>
      </c>
      <c r="AR178" s="107" t="s">
        <v>8</v>
      </c>
      <c r="AS178" s="107" t="s">
        <v>8</v>
      </c>
      <c r="AT178" s="107">
        <v>-1.625</v>
      </c>
      <c r="AU178" s="109" t="s">
        <v>227</v>
      </c>
      <c r="AV178" s="107">
        <v>-1.625</v>
      </c>
      <c r="AW178" s="110" t="s">
        <v>228</v>
      </c>
      <c r="AX178" s="129">
        <f t="shared" si="72"/>
        <v>0.12627466095777087</v>
      </c>
      <c r="AY178" s="129">
        <f t="shared" si="73"/>
        <v>0.12126932835634896</v>
      </c>
      <c r="AZ178" s="112" t="s">
        <v>8</v>
      </c>
      <c r="BA178" s="112" t="s">
        <v>8</v>
      </c>
      <c r="BB178" s="112" t="s">
        <v>8</v>
      </c>
      <c r="BC178" s="112" t="s">
        <v>8</v>
      </c>
      <c r="BD178" s="112" t="s">
        <v>8</v>
      </c>
      <c r="BE178" s="138">
        <v>0.9</v>
      </c>
      <c r="BF178" s="112" t="s">
        <v>8</v>
      </c>
      <c r="BG178" s="112" t="s">
        <v>8</v>
      </c>
      <c r="BH178" s="112" t="s">
        <v>8</v>
      </c>
      <c r="BI178" s="112" t="s">
        <v>8</v>
      </c>
      <c r="BJ178" s="122">
        <v>1</v>
      </c>
      <c r="BK178" s="113" t="s">
        <v>229</v>
      </c>
      <c r="BL178" s="123" t="s">
        <v>373</v>
      </c>
      <c r="BM178" s="123" t="s">
        <v>231</v>
      </c>
      <c r="BN178" s="114" t="s">
        <v>374</v>
      </c>
      <c r="BO178" s="42">
        <f t="shared" si="74"/>
        <v>-0.75</v>
      </c>
      <c r="BP178" s="114">
        <v>0.5</v>
      </c>
      <c r="BQ178" s="115">
        <f t="shared" si="75"/>
        <v>0.16650000000000001</v>
      </c>
      <c r="BR178" s="114" t="s">
        <v>8</v>
      </c>
      <c r="BS178" s="42">
        <f t="shared" si="76"/>
        <v>0.9</v>
      </c>
      <c r="BT178" s="114" t="s">
        <v>8</v>
      </c>
      <c r="BU178" s="114" t="s">
        <v>8</v>
      </c>
      <c r="BV178" s="65">
        <f t="shared" si="77"/>
        <v>1.4999999999999902E-2</v>
      </c>
      <c r="BW178" s="65">
        <f t="shared" si="78"/>
        <v>2.0348525745124631E-2</v>
      </c>
      <c r="BX178" s="65">
        <f t="shared" si="79"/>
        <v>0.27648</v>
      </c>
      <c r="BY178" s="44">
        <f t="shared" si="80"/>
        <v>5.5074640262102487E-2</v>
      </c>
      <c r="BZ178" s="66" t="s">
        <v>8</v>
      </c>
      <c r="CA178" s="66" t="s">
        <v>8</v>
      </c>
      <c r="CB178" s="72">
        <f t="shared" si="81"/>
        <v>-0.875</v>
      </c>
      <c r="CC178" s="72">
        <f t="shared" si="82"/>
        <v>0.51610013805462207</v>
      </c>
      <c r="CD178" s="72">
        <f t="shared" si="83"/>
        <v>0.51489835161903552</v>
      </c>
      <c r="CE178" s="89">
        <f t="shared" si="84"/>
        <v>-0.875</v>
      </c>
      <c r="CF178" s="89">
        <f t="shared" si="85"/>
        <v>0.54191100745417597</v>
      </c>
      <c r="CG178" s="89">
        <f t="shared" si="86"/>
        <v>0.5407665855061683</v>
      </c>
      <c r="CH178" s="89">
        <f t="shared" si="87"/>
        <v>-0.58352000000000004</v>
      </c>
      <c r="CI178" s="89">
        <f t="shared" si="88"/>
        <v>0.54508239606503528</v>
      </c>
      <c r="CJ178" s="89">
        <f t="shared" si="89"/>
        <v>0.54394464654043606</v>
      </c>
      <c r="CK178" s="90">
        <f t="shared" si="90"/>
        <v>-1.4835199999999999</v>
      </c>
      <c r="CL178" s="89">
        <f t="shared" si="91"/>
        <v>0.54508239606503528</v>
      </c>
      <c r="CM178" s="90">
        <f t="shared" si="92"/>
        <v>0.54394464654043606</v>
      </c>
      <c r="CN178" s="92" t="str">
        <f t="shared" si="93"/>
        <v>1;2;3</v>
      </c>
      <c r="CO178" s="89">
        <f t="shared" si="99"/>
        <v>-1.76</v>
      </c>
      <c r="CP178" s="89">
        <f t="shared" si="94"/>
        <v>0.54229291208718555</v>
      </c>
      <c r="CQ178" s="89">
        <f t="shared" si="95"/>
        <v>0.54114929779128418</v>
      </c>
      <c r="CR178" s="137">
        <v>0</v>
      </c>
      <c r="CS178" s="208"/>
      <c r="CT178" s="136"/>
      <c r="CU178" s="63" t="s">
        <v>233</v>
      </c>
      <c r="CV178" s="163">
        <v>0</v>
      </c>
      <c r="CW178" s="116" t="s">
        <v>234</v>
      </c>
      <c r="CX178" s="117">
        <f>IF(DA178="n/a","n/a",IF(EXACT(DA178,"Huibertgat/Eemshaven"),ROUND(
IF(IF(OR(ISBLANK(S178),S178="n/a"),P178,S178)&gt;pMHW!$C$3,0,
IF(IF(OR(ISBLANK(S178),S178="n/a"),P178,S178)&gt;pMHW!$D$3, (pMHW!$C$3-IF(OR(ISBLANK(S178),S178="n/a"),P178,S178))*LOOKUP(DA178,pMHW!$B$4:$B$8,pMHW!$M$4:$M$8),
IF(IF(OR(ISBLANK(S178),S178="n/a"),P178,S178)&gt;pMHW!$F$3,LOOKUP(DA178,pMHW!$B$4:$B$8,pMHW!$D$4:$D$8)+(pMHW!$D$3-IF(OR(ISBLANK(S178),S178="n/a"),P178,S178))*LOOKUP(DA178,pMHW!$B$4:$B$8,pMHW!$O$4:$O$8),
LOOKUP(DA178,pMHW!$B$4:$B$8,pMHW!$F$4:$F$8)))),1),
ROUND(
IF(IF(OR(ISBLANK(S178),S178="n/a"),P178,S178)&gt;pMHW!$C$3,0,
IF(IF(OR(ISBLANK(S178),S178="n/a"),P178,S178)&gt;pMHW!$D$3,(pMHW!$C$3-IF(OR(ISBLANK(S178),S178="n/a"),P178,S178))*LOOKUP(DA178,pMHW!$B$4:$B$8,pMHW!$M$4:$M$8),
IF(IF(OR(ISBLANK(S178),S178="n/a"),P178,S178)&gt;pMHW!$E$3,LOOKUP(DA178,pMHW!$B$4:$B$8,pMHW!$D$4:$D$8)+(pMHW!$D$3-IF(OR(ISBLANK(S178),S178="n/a"),P178,S178))*LOOKUP(DA178,pMHW!$B$4:$B$8,pMHW!$N$4:$N$8),
LOOKUP(DA178,pMHW!$B$4:$B$8,pMHW!$F$4:$F$8)))),1)))</f>
        <v>0.9</v>
      </c>
      <c r="CY178" s="116" t="s">
        <v>27</v>
      </c>
      <c r="CZ178" s="118" t="str">
        <f t="shared" si="101"/>
        <v>FBE=0; pMHW=0.9 m</v>
      </c>
      <c r="DA178" s="118" t="s">
        <v>235</v>
      </c>
      <c r="DB178" s="164" t="s">
        <v>456</v>
      </c>
      <c r="DC178" s="119">
        <f t="shared" si="97"/>
        <v>-6.4000000000000001E-2</v>
      </c>
      <c r="DD178" s="119">
        <f t="shared" si="98"/>
        <v>1.0999999999999999E-2</v>
      </c>
      <c r="DE178" s="119">
        <v>-6.39505535364151E-2</v>
      </c>
      <c r="DF178" s="119">
        <v>-5.3344119340181351E-2</v>
      </c>
      <c r="DG178" s="119">
        <v>-7.4482716619968414E-2</v>
      </c>
    </row>
    <row r="179" spans="1:111" s="35" customFormat="1" ht="13.2">
      <c r="A179" s="135" t="s">
        <v>934</v>
      </c>
      <c r="B179" s="135" t="s">
        <v>934</v>
      </c>
      <c r="C179" s="135" t="s">
        <v>2782</v>
      </c>
      <c r="D179" s="98">
        <v>1958</v>
      </c>
      <c r="E179" s="135" t="s">
        <v>2780</v>
      </c>
      <c r="F179" s="135" t="s">
        <v>935</v>
      </c>
      <c r="G179" s="95">
        <v>2</v>
      </c>
      <c r="H179" s="104" t="s">
        <v>259</v>
      </c>
      <c r="I179" s="55">
        <v>53.319029912700003</v>
      </c>
      <c r="J179" s="55">
        <v>6.9409891740600003</v>
      </c>
      <c r="K179" s="48">
        <v>258500</v>
      </c>
      <c r="L179" s="48">
        <v>593500</v>
      </c>
      <c r="M179" s="49" t="s">
        <v>222</v>
      </c>
      <c r="N179" s="177">
        <f>Radiocarbon!K178</f>
        <v>5250</v>
      </c>
      <c r="O179" s="265">
        <f>Radiocarbon!L178</f>
        <v>180</v>
      </c>
      <c r="P179" s="178">
        <f>Radiocarbon!P178</f>
        <v>5985</v>
      </c>
      <c r="Q179" s="178">
        <f>Radiocarbon!Q178</f>
        <v>6290</v>
      </c>
      <c r="R179" s="178">
        <f>Radiocarbon!R178</f>
        <v>5655</v>
      </c>
      <c r="S179" s="178" t="str">
        <f>Radiocarbon!S178</f>
        <v>n/a</v>
      </c>
      <c r="T179" s="178" t="str">
        <f>Radiocarbon!T178</f>
        <v>n/a</v>
      </c>
      <c r="U179" s="178" t="str">
        <f>Radiocarbon!U178</f>
        <v>n/a</v>
      </c>
      <c r="V179" s="96" t="str">
        <f t="shared" si="69"/>
        <v>Local MHW and GW (Tidal ULD Z-GW) terrestrial indicator; Fen peat</v>
      </c>
      <c r="W179" s="17" t="s">
        <v>937</v>
      </c>
      <c r="X179" s="96" t="s">
        <v>929</v>
      </c>
      <c r="Y179" s="96" t="s">
        <v>302</v>
      </c>
      <c r="Z179" s="96" t="s">
        <v>225</v>
      </c>
      <c r="AA179" s="132">
        <v>6.2850000000000001</v>
      </c>
      <c r="AB179" s="132">
        <v>0.4</v>
      </c>
      <c r="AC179" s="36">
        <v>0</v>
      </c>
      <c r="AD179" s="147" t="s">
        <v>288</v>
      </c>
      <c r="AE179" s="58">
        <v>3.0000000000000249E-2</v>
      </c>
      <c r="AF179" s="60" t="s">
        <v>226</v>
      </c>
      <c r="AG179" s="180">
        <f t="shared" si="70"/>
        <v>7.5000000000000622E-2</v>
      </c>
      <c r="AH179" s="180">
        <f t="shared" si="71"/>
        <v>3.7500000000000311E-2</v>
      </c>
      <c r="AI179" s="180">
        <v>0.02</v>
      </c>
      <c r="AJ179" s="180">
        <v>0</v>
      </c>
      <c r="AK179" s="180">
        <v>0</v>
      </c>
      <c r="AL179" s="37" t="s">
        <v>8</v>
      </c>
      <c r="AM179" s="37" t="s">
        <v>8</v>
      </c>
      <c r="AN179" s="108">
        <v>0.1</v>
      </c>
      <c r="AO179" s="107" t="s">
        <v>8</v>
      </c>
      <c r="AP179" s="108">
        <v>0.02</v>
      </c>
      <c r="AQ179" s="107" t="s">
        <v>8</v>
      </c>
      <c r="AR179" s="107" t="s">
        <v>8</v>
      </c>
      <c r="AS179" s="107" t="s">
        <v>8</v>
      </c>
      <c r="AT179" s="107">
        <v>-5.7850000000000001</v>
      </c>
      <c r="AU179" s="109" t="s">
        <v>227</v>
      </c>
      <c r="AV179" s="107">
        <v>-5.7850000000000001</v>
      </c>
      <c r="AW179" s="110" t="s">
        <v>228</v>
      </c>
      <c r="AX179" s="129">
        <f t="shared" si="72"/>
        <v>0.11048189896992187</v>
      </c>
      <c r="AY179" s="129">
        <f t="shared" si="73"/>
        <v>0.11048189896992187</v>
      </c>
      <c r="AZ179" s="112" t="s">
        <v>8</v>
      </c>
      <c r="BA179" s="112" t="s">
        <v>8</v>
      </c>
      <c r="BB179" s="112" t="s">
        <v>8</v>
      </c>
      <c r="BC179" s="112" t="s">
        <v>8</v>
      </c>
      <c r="BD179" s="112" t="s">
        <v>8</v>
      </c>
      <c r="BE179" s="112">
        <v>1.2</v>
      </c>
      <c r="BF179" s="112" t="s">
        <v>8</v>
      </c>
      <c r="BG179" s="112" t="s">
        <v>8</v>
      </c>
      <c r="BH179" s="112" t="s">
        <v>8</v>
      </c>
      <c r="BI179" s="112" t="s">
        <v>8</v>
      </c>
      <c r="BJ179" s="122">
        <v>1</v>
      </c>
      <c r="BK179" s="113" t="s">
        <v>229</v>
      </c>
      <c r="BL179" s="123" t="s">
        <v>278</v>
      </c>
      <c r="BM179" s="123" t="s">
        <v>231</v>
      </c>
      <c r="BN179" s="42" t="s">
        <v>279</v>
      </c>
      <c r="BO179" s="42">
        <f t="shared" si="74"/>
        <v>-0.3</v>
      </c>
      <c r="BP179" s="114">
        <v>0.2</v>
      </c>
      <c r="BQ179" s="115">
        <f t="shared" si="75"/>
        <v>0.185</v>
      </c>
      <c r="BR179" s="114" t="s">
        <v>8</v>
      </c>
      <c r="BS179" s="42">
        <f t="shared" si="76"/>
        <v>0.75</v>
      </c>
      <c r="BT179" s="114" t="s">
        <v>8</v>
      </c>
      <c r="BU179" s="114" t="s">
        <v>8</v>
      </c>
      <c r="BV179" s="65">
        <f t="shared" si="77"/>
        <v>0.6</v>
      </c>
      <c r="BW179" s="65">
        <f t="shared" si="78"/>
        <v>7.0586704871658593E-2</v>
      </c>
      <c r="BX179" s="65">
        <f t="shared" si="79"/>
        <v>0.14962500000000001</v>
      </c>
      <c r="BY179" s="44">
        <f t="shared" si="80"/>
        <v>2.5221568274990357E-2</v>
      </c>
      <c r="BZ179" s="66" t="s">
        <v>8</v>
      </c>
      <c r="CA179" s="66" t="s">
        <v>8</v>
      </c>
      <c r="CB179" s="72">
        <f t="shared" si="81"/>
        <v>-5.4850000000000003</v>
      </c>
      <c r="CC179" s="72">
        <f t="shared" si="82"/>
        <v>0.23914165865578221</v>
      </c>
      <c r="CD179" s="72">
        <f t="shared" si="83"/>
        <v>0.23914165865578221</v>
      </c>
      <c r="CE179" s="89">
        <f t="shared" si="84"/>
        <v>-5.4850000000000003</v>
      </c>
      <c r="CF179" s="89">
        <f t="shared" si="85"/>
        <v>0.29399192165772181</v>
      </c>
      <c r="CG179" s="89">
        <f t="shared" si="86"/>
        <v>0.29399192165772181</v>
      </c>
      <c r="CH179" s="89">
        <f t="shared" si="87"/>
        <v>-4.7353750000000003</v>
      </c>
      <c r="CI179" s="89">
        <f t="shared" si="88"/>
        <v>0.30339719908214163</v>
      </c>
      <c r="CJ179" s="89">
        <f t="shared" si="89"/>
        <v>0.30339719908214163</v>
      </c>
      <c r="CK179" s="90">
        <f t="shared" si="90"/>
        <v>-5.4853750000000003</v>
      </c>
      <c r="CL179" s="89">
        <f t="shared" si="91"/>
        <v>0.30339719908214163</v>
      </c>
      <c r="CM179" s="90">
        <f t="shared" si="92"/>
        <v>0.30339719908214163</v>
      </c>
      <c r="CN179" s="92" t="str">
        <f t="shared" si="93"/>
        <v>1;2;3</v>
      </c>
      <c r="CO179" s="89">
        <f t="shared" si="99"/>
        <v>-5.6350000000000007</v>
      </c>
      <c r="CP179" s="89">
        <f t="shared" si="94"/>
        <v>0.30234704050914518</v>
      </c>
      <c r="CQ179" s="89">
        <f t="shared" si="95"/>
        <v>0.30234704050914518</v>
      </c>
      <c r="CR179" s="136">
        <v>0</v>
      </c>
      <c r="CS179" s="208"/>
      <c r="CT179" s="136" t="s">
        <v>2804</v>
      </c>
      <c r="CU179" s="63" t="s">
        <v>233</v>
      </c>
      <c r="CV179" s="163">
        <v>0.25</v>
      </c>
      <c r="CW179" s="116" t="s">
        <v>234</v>
      </c>
      <c r="CX179" s="117">
        <f>IF(DA179="n/a","n/a",IF(EXACT(DA179,"Huibertgat/Eemshaven"),ROUND(
IF(IF(OR(ISBLANK(S179),S179="n/a"),P179,S179)&gt;pMHW!$C$3,0,
IF(IF(OR(ISBLANK(S179),S179="n/a"),P179,S179)&gt;pMHW!$D$3, (pMHW!$C$3-IF(OR(ISBLANK(S179),S179="n/a"),P179,S179))*LOOKUP(DA179,pMHW!$B$4:$B$8,pMHW!$M$4:$M$8),
IF(IF(OR(ISBLANK(S179),S179="n/a"),P179,S179)&gt;pMHW!$F$3,LOOKUP(DA179,pMHW!$B$4:$B$8,pMHW!$D$4:$D$8)+(pMHW!$D$3-IF(OR(ISBLANK(S179),S179="n/a"),P179,S179))*LOOKUP(DA179,pMHW!$B$4:$B$8,pMHW!$O$4:$O$8),
LOOKUP(DA179,pMHW!$B$4:$B$8,pMHW!$F$4:$F$8)))),1),
ROUND(
IF(IF(OR(ISBLANK(S179),S179="n/a"),P179,S179)&gt;pMHW!$C$3,0,
IF(IF(OR(ISBLANK(S179),S179="n/a"),P179,S179)&gt;pMHW!$D$3,(pMHW!$C$3-IF(OR(ISBLANK(S179),S179="n/a"),P179,S179))*LOOKUP(DA179,pMHW!$B$4:$B$8,pMHW!$M$4:$M$8),
IF(IF(OR(ISBLANK(S179),S179="n/a"),P179,S179)&gt;pMHW!$E$3,LOOKUP(DA179,pMHW!$B$4:$B$8,pMHW!$D$4:$D$8)+(pMHW!$D$3-IF(OR(ISBLANK(S179),S179="n/a"),P179,S179))*LOOKUP(DA179,pMHW!$B$4:$B$8,pMHW!$N$4:$N$8),
LOOKUP(DA179,pMHW!$B$4:$B$8,pMHW!$F$4:$F$8)))),1)))</f>
        <v>1</v>
      </c>
      <c r="CY179" s="116" t="s">
        <v>27</v>
      </c>
      <c r="CZ179" s="118" t="str">
        <f t="shared" si="101"/>
        <v>FBE=0.25; pMHW=1 m</v>
      </c>
      <c r="DA179" s="118" t="s">
        <v>266</v>
      </c>
      <c r="DB179" s="164"/>
      <c r="DC179" s="119">
        <f t="shared" si="97"/>
        <v>-2.5000000000000001E-2</v>
      </c>
      <c r="DD179" s="119">
        <f t="shared" si="98"/>
        <v>4.0000000000000001E-3</v>
      </c>
      <c r="DE179" s="119">
        <v>-2.5250980630517009E-2</v>
      </c>
      <c r="DF179" s="119">
        <v>-2.1063009276986119E-2</v>
      </c>
      <c r="DG179" s="119">
        <v>-2.940962091088295E-2</v>
      </c>
    </row>
    <row r="180" spans="1:111" s="35" customFormat="1" ht="13.2">
      <c r="A180" s="103" t="s">
        <v>974</v>
      </c>
      <c r="B180" s="103" t="s">
        <v>974</v>
      </c>
      <c r="C180" s="103" t="s">
        <v>975</v>
      </c>
      <c r="D180" s="98">
        <v>1958</v>
      </c>
      <c r="E180" s="135" t="s">
        <v>976</v>
      </c>
      <c r="F180" s="135" t="s">
        <v>977</v>
      </c>
      <c r="G180" s="95">
        <v>2</v>
      </c>
      <c r="H180" s="104" t="s">
        <v>454</v>
      </c>
      <c r="I180" s="55">
        <v>52.22072841</v>
      </c>
      <c r="J180" s="55">
        <v>4.5175588849999997</v>
      </c>
      <c r="K180" s="105">
        <v>95575</v>
      </c>
      <c r="L180" s="105">
        <v>470650</v>
      </c>
      <c r="M180" s="49" t="s">
        <v>222</v>
      </c>
      <c r="N180" s="177">
        <f>Radiocarbon!K179</f>
        <v>7970</v>
      </c>
      <c r="O180" s="265">
        <f>Radiocarbon!L179</f>
        <v>117</v>
      </c>
      <c r="P180" s="178">
        <f>Radiocarbon!P179</f>
        <v>8820</v>
      </c>
      <c r="Q180" s="178">
        <f>Radiocarbon!Q179</f>
        <v>9000</v>
      </c>
      <c r="R180" s="178">
        <f>Radiocarbon!R179</f>
        <v>8630</v>
      </c>
      <c r="S180" s="178" t="str">
        <f>Radiocarbon!S179</f>
        <v>n/a</v>
      </c>
      <c r="T180" s="178" t="str">
        <f>Radiocarbon!T179</f>
        <v>n/a</v>
      </c>
      <c r="U180" s="178" t="str">
        <f>Radiocarbon!U179</f>
        <v>n/a</v>
      </c>
      <c r="V180" s="96" t="str">
        <f t="shared" si="69"/>
        <v>Early GW local (ULD inland Z-GW) terrestrial indicator; Fen peat</v>
      </c>
      <c r="W180" s="17" t="s">
        <v>978</v>
      </c>
      <c r="X180" s="96" t="s">
        <v>286</v>
      </c>
      <c r="Y180" s="96" t="s">
        <v>302</v>
      </c>
      <c r="Z180" s="96" t="s">
        <v>225</v>
      </c>
      <c r="AA180" s="36">
        <v>12.7</v>
      </c>
      <c r="AB180" s="132">
        <v>2.5000000000000355E-2</v>
      </c>
      <c r="AC180" s="36">
        <v>0</v>
      </c>
      <c r="AD180" s="154" t="s">
        <v>295</v>
      </c>
      <c r="AE180" s="58">
        <v>5.0000000000000711E-2</v>
      </c>
      <c r="AF180" s="60" t="s">
        <v>226</v>
      </c>
      <c r="AG180" s="180">
        <f t="shared" si="70"/>
        <v>0.12500000000000178</v>
      </c>
      <c r="AH180" s="180">
        <f t="shared" si="71"/>
        <v>6.2500000000000888E-2</v>
      </c>
      <c r="AI180" s="180">
        <v>0.02</v>
      </c>
      <c r="AJ180" s="180">
        <v>0.05</v>
      </c>
      <c r="AK180" s="180">
        <v>0</v>
      </c>
      <c r="AL180" s="37" t="s">
        <v>8</v>
      </c>
      <c r="AM180" s="37" t="s">
        <v>8</v>
      </c>
      <c r="AN180" s="108">
        <v>0.1</v>
      </c>
      <c r="AO180" s="107" t="s">
        <v>8</v>
      </c>
      <c r="AP180" s="108">
        <v>0.02</v>
      </c>
      <c r="AQ180" s="107" t="s">
        <v>8</v>
      </c>
      <c r="AR180" s="107" t="s">
        <v>8</v>
      </c>
      <c r="AS180" s="107" t="s">
        <v>8</v>
      </c>
      <c r="AT180" s="107">
        <v>-12.045</v>
      </c>
      <c r="AU180" s="109" t="s">
        <v>227</v>
      </c>
      <c r="AV180" s="107">
        <v>-12.045</v>
      </c>
      <c r="AW180" s="110" t="s">
        <v>228</v>
      </c>
      <c r="AX180" s="129">
        <f t="shared" si="72"/>
        <v>0.13117259622344948</v>
      </c>
      <c r="AY180" s="129">
        <f t="shared" si="73"/>
        <v>0.13117259622344948</v>
      </c>
      <c r="AZ180" s="112" t="s">
        <v>8</v>
      </c>
      <c r="BA180" s="112" t="s">
        <v>8</v>
      </c>
      <c r="BB180" s="112" t="s">
        <v>8</v>
      </c>
      <c r="BC180" s="112" t="s">
        <v>8</v>
      </c>
      <c r="BD180" s="112" t="s">
        <v>8</v>
      </c>
      <c r="BE180" s="174">
        <v>0.8</v>
      </c>
      <c r="BF180" s="112" t="s">
        <v>8</v>
      </c>
      <c r="BG180" s="112" t="s">
        <v>8</v>
      </c>
      <c r="BH180" s="112" t="s">
        <v>8</v>
      </c>
      <c r="BI180" s="112" t="s">
        <v>8</v>
      </c>
      <c r="BJ180" s="122">
        <v>3</v>
      </c>
      <c r="BK180" s="113" t="s">
        <v>229</v>
      </c>
      <c r="BL180" s="123" t="s">
        <v>278</v>
      </c>
      <c r="BM180" s="123" t="s">
        <v>231</v>
      </c>
      <c r="BN180" s="114" t="s">
        <v>279</v>
      </c>
      <c r="BO180" s="42">
        <f t="shared" si="74"/>
        <v>-0.3</v>
      </c>
      <c r="BP180" s="114">
        <v>0.2</v>
      </c>
      <c r="BQ180" s="115" t="str">
        <f t="shared" si="75"/>
        <v>n/a</v>
      </c>
      <c r="BR180" s="114" t="s">
        <v>8</v>
      </c>
      <c r="BS180" s="42" t="str">
        <f t="shared" si="76"/>
        <v>n/a</v>
      </c>
      <c r="BT180" s="114" t="s">
        <v>8</v>
      </c>
      <c r="BU180" s="114" t="s">
        <v>8</v>
      </c>
      <c r="BV180" s="65">
        <f t="shared" si="77"/>
        <v>3.7500000000000533E-2</v>
      </c>
      <c r="BW180" s="65">
        <f t="shared" si="78"/>
        <v>3.0264619588659052E-2</v>
      </c>
      <c r="BX180" s="65">
        <f t="shared" si="79"/>
        <v>0.68796000000000002</v>
      </c>
      <c r="BY180" s="44">
        <f t="shared" si="80"/>
        <v>0.11556444306100384</v>
      </c>
      <c r="BZ180" s="66" t="s">
        <v>8</v>
      </c>
      <c r="CA180" s="66" t="s">
        <v>8</v>
      </c>
      <c r="CB180" s="72">
        <f t="shared" si="81"/>
        <v>-11.744999999999999</v>
      </c>
      <c r="CC180" s="72">
        <f t="shared" si="82"/>
        <v>0.24108545621593677</v>
      </c>
      <c r="CD180" s="72">
        <f t="shared" si="83"/>
        <v>0.24108545621593677</v>
      </c>
      <c r="CE180" s="89" t="str">
        <f t="shared" si="84"/>
        <v>n/a</v>
      </c>
      <c r="CF180" s="89" t="str">
        <f t="shared" si="85"/>
        <v>n/a</v>
      </c>
      <c r="CG180" s="89" t="str">
        <f t="shared" si="86"/>
        <v>n/a</v>
      </c>
      <c r="CH180" s="89">
        <f t="shared" si="87"/>
        <v>-11.019539999999999</v>
      </c>
      <c r="CI180" s="89">
        <f t="shared" si="88"/>
        <v>0.26735245968355403</v>
      </c>
      <c r="CJ180" s="89">
        <f t="shared" si="89"/>
        <v>0.26735245968355403</v>
      </c>
      <c r="CK180" s="90" t="str">
        <f t="shared" si="90"/>
        <v>n/a</v>
      </c>
      <c r="CL180" s="89" t="str">
        <f t="shared" si="91"/>
        <v>n/a</v>
      </c>
      <c r="CM180" s="90" t="str">
        <f t="shared" si="92"/>
        <v>n/a</v>
      </c>
      <c r="CN180" s="92" t="str">
        <f t="shared" si="93"/>
        <v>2;3</v>
      </c>
      <c r="CO180" s="89" t="str">
        <f t="shared" si="99"/>
        <v>n/a</v>
      </c>
      <c r="CP180" s="89" t="str">
        <f t="shared" si="94"/>
        <v>n/a</v>
      </c>
      <c r="CQ180" s="89" t="str">
        <f t="shared" si="95"/>
        <v>n/a</v>
      </c>
      <c r="CR180" s="290">
        <v>0</v>
      </c>
      <c r="CS180" s="208" t="s">
        <v>264</v>
      </c>
      <c r="CT180" s="136"/>
      <c r="CU180" s="63" t="s">
        <v>233</v>
      </c>
      <c r="CV180" s="163">
        <v>0.5</v>
      </c>
      <c r="CW180" s="116" t="s">
        <v>234</v>
      </c>
      <c r="CX180" s="117">
        <f>IF(DA180="n/a","n/a",IF(EXACT(DA180,"Huibertgat/Eemshaven"),ROUND(
IF(IF(OR(ISBLANK(S180),S180="n/a"),P180,S180)&gt;pMHW!$C$3,0,
IF(IF(OR(ISBLANK(S180),S180="n/a"),P180,S180)&gt;pMHW!$D$3, (pMHW!$C$3-IF(OR(ISBLANK(S180),S180="n/a"),P180,S180))*LOOKUP(DA180,pMHW!$B$4:$B$8,pMHW!$M$4:$M$8),
IF(IF(OR(ISBLANK(S180),S180="n/a"),P180,S180)&gt;pMHW!$F$3,LOOKUP(DA180,pMHW!$B$4:$B$8,pMHW!$D$4:$D$8)+(pMHW!$D$3-IF(OR(ISBLANK(S180),S180="n/a"),P180,S180))*LOOKUP(DA180,pMHW!$B$4:$B$8,pMHW!$O$4:$O$8),
LOOKUP(DA180,pMHW!$B$4:$B$8,pMHW!$F$4:$F$8)))),1),
ROUND(
IF(IF(OR(ISBLANK(S180),S180="n/a"),P180,S180)&gt;pMHW!$C$3,0,
IF(IF(OR(ISBLANK(S180),S180="n/a"),P180,S180)&gt;pMHW!$D$3,(pMHW!$C$3-IF(OR(ISBLANK(S180),S180="n/a"),P180,S180))*LOOKUP(DA180,pMHW!$B$4:$B$8,pMHW!$M$4:$M$8),
IF(IF(OR(ISBLANK(S180),S180="n/a"),P180,S180)&gt;pMHW!$E$3,LOOKUP(DA180,pMHW!$B$4:$B$8,pMHW!$D$4:$D$8)+(pMHW!$D$3-IF(OR(ISBLANK(S180),S180="n/a"),P180,S180))*LOOKUP(DA180,pMHW!$B$4:$B$8,pMHW!$N$4:$N$8),
LOOKUP(DA180,pMHW!$B$4:$B$8,pMHW!$F$4:$F$8)))),1)))</f>
        <v>0.3</v>
      </c>
      <c r="CY180" s="116" t="s">
        <v>27</v>
      </c>
      <c r="CZ180" s="118" t="str">
        <f t="shared" si="101"/>
        <v>FBE=0.5; pMHW=0.3 m</v>
      </c>
      <c r="DA180" s="118" t="s">
        <v>2749</v>
      </c>
      <c r="DB180" s="164"/>
      <c r="DC180" s="119">
        <f t="shared" si="97"/>
        <v>-7.8E-2</v>
      </c>
      <c r="DD180" s="119">
        <f t="shared" si="98"/>
        <v>1.2999999999999999E-2</v>
      </c>
      <c r="DE180" s="119">
        <v>-7.8164659440517426E-2</v>
      </c>
      <c r="DF180" s="119">
        <v>-6.5200760960578918E-2</v>
      </c>
      <c r="DG180" s="119">
        <v>-9.1037772595882416E-2</v>
      </c>
    </row>
    <row r="181" spans="1:111" s="35" customFormat="1" ht="13.2">
      <c r="A181" s="103" t="s">
        <v>771</v>
      </c>
      <c r="B181" s="103" t="s">
        <v>771</v>
      </c>
      <c r="C181" s="103" t="s">
        <v>772</v>
      </c>
      <c r="D181" s="98">
        <v>1958</v>
      </c>
      <c r="E181" s="135" t="s">
        <v>773</v>
      </c>
      <c r="F181" s="135" t="s">
        <v>774</v>
      </c>
      <c r="G181" s="95">
        <v>2</v>
      </c>
      <c r="H181" s="104" t="s">
        <v>454</v>
      </c>
      <c r="I181" s="55">
        <v>52.876561170000002</v>
      </c>
      <c r="J181" s="55">
        <v>4.8548611069999996</v>
      </c>
      <c r="K181" s="105">
        <v>119160</v>
      </c>
      <c r="L181" s="105">
        <v>543400</v>
      </c>
      <c r="M181" s="49" t="s">
        <v>222</v>
      </c>
      <c r="N181" s="177">
        <f>Radiocarbon!K180</f>
        <v>5665</v>
      </c>
      <c r="O181" s="265">
        <f>Radiocarbon!L180</f>
        <v>145</v>
      </c>
      <c r="P181" s="178">
        <f>Radiocarbon!P180</f>
        <v>6470</v>
      </c>
      <c r="Q181" s="178">
        <f>Radiocarbon!Q180</f>
        <v>6730</v>
      </c>
      <c r="R181" s="178">
        <f>Radiocarbon!R180</f>
        <v>6280</v>
      </c>
      <c r="S181" s="178" t="str">
        <f>Radiocarbon!S180</f>
        <v>n/a</v>
      </c>
      <c r="T181" s="178" t="str">
        <f>Radiocarbon!T180</f>
        <v>n/a</v>
      </c>
      <c r="U181" s="178" t="str">
        <f>Radiocarbon!U180</f>
        <v>n/a</v>
      </c>
      <c r="V181" s="96" t="str">
        <f t="shared" si="69"/>
        <v>SL indicator point (SLIP RSL) and Regional minimum GW (SLIP G-ZW) terrestrial indicator; Undifferentiated peat</v>
      </c>
      <c r="W181" s="17" t="s">
        <v>776</v>
      </c>
      <c r="X181" s="96" t="s">
        <v>224</v>
      </c>
      <c r="Y181" s="106" t="s">
        <v>224</v>
      </c>
      <c r="Z181" s="96" t="s">
        <v>225</v>
      </c>
      <c r="AA181" s="132">
        <v>8.02</v>
      </c>
      <c r="AB181" s="132">
        <v>7.0000000000000007E-2</v>
      </c>
      <c r="AC181" s="36">
        <v>0</v>
      </c>
      <c r="AD181" s="147"/>
      <c r="AE181" s="58">
        <v>0.13999999999999968</v>
      </c>
      <c r="AF181" s="60" t="s">
        <v>226</v>
      </c>
      <c r="AG181" s="180">
        <f t="shared" si="70"/>
        <v>0.3499999999999992</v>
      </c>
      <c r="AH181" s="180">
        <f t="shared" si="71"/>
        <v>0.1749999999999996</v>
      </c>
      <c r="AI181" s="180">
        <v>0.02</v>
      </c>
      <c r="AJ181" s="180">
        <v>0.05</v>
      </c>
      <c r="AK181" s="180">
        <f>IF(AA181="nd","nd",0.02*AA181)</f>
        <v>0.16039999999999999</v>
      </c>
      <c r="AL181" s="127" t="s">
        <v>8</v>
      </c>
      <c r="AM181" s="37" t="s">
        <v>8</v>
      </c>
      <c r="AN181" s="108">
        <v>0.1</v>
      </c>
      <c r="AO181" s="107" t="s">
        <v>8</v>
      </c>
      <c r="AP181" s="108">
        <v>0.02</v>
      </c>
      <c r="AQ181" s="107" t="s">
        <v>8</v>
      </c>
      <c r="AR181" s="107" t="s">
        <v>8</v>
      </c>
      <c r="AS181" s="107" t="s">
        <v>8</v>
      </c>
      <c r="AT181" s="107">
        <v>-8.02</v>
      </c>
      <c r="AU181" s="109" t="s">
        <v>227</v>
      </c>
      <c r="AV181" s="107">
        <v>-8.02</v>
      </c>
      <c r="AW181" s="110" t="s">
        <v>228</v>
      </c>
      <c r="AX181" s="129">
        <f t="shared" si="72"/>
        <v>0.26391885116451963</v>
      </c>
      <c r="AY181" s="129">
        <f t="shared" si="73"/>
        <v>0.20958291915134655</v>
      </c>
      <c r="AZ181" s="112" t="s">
        <v>8</v>
      </c>
      <c r="BA181" s="112" t="s">
        <v>8</v>
      </c>
      <c r="BB181" s="112" t="s">
        <v>8</v>
      </c>
      <c r="BC181" s="112" t="s">
        <v>8</v>
      </c>
      <c r="BD181" s="112" t="s">
        <v>8</v>
      </c>
      <c r="BE181" s="112">
        <v>0.8</v>
      </c>
      <c r="BF181" s="112" t="s">
        <v>8</v>
      </c>
      <c r="BG181" s="112" t="s">
        <v>8</v>
      </c>
      <c r="BH181" s="112" t="s">
        <v>8</v>
      </c>
      <c r="BI181" s="112" t="s">
        <v>8</v>
      </c>
      <c r="BJ181" s="122">
        <v>0</v>
      </c>
      <c r="BK181" s="113" t="s">
        <v>229</v>
      </c>
      <c r="BL181" s="123" t="s">
        <v>262</v>
      </c>
      <c r="BM181" s="123" t="s">
        <v>231</v>
      </c>
      <c r="BN181" s="114" t="s">
        <v>631</v>
      </c>
      <c r="BO181" s="42">
        <f t="shared" si="74"/>
        <v>0.60000000000000009</v>
      </c>
      <c r="BP181" s="114">
        <v>0.3</v>
      </c>
      <c r="BQ181" s="115">
        <f t="shared" si="75"/>
        <v>0.14799999999999999</v>
      </c>
      <c r="BR181" s="114" t="s">
        <v>8</v>
      </c>
      <c r="BS181" s="42">
        <f t="shared" si="76"/>
        <v>0</v>
      </c>
      <c r="BT181" s="114" t="s">
        <v>8</v>
      </c>
      <c r="BU181" s="114" t="s">
        <v>8</v>
      </c>
      <c r="BV181" s="65">
        <f t="shared" si="77"/>
        <v>0.10500000000000001</v>
      </c>
      <c r="BW181" s="65">
        <f t="shared" si="78"/>
        <v>3.2016027844730489E-2</v>
      </c>
      <c r="BX181" s="65">
        <f t="shared" si="79"/>
        <v>0.75699000000000005</v>
      </c>
      <c r="BY181" s="44">
        <f t="shared" si="80"/>
        <v>0.12571710514086776</v>
      </c>
      <c r="BZ181" s="66" t="s">
        <v>8</v>
      </c>
      <c r="CA181" s="66" t="s">
        <v>8</v>
      </c>
      <c r="CB181" s="72">
        <f t="shared" si="81"/>
        <v>-7.8199999999999994</v>
      </c>
      <c r="CC181" s="72">
        <f t="shared" si="82"/>
        <v>0.40084683613439487</v>
      </c>
      <c r="CD181" s="72">
        <f t="shared" si="83"/>
        <v>0.36735544917552865</v>
      </c>
      <c r="CE181" s="89">
        <f t="shared" si="84"/>
        <v>-8.6199999999999992</v>
      </c>
      <c r="CF181" s="89">
        <f t="shared" si="85"/>
        <v>0.42609524756795852</v>
      </c>
      <c r="CG181" s="89">
        <f t="shared" si="86"/>
        <v>0.39475182076844162</v>
      </c>
      <c r="CH181" s="89">
        <f t="shared" si="87"/>
        <v>-6.9580099999999989</v>
      </c>
      <c r="CI181" s="89">
        <f t="shared" si="88"/>
        <v>0.44540652954795623</v>
      </c>
      <c r="CJ181" s="89">
        <f t="shared" si="89"/>
        <v>0.41552234183489389</v>
      </c>
      <c r="CK181" s="90">
        <f t="shared" si="90"/>
        <v>-6.9580099999999989</v>
      </c>
      <c r="CL181" s="89">
        <f t="shared" si="91"/>
        <v>0.44540652954795623</v>
      </c>
      <c r="CM181" s="90">
        <f t="shared" si="92"/>
        <v>0.41552234183489389</v>
      </c>
      <c r="CN181" s="92" t="str">
        <f t="shared" si="93"/>
        <v>1;2;3</v>
      </c>
      <c r="CO181" s="89">
        <f t="shared" si="99"/>
        <v>-7.714999999999999</v>
      </c>
      <c r="CP181" s="89">
        <f t="shared" si="94"/>
        <v>0.42729636792155679</v>
      </c>
      <c r="CQ181" s="89">
        <f t="shared" si="95"/>
        <v>0.39604800976517279</v>
      </c>
      <c r="CR181" s="137">
        <v>0</v>
      </c>
      <c r="CS181" s="208"/>
      <c r="CT181" s="136"/>
      <c r="CU181" s="63" t="s">
        <v>233</v>
      </c>
      <c r="CV181" s="163">
        <v>1</v>
      </c>
      <c r="CW181" s="116" t="s">
        <v>234</v>
      </c>
      <c r="CX181" s="117">
        <f>IF(DA181="n/a","n/a",IF(EXACT(DA181,"Huibertgat/Eemshaven"),ROUND(
IF(IF(OR(ISBLANK(S181),S181="n/a"),P181,S181)&gt;pMHW!$C$3,0,
IF(IF(OR(ISBLANK(S181),S181="n/a"),P181,S181)&gt;pMHW!$D$3, (pMHW!$C$3-IF(OR(ISBLANK(S181),S181="n/a"),P181,S181))*LOOKUP(DA181,pMHW!$B$4:$B$8,pMHW!$M$4:$M$8),
IF(IF(OR(ISBLANK(S181),S181="n/a"),P181,S181)&gt;pMHW!$F$3,LOOKUP(DA181,pMHW!$B$4:$B$8,pMHW!$D$4:$D$8)+(pMHW!$D$3-IF(OR(ISBLANK(S181),S181="n/a"),P181,S181))*LOOKUP(DA181,pMHW!$B$4:$B$8,pMHW!$O$4:$O$8),
LOOKUP(DA181,pMHW!$B$4:$B$8,pMHW!$F$4:$F$8)))),1),
ROUND(
IF(IF(OR(ISBLANK(S181),S181="n/a"),P181,S181)&gt;pMHW!$C$3,0,
IF(IF(OR(ISBLANK(S181),S181="n/a"),P181,S181)&gt;pMHW!$D$3,(pMHW!$C$3-IF(OR(ISBLANK(S181),S181="n/a"),P181,S181))*LOOKUP(DA181,pMHW!$B$4:$B$8,pMHW!$M$4:$M$8),
IF(IF(OR(ISBLANK(S181),S181="n/a"),P181,S181)&gt;pMHW!$E$3,LOOKUP(DA181,pMHW!$B$4:$B$8,pMHW!$D$4:$D$8)+(pMHW!$D$3-IF(OR(ISBLANK(S181),S181="n/a"),P181,S181))*LOOKUP(DA181,pMHW!$B$4:$B$8,pMHW!$N$4:$N$8),
LOOKUP(DA181,pMHW!$B$4:$B$8,pMHW!$F$4:$F$8)))),1)))</f>
        <v>0.8</v>
      </c>
      <c r="CY181" s="116" t="s">
        <v>27</v>
      </c>
      <c r="CZ181" s="118" t="str">
        <f t="shared" si="101"/>
        <v>FBE=1; pMHW=0.8 m</v>
      </c>
      <c r="DA181" s="118" t="s">
        <v>2749</v>
      </c>
      <c r="DB181" s="164"/>
      <c r="DC181" s="119">
        <f t="shared" si="97"/>
        <v>-0.11700000000000001</v>
      </c>
      <c r="DD181" s="119">
        <f t="shared" si="98"/>
        <v>1.9E-2</v>
      </c>
      <c r="DE181" s="119">
        <v>-0.11674120277166369</v>
      </c>
      <c r="DF181" s="119">
        <v>-9.7379237413406372E-2</v>
      </c>
      <c r="DG181" s="119">
        <v>-0.13596759736537931</v>
      </c>
    </row>
    <row r="182" spans="1:111" s="35" customFormat="1" ht="13.2">
      <c r="A182" s="103" t="s">
        <v>944</v>
      </c>
      <c r="B182" s="103" t="s">
        <v>944</v>
      </c>
      <c r="C182" s="103" t="s">
        <v>945</v>
      </c>
      <c r="D182" s="98">
        <v>1960</v>
      </c>
      <c r="E182" s="135" t="s">
        <v>946</v>
      </c>
      <c r="F182" s="135" t="s">
        <v>947</v>
      </c>
      <c r="G182" s="95">
        <v>2</v>
      </c>
      <c r="H182" s="104" t="s">
        <v>713</v>
      </c>
      <c r="I182" s="55">
        <v>51.351103999999999</v>
      </c>
      <c r="J182" s="55">
        <v>3.9733199699999999</v>
      </c>
      <c r="K182" s="105">
        <v>56508</v>
      </c>
      <c r="L182" s="105">
        <v>374498</v>
      </c>
      <c r="M182" s="49" t="s">
        <v>222</v>
      </c>
      <c r="N182" s="177">
        <f>Radiocarbon!K181</f>
        <v>5770</v>
      </c>
      <c r="O182" s="265">
        <f>Radiocarbon!L181</f>
        <v>141</v>
      </c>
      <c r="P182" s="178">
        <f>Radiocarbon!P181</f>
        <v>6570</v>
      </c>
      <c r="Q182" s="178">
        <f>Radiocarbon!Q181</f>
        <v>6790</v>
      </c>
      <c r="R182" s="178">
        <f>Radiocarbon!R181</f>
        <v>6310</v>
      </c>
      <c r="S182" s="178" t="str">
        <f>Radiocarbon!S181</f>
        <v>n/a</v>
      </c>
      <c r="T182" s="178" t="str">
        <f>Radiocarbon!T181</f>
        <v>n/a</v>
      </c>
      <c r="U182" s="178" t="str">
        <f>Radiocarbon!U181</f>
        <v>n/a</v>
      </c>
      <c r="V182" s="96" t="str">
        <f t="shared" si="69"/>
        <v>Local MHW and GW (Tidal ULD Z-GW) terrestrial indicator; Fen peat</v>
      </c>
      <c r="W182" s="17" t="s">
        <v>883</v>
      </c>
      <c r="X182" s="96" t="s">
        <v>286</v>
      </c>
      <c r="Y182" s="96" t="s">
        <v>302</v>
      </c>
      <c r="Z182" s="96" t="s">
        <v>225</v>
      </c>
      <c r="AA182" s="132">
        <v>3.7850000000000001</v>
      </c>
      <c r="AB182" s="132">
        <v>1.4999999999999902E-2</v>
      </c>
      <c r="AC182" s="36">
        <v>0</v>
      </c>
      <c r="AD182" s="147" t="s">
        <v>386</v>
      </c>
      <c r="AE182" s="58">
        <v>2.9999999999999805E-2</v>
      </c>
      <c r="AF182" s="60" t="s">
        <v>226</v>
      </c>
      <c r="AG182" s="180">
        <f t="shared" si="70"/>
        <v>7.4999999999999512E-2</v>
      </c>
      <c r="AH182" s="180">
        <f t="shared" si="71"/>
        <v>3.7499999999999756E-2</v>
      </c>
      <c r="AI182" s="180">
        <v>0.02</v>
      </c>
      <c r="AJ182" s="180">
        <v>0.05</v>
      </c>
      <c r="AK182" s="180">
        <f>IF(AA182="nd","nd",0.02*AA182)</f>
        <v>7.5700000000000003E-2</v>
      </c>
      <c r="AL182" s="37" t="s">
        <v>8</v>
      </c>
      <c r="AM182" s="37" t="s">
        <v>8</v>
      </c>
      <c r="AN182" s="108">
        <v>0.1</v>
      </c>
      <c r="AO182" s="107" t="s">
        <v>8</v>
      </c>
      <c r="AP182" s="108">
        <v>0.02</v>
      </c>
      <c r="AQ182" s="107" t="s">
        <v>8</v>
      </c>
      <c r="AR182" s="107" t="s">
        <v>8</v>
      </c>
      <c r="AS182" s="107" t="s">
        <v>8</v>
      </c>
      <c r="AT182" s="107">
        <v>-3.7850000000000001</v>
      </c>
      <c r="AU182" s="109" t="s">
        <v>227</v>
      </c>
      <c r="AV182" s="107">
        <v>-3.7850000000000001</v>
      </c>
      <c r="AW182" s="110" t="s">
        <v>228</v>
      </c>
      <c r="AX182" s="129">
        <f t="shared" si="72"/>
        <v>0.14295712644006239</v>
      </c>
      <c r="AY182" s="129">
        <f t="shared" si="73"/>
        <v>0.12126932835634896</v>
      </c>
      <c r="AZ182" s="112" t="s">
        <v>8</v>
      </c>
      <c r="BA182" s="112" t="s">
        <v>8</v>
      </c>
      <c r="BB182" s="112" t="s">
        <v>8</v>
      </c>
      <c r="BC182" s="112" t="s">
        <v>8</v>
      </c>
      <c r="BD182" s="112" t="s">
        <v>8</v>
      </c>
      <c r="BE182" s="174">
        <v>1.7</v>
      </c>
      <c r="BF182" s="112" t="s">
        <v>8</v>
      </c>
      <c r="BG182" s="112" t="s">
        <v>8</v>
      </c>
      <c r="BH182" s="112" t="s">
        <v>8</v>
      </c>
      <c r="BI182" s="112" t="s">
        <v>8</v>
      </c>
      <c r="BJ182" s="122">
        <v>1</v>
      </c>
      <c r="BK182" s="113" t="s">
        <v>229</v>
      </c>
      <c r="BL182" s="123" t="s">
        <v>278</v>
      </c>
      <c r="BM182" s="123" t="s">
        <v>231</v>
      </c>
      <c r="BN182" s="42" t="s">
        <v>279</v>
      </c>
      <c r="BO182" s="42">
        <f t="shared" si="74"/>
        <v>-0.3</v>
      </c>
      <c r="BP182" s="114">
        <v>0.2</v>
      </c>
      <c r="BQ182" s="115">
        <f t="shared" si="75"/>
        <v>0.25900000000000001</v>
      </c>
      <c r="BR182" s="114" t="s">
        <v>8</v>
      </c>
      <c r="BS182" s="42">
        <f t="shared" si="76"/>
        <v>0.35</v>
      </c>
      <c r="BT182" s="114" t="s">
        <v>8</v>
      </c>
      <c r="BU182" s="114" t="s">
        <v>8</v>
      </c>
      <c r="BV182" s="65">
        <f t="shared" si="77"/>
        <v>2.2499999999999853E-2</v>
      </c>
      <c r="BW182" s="65">
        <f t="shared" si="78"/>
        <v>3.0095531089925097E-2</v>
      </c>
      <c r="BX182" s="65">
        <f t="shared" si="79"/>
        <v>1.9710000000000002E-2</v>
      </c>
      <c r="BY182" s="44">
        <f t="shared" si="80"/>
        <v>6.6093343083853768E-3</v>
      </c>
      <c r="BZ182" s="66" t="s">
        <v>8</v>
      </c>
      <c r="CA182" s="66" t="s">
        <v>8</v>
      </c>
      <c r="CB182" s="72">
        <f t="shared" si="81"/>
        <v>-3.4850000000000003</v>
      </c>
      <c r="CC182" s="72">
        <f t="shared" si="82"/>
        <v>0.24767414275936162</v>
      </c>
      <c r="CD182" s="72">
        <f t="shared" si="83"/>
        <v>0.23582194764606759</v>
      </c>
      <c r="CE182" s="89">
        <f t="shared" si="84"/>
        <v>-3.4850000000000003</v>
      </c>
      <c r="CF182" s="89">
        <f t="shared" si="85"/>
        <v>0.35709626153181723</v>
      </c>
      <c r="CG182" s="89">
        <f t="shared" si="86"/>
        <v>0.3489803003036131</v>
      </c>
      <c r="CH182" s="89">
        <f t="shared" si="87"/>
        <v>-3.4427900000000005</v>
      </c>
      <c r="CI182" s="89">
        <f t="shared" si="88"/>
        <v>0.35842316372074035</v>
      </c>
      <c r="CJ182" s="89">
        <f t="shared" si="89"/>
        <v>0.35033794298018112</v>
      </c>
      <c r="CK182" s="90">
        <f t="shared" si="90"/>
        <v>-3.7927900000000005</v>
      </c>
      <c r="CL182" s="89">
        <f t="shared" si="91"/>
        <v>0.35842316372074035</v>
      </c>
      <c r="CM182" s="90">
        <f t="shared" si="92"/>
        <v>0.35033794298018112</v>
      </c>
      <c r="CN182" s="92" t="str">
        <f t="shared" si="93"/>
        <v>1;2;3</v>
      </c>
      <c r="CO182" s="89">
        <f t="shared" si="99"/>
        <v>-3.8125000000000004</v>
      </c>
      <c r="CP182" s="89">
        <f t="shared" si="94"/>
        <v>0.35836222037428084</v>
      </c>
      <c r="CQ182" s="89">
        <f t="shared" si="95"/>
        <v>0.35027559291447163</v>
      </c>
      <c r="CR182" s="137">
        <v>0</v>
      </c>
      <c r="CS182" s="343"/>
      <c r="CT182" s="264"/>
      <c r="CU182" s="63" t="s">
        <v>233</v>
      </c>
      <c r="CV182" s="163">
        <v>0.75</v>
      </c>
      <c r="CW182" s="116" t="s">
        <v>234</v>
      </c>
      <c r="CX182" s="117">
        <f>IF(DA182="n/a","n/a",IF(EXACT(DA182,"Huibertgat/Eemshaven"),ROUND(
IF(IF(OR(ISBLANK(S182),S182="n/a"),P182,S182)&gt;pMHW!$C$3,0,
IF(IF(OR(ISBLANK(S182),S182="n/a"),P182,S182)&gt;pMHW!$D$3, (pMHW!$C$3-IF(OR(ISBLANK(S182),S182="n/a"),P182,S182))*LOOKUP(DA182,pMHW!$B$4:$B$8,pMHW!$M$4:$M$8),
IF(IF(OR(ISBLANK(S182),S182="n/a"),P182,S182)&gt;pMHW!$F$3,LOOKUP(DA182,pMHW!$B$4:$B$8,pMHW!$D$4:$D$8)+(pMHW!$D$3-IF(OR(ISBLANK(S182),S182="n/a"),P182,S182))*LOOKUP(DA182,pMHW!$B$4:$B$8,pMHW!$O$4:$O$8),
LOOKUP(DA182,pMHW!$B$4:$B$8,pMHW!$F$4:$F$8)))),1),
ROUND(
IF(IF(OR(ISBLANK(S182),S182="n/a"),P182,S182)&gt;pMHW!$C$3,0,
IF(IF(OR(ISBLANK(S182),S182="n/a"),P182,S182)&gt;pMHW!$D$3,(pMHW!$C$3-IF(OR(ISBLANK(S182),S182="n/a"),P182,S182))*LOOKUP(DA182,pMHW!$B$4:$B$8,pMHW!$M$4:$M$8),
IF(IF(OR(ISBLANK(S182),S182="n/a"),P182,S182)&gt;pMHW!$E$3,LOOKUP(DA182,pMHW!$B$4:$B$8,pMHW!$D$4:$D$8)+(pMHW!$D$3-IF(OR(ISBLANK(S182),S182="n/a"),P182,S182))*LOOKUP(DA182,pMHW!$B$4:$B$8,pMHW!$N$4:$N$8),
LOOKUP(DA182,pMHW!$B$4:$B$8,pMHW!$F$4:$F$8)))),1)))</f>
        <v>1.4</v>
      </c>
      <c r="CY182" s="116" t="s">
        <v>27</v>
      </c>
      <c r="CZ182" s="118" t="str">
        <f t="shared" si="101"/>
        <v>FBE=0.75; pMHW=1.4 m</v>
      </c>
      <c r="DA182" s="118" t="s">
        <v>719</v>
      </c>
      <c r="DB182" s="164"/>
      <c r="DC182" s="119">
        <f t="shared" si="97"/>
        <v>-3.0000000000000001E-3</v>
      </c>
      <c r="DD182" s="119">
        <f t="shared" si="98"/>
        <v>1E-3</v>
      </c>
      <c r="DE182" s="119">
        <v>-3.1701030675321822E-3</v>
      </c>
      <c r="DF182" s="119">
        <v>-2.6443300303071742E-3</v>
      </c>
      <c r="DG182" s="119">
        <v>-3.6921938881278038E-3</v>
      </c>
    </row>
    <row r="183" spans="1:111" s="35" customFormat="1" ht="13.2">
      <c r="A183" s="103" t="s">
        <v>949</v>
      </c>
      <c r="B183" s="103" t="s">
        <v>949</v>
      </c>
      <c r="C183" s="103" t="s">
        <v>950</v>
      </c>
      <c r="D183" s="98">
        <v>1960</v>
      </c>
      <c r="E183" s="135" t="s">
        <v>951</v>
      </c>
      <c r="F183" s="135" t="s">
        <v>952</v>
      </c>
      <c r="G183" s="95">
        <v>2</v>
      </c>
      <c r="H183" s="104" t="s">
        <v>713</v>
      </c>
      <c r="I183" s="55">
        <v>51.396326000000002</v>
      </c>
      <c r="J183" s="55">
        <v>4.0047618040000001</v>
      </c>
      <c r="K183" s="105">
        <v>58793.42</v>
      </c>
      <c r="L183" s="105">
        <v>379486.4</v>
      </c>
      <c r="M183" s="49" t="s">
        <v>222</v>
      </c>
      <c r="N183" s="177">
        <f>Radiocarbon!K182</f>
        <v>6240</v>
      </c>
      <c r="O183" s="265">
        <f>Radiocarbon!L182</f>
        <v>122</v>
      </c>
      <c r="P183" s="178">
        <f>Radiocarbon!P182</f>
        <v>7130</v>
      </c>
      <c r="Q183" s="178">
        <f>Radiocarbon!Q182</f>
        <v>7310</v>
      </c>
      <c r="R183" s="178">
        <f>Radiocarbon!R182</f>
        <v>6950</v>
      </c>
      <c r="S183" s="178" t="str">
        <f>Radiocarbon!S182</f>
        <v>n/a</v>
      </c>
      <c r="T183" s="178" t="str">
        <f>Radiocarbon!T182</f>
        <v>n/a</v>
      </c>
      <c r="U183" s="178" t="str">
        <f>Radiocarbon!U182</f>
        <v>n/a</v>
      </c>
      <c r="V183" s="96" t="str">
        <f t="shared" si="69"/>
        <v>Local MHW and GW (Tidal ULD Z-GW) terrestrial indicator; Undifferentiated peat</v>
      </c>
      <c r="W183" s="17" t="s">
        <v>874</v>
      </c>
      <c r="X183" s="96" t="s">
        <v>224</v>
      </c>
      <c r="Y183" s="106" t="s">
        <v>224</v>
      </c>
      <c r="Z183" s="96" t="s">
        <v>225</v>
      </c>
      <c r="AA183" s="132">
        <v>5.2249999999999996</v>
      </c>
      <c r="AB183" s="132">
        <v>2.4999999999999911E-2</v>
      </c>
      <c r="AC183" s="36">
        <v>0</v>
      </c>
      <c r="AD183" s="147" t="s">
        <v>386</v>
      </c>
      <c r="AE183" s="58">
        <v>4.9999999999999822E-2</v>
      </c>
      <c r="AF183" s="60" t="s">
        <v>226</v>
      </c>
      <c r="AG183" s="180">
        <f t="shared" si="70"/>
        <v>0.12499999999999956</v>
      </c>
      <c r="AH183" s="180">
        <f t="shared" si="71"/>
        <v>6.2499999999999778E-2</v>
      </c>
      <c r="AI183" s="180">
        <v>0.02</v>
      </c>
      <c r="AJ183" s="180">
        <v>0.05</v>
      </c>
      <c r="AK183" s="180">
        <f>IF(AA183="nd","nd",0.02*AA183)</f>
        <v>0.1045</v>
      </c>
      <c r="AL183" s="37" t="s">
        <v>8</v>
      </c>
      <c r="AM183" s="37" t="s">
        <v>8</v>
      </c>
      <c r="AN183" s="108">
        <v>0.1</v>
      </c>
      <c r="AO183" s="107" t="s">
        <v>8</v>
      </c>
      <c r="AP183" s="108">
        <v>0.02</v>
      </c>
      <c r="AQ183" s="107" t="s">
        <v>8</v>
      </c>
      <c r="AR183" s="107" t="s">
        <v>8</v>
      </c>
      <c r="AS183" s="107" t="s">
        <v>8</v>
      </c>
      <c r="AT183" s="107">
        <v>-5.2249999999999996</v>
      </c>
      <c r="AU183" s="109" t="s">
        <v>227</v>
      </c>
      <c r="AV183" s="107">
        <v>-5.2249999999999996</v>
      </c>
      <c r="AW183" s="110" t="s">
        <v>228</v>
      </c>
      <c r="AX183" s="129">
        <f t="shared" si="72"/>
        <v>0.16770957038881226</v>
      </c>
      <c r="AY183" s="129">
        <f t="shared" si="73"/>
        <v>0.13117259622344896</v>
      </c>
      <c r="AZ183" s="112" t="s">
        <v>8</v>
      </c>
      <c r="BA183" s="112" t="s">
        <v>8</v>
      </c>
      <c r="BB183" s="112" t="s">
        <v>8</v>
      </c>
      <c r="BC183" s="112" t="s">
        <v>8</v>
      </c>
      <c r="BD183" s="112" t="s">
        <v>8</v>
      </c>
      <c r="BE183" s="174">
        <v>1.7</v>
      </c>
      <c r="BF183" s="112" t="s">
        <v>8</v>
      </c>
      <c r="BG183" s="112" t="s">
        <v>8</v>
      </c>
      <c r="BH183" s="112" t="s">
        <v>8</v>
      </c>
      <c r="BI183" s="112" t="s">
        <v>8</v>
      </c>
      <c r="BJ183" s="122">
        <v>1</v>
      </c>
      <c r="BK183" s="113" t="s">
        <v>229</v>
      </c>
      <c r="BL183" s="123" t="s">
        <v>262</v>
      </c>
      <c r="BM183" s="123" t="s">
        <v>231</v>
      </c>
      <c r="BN183" s="114" t="s">
        <v>263</v>
      </c>
      <c r="BO183" s="42">
        <f t="shared" si="74"/>
        <v>-0.2</v>
      </c>
      <c r="BP183" s="114">
        <v>0.3</v>
      </c>
      <c r="BQ183" s="115">
        <f t="shared" si="75"/>
        <v>0.24049999999999999</v>
      </c>
      <c r="BR183" s="114" t="s">
        <v>8</v>
      </c>
      <c r="BS183" s="42">
        <f t="shared" si="76"/>
        <v>0.32500000000000001</v>
      </c>
      <c r="BT183" s="114" t="s">
        <v>8</v>
      </c>
      <c r="BU183" s="114" t="s">
        <v>8</v>
      </c>
      <c r="BV183" s="65">
        <f t="shared" si="77"/>
        <v>3.7499999999999867E-2</v>
      </c>
      <c r="BW183" s="65">
        <f t="shared" si="78"/>
        <v>3.0264619588659041E-2</v>
      </c>
      <c r="BX183" s="65">
        <f t="shared" si="79"/>
        <v>3.5650000000000001E-2</v>
      </c>
      <c r="BY183" s="44">
        <f t="shared" si="80"/>
        <v>7.1865777669207764E-3</v>
      </c>
      <c r="BZ183" s="66" t="s">
        <v>8</v>
      </c>
      <c r="CA183" s="66" t="s">
        <v>8</v>
      </c>
      <c r="CB183" s="72">
        <f t="shared" si="81"/>
        <v>-5.0249999999999995</v>
      </c>
      <c r="CC183" s="72">
        <f t="shared" si="82"/>
        <v>0.34502528486887191</v>
      </c>
      <c r="CD183" s="72">
        <f t="shared" si="83"/>
        <v>0.32881939906101376</v>
      </c>
      <c r="CE183" s="89">
        <f t="shared" si="84"/>
        <v>-5.0249999999999995</v>
      </c>
      <c r="CF183" s="89">
        <f t="shared" si="85"/>
        <v>0.41948390910736966</v>
      </c>
      <c r="CG183" s="89">
        <f t="shared" si="86"/>
        <v>0.4062591537430264</v>
      </c>
      <c r="CH183" s="89">
        <f t="shared" si="87"/>
        <v>-4.9518499999999994</v>
      </c>
      <c r="CI183" s="89">
        <f t="shared" si="88"/>
        <v>0.42063564292490263</v>
      </c>
      <c r="CJ183" s="89">
        <f t="shared" si="89"/>
        <v>0.40744827168469649</v>
      </c>
      <c r="CK183" s="90">
        <f t="shared" si="90"/>
        <v>-5.2768499999999996</v>
      </c>
      <c r="CL183" s="89">
        <f t="shared" si="91"/>
        <v>0.42063564292490263</v>
      </c>
      <c r="CM183" s="90">
        <f t="shared" si="92"/>
        <v>0.40744827168469649</v>
      </c>
      <c r="CN183" s="92" t="str">
        <f t="shared" si="93"/>
        <v>1;2;3</v>
      </c>
      <c r="CO183" s="89">
        <f t="shared" si="99"/>
        <v>-5.3125</v>
      </c>
      <c r="CP183" s="89">
        <f t="shared" si="94"/>
        <v>0.42057424695152956</v>
      </c>
      <c r="CQ183" s="89">
        <f t="shared" si="95"/>
        <v>0.40738488827992408</v>
      </c>
      <c r="CR183" s="137">
        <v>0</v>
      </c>
      <c r="CS183" s="343"/>
      <c r="CT183" s="264"/>
      <c r="CU183" s="63" t="s">
        <v>233</v>
      </c>
      <c r="CV183" s="163">
        <v>0.75</v>
      </c>
      <c r="CW183" s="116" t="s">
        <v>234</v>
      </c>
      <c r="CX183" s="117">
        <f>IF(DA183="n/a","n/a",IF(EXACT(DA183,"Huibertgat/Eemshaven"),ROUND(
IF(IF(OR(ISBLANK(S183),S183="n/a"),P183,S183)&gt;pMHW!$C$3,0,
IF(IF(OR(ISBLANK(S183),S183="n/a"),P183,S183)&gt;pMHW!$D$3, (pMHW!$C$3-IF(OR(ISBLANK(S183),S183="n/a"),P183,S183))*LOOKUP(DA183,pMHW!$B$4:$B$8,pMHW!$M$4:$M$8),
IF(IF(OR(ISBLANK(S183),S183="n/a"),P183,S183)&gt;pMHW!$F$3,LOOKUP(DA183,pMHW!$B$4:$B$8,pMHW!$D$4:$D$8)+(pMHW!$D$3-IF(OR(ISBLANK(S183),S183="n/a"),P183,S183))*LOOKUP(DA183,pMHW!$B$4:$B$8,pMHW!$O$4:$O$8),
LOOKUP(DA183,pMHW!$B$4:$B$8,pMHW!$F$4:$F$8)))),1),
ROUND(
IF(IF(OR(ISBLANK(S183),S183="n/a"),P183,S183)&gt;pMHW!$C$3,0,
IF(IF(OR(ISBLANK(S183),S183="n/a"),P183,S183)&gt;pMHW!$D$3,(pMHW!$C$3-IF(OR(ISBLANK(S183),S183="n/a"),P183,S183))*LOOKUP(DA183,pMHW!$B$4:$B$8,pMHW!$M$4:$M$8),
IF(IF(OR(ISBLANK(S183),S183="n/a"),P183,S183)&gt;pMHW!$E$3,LOOKUP(DA183,pMHW!$B$4:$B$8,pMHW!$D$4:$D$8)+(pMHW!$D$3-IF(OR(ISBLANK(S183),S183="n/a"),P183,S183))*LOOKUP(DA183,pMHW!$B$4:$B$8,pMHW!$N$4:$N$8),
LOOKUP(DA183,pMHW!$B$4:$B$8,pMHW!$F$4:$F$8)))),1)))</f>
        <v>1.3</v>
      </c>
      <c r="CY183" s="116" t="s">
        <v>27</v>
      </c>
      <c r="CZ183" s="118" t="str">
        <f t="shared" si="101"/>
        <v>FBE=0.75; pMHW=1.3 m</v>
      </c>
      <c r="DA183" s="118" t="s">
        <v>719</v>
      </c>
      <c r="DB183" s="164"/>
      <c r="DC183" s="119">
        <f t="shared" si="97"/>
        <v>-5.0000000000000001E-3</v>
      </c>
      <c r="DD183" s="119">
        <f t="shared" si="98"/>
        <v>1E-3</v>
      </c>
      <c r="DE183" s="119">
        <v>-5.0756479613482952E-3</v>
      </c>
      <c r="DF183" s="119">
        <v>-4.2338329367339611E-3</v>
      </c>
      <c r="DG183" s="119">
        <v>-5.9115681797266006E-3</v>
      </c>
    </row>
    <row r="184" spans="1:111" s="35" customFormat="1" ht="13.2">
      <c r="A184" s="103" t="s">
        <v>954</v>
      </c>
      <c r="B184" s="103" t="s">
        <v>954</v>
      </c>
      <c r="C184" s="103" t="s">
        <v>955</v>
      </c>
      <c r="D184" s="98">
        <v>1960</v>
      </c>
      <c r="E184" s="135" t="s">
        <v>956</v>
      </c>
      <c r="F184" s="135" t="s">
        <v>957</v>
      </c>
      <c r="G184" s="95">
        <v>2</v>
      </c>
      <c r="H184" s="104" t="s">
        <v>713</v>
      </c>
      <c r="I184" s="55">
        <v>51.343607769999998</v>
      </c>
      <c r="J184" s="55">
        <v>3.9883223600000002</v>
      </c>
      <c r="K184" s="105">
        <v>57537</v>
      </c>
      <c r="L184" s="105">
        <v>373644</v>
      </c>
      <c r="M184" s="49" t="s">
        <v>222</v>
      </c>
      <c r="N184" s="177">
        <f>Radiocarbon!K183</f>
        <v>5695</v>
      </c>
      <c r="O184" s="265">
        <f>Radiocarbon!L183</f>
        <v>114</v>
      </c>
      <c r="P184" s="178">
        <f>Radiocarbon!P183</f>
        <v>6490</v>
      </c>
      <c r="Q184" s="178">
        <f>Radiocarbon!Q183</f>
        <v>6640</v>
      </c>
      <c r="R184" s="178">
        <f>Radiocarbon!R183</f>
        <v>6310</v>
      </c>
      <c r="S184" s="178" t="str">
        <f>Radiocarbon!S183</f>
        <v>n/a</v>
      </c>
      <c r="T184" s="178" t="str">
        <f>Radiocarbon!T183</f>
        <v>n/a</v>
      </c>
      <c r="U184" s="178" t="str">
        <f>Radiocarbon!U183</f>
        <v>n/a</v>
      </c>
      <c r="V184" s="96" t="str">
        <f t="shared" si="69"/>
        <v>Local MHW and GW (Tidal ULD Z-GW) terrestrial indicator; Fen peat</v>
      </c>
      <c r="W184" s="17" t="s">
        <v>883</v>
      </c>
      <c r="X184" s="96" t="s">
        <v>286</v>
      </c>
      <c r="Y184" s="96" t="s">
        <v>302</v>
      </c>
      <c r="Z184" s="96" t="s">
        <v>225</v>
      </c>
      <c r="AA184" s="132">
        <v>3.5249999999999999</v>
      </c>
      <c r="AB184" s="132">
        <v>2.4999999999999911E-2</v>
      </c>
      <c r="AC184" s="36">
        <v>0</v>
      </c>
      <c r="AD184" s="147" t="s">
        <v>386</v>
      </c>
      <c r="AE184" s="58">
        <v>4.9999999999999822E-2</v>
      </c>
      <c r="AF184" s="60" t="s">
        <v>226</v>
      </c>
      <c r="AG184" s="180">
        <f t="shared" si="70"/>
        <v>0.12499999999999956</v>
      </c>
      <c r="AH184" s="180">
        <f t="shared" si="71"/>
        <v>6.2499999999999778E-2</v>
      </c>
      <c r="AI184" s="180">
        <v>0.02</v>
      </c>
      <c r="AJ184" s="180">
        <v>0.05</v>
      </c>
      <c r="AK184" s="180">
        <f>IF(AA184="nd","nd",0.02*AA184)</f>
        <v>7.0499999999999993E-2</v>
      </c>
      <c r="AL184" s="37" t="s">
        <v>8</v>
      </c>
      <c r="AM184" s="37" t="s">
        <v>8</v>
      </c>
      <c r="AN184" s="108">
        <v>0.1</v>
      </c>
      <c r="AO184" s="107" t="s">
        <v>8</v>
      </c>
      <c r="AP184" s="108">
        <v>0.02</v>
      </c>
      <c r="AQ184" s="107" t="s">
        <v>8</v>
      </c>
      <c r="AR184" s="107" t="s">
        <v>8</v>
      </c>
      <c r="AS184" s="107" t="s">
        <v>8</v>
      </c>
      <c r="AT184" s="107">
        <v>-3.5249999999999999</v>
      </c>
      <c r="AU184" s="109" t="s">
        <v>227</v>
      </c>
      <c r="AV184" s="107">
        <v>-3.5249999999999999</v>
      </c>
      <c r="AW184" s="110" t="s">
        <v>228</v>
      </c>
      <c r="AX184" s="129">
        <f t="shared" si="72"/>
        <v>0.14891776254026909</v>
      </c>
      <c r="AY184" s="129">
        <f t="shared" si="73"/>
        <v>0.13117259622344896</v>
      </c>
      <c r="AZ184" s="112" t="s">
        <v>8</v>
      </c>
      <c r="BA184" s="112" t="s">
        <v>8</v>
      </c>
      <c r="BB184" s="112" t="s">
        <v>8</v>
      </c>
      <c r="BC184" s="112" t="s">
        <v>8</v>
      </c>
      <c r="BD184" s="112" t="s">
        <v>8</v>
      </c>
      <c r="BE184" s="174">
        <v>1.7</v>
      </c>
      <c r="BF184" s="112" t="s">
        <v>8</v>
      </c>
      <c r="BG184" s="112" t="s">
        <v>8</v>
      </c>
      <c r="BH184" s="112" t="s">
        <v>8</v>
      </c>
      <c r="BI184" s="112" t="s">
        <v>8</v>
      </c>
      <c r="BJ184" s="122">
        <v>1</v>
      </c>
      <c r="BK184" s="113" t="s">
        <v>229</v>
      </c>
      <c r="BL184" s="123" t="s">
        <v>278</v>
      </c>
      <c r="BM184" s="123" t="s">
        <v>231</v>
      </c>
      <c r="BN184" s="42" t="s">
        <v>279</v>
      </c>
      <c r="BO184" s="42">
        <f t="shared" si="74"/>
        <v>-0.3</v>
      </c>
      <c r="BP184" s="114">
        <v>0.2</v>
      </c>
      <c r="BQ184" s="115">
        <f t="shared" si="75"/>
        <v>0.25900000000000001</v>
      </c>
      <c r="BR184" s="114" t="s">
        <v>8</v>
      </c>
      <c r="BS184" s="42">
        <f t="shared" si="76"/>
        <v>0</v>
      </c>
      <c r="BT184" s="114" t="s">
        <v>8</v>
      </c>
      <c r="BU184" s="114" t="s">
        <v>8</v>
      </c>
      <c r="BV184" s="65">
        <f t="shared" si="77"/>
        <v>3.7499999999999867E-2</v>
      </c>
      <c r="BW184" s="65">
        <f t="shared" si="78"/>
        <v>3.0264619588659041E-2</v>
      </c>
      <c r="BX184" s="65">
        <f t="shared" si="79"/>
        <v>1.9469999999999998E-2</v>
      </c>
      <c r="BY184" s="44">
        <f t="shared" si="80"/>
        <v>4.95E-4</v>
      </c>
      <c r="BZ184" s="66" t="s">
        <v>8</v>
      </c>
      <c r="CA184" s="66" t="s">
        <v>8</v>
      </c>
      <c r="CB184" s="72">
        <f t="shared" si="81"/>
        <v>-3.2250000000000001</v>
      </c>
      <c r="CC184" s="72">
        <f t="shared" si="82"/>
        <v>0.25118209967839317</v>
      </c>
      <c r="CD184" s="72">
        <f t="shared" si="83"/>
        <v>0.24108545621593649</v>
      </c>
      <c r="CE184" s="89">
        <f t="shared" si="84"/>
        <v>-3.2250000000000001</v>
      </c>
      <c r="CF184" s="89">
        <f t="shared" si="85"/>
        <v>0.3595239908545742</v>
      </c>
      <c r="CG184" s="89">
        <f t="shared" si="86"/>
        <v>0.35254396888898837</v>
      </c>
      <c r="CH184" s="89">
        <f t="shared" si="87"/>
        <v>-3.1680299999999999</v>
      </c>
      <c r="CI184" s="89">
        <f t="shared" si="88"/>
        <v>0.36079591492122831</v>
      </c>
      <c r="CJ184" s="89">
        <f t="shared" si="89"/>
        <v>0.35384098437553307</v>
      </c>
      <c r="CK184" s="90">
        <f t="shared" si="90"/>
        <v>-3.1680299999999999</v>
      </c>
      <c r="CL184" s="89">
        <f t="shared" si="91"/>
        <v>0.36079591492122831</v>
      </c>
      <c r="CM184" s="90">
        <f t="shared" si="92"/>
        <v>0.35384098437553307</v>
      </c>
      <c r="CN184" s="92" t="str">
        <f t="shared" si="93"/>
        <v>1;2;3</v>
      </c>
      <c r="CO184" s="89">
        <f t="shared" si="99"/>
        <v>-3.1875</v>
      </c>
      <c r="CP184" s="89">
        <f t="shared" si="94"/>
        <v>0.36079557535929707</v>
      </c>
      <c r="CQ184" s="89">
        <f t="shared" si="95"/>
        <v>0.35384063813932709</v>
      </c>
      <c r="CR184" s="137">
        <v>0</v>
      </c>
      <c r="CS184" s="343"/>
      <c r="CT184" s="264"/>
      <c r="CU184" s="63" t="s">
        <v>233</v>
      </c>
      <c r="CV184" s="163">
        <v>1</v>
      </c>
      <c r="CW184" s="116" t="s">
        <v>234</v>
      </c>
      <c r="CX184" s="117">
        <f>IF(DA184="n/a","n/a",IF(EXACT(DA184,"Huibertgat/Eemshaven"),ROUND(
IF(IF(OR(ISBLANK(S184),S184="n/a"),P184,S184)&gt;pMHW!$C$3,0,
IF(IF(OR(ISBLANK(S184),S184="n/a"),P184,S184)&gt;pMHW!$D$3, (pMHW!$C$3-IF(OR(ISBLANK(S184),S184="n/a"),P184,S184))*LOOKUP(DA184,pMHW!$B$4:$B$8,pMHW!$M$4:$M$8),
IF(IF(OR(ISBLANK(S184),S184="n/a"),P184,S184)&gt;pMHW!$F$3,LOOKUP(DA184,pMHW!$B$4:$B$8,pMHW!$D$4:$D$8)+(pMHW!$D$3-IF(OR(ISBLANK(S184),S184="n/a"),P184,S184))*LOOKUP(DA184,pMHW!$B$4:$B$8,pMHW!$O$4:$O$8),
LOOKUP(DA184,pMHW!$B$4:$B$8,pMHW!$F$4:$F$8)))),1),
ROUND(
IF(IF(OR(ISBLANK(S184),S184="n/a"),P184,S184)&gt;pMHW!$C$3,0,
IF(IF(OR(ISBLANK(S184),S184="n/a"),P184,S184)&gt;pMHW!$D$3,(pMHW!$C$3-IF(OR(ISBLANK(S184),S184="n/a"),P184,S184))*LOOKUP(DA184,pMHW!$B$4:$B$8,pMHW!$M$4:$M$8),
IF(IF(OR(ISBLANK(S184),S184="n/a"),P184,S184)&gt;pMHW!$E$3,LOOKUP(DA184,pMHW!$B$4:$B$8,pMHW!$D$4:$D$8)+(pMHW!$D$3-IF(OR(ISBLANK(S184),S184="n/a"),P184,S184))*LOOKUP(DA184,pMHW!$B$4:$B$8,pMHW!$N$4:$N$8),
LOOKUP(DA184,pMHW!$B$4:$B$8,pMHW!$F$4:$F$8)))),1)))</f>
        <v>1.4</v>
      </c>
      <c r="CY184" s="116" t="s">
        <v>27</v>
      </c>
      <c r="CZ184" s="118" t="str">
        <f t="shared" si="101"/>
        <v>FBE=1; pMHW=1.4 m</v>
      </c>
      <c r="DA184" s="118" t="s">
        <v>719</v>
      </c>
      <c r="DB184" s="164"/>
      <c r="DC184" s="119">
        <f t="shared" si="97"/>
        <v>-3.0000000000000001E-3</v>
      </c>
      <c r="DD184" s="119">
        <f t="shared" si="98"/>
        <v>0</v>
      </c>
      <c r="DE184" s="119">
        <v>-2.9299189336597919E-3</v>
      </c>
      <c r="DF184" s="119">
        <v>-2.4439808912575241E-3</v>
      </c>
      <c r="DG184" s="119">
        <v>-3.4124529920518398E-3</v>
      </c>
    </row>
    <row r="185" spans="1:111" s="35" customFormat="1" ht="13.2">
      <c r="A185" s="103" t="s">
        <v>1152</v>
      </c>
      <c r="B185" s="103" t="s">
        <v>1152</v>
      </c>
      <c r="C185" s="103" t="s">
        <v>1153</v>
      </c>
      <c r="D185" s="98">
        <v>1960</v>
      </c>
      <c r="E185" s="135" t="s">
        <v>2900</v>
      </c>
      <c r="F185" s="135" t="s">
        <v>1154</v>
      </c>
      <c r="G185" s="95">
        <v>2</v>
      </c>
      <c r="H185" s="104" t="s">
        <v>454</v>
      </c>
      <c r="I185" s="55">
        <v>52.52062652</v>
      </c>
      <c r="J185" s="55">
        <v>4.7209545750000004</v>
      </c>
      <c r="K185" s="105">
        <v>109780</v>
      </c>
      <c r="L185" s="105">
        <v>503870</v>
      </c>
      <c r="M185" s="49" t="s">
        <v>222</v>
      </c>
      <c r="N185" s="177">
        <f>Radiocarbon!K184</f>
        <v>9555</v>
      </c>
      <c r="O185" s="265">
        <f>Radiocarbon!L184</f>
        <v>122</v>
      </c>
      <c r="P185" s="178">
        <f>Radiocarbon!P184</f>
        <v>10910</v>
      </c>
      <c r="Q185" s="178">
        <f>Radiocarbon!Q184</f>
        <v>11170</v>
      </c>
      <c r="R185" s="178">
        <f>Radiocarbon!R184</f>
        <v>10660</v>
      </c>
      <c r="S185" s="178" t="str">
        <f>Radiocarbon!S184</f>
        <v>n/a</v>
      </c>
      <c r="T185" s="178" t="str">
        <f>Radiocarbon!T184</f>
        <v>n/a</v>
      </c>
      <c r="U185" s="178" t="str">
        <f>Radiocarbon!U184</f>
        <v>n/a</v>
      </c>
      <c r="V185" s="96" t="str">
        <f t="shared" si="69"/>
        <v>River-gradient affected GW (ULD inland Z-GW) terrestrial indicator; Undifferentiated peat</v>
      </c>
      <c r="W185" s="17" t="s">
        <v>1155</v>
      </c>
      <c r="X185" s="96" t="s">
        <v>286</v>
      </c>
      <c r="Y185" s="96" t="s">
        <v>302</v>
      </c>
      <c r="Z185" s="96" t="s">
        <v>225</v>
      </c>
      <c r="AA185" s="132">
        <v>23.274999999999999</v>
      </c>
      <c r="AB185" s="132">
        <v>2.5000000000000355E-2</v>
      </c>
      <c r="AC185" s="36">
        <v>0</v>
      </c>
      <c r="AD185" s="126" t="s">
        <v>295</v>
      </c>
      <c r="AE185" s="58">
        <v>5.0000000000000711E-2</v>
      </c>
      <c r="AF185" s="60" t="s">
        <v>226</v>
      </c>
      <c r="AG185" s="180">
        <f t="shared" si="70"/>
        <v>0.12500000000000178</v>
      </c>
      <c r="AH185" s="180">
        <f t="shared" si="71"/>
        <v>6.2500000000000888E-2</v>
      </c>
      <c r="AI185" s="180">
        <v>0.02</v>
      </c>
      <c r="AJ185" s="180">
        <v>0.05</v>
      </c>
      <c r="AK185" s="180">
        <v>0</v>
      </c>
      <c r="AL185" s="37" t="s">
        <v>8</v>
      </c>
      <c r="AM185" s="37" t="s">
        <v>8</v>
      </c>
      <c r="AN185" s="108">
        <v>0.1</v>
      </c>
      <c r="AO185" s="107" t="s">
        <v>8</v>
      </c>
      <c r="AP185" s="108">
        <v>0.02</v>
      </c>
      <c r="AQ185" s="107" t="s">
        <v>8</v>
      </c>
      <c r="AR185" s="107" t="s">
        <v>8</v>
      </c>
      <c r="AS185" s="107" t="s">
        <v>8</v>
      </c>
      <c r="AT185" s="107">
        <v>-23.274999999999999</v>
      </c>
      <c r="AU185" s="109" t="s">
        <v>227</v>
      </c>
      <c r="AV185" s="107">
        <v>-23.274999999999999</v>
      </c>
      <c r="AW185" s="110" t="s">
        <v>228</v>
      </c>
      <c r="AX185" s="129">
        <f t="shared" si="72"/>
        <v>0.13117259622344948</v>
      </c>
      <c r="AY185" s="129">
        <f t="shared" si="73"/>
        <v>0.13117259622344948</v>
      </c>
      <c r="AZ185" s="112" t="s">
        <v>8</v>
      </c>
      <c r="BA185" s="112" t="s">
        <v>8</v>
      </c>
      <c r="BB185" s="112" t="s">
        <v>8</v>
      </c>
      <c r="BC185" s="112" t="s">
        <v>8</v>
      </c>
      <c r="BD185" s="112" t="s">
        <v>8</v>
      </c>
      <c r="BE185" s="174">
        <v>0.8</v>
      </c>
      <c r="BF185" s="112" t="s">
        <v>8</v>
      </c>
      <c r="BG185" s="112" t="s">
        <v>8</v>
      </c>
      <c r="BH185" s="112" t="s">
        <v>8</v>
      </c>
      <c r="BI185" s="112" t="s">
        <v>8</v>
      </c>
      <c r="BJ185" s="122">
        <v>2</v>
      </c>
      <c r="BK185" s="113" t="s">
        <v>229</v>
      </c>
      <c r="BL185" s="123" t="s">
        <v>262</v>
      </c>
      <c r="BM185" s="123" t="s">
        <v>231</v>
      </c>
      <c r="BN185" s="42" t="s">
        <v>263</v>
      </c>
      <c r="BO185" s="42">
        <f t="shared" si="74"/>
        <v>-0.2</v>
      </c>
      <c r="BP185" s="114">
        <v>0.3</v>
      </c>
      <c r="BQ185" s="115" t="str">
        <f t="shared" si="75"/>
        <v>n/a</v>
      </c>
      <c r="BR185" s="114" t="s">
        <v>8</v>
      </c>
      <c r="BS185" s="42" t="str">
        <f t="shared" si="76"/>
        <v>n/a</v>
      </c>
      <c r="BT185" s="114" t="s">
        <v>8</v>
      </c>
      <c r="BU185" s="114" t="s">
        <v>8</v>
      </c>
      <c r="BV185" s="65">
        <f t="shared" si="77"/>
        <v>5.0000000000000711E-2</v>
      </c>
      <c r="BW185" s="65">
        <f t="shared" si="78"/>
        <v>4.0858835573770902E-2</v>
      </c>
      <c r="BX185" s="65">
        <f t="shared" si="79"/>
        <v>1.1128199999999999</v>
      </c>
      <c r="BY185" s="44">
        <f t="shared" si="80"/>
        <v>0.18728491930745519</v>
      </c>
      <c r="BZ185" s="66" t="s">
        <v>8</v>
      </c>
      <c r="CA185" s="66" t="s">
        <v>8</v>
      </c>
      <c r="CB185" s="72">
        <f t="shared" si="81"/>
        <v>-23.074999999999999</v>
      </c>
      <c r="CC185" s="72">
        <f t="shared" si="82"/>
        <v>0.32996317134559816</v>
      </c>
      <c r="CD185" s="72">
        <f t="shared" si="83"/>
        <v>0.32996317134559816</v>
      </c>
      <c r="CE185" s="89" t="str">
        <f t="shared" si="84"/>
        <v>n/a</v>
      </c>
      <c r="CF185" s="89" t="str">
        <f t="shared" si="85"/>
        <v>n/a</v>
      </c>
      <c r="CG185" s="89" t="str">
        <f t="shared" si="86"/>
        <v>n/a</v>
      </c>
      <c r="CH185" s="89">
        <f t="shared" si="87"/>
        <v>-21.912179999999999</v>
      </c>
      <c r="CI185" s="89">
        <f t="shared" si="88"/>
        <v>0.37940919261984751</v>
      </c>
      <c r="CJ185" s="89">
        <f t="shared" si="89"/>
        <v>0.37940919261984751</v>
      </c>
      <c r="CK185" s="90" t="str">
        <f t="shared" si="90"/>
        <v>n/a</v>
      </c>
      <c r="CL185" s="89" t="str">
        <f t="shared" si="91"/>
        <v>n/a</v>
      </c>
      <c r="CM185" s="90" t="str">
        <f t="shared" si="92"/>
        <v>n/a</v>
      </c>
      <c r="CN185" s="92" t="str">
        <f t="shared" si="93"/>
        <v>2;3</v>
      </c>
      <c r="CO185" s="89" t="str">
        <f t="shared" si="99"/>
        <v>n/a</v>
      </c>
      <c r="CP185" s="89" t="str">
        <f t="shared" si="94"/>
        <v>n/a</v>
      </c>
      <c r="CQ185" s="89" t="str">
        <f t="shared" si="95"/>
        <v>n/a</v>
      </c>
      <c r="CR185" s="137">
        <v>0</v>
      </c>
      <c r="CS185" s="208" t="s">
        <v>273</v>
      </c>
      <c r="CT185" s="136"/>
      <c r="CU185" s="63" t="s">
        <v>233</v>
      </c>
      <c r="CV185" s="163">
        <v>0.5</v>
      </c>
      <c r="CW185" s="116" t="s">
        <v>234</v>
      </c>
      <c r="CX185" s="117">
        <f>IF(DA185="n/a","n/a",IF(EXACT(DA185,"Huibertgat/Eemshaven"),ROUND(
IF(IF(OR(ISBLANK(S185),S185="n/a"),P185,S185)&gt;pMHW!$C$3,0,
IF(IF(OR(ISBLANK(S185),S185="n/a"),P185,S185)&gt;pMHW!$D$3, (pMHW!$C$3-IF(OR(ISBLANK(S185),S185="n/a"),P185,S185))*LOOKUP(DA185,pMHW!$B$4:$B$8,pMHW!$M$4:$M$8),
IF(IF(OR(ISBLANK(S185),S185="n/a"),P185,S185)&gt;pMHW!$F$3,LOOKUP(DA185,pMHW!$B$4:$B$8,pMHW!$D$4:$D$8)+(pMHW!$D$3-IF(OR(ISBLANK(S185),S185="n/a"),P185,S185))*LOOKUP(DA185,pMHW!$B$4:$B$8,pMHW!$O$4:$O$8),
LOOKUP(DA185,pMHW!$B$4:$B$8,pMHW!$F$4:$F$8)))),1),
ROUND(
IF(IF(OR(ISBLANK(S185),S185="n/a"),P185,S185)&gt;pMHW!$C$3,0,
IF(IF(OR(ISBLANK(S185),S185="n/a"),P185,S185)&gt;pMHW!$D$3,(pMHW!$C$3-IF(OR(ISBLANK(S185),S185="n/a"),P185,S185))*LOOKUP(DA185,pMHW!$B$4:$B$8,pMHW!$M$4:$M$8),
IF(IF(OR(ISBLANK(S185),S185="n/a"),P185,S185)&gt;pMHW!$E$3,LOOKUP(DA185,pMHW!$B$4:$B$8,pMHW!$D$4:$D$8)+(pMHW!$D$3-IF(OR(ISBLANK(S185),S185="n/a"),P185,S185))*LOOKUP(DA185,pMHW!$B$4:$B$8,pMHW!$N$4:$N$8),
LOOKUP(DA185,pMHW!$B$4:$B$8,pMHW!$F$4:$F$8)))),1)))</f>
        <v>0</v>
      </c>
      <c r="CY185" s="116" t="s">
        <v>27</v>
      </c>
      <c r="CZ185" s="118" t="str">
        <f t="shared" si="101"/>
        <v>FBE=0.5; pMHW=0 m</v>
      </c>
      <c r="DA185" s="118" t="s">
        <v>2749</v>
      </c>
      <c r="DB185" s="164"/>
      <c r="DC185" s="119">
        <f t="shared" si="97"/>
        <v>-0.10199999999999999</v>
      </c>
      <c r="DD185" s="119">
        <f t="shared" si="98"/>
        <v>1.7000000000000001E-2</v>
      </c>
      <c r="DE185" s="119">
        <v>-0.102044902741909</v>
      </c>
      <c r="DF185" s="119">
        <v>-8.5120387375354767E-2</v>
      </c>
      <c r="DG185" s="119">
        <v>-0.11885090172290801</v>
      </c>
    </row>
    <row r="186" spans="1:111" s="35" customFormat="1" ht="13.2">
      <c r="A186" s="103" t="s">
        <v>1156</v>
      </c>
      <c r="B186" s="103" t="s">
        <v>1156</v>
      </c>
      <c r="C186" s="103" t="s">
        <v>1157</v>
      </c>
      <c r="D186" s="98">
        <v>1960</v>
      </c>
      <c r="E186" s="135" t="s">
        <v>452</v>
      </c>
      <c r="F186" s="135" t="s">
        <v>1158</v>
      </c>
      <c r="G186" s="95">
        <v>2</v>
      </c>
      <c r="H186" s="104" t="s">
        <v>454</v>
      </c>
      <c r="I186" s="55">
        <v>52.52062652</v>
      </c>
      <c r="J186" s="55">
        <v>4.7209545750000004</v>
      </c>
      <c r="K186" s="105">
        <v>109780</v>
      </c>
      <c r="L186" s="105">
        <v>503870</v>
      </c>
      <c r="M186" s="49" t="s">
        <v>222</v>
      </c>
      <c r="N186" s="177">
        <f>Radiocarbon!K185</f>
        <v>7780</v>
      </c>
      <c r="O186" s="265">
        <f>Radiocarbon!L185</f>
        <v>125</v>
      </c>
      <c r="P186" s="178">
        <f>Radiocarbon!P185</f>
        <v>8570</v>
      </c>
      <c r="Q186" s="178">
        <f>Radiocarbon!Q185</f>
        <v>8930</v>
      </c>
      <c r="R186" s="178">
        <f>Radiocarbon!R185</f>
        <v>8400</v>
      </c>
      <c r="S186" s="178" t="str">
        <f>Radiocarbon!S185</f>
        <v>n/a</v>
      </c>
      <c r="T186" s="178" t="str">
        <f>Radiocarbon!T185</f>
        <v>n/a</v>
      </c>
      <c r="U186" s="178" t="str">
        <f>Radiocarbon!U185</f>
        <v>n/a</v>
      </c>
      <c r="V186" s="96" t="str">
        <f t="shared" si="69"/>
        <v>SL indicator point (SLIP RSL) and Regional minimum GW (SLIP G-ZW) terrestrial indicator; Undifferentiated peat</v>
      </c>
      <c r="W186" s="17" t="s">
        <v>1155</v>
      </c>
      <c r="X186" s="96" t="s">
        <v>839</v>
      </c>
      <c r="Y186" s="96" t="s">
        <v>301</v>
      </c>
      <c r="Z186" s="96" t="s">
        <v>225</v>
      </c>
      <c r="AA186" s="132">
        <v>22.524999999999999</v>
      </c>
      <c r="AB186" s="132">
        <v>0.75</v>
      </c>
      <c r="AC186" s="36">
        <v>1</v>
      </c>
      <c r="AD186" s="126" t="s">
        <v>295</v>
      </c>
      <c r="AE186" s="58">
        <v>5.0000000000000711E-2</v>
      </c>
      <c r="AF186" s="60" t="s">
        <v>226</v>
      </c>
      <c r="AG186" s="180">
        <f t="shared" si="70"/>
        <v>0.12500000000000178</v>
      </c>
      <c r="AH186" s="180">
        <f t="shared" si="71"/>
        <v>6.2500000000000888E-2</v>
      </c>
      <c r="AI186" s="180">
        <v>0.02</v>
      </c>
      <c r="AJ186" s="180">
        <v>0.05</v>
      </c>
      <c r="AK186" s="180">
        <v>0</v>
      </c>
      <c r="AL186" s="37" t="s">
        <v>8</v>
      </c>
      <c r="AM186" s="37" t="s">
        <v>8</v>
      </c>
      <c r="AN186" s="108">
        <v>0.1</v>
      </c>
      <c r="AO186" s="107" t="s">
        <v>8</v>
      </c>
      <c r="AP186" s="108">
        <v>0.02</v>
      </c>
      <c r="AQ186" s="107" t="s">
        <v>8</v>
      </c>
      <c r="AR186" s="107" t="s">
        <v>8</v>
      </c>
      <c r="AS186" s="107" t="s">
        <v>8</v>
      </c>
      <c r="AT186" s="107">
        <v>-22.524999999999999</v>
      </c>
      <c r="AU186" s="109" t="s">
        <v>227</v>
      </c>
      <c r="AV186" s="107">
        <v>-22.524999999999999</v>
      </c>
      <c r="AW186" s="110" t="s">
        <v>228</v>
      </c>
      <c r="AX186" s="129">
        <f t="shared" si="72"/>
        <v>0.13117259622344948</v>
      </c>
      <c r="AY186" s="129">
        <f t="shared" si="73"/>
        <v>0.13117259622344948</v>
      </c>
      <c r="AZ186" s="112" t="s">
        <v>8</v>
      </c>
      <c r="BA186" s="112" t="s">
        <v>8</v>
      </c>
      <c r="BB186" s="112" t="s">
        <v>8</v>
      </c>
      <c r="BC186" s="112" t="s">
        <v>8</v>
      </c>
      <c r="BD186" s="112" t="s">
        <v>8</v>
      </c>
      <c r="BE186" s="174">
        <v>0.8</v>
      </c>
      <c r="BF186" s="112" t="s">
        <v>8</v>
      </c>
      <c r="BG186" s="112" t="s">
        <v>8</v>
      </c>
      <c r="BH186" s="112" t="s">
        <v>8</v>
      </c>
      <c r="BI186" s="112" t="s">
        <v>8</v>
      </c>
      <c r="BJ186" s="122">
        <v>0</v>
      </c>
      <c r="BK186" s="113" t="s">
        <v>229</v>
      </c>
      <c r="BL186" s="123" t="s">
        <v>262</v>
      </c>
      <c r="BM186" s="123" t="s">
        <v>231</v>
      </c>
      <c r="BN186" s="114" t="s">
        <v>631</v>
      </c>
      <c r="BO186" s="42">
        <f t="shared" si="74"/>
        <v>0.60000000000000009</v>
      </c>
      <c r="BP186" s="114">
        <v>0.3</v>
      </c>
      <c r="BQ186" s="115">
        <f t="shared" si="75"/>
        <v>0.15000000000000002</v>
      </c>
      <c r="BR186" s="114" t="s">
        <v>8</v>
      </c>
      <c r="BS186" s="42">
        <f t="shared" si="76"/>
        <v>0.2</v>
      </c>
      <c r="BT186" s="114" t="s">
        <v>8</v>
      </c>
      <c r="BU186" s="114" t="s">
        <v>8</v>
      </c>
      <c r="BV186" s="65">
        <f t="shared" si="77"/>
        <v>1.5</v>
      </c>
      <c r="BW186" s="65">
        <f t="shared" si="78"/>
        <v>0.25317977802344327</v>
      </c>
      <c r="BX186" s="65">
        <f t="shared" si="79"/>
        <v>0.87414000000000003</v>
      </c>
      <c r="BY186" s="44">
        <f t="shared" si="80"/>
        <v>0.14817623628638973</v>
      </c>
      <c r="BZ186" s="66" t="s">
        <v>8</v>
      </c>
      <c r="CA186" s="66" t="s">
        <v>8</v>
      </c>
      <c r="CB186" s="72">
        <f t="shared" si="81"/>
        <v>-22.324999999999999</v>
      </c>
      <c r="CC186" s="72">
        <f t="shared" si="82"/>
        <v>0.41389159208662368</v>
      </c>
      <c r="CD186" s="72">
        <f t="shared" si="83"/>
        <v>0.41389159208662368</v>
      </c>
      <c r="CE186" s="89">
        <f t="shared" si="84"/>
        <v>-23.125</v>
      </c>
      <c r="CF186" s="89">
        <f t="shared" si="85"/>
        <v>0.36014753921136283</v>
      </c>
      <c r="CG186" s="89">
        <f t="shared" si="86"/>
        <v>0.36014753921136283</v>
      </c>
      <c r="CH186" s="89">
        <f t="shared" si="87"/>
        <v>-19.950859999999999</v>
      </c>
      <c r="CI186" s="89">
        <f t="shared" si="88"/>
        <v>0.4645023649024837</v>
      </c>
      <c r="CJ186" s="89">
        <f t="shared" si="89"/>
        <v>0.4645023649024837</v>
      </c>
      <c r="CK186" s="90">
        <f t="shared" si="90"/>
        <v>-20.150859999999998</v>
      </c>
      <c r="CL186" s="89">
        <f t="shared" si="91"/>
        <v>0.4645023649024837</v>
      </c>
      <c r="CM186" s="90">
        <f t="shared" si="92"/>
        <v>0.4645023649024837</v>
      </c>
      <c r="CN186" s="92" t="str">
        <f t="shared" si="93"/>
        <v>1;2;3</v>
      </c>
      <c r="CO186" s="89">
        <f t="shared" si="99"/>
        <v>-21.024999999999999</v>
      </c>
      <c r="CP186" s="89">
        <f t="shared" si="94"/>
        <v>0.44023431261090967</v>
      </c>
      <c r="CQ186" s="89">
        <f t="shared" si="95"/>
        <v>0.44023431261090967</v>
      </c>
      <c r="CR186" s="137">
        <v>0</v>
      </c>
      <c r="CS186" s="208"/>
      <c r="CT186" s="136"/>
      <c r="CU186" s="63" t="s">
        <v>233</v>
      </c>
      <c r="CV186" s="163">
        <v>0.5</v>
      </c>
      <c r="CW186" s="116" t="s">
        <v>234</v>
      </c>
      <c r="CX186" s="117">
        <f>IF(DA186="n/a","n/a",IF(EXACT(DA186,"Huibertgat/Eemshaven"),ROUND(
IF(IF(OR(ISBLANK(S186),S186="n/a"),P186,S186)&gt;pMHW!$C$3,0,
IF(IF(OR(ISBLANK(S186),S186="n/a"),P186,S186)&gt;pMHW!$D$3, (pMHW!$C$3-IF(OR(ISBLANK(S186),S186="n/a"),P186,S186))*LOOKUP(DA186,pMHW!$B$4:$B$8,pMHW!$M$4:$M$8),
IF(IF(OR(ISBLANK(S186),S186="n/a"),P186,S186)&gt;pMHW!$F$3,LOOKUP(DA186,pMHW!$B$4:$B$8,pMHW!$D$4:$D$8)+(pMHW!$D$3-IF(OR(ISBLANK(S186),S186="n/a"),P186,S186))*LOOKUP(DA186,pMHW!$B$4:$B$8,pMHW!$O$4:$O$8),
LOOKUP(DA186,pMHW!$B$4:$B$8,pMHW!$F$4:$F$8)))),1),
ROUND(
IF(IF(OR(ISBLANK(S186),S186="n/a"),P186,S186)&gt;pMHW!$C$3,0,
IF(IF(OR(ISBLANK(S186),S186="n/a"),P186,S186)&gt;pMHW!$D$3,(pMHW!$C$3-IF(OR(ISBLANK(S186),S186="n/a"),P186,S186))*LOOKUP(DA186,pMHW!$B$4:$B$8,pMHW!$M$4:$M$8),
IF(IF(OR(ISBLANK(S186),S186="n/a"),P186,S186)&gt;pMHW!$E$3,LOOKUP(DA186,pMHW!$B$4:$B$8,pMHW!$D$4:$D$8)+(pMHW!$D$3-IF(OR(ISBLANK(S186),S186="n/a"),P186,S186))*LOOKUP(DA186,pMHW!$B$4:$B$8,pMHW!$N$4:$N$8),
LOOKUP(DA186,pMHW!$B$4:$B$8,pMHW!$F$4:$F$8)))),1)))</f>
        <v>0.4</v>
      </c>
      <c r="CY186" s="116" t="s">
        <v>27</v>
      </c>
      <c r="CZ186" s="118" t="str">
        <f t="shared" si="101"/>
        <v>FBE=0.5; pMHW=0.4 m</v>
      </c>
      <c r="DA186" s="118" t="s">
        <v>2749</v>
      </c>
      <c r="DB186" s="164"/>
      <c r="DC186" s="119">
        <f t="shared" si="97"/>
        <v>-0.10199999999999999</v>
      </c>
      <c r="DD186" s="119">
        <f t="shared" si="98"/>
        <v>1.7000000000000001E-2</v>
      </c>
      <c r="DE186" s="119">
        <v>-0.102044902741909</v>
      </c>
      <c r="DF186" s="119">
        <v>-8.5120387375354767E-2</v>
      </c>
      <c r="DG186" s="119">
        <v>-0.11885090172290801</v>
      </c>
    </row>
    <row r="187" spans="1:111" s="35" customFormat="1" ht="13.2">
      <c r="A187" s="135" t="s">
        <v>847</v>
      </c>
      <c r="B187" s="135" t="s">
        <v>847</v>
      </c>
      <c r="C187" s="135" t="s">
        <v>848</v>
      </c>
      <c r="D187" s="98">
        <v>1960</v>
      </c>
      <c r="E187" s="135" t="s">
        <v>836</v>
      </c>
      <c r="F187" s="135" t="s">
        <v>849</v>
      </c>
      <c r="G187" s="95">
        <v>2</v>
      </c>
      <c r="H187" s="104" t="s">
        <v>454</v>
      </c>
      <c r="I187" s="55">
        <v>52.920074730000003</v>
      </c>
      <c r="J187" s="55">
        <v>4.7486157469999997</v>
      </c>
      <c r="K187" s="105">
        <v>112050</v>
      </c>
      <c r="L187" s="105">
        <v>548300</v>
      </c>
      <c r="M187" s="49" t="s">
        <v>222</v>
      </c>
      <c r="N187" s="177">
        <f>Radiocarbon!K186</f>
        <v>4990</v>
      </c>
      <c r="O187" s="265">
        <f>Radiocarbon!L186</f>
        <v>112</v>
      </c>
      <c r="P187" s="178">
        <f>Radiocarbon!P186</f>
        <v>5730</v>
      </c>
      <c r="Q187" s="178">
        <f>Radiocarbon!Q186</f>
        <v>5895</v>
      </c>
      <c r="R187" s="178">
        <f>Radiocarbon!R186</f>
        <v>5595</v>
      </c>
      <c r="S187" s="178">
        <f>Radiocarbon!S186</f>
        <v>5750</v>
      </c>
      <c r="T187" s="178">
        <f>Radiocarbon!T186</f>
        <v>5900</v>
      </c>
      <c r="U187" s="178">
        <f>Radiocarbon!U186</f>
        <v>5600</v>
      </c>
      <c r="V187" s="96" t="str">
        <f t="shared" si="69"/>
        <v>SL indicator point (SLIP RSL) and Regional minimum GW (SLIP G-ZW) terrestrial indicator; Undifferentiated peat</v>
      </c>
      <c r="W187" s="17" t="s">
        <v>776</v>
      </c>
      <c r="X187" s="96" t="s">
        <v>839</v>
      </c>
      <c r="Y187" s="96" t="s">
        <v>301</v>
      </c>
      <c r="Z187" s="96" t="s">
        <v>225</v>
      </c>
      <c r="AA187" s="132">
        <v>4.58</v>
      </c>
      <c r="AB187" s="132">
        <v>0.11</v>
      </c>
      <c r="AC187" s="36">
        <v>0</v>
      </c>
      <c r="AD187" s="147" t="s">
        <v>288</v>
      </c>
      <c r="AE187" s="58">
        <v>1.9999999999999574E-2</v>
      </c>
      <c r="AF187" s="60" t="s">
        <v>226</v>
      </c>
      <c r="AG187" s="180">
        <f t="shared" si="70"/>
        <v>4.9999999999998934E-2</v>
      </c>
      <c r="AH187" s="180">
        <f t="shared" si="71"/>
        <v>2.4999999999999467E-2</v>
      </c>
      <c r="AI187" s="180">
        <v>0.02</v>
      </c>
      <c r="AJ187" s="180">
        <v>0</v>
      </c>
      <c r="AK187" s="180">
        <v>0</v>
      </c>
      <c r="AL187" s="37" t="s">
        <v>8</v>
      </c>
      <c r="AM187" s="37" t="s">
        <v>8</v>
      </c>
      <c r="AN187" s="108">
        <v>0.1</v>
      </c>
      <c r="AO187" s="107" t="s">
        <v>8</v>
      </c>
      <c r="AP187" s="108">
        <v>0.02</v>
      </c>
      <c r="AQ187" s="107" t="s">
        <v>8</v>
      </c>
      <c r="AR187" s="107" t="s">
        <v>8</v>
      </c>
      <c r="AS187" s="107" t="s">
        <v>8</v>
      </c>
      <c r="AT187" s="107">
        <v>-4.58</v>
      </c>
      <c r="AU187" s="109" t="s">
        <v>227</v>
      </c>
      <c r="AV187" s="107">
        <v>-4.58</v>
      </c>
      <c r="AW187" s="110" t="s">
        <v>228</v>
      </c>
      <c r="AX187" s="129">
        <f t="shared" si="72"/>
        <v>0.10688779163215964</v>
      </c>
      <c r="AY187" s="129">
        <f t="shared" si="73"/>
        <v>0.10688779163215964</v>
      </c>
      <c r="AZ187" s="112" t="s">
        <v>8</v>
      </c>
      <c r="BA187" s="112" t="s">
        <v>8</v>
      </c>
      <c r="BB187" s="112" t="s">
        <v>8</v>
      </c>
      <c r="BC187" s="112" t="s">
        <v>8</v>
      </c>
      <c r="BD187" s="112" t="s">
        <v>8</v>
      </c>
      <c r="BE187" s="112">
        <v>0.8</v>
      </c>
      <c r="BF187" s="112" t="s">
        <v>8</v>
      </c>
      <c r="BG187" s="112" t="s">
        <v>8</v>
      </c>
      <c r="BH187" s="112" t="s">
        <v>8</v>
      </c>
      <c r="BI187" s="112" t="s">
        <v>8</v>
      </c>
      <c r="BJ187" s="122">
        <v>0</v>
      </c>
      <c r="BK187" s="113" t="s">
        <v>229</v>
      </c>
      <c r="BL187" s="123" t="s">
        <v>262</v>
      </c>
      <c r="BM187" s="123" t="s">
        <v>231</v>
      </c>
      <c r="BN187" s="114" t="s">
        <v>631</v>
      </c>
      <c r="BO187" s="42">
        <f t="shared" si="74"/>
        <v>0.60000000000000009</v>
      </c>
      <c r="BP187" s="114">
        <v>0.3</v>
      </c>
      <c r="BQ187" s="115">
        <f t="shared" si="75"/>
        <v>0.14799999999999999</v>
      </c>
      <c r="BR187" s="114" t="s">
        <v>8</v>
      </c>
      <c r="BS187" s="42">
        <f t="shared" si="76"/>
        <v>0</v>
      </c>
      <c r="BT187" s="114" t="s">
        <v>8</v>
      </c>
      <c r="BU187" s="114" t="s">
        <v>8</v>
      </c>
      <c r="BV187" s="65">
        <f t="shared" si="77"/>
        <v>0.16500000000000004</v>
      </c>
      <c r="BW187" s="65">
        <f t="shared" si="78"/>
        <v>3.4766906242334777E-2</v>
      </c>
      <c r="BX187" s="65">
        <f t="shared" si="79"/>
        <v>0.66468000000000005</v>
      </c>
      <c r="BY187" s="44">
        <f t="shared" si="80"/>
        <v>0.11025169794610876</v>
      </c>
      <c r="BZ187" s="66" t="s">
        <v>8</v>
      </c>
      <c r="CA187" s="66" t="s">
        <v>8</v>
      </c>
      <c r="CB187" s="72">
        <f t="shared" si="81"/>
        <v>-4.38</v>
      </c>
      <c r="CC187" s="72">
        <f t="shared" si="82"/>
        <v>0.32036500709294591</v>
      </c>
      <c r="CD187" s="72">
        <f t="shared" si="83"/>
        <v>0.32036500709294591</v>
      </c>
      <c r="CE187" s="89">
        <f t="shared" si="84"/>
        <v>-5.18</v>
      </c>
      <c r="CF187" s="89">
        <f t="shared" si="85"/>
        <v>0.35118228884725944</v>
      </c>
      <c r="CG187" s="89">
        <f t="shared" si="86"/>
        <v>0.35118228884725944</v>
      </c>
      <c r="CH187" s="89">
        <f t="shared" si="87"/>
        <v>-3.5503199999999997</v>
      </c>
      <c r="CI187" s="89">
        <f t="shared" si="88"/>
        <v>0.36972040066740064</v>
      </c>
      <c r="CJ187" s="89">
        <f t="shared" si="89"/>
        <v>0.36972040066740064</v>
      </c>
      <c r="CK187" s="90">
        <f t="shared" si="90"/>
        <v>-3.5503199999999997</v>
      </c>
      <c r="CL187" s="89">
        <f t="shared" si="91"/>
        <v>0.36972040066740064</v>
      </c>
      <c r="CM187" s="90">
        <f t="shared" si="92"/>
        <v>0.36972040066740064</v>
      </c>
      <c r="CN187" s="92" t="str">
        <f t="shared" si="93"/>
        <v>1;2;3</v>
      </c>
      <c r="CO187" s="89">
        <f t="shared" si="99"/>
        <v>-4.2149999999999999</v>
      </c>
      <c r="CP187" s="89">
        <f t="shared" si="94"/>
        <v>0.35289904756128665</v>
      </c>
      <c r="CQ187" s="89">
        <f t="shared" si="95"/>
        <v>0.35289904756128665</v>
      </c>
      <c r="CR187" s="137">
        <v>0</v>
      </c>
      <c r="CS187" s="208"/>
      <c r="CT187" s="136"/>
      <c r="CU187" s="63" t="s">
        <v>233</v>
      </c>
      <c r="CV187" s="163">
        <v>1</v>
      </c>
      <c r="CW187" s="116" t="s">
        <v>234</v>
      </c>
      <c r="CX187" s="117">
        <f>IF(DA187="n/a","n/a",IF(EXACT(DA187,"Huibertgat/Eemshaven"),ROUND(
IF(IF(OR(ISBLANK(S187),S187="n/a"),P187,S187)&gt;pMHW!$C$3,0,
IF(IF(OR(ISBLANK(S187),S187="n/a"),P187,S187)&gt;pMHW!$D$3, (pMHW!$C$3-IF(OR(ISBLANK(S187),S187="n/a"),P187,S187))*LOOKUP(DA187,pMHW!$B$4:$B$8,pMHW!$M$4:$M$8),
IF(IF(OR(ISBLANK(S187),S187="n/a"),P187,S187)&gt;pMHW!$F$3,LOOKUP(DA187,pMHW!$B$4:$B$8,pMHW!$D$4:$D$8)+(pMHW!$D$3-IF(OR(ISBLANK(S187),S187="n/a"),P187,S187))*LOOKUP(DA187,pMHW!$B$4:$B$8,pMHW!$O$4:$O$8),
LOOKUP(DA187,pMHW!$B$4:$B$8,pMHW!$F$4:$F$8)))),1),
ROUND(
IF(IF(OR(ISBLANK(S187),S187="n/a"),P187,S187)&gt;pMHW!$C$3,0,
IF(IF(OR(ISBLANK(S187),S187="n/a"),P187,S187)&gt;pMHW!$D$3,(pMHW!$C$3-IF(OR(ISBLANK(S187),S187="n/a"),P187,S187))*LOOKUP(DA187,pMHW!$B$4:$B$8,pMHW!$M$4:$M$8),
IF(IF(OR(ISBLANK(S187),S187="n/a"),P187,S187)&gt;pMHW!$E$3,LOOKUP(DA187,pMHW!$B$4:$B$8,pMHW!$D$4:$D$8)+(pMHW!$D$3-IF(OR(ISBLANK(S187),S187="n/a"),P187,S187))*LOOKUP(DA187,pMHW!$B$4:$B$8,pMHW!$N$4:$N$8),
LOOKUP(DA187,pMHW!$B$4:$B$8,pMHW!$F$4:$F$8)))),1)))</f>
        <v>0.8</v>
      </c>
      <c r="CY187" s="116" t="s">
        <v>27</v>
      </c>
      <c r="CZ187" s="118" t="str">
        <f t="shared" si="101"/>
        <v>FBE=1; pMHW=0.8 m</v>
      </c>
      <c r="DA187" s="118" t="s">
        <v>2749</v>
      </c>
      <c r="DB187" s="164"/>
      <c r="DC187" s="119">
        <f t="shared" si="97"/>
        <v>-0.11600000000000001</v>
      </c>
      <c r="DD187" s="119">
        <f t="shared" si="98"/>
        <v>1.9E-2</v>
      </c>
      <c r="DE187" s="119">
        <v>-0.1155788972973824</v>
      </c>
      <c r="DF187" s="119">
        <v>-9.640975296497345E-2</v>
      </c>
      <c r="DG187" s="119">
        <v>-0.13461390137672419</v>
      </c>
    </row>
    <row r="188" spans="1:111" s="35" customFormat="1" ht="13.2">
      <c r="A188" s="135" t="s">
        <v>851</v>
      </c>
      <c r="B188" s="135" t="s">
        <v>851</v>
      </c>
      <c r="C188" s="135" t="s">
        <v>835</v>
      </c>
      <c r="D188" s="98">
        <v>1960</v>
      </c>
      <c r="E188" s="135" t="s">
        <v>836</v>
      </c>
      <c r="F188" s="135" t="s">
        <v>849</v>
      </c>
      <c r="G188" s="95">
        <v>2</v>
      </c>
      <c r="H188" s="104" t="s">
        <v>454</v>
      </c>
      <c r="I188" s="55">
        <v>52.920074730000003</v>
      </c>
      <c r="J188" s="55">
        <v>4.7486157469999997</v>
      </c>
      <c r="K188" s="105">
        <v>112050</v>
      </c>
      <c r="L188" s="105">
        <v>548300</v>
      </c>
      <c r="M188" s="49" t="s">
        <v>222</v>
      </c>
      <c r="N188" s="177">
        <f>Radiocarbon!K187</f>
        <v>4930</v>
      </c>
      <c r="O188" s="265">
        <f>Radiocarbon!L187</f>
        <v>150</v>
      </c>
      <c r="P188" s="178">
        <f>Radiocarbon!P187</f>
        <v>5685</v>
      </c>
      <c r="Q188" s="178">
        <f>Radiocarbon!Q187</f>
        <v>5925</v>
      </c>
      <c r="R188" s="178">
        <f>Radiocarbon!R187</f>
        <v>5330</v>
      </c>
      <c r="S188" s="178">
        <f>Radiocarbon!S187</f>
        <v>5660</v>
      </c>
      <c r="T188" s="178">
        <f>Radiocarbon!T187</f>
        <v>5840</v>
      </c>
      <c r="U188" s="178">
        <f>Radiocarbon!U187</f>
        <v>5490</v>
      </c>
      <c r="V188" s="96" t="str">
        <f t="shared" si="69"/>
        <v>SL indicator point (SLIP RSL) and Regional minimum GW (SLIP G-ZW) terrestrial indicator; Undifferentiated peat</v>
      </c>
      <c r="W188" s="17" t="s">
        <v>776</v>
      </c>
      <c r="X188" s="96" t="s">
        <v>839</v>
      </c>
      <c r="Y188" s="96" t="s">
        <v>301</v>
      </c>
      <c r="Z188" s="96" t="s">
        <v>225</v>
      </c>
      <c r="AA188" s="132">
        <v>4.58</v>
      </c>
      <c r="AB188" s="132">
        <v>0.14000000000000001</v>
      </c>
      <c r="AC188" s="36">
        <v>0</v>
      </c>
      <c r="AD188" s="147" t="s">
        <v>288</v>
      </c>
      <c r="AE188" s="58">
        <v>1.9999999999999574E-2</v>
      </c>
      <c r="AF188" s="60" t="s">
        <v>226</v>
      </c>
      <c r="AG188" s="180">
        <f t="shared" si="70"/>
        <v>4.9999999999998934E-2</v>
      </c>
      <c r="AH188" s="180">
        <f t="shared" si="71"/>
        <v>2.4999999999999467E-2</v>
      </c>
      <c r="AI188" s="180">
        <v>0.02</v>
      </c>
      <c r="AJ188" s="180">
        <v>0</v>
      </c>
      <c r="AK188" s="180">
        <v>0</v>
      </c>
      <c r="AL188" s="37" t="s">
        <v>8</v>
      </c>
      <c r="AM188" s="37" t="s">
        <v>8</v>
      </c>
      <c r="AN188" s="108">
        <v>0.1</v>
      </c>
      <c r="AO188" s="107" t="s">
        <v>8</v>
      </c>
      <c r="AP188" s="108">
        <v>0.02</v>
      </c>
      <c r="AQ188" s="107" t="s">
        <v>8</v>
      </c>
      <c r="AR188" s="107" t="s">
        <v>8</v>
      </c>
      <c r="AS188" s="107" t="s">
        <v>8</v>
      </c>
      <c r="AT188" s="107">
        <v>-4.58</v>
      </c>
      <c r="AU188" s="109" t="s">
        <v>227</v>
      </c>
      <c r="AV188" s="107">
        <v>-4.58</v>
      </c>
      <c r="AW188" s="110" t="s">
        <v>228</v>
      </c>
      <c r="AX188" s="129">
        <f t="shared" si="72"/>
        <v>0.10688779163215964</v>
      </c>
      <c r="AY188" s="129">
        <f t="shared" si="73"/>
        <v>0.10688779163215964</v>
      </c>
      <c r="AZ188" s="112" t="s">
        <v>8</v>
      </c>
      <c r="BA188" s="112" t="s">
        <v>8</v>
      </c>
      <c r="BB188" s="112" t="s">
        <v>8</v>
      </c>
      <c r="BC188" s="112" t="s">
        <v>8</v>
      </c>
      <c r="BD188" s="112" t="s">
        <v>8</v>
      </c>
      <c r="BE188" s="112">
        <v>0.8</v>
      </c>
      <c r="BF188" s="112" t="s">
        <v>8</v>
      </c>
      <c r="BG188" s="112" t="s">
        <v>8</v>
      </c>
      <c r="BH188" s="112" t="s">
        <v>8</v>
      </c>
      <c r="BI188" s="112" t="s">
        <v>8</v>
      </c>
      <c r="BJ188" s="122">
        <v>0</v>
      </c>
      <c r="BK188" s="113" t="s">
        <v>229</v>
      </c>
      <c r="BL188" s="123" t="s">
        <v>262</v>
      </c>
      <c r="BM188" s="123" t="s">
        <v>231</v>
      </c>
      <c r="BN188" s="114" t="s">
        <v>631</v>
      </c>
      <c r="BO188" s="42">
        <f t="shared" si="74"/>
        <v>0.60000000000000009</v>
      </c>
      <c r="BP188" s="114">
        <v>0.3</v>
      </c>
      <c r="BQ188" s="115">
        <f t="shared" si="75"/>
        <v>0.14799999999999999</v>
      </c>
      <c r="BR188" s="114" t="s">
        <v>8</v>
      </c>
      <c r="BS188" s="42">
        <f t="shared" si="76"/>
        <v>0</v>
      </c>
      <c r="BT188" s="114" t="s">
        <v>8</v>
      </c>
      <c r="BU188" s="114" t="s">
        <v>8</v>
      </c>
      <c r="BV188" s="65">
        <f t="shared" si="77"/>
        <v>0.21000000000000002</v>
      </c>
      <c r="BW188" s="65">
        <f t="shared" si="78"/>
        <v>3.7417965682519844E-2</v>
      </c>
      <c r="BX188" s="65">
        <f t="shared" si="79"/>
        <v>0.65946000000000005</v>
      </c>
      <c r="BY188" s="44">
        <f t="shared" si="80"/>
        <v>0.11339391661372317</v>
      </c>
      <c r="BZ188" s="66" t="s">
        <v>8</v>
      </c>
      <c r="CA188" s="66" t="s">
        <v>8</v>
      </c>
      <c r="CB188" s="72">
        <f t="shared" si="81"/>
        <v>-4.38</v>
      </c>
      <c r="CC188" s="72">
        <f t="shared" si="82"/>
        <v>0.32066353730322722</v>
      </c>
      <c r="CD188" s="72">
        <f t="shared" si="83"/>
        <v>0.32066353730322722</v>
      </c>
      <c r="CE188" s="89">
        <f t="shared" si="84"/>
        <v>-5.18</v>
      </c>
      <c r="CF188" s="89">
        <f t="shared" si="85"/>
        <v>0.35118228884725944</v>
      </c>
      <c r="CG188" s="89">
        <f t="shared" si="86"/>
        <v>0.35118228884725944</v>
      </c>
      <c r="CH188" s="89">
        <f t="shared" si="87"/>
        <v>-3.5105399999999998</v>
      </c>
      <c r="CI188" s="89">
        <f t="shared" si="88"/>
        <v>0.37092760005264935</v>
      </c>
      <c r="CJ188" s="89">
        <f t="shared" si="89"/>
        <v>0.37092760005264935</v>
      </c>
      <c r="CK188" s="90">
        <f t="shared" si="90"/>
        <v>-3.5105399999999998</v>
      </c>
      <c r="CL188" s="89">
        <f t="shared" si="91"/>
        <v>0.37092760005264935</v>
      </c>
      <c r="CM188" s="90">
        <f t="shared" si="92"/>
        <v>0.37092760005264935</v>
      </c>
      <c r="CN188" s="92" t="str">
        <f t="shared" si="93"/>
        <v>1;2;3</v>
      </c>
      <c r="CO188" s="89">
        <f t="shared" si="99"/>
        <v>-4.17</v>
      </c>
      <c r="CP188" s="89">
        <f t="shared" si="94"/>
        <v>0.35317007822834906</v>
      </c>
      <c r="CQ188" s="89">
        <f t="shared" si="95"/>
        <v>0.35317007822834906</v>
      </c>
      <c r="CR188" s="137">
        <v>0</v>
      </c>
      <c r="CS188" s="208"/>
      <c r="CT188" s="136"/>
      <c r="CU188" s="63" t="s">
        <v>233</v>
      </c>
      <c r="CV188" s="163">
        <v>1</v>
      </c>
      <c r="CW188" s="116" t="s">
        <v>234</v>
      </c>
      <c r="CX188" s="117">
        <f>IF(DA188="n/a","n/a",IF(EXACT(DA188,"Huibertgat/Eemshaven"),ROUND(
IF(IF(OR(ISBLANK(S188),S188="n/a"),P188,S188)&gt;pMHW!$C$3,0,
IF(IF(OR(ISBLANK(S188),S188="n/a"),P188,S188)&gt;pMHW!$D$3, (pMHW!$C$3-IF(OR(ISBLANK(S188),S188="n/a"),P188,S188))*LOOKUP(DA188,pMHW!$B$4:$B$8,pMHW!$M$4:$M$8),
IF(IF(OR(ISBLANK(S188),S188="n/a"),P188,S188)&gt;pMHW!$F$3,LOOKUP(DA188,pMHW!$B$4:$B$8,pMHW!$D$4:$D$8)+(pMHW!$D$3-IF(OR(ISBLANK(S188),S188="n/a"),P188,S188))*LOOKUP(DA188,pMHW!$B$4:$B$8,pMHW!$O$4:$O$8),
LOOKUP(DA188,pMHW!$B$4:$B$8,pMHW!$F$4:$F$8)))),1),
ROUND(
IF(IF(OR(ISBLANK(S188),S188="n/a"),P188,S188)&gt;pMHW!$C$3,0,
IF(IF(OR(ISBLANK(S188),S188="n/a"),P188,S188)&gt;pMHW!$D$3,(pMHW!$C$3-IF(OR(ISBLANK(S188),S188="n/a"),P188,S188))*LOOKUP(DA188,pMHW!$B$4:$B$8,pMHW!$M$4:$M$8),
IF(IF(OR(ISBLANK(S188),S188="n/a"),P188,S188)&gt;pMHW!$E$3,LOOKUP(DA188,pMHW!$B$4:$B$8,pMHW!$D$4:$D$8)+(pMHW!$D$3-IF(OR(ISBLANK(S188),S188="n/a"),P188,S188))*LOOKUP(DA188,pMHW!$B$4:$B$8,pMHW!$N$4:$N$8),
LOOKUP(DA188,pMHW!$B$4:$B$8,pMHW!$F$4:$F$8)))),1)))</f>
        <v>0.8</v>
      </c>
      <c r="CY188" s="116" t="s">
        <v>27</v>
      </c>
      <c r="CZ188" s="118" t="str">
        <f t="shared" si="101"/>
        <v>FBE=1; pMHW=0.8 m</v>
      </c>
      <c r="DA188" s="118" t="s">
        <v>2749</v>
      </c>
      <c r="DB188" s="164"/>
      <c r="DC188" s="119">
        <f t="shared" si="97"/>
        <v>-0.11600000000000001</v>
      </c>
      <c r="DD188" s="119">
        <f t="shared" si="98"/>
        <v>1.9E-2</v>
      </c>
      <c r="DE188" s="119">
        <v>-0.1155788972973824</v>
      </c>
      <c r="DF188" s="119">
        <v>-9.640975296497345E-2</v>
      </c>
      <c r="DG188" s="119">
        <v>-0.13461390137672419</v>
      </c>
    </row>
    <row r="189" spans="1:111" s="35" customFormat="1" ht="13.2">
      <c r="A189" s="135" t="s">
        <v>834</v>
      </c>
      <c r="B189" s="135" t="s">
        <v>834</v>
      </c>
      <c r="C189" s="135" t="s">
        <v>835</v>
      </c>
      <c r="D189" s="98">
        <v>1960</v>
      </c>
      <c r="E189" s="135" t="s">
        <v>836</v>
      </c>
      <c r="F189" s="135" t="s">
        <v>837</v>
      </c>
      <c r="G189" s="95">
        <v>2</v>
      </c>
      <c r="H189" s="104" t="s">
        <v>454</v>
      </c>
      <c r="I189" s="55">
        <v>52.920074730000003</v>
      </c>
      <c r="J189" s="55">
        <v>4.7486157469999997</v>
      </c>
      <c r="K189" s="105">
        <v>112050</v>
      </c>
      <c r="L189" s="105">
        <v>548300</v>
      </c>
      <c r="M189" s="49" t="s">
        <v>222</v>
      </c>
      <c r="N189" s="177">
        <f>Radiocarbon!K188</f>
        <v>4870</v>
      </c>
      <c r="O189" s="265">
        <f>Radiocarbon!L188</f>
        <v>141</v>
      </c>
      <c r="P189" s="178">
        <f>Radiocarbon!P188</f>
        <v>5610</v>
      </c>
      <c r="Q189" s="178">
        <f>Radiocarbon!Q188</f>
        <v>5895</v>
      </c>
      <c r="R189" s="178">
        <f>Radiocarbon!R188</f>
        <v>5325</v>
      </c>
      <c r="S189" s="178">
        <f>Radiocarbon!S188</f>
        <v>5550</v>
      </c>
      <c r="T189" s="178">
        <f>Radiocarbon!T188</f>
        <v>5720</v>
      </c>
      <c r="U189" s="178">
        <f>Radiocarbon!U188</f>
        <v>5320</v>
      </c>
      <c r="V189" s="96" t="str">
        <f t="shared" si="69"/>
        <v>SL indicator point (SLIP RSL) and Regional minimum GW (SLIP G-ZW) terrestrial indicator; Undifferentiated peat</v>
      </c>
      <c r="W189" s="17" t="s">
        <v>776</v>
      </c>
      <c r="X189" s="96" t="s">
        <v>839</v>
      </c>
      <c r="Y189" s="96" t="s">
        <v>301</v>
      </c>
      <c r="Z189" s="96" t="s">
        <v>225</v>
      </c>
      <c r="AA189" s="132">
        <v>5.77</v>
      </c>
      <c r="AB189" s="132">
        <v>0.33500000000000002</v>
      </c>
      <c r="AC189" s="36">
        <v>0</v>
      </c>
      <c r="AD189" s="147" t="s">
        <v>288</v>
      </c>
      <c r="AE189" s="58">
        <v>4.9999999999999822E-2</v>
      </c>
      <c r="AF189" s="60" t="s">
        <v>226</v>
      </c>
      <c r="AG189" s="180">
        <f t="shared" si="70"/>
        <v>0.12499999999999956</v>
      </c>
      <c r="AH189" s="180">
        <f t="shared" si="71"/>
        <v>6.2499999999999778E-2</v>
      </c>
      <c r="AI189" s="180">
        <v>0.02</v>
      </c>
      <c r="AJ189" s="180">
        <v>0</v>
      </c>
      <c r="AK189" s="180">
        <v>0</v>
      </c>
      <c r="AL189" s="37" t="s">
        <v>8</v>
      </c>
      <c r="AM189" s="37" t="s">
        <v>8</v>
      </c>
      <c r="AN189" s="108">
        <v>0.1</v>
      </c>
      <c r="AO189" s="107" t="s">
        <v>8</v>
      </c>
      <c r="AP189" s="108">
        <v>0.02</v>
      </c>
      <c r="AQ189" s="107" t="s">
        <v>8</v>
      </c>
      <c r="AR189" s="107" t="s">
        <v>8</v>
      </c>
      <c r="AS189" s="107" t="s">
        <v>8</v>
      </c>
      <c r="AT189" s="107">
        <v>-5.6649999999999991</v>
      </c>
      <c r="AU189" s="109" t="s">
        <v>227</v>
      </c>
      <c r="AV189" s="107">
        <v>-5.6649999999999991</v>
      </c>
      <c r="AW189" s="110" t="s">
        <v>228</v>
      </c>
      <c r="AX189" s="129">
        <f t="shared" si="72"/>
        <v>0.12126932835634893</v>
      </c>
      <c r="AY189" s="129">
        <f t="shared" si="73"/>
        <v>0.12126932835634893</v>
      </c>
      <c r="AZ189" s="112" t="s">
        <v>8</v>
      </c>
      <c r="BA189" s="112" t="s">
        <v>8</v>
      </c>
      <c r="BB189" s="112" t="s">
        <v>8</v>
      </c>
      <c r="BC189" s="112" t="s">
        <v>8</v>
      </c>
      <c r="BD189" s="112" t="s">
        <v>8</v>
      </c>
      <c r="BE189" s="112">
        <v>0.8</v>
      </c>
      <c r="BF189" s="112" t="s">
        <v>8</v>
      </c>
      <c r="BG189" s="112" t="s">
        <v>8</v>
      </c>
      <c r="BH189" s="112" t="s">
        <v>8</v>
      </c>
      <c r="BI189" s="112" t="s">
        <v>8</v>
      </c>
      <c r="BJ189" s="122">
        <v>0</v>
      </c>
      <c r="BK189" s="113" t="s">
        <v>229</v>
      </c>
      <c r="BL189" s="123" t="s">
        <v>262</v>
      </c>
      <c r="BM189" s="123" t="s">
        <v>231</v>
      </c>
      <c r="BN189" s="114" t="s">
        <v>631</v>
      </c>
      <c r="BO189" s="42">
        <f t="shared" si="74"/>
        <v>0.60000000000000009</v>
      </c>
      <c r="BP189" s="114">
        <v>0.3</v>
      </c>
      <c r="BQ189" s="115">
        <f t="shared" si="75"/>
        <v>0.14799999999999999</v>
      </c>
      <c r="BR189" s="114" t="s">
        <v>8</v>
      </c>
      <c r="BS189" s="42">
        <f t="shared" si="76"/>
        <v>0</v>
      </c>
      <c r="BT189" s="114" t="s">
        <v>8</v>
      </c>
      <c r="BU189" s="114" t="s">
        <v>8</v>
      </c>
      <c r="BV189" s="65">
        <f t="shared" si="77"/>
        <v>0.50249999999999995</v>
      </c>
      <c r="BW189" s="65">
        <f t="shared" si="78"/>
        <v>6.1347200627507766E-2</v>
      </c>
      <c r="BX189" s="65">
        <f t="shared" si="79"/>
        <v>0.65076000000000001</v>
      </c>
      <c r="BY189" s="44">
        <f t="shared" si="80"/>
        <v>0.11159924596519459</v>
      </c>
      <c r="BZ189" s="66" t="s">
        <v>8</v>
      </c>
      <c r="CA189" s="66" t="s">
        <v>8</v>
      </c>
      <c r="CB189" s="72">
        <f t="shared" si="81"/>
        <v>-5.464999999999999</v>
      </c>
      <c r="CC189" s="72">
        <f t="shared" si="82"/>
        <v>0.32934742905453457</v>
      </c>
      <c r="CD189" s="72">
        <f t="shared" si="83"/>
        <v>0.32934742905453457</v>
      </c>
      <c r="CE189" s="89">
        <f t="shared" si="84"/>
        <v>-6.2649999999999988</v>
      </c>
      <c r="CF189" s="89">
        <f t="shared" si="85"/>
        <v>0.35582334099943469</v>
      </c>
      <c r="CG189" s="89">
        <f t="shared" si="86"/>
        <v>0.35582334099943469</v>
      </c>
      <c r="CH189" s="89">
        <f t="shared" si="87"/>
        <v>-4.3117399999999986</v>
      </c>
      <c r="CI189" s="89">
        <f t="shared" si="88"/>
        <v>0.37792607838680792</v>
      </c>
      <c r="CJ189" s="89">
        <f t="shared" si="89"/>
        <v>0.37792607838680792</v>
      </c>
      <c r="CK189" s="90">
        <f t="shared" si="90"/>
        <v>-4.3117399999999986</v>
      </c>
      <c r="CL189" s="89">
        <f t="shared" si="91"/>
        <v>0.37792607838680792</v>
      </c>
      <c r="CM189" s="90">
        <f t="shared" si="92"/>
        <v>0.37792607838680792</v>
      </c>
      <c r="CN189" s="92" t="str">
        <f t="shared" si="93"/>
        <v>1;2;3</v>
      </c>
      <c r="CO189" s="89">
        <f t="shared" si="99"/>
        <v>-4.9624999999999986</v>
      </c>
      <c r="CP189" s="89">
        <f t="shared" si="94"/>
        <v>0.36107302450450607</v>
      </c>
      <c r="CQ189" s="89">
        <f t="shared" si="95"/>
        <v>0.36107302450450607</v>
      </c>
      <c r="CR189" s="136">
        <v>0</v>
      </c>
      <c r="CS189" s="208"/>
      <c r="CT189" s="136" t="s">
        <v>840</v>
      </c>
      <c r="CU189" s="63" t="s">
        <v>233</v>
      </c>
      <c r="CV189" s="163">
        <v>1</v>
      </c>
      <c r="CW189" s="116" t="s">
        <v>234</v>
      </c>
      <c r="CX189" s="117">
        <f>IF(DA189="n/a","n/a",IF(EXACT(DA189,"Huibertgat/Eemshaven"),ROUND(
IF(IF(OR(ISBLANK(S189),S189="n/a"),P189,S189)&gt;pMHW!$C$3,0,
IF(IF(OR(ISBLANK(S189),S189="n/a"),P189,S189)&gt;pMHW!$D$3, (pMHW!$C$3-IF(OR(ISBLANK(S189),S189="n/a"),P189,S189))*LOOKUP(DA189,pMHW!$B$4:$B$8,pMHW!$M$4:$M$8),
IF(IF(OR(ISBLANK(S189),S189="n/a"),P189,S189)&gt;pMHW!$F$3,LOOKUP(DA189,pMHW!$B$4:$B$8,pMHW!$D$4:$D$8)+(pMHW!$D$3-IF(OR(ISBLANK(S189),S189="n/a"),P189,S189))*LOOKUP(DA189,pMHW!$B$4:$B$8,pMHW!$O$4:$O$8),
LOOKUP(DA189,pMHW!$B$4:$B$8,pMHW!$F$4:$F$8)))),1),
ROUND(
IF(IF(OR(ISBLANK(S189),S189="n/a"),P189,S189)&gt;pMHW!$C$3,0,
IF(IF(OR(ISBLANK(S189),S189="n/a"),P189,S189)&gt;pMHW!$D$3,(pMHW!$C$3-IF(OR(ISBLANK(S189),S189="n/a"),P189,S189))*LOOKUP(DA189,pMHW!$B$4:$B$8,pMHW!$M$4:$M$8),
IF(IF(OR(ISBLANK(S189),S189="n/a"),P189,S189)&gt;pMHW!$E$3,LOOKUP(DA189,pMHW!$B$4:$B$8,pMHW!$D$4:$D$8)+(pMHW!$D$3-IF(OR(ISBLANK(S189),S189="n/a"),P189,S189))*LOOKUP(DA189,pMHW!$B$4:$B$8,pMHW!$N$4:$N$8),
LOOKUP(DA189,pMHW!$B$4:$B$8,pMHW!$F$4:$F$8)))),1)))</f>
        <v>0.8</v>
      </c>
      <c r="CY189" s="116" t="s">
        <v>27</v>
      </c>
      <c r="CZ189" s="118" t="str">
        <f t="shared" si="101"/>
        <v>FBE=1; pMHW=0.8 m</v>
      </c>
      <c r="DA189" s="118" t="s">
        <v>2749</v>
      </c>
      <c r="DB189" s="164"/>
      <c r="DC189" s="119">
        <f t="shared" si="97"/>
        <v>-0.11600000000000001</v>
      </c>
      <c r="DD189" s="119">
        <f t="shared" si="98"/>
        <v>1.9E-2</v>
      </c>
      <c r="DE189" s="119">
        <v>-0.1155788972973824</v>
      </c>
      <c r="DF189" s="119">
        <v>-9.640975296497345E-2</v>
      </c>
      <c r="DG189" s="119">
        <v>-0.13461390137672419</v>
      </c>
    </row>
    <row r="190" spans="1:111" s="35" customFormat="1" ht="13.2">
      <c r="A190" s="135" t="s">
        <v>979</v>
      </c>
      <c r="B190" s="135" t="s">
        <v>979</v>
      </c>
      <c r="C190" s="135" t="s">
        <v>980</v>
      </c>
      <c r="D190" s="98">
        <v>1960</v>
      </c>
      <c r="E190" s="135" t="s">
        <v>981</v>
      </c>
      <c r="F190" s="135" t="s">
        <v>982</v>
      </c>
      <c r="G190" s="95">
        <v>2</v>
      </c>
      <c r="H190" s="104" t="s">
        <v>259</v>
      </c>
      <c r="I190" s="55">
        <v>53.177650647599997</v>
      </c>
      <c r="J190" s="55">
        <v>7.0930037985599999</v>
      </c>
      <c r="K190" s="48">
        <v>269000</v>
      </c>
      <c r="L190" s="48">
        <v>578000</v>
      </c>
      <c r="M190" s="49" t="s">
        <v>222</v>
      </c>
      <c r="N190" s="177">
        <f>Radiocarbon!K189</f>
        <v>4350</v>
      </c>
      <c r="O190" s="265">
        <f>Radiocarbon!L189</f>
        <v>125</v>
      </c>
      <c r="P190" s="178">
        <f>Radiocarbon!P189</f>
        <v>4900</v>
      </c>
      <c r="Q190" s="178">
        <f>Radiocarbon!Q189</f>
        <v>5275</v>
      </c>
      <c r="R190" s="178">
        <f>Radiocarbon!R189</f>
        <v>4625</v>
      </c>
      <c r="S190" s="178">
        <f>Radiocarbon!S189</f>
        <v>4980</v>
      </c>
      <c r="T190" s="178">
        <f>Radiocarbon!T189</f>
        <v>5290</v>
      </c>
      <c r="U190" s="178">
        <f>Radiocarbon!U189</f>
        <v>4730</v>
      </c>
      <c r="V190" s="96" t="str">
        <f t="shared" si="69"/>
        <v>SL indicator point (SLIP RSL) and Regional minimum GW (SLIP G-ZW) terrestrial indicator; Fen peat</v>
      </c>
      <c r="W190" s="17" t="s">
        <v>984</v>
      </c>
      <c r="X190" s="131" t="s">
        <v>278</v>
      </c>
      <c r="Y190" s="131" t="s">
        <v>302</v>
      </c>
      <c r="Z190" s="96" t="s">
        <v>225</v>
      </c>
      <c r="AA190" s="132">
        <v>3.0049999999999999</v>
      </c>
      <c r="AB190" s="132">
        <v>2.4999999999999911E-2</v>
      </c>
      <c r="AC190" s="36">
        <v>0</v>
      </c>
      <c r="AD190" s="147" t="s">
        <v>288</v>
      </c>
      <c r="AE190" s="58">
        <v>4.9999999999999822E-2</v>
      </c>
      <c r="AF190" s="60" t="s">
        <v>226</v>
      </c>
      <c r="AG190" s="180">
        <f t="shared" si="70"/>
        <v>0.12499999999999956</v>
      </c>
      <c r="AH190" s="180">
        <f t="shared" si="71"/>
        <v>6.2499999999999778E-2</v>
      </c>
      <c r="AI190" s="180">
        <v>0.02</v>
      </c>
      <c r="AJ190" s="180">
        <v>0</v>
      </c>
      <c r="AK190" s="180">
        <v>0</v>
      </c>
      <c r="AL190" s="37" t="s">
        <v>8</v>
      </c>
      <c r="AM190" s="37" t="s">
        <v>8</v>
      </c>
      <c r="AN190" s="108">
        <v>0.1</v>
      </c>
      <c r="AO190" s="107" t="s">
        <v>8</v>
      </c>
      <c r="AP190" s="108">
        <v>0.02</v>
      </c>
      <c r="AQ190" s="107" t="s">
        <v>8</v>
      </c>
      <c r="AR190" s="107" t="s">
        <v>8</v>
      </c>
      <c r="AS190" s="107" t="s">
        <v>8</v>
      </c>
      <c r="AT190" s="107">
        <v>-3.0049999999999999</v>
      </c>
      <c r="AU190" s="109" t="s">
        <v>227</v>
      </c>
      <c r="AV190" s="107">
        <v>-3.0049999999999999</v>
      </c>
      <c r="AW190" s="110" t="s">
        <v>228</v>
      </c>
      <c r="AX190" s="129">
        <f t="shared" si="72"/>
        <v>0.12126932835634893</v>
      </c>
      <c r="AY190" s="129">
        <f t="shared" si="73"/>
        <v>0.12126932835634893</v>
      </c>
      <c r="AZ190" s="112" t="s">
        <v>8</v>
      </c>
      <c r="BA190" s="112" t="s">
        <v>8</v>
      </c>
      <c r="BB190" s="112" t="s">
        <v>8</v>
      </c>
      <c r="BC190" s="112" t="s">
        <v>8</v>
      </c>
      <c r="BD190" s="112" t="s">
        <v>8</v>
      </c>
      <c r="BE190" s="112">
        <v>1.2</v>
      </c>
      <c r="BF190" s="112" t="s">
        <v>8</v>
      </c>
      <c r="BG190" s="112" t="s">
        <v>8</v>
      </c>
      <c r="BH190" s="112" t="s">
        <v>8</v>
      </c>
      <c r="BI190" s="112" t="s">
        <v>8</v>
      </c>
      <c r="BJ190" s="122">
        <v>0</v>
      </c>
      <c r="BK190" s="113" t="s">
        <v>229</v>
      </c>
      <c r="BL190" s="123" t="s">
        <v>278</v>
      </c>
      <c r="BM190" s="123" t="s">
        <v>231</v>
      </c>
      <c r="BN190" s="114" t="s">
        <v>320</v>
      </c>
      <c r="BO190" s="42">
        <f t="shared" si="74"/>
        <v>0.89999999999999991</v>
      </c>
      <c r="BP190" s="114">
        <v>0.2</v>
      </c>
      <c r="BQ190" s="115">
        <f t="shared" si="75"/>
        <v>0.222</v>
      </c>
      <c r="BR190" s="114" t="s">
        <v>8</v>
      </c>
      <c r="BS190" s="42">
        <f t="shared" si="76"/>
        <v>1.2</v>
      </c>
      <c r="BT190" s="114" t="s">
        <v>8</v>
      </c>
      <c r="BU190" s="114" t="s">
        <v>8</v>
      </c>
      <c r="BV190" s="65">
        <f t="shared" si="77"/>
        <v>3.7499999999999867E-2</v>
      </c>
      <c r="BW190" s="65">
        <f t="shared" si="78"/>
        <v>3.0264619588659041E-2</v>
      </c>
      <c r="BX190" s="65">
        <f t="shared" si="79"/>
        <v>9.3099999999999988E-2</v>
      </c>
      <c r="BY190" s="44">
        <f t="shared" si="80"/>
        <v>1.5944297569977801E-2</v>
      </c>
      <c r="BZ190" s="66" t="s">
        <v>8</v>
      </c>
      <c r="CA190" s="66" t="s">
        <v>8</v>
      </c>
      <c r="CB190" s="72">
        <f t="shared" si="81"/>
        <v>-2.7050000000000001</v>
      </c>
      <c r="CC190" s="72">
        <f t="shared" si="82"/>
        <v>0.23584358630000143</v>
      </c>
      <c r="CD190" s="72">
        <f t="shared" si="83"/>
        <v>0.23584358630000143</v>
      </c>
      <c r="CE190" s="89">
        <f t="shared" si="84"/>
        <v>-3.9049999999999998</v>
      </c>
      <c r="CF190" s="89">
        <f t="shared" si="85"/>
        <v>0.32247519284434883</v>
      </c>
      <c r="CG190" s="89">
        <f t="shared" si="86"/>
        <v>0.32247519284434883</v>
      </c>
      <c r="CH190" s="89">
        <f t="shared" si="87"/>
        <v>-2.5744000000000002</v>
      </c>
      <c r="CI190" s="89">
        <f t="shared" si="88"/>
        <v>0.32428447052525694</v>
      </c>
      <c r="CJ190" s="89">
        <f t="shared" si="89"/>
        <v>0.32428447052525694</v>
      </c>
      <c r="CK190" s="90">
        <f t="shared" si="90"/>
        <v>-3.7744000000000004</v>
      </c>
      <c r="CL190" s="89">
        <f t="shared" si="91"/>
        <v>0.32428447052525694</v>
      </c>
      <c r="CM190" s="90">
        <f t="shared" si="92"/>
        <v>0.32428447052525694</v>
      </c>
      <c r="CN190" s="92" t="str">
        <f t="shared" si="93"/>
        <v>1;2;3</v>
      </c>
      <c r="CO190" s="89">
        <f t="shared" si="99"/>
        <v>-3.8675000000000006</v>
      </c>
      <c r="CP190" s="89">
        <f t="shared" si="94"/>
        <v>0.32389226171498176</v>
      </c>
      <c r="CQ190" s="89">
        <f t="shared" si="95"/>
        <v>0.32389226171498176</v>
      </c>
      <c r="CR190" s="136">
        <v>0</v>
      </c>
      <c r="CS190" s="208"/>
      <c r="CT190" s="136"/>
      <c r="CU190" s="63" t="s">
        <v>233</v>
      </c>
      <c r="CV190" s="163">
        <v>0</v>
      </c>
      <c r="CW190" s="116" t="s">
        <v>234</v>
      </c>
      <c r="CX190" s="117">
        <f>IF(DA190="n/a","n/a",IF(EXACT(DA190,"Huibertgat/Eemshaven"),ROUND(
IF(IF(OR(ISBLANK(S190),S190="n/a"),P190,S190)&gt;pMHW!$C$3,0,
IF(IF(OR(ISBLANK(S190),S190="n/a"),P190,S190)&gt;pMHW!$D$3, (pMHW!$C$3-IF(OR(ISBLANK(S190),S190="n/a"),P190,S190))*LOOKUP(DA190,pMHW!$B$4:$B$8,pMHW!$M$4:$M$8),
IF(IF(OR(ISBLANK(S190),S190="n/a"),P190,S190)&gt;pMHW!$F$3,LOOKUP(DA190,pMHW!$B$4:$B$8,pMHW!$D$4:$D$8)+(pMHW!$D$3-IF(OR(ISBLANK(S190),S190="n/a"),P190,S190))*LOOKUP(DA190,pMHW!$B$4:$B$8,pMHW!$O$4:$O$8),
LOOKUP(DA190,pMHW!$B$4:$B$8,pMHW!$F$4:$F$8)))),1),
ROUND(
IF(IF(OR(ISBLANK(S190),S190="n/a"),P190,S190)&gt;pMHW!$C$3,0,
IF(IF(OR(ISBLANK(S190),S190="n/a"),P190,S190)&gt;pMHW!$D$3,(pMHW!$C$3-IF(OR(ISBLANK(S190),S190="n/a"),P190,S190))*LOOKUP(DA190,pMHW!$B$4:$B$8,pMHW!$M$4:$M$8),
IF(IF(OR(ISBLANK(S190),S190="n/a"),P190,S190)&gt;pMHW!$E$3,LOOKUP(DA190,pMHW!$B$4:$B$8,pMHW!$D$4:$D$8)+(pMHW!$D$3-IF(OR(ISBLANK(S190),S190="n/a"),P190,S190))*LOOKUP(DA190,pMHW!$B$4:$B$8,pMHW!$N$4:$N$8),
LOOKUP(DA190,pMHW!$B$4:$B$8,pMHW!$F$4:$F$8)))),1)))</f>
        <v>1.2</v>
      </c>
      <c r="CY190" s="116" t="s">
        <v>27</v>
      </c>
      <c r="CZ190" s="118" t="str">
        <f t="shared" si="101"/>
        <v>FBE=0; pMHW=1.2 m</v>
      </c>
      <c r="DA190" s="118" t="s">
        <v>266</v>
      </c>
      <c r="DB190" s="164"/>
      <c r="DC190" s="119">
        <f t="shared" si="97"/>
        <v>-1.9E-2</v>
      </c>
      <c r="DD190" s="119">
        <f t="shared" si="98"/>
        <v>3.0000000000000001E-3</v>
      </c>
      <c r="DE190" s="119">
        <v>-1.9077390432357792E-2</v>
      </c>
      <c r="DF190" s="119">
        <v>-1.5913330018520359E-2</v>
      </c>
      <c r="DG190" s="119">
        <v>-2.2219279780983921E-2</v>
      </c>
    </row>
    <row r="191" spans="1:111" s="35" customFormat="1" ht="13.2">
      <c r="A191" s="135" t="s">
        <v>985</v>
      </c>
      <c r="B191" s="135" t="s">
        <v>985</v>
      </c>
      <c r="C191" s="135" t="s">
        <v>986</v>
      </c>
      <c r="D191" s="99">
        <v>1960</v>
      </c>
      <c r="E191" s="135" t="s">
        <v>987</v>
      </c>
      <c r="F191" s="135" t="s">
        <v>988</v>
      </c>
      <c r="G191" s="95">
        <v>2</v>
      </c>
      <c r="H191" s="104" t="s">
        <v>259</v>
      </c>
      <c r="I191" s="55">
        <v>53.177650647599997</v>
      </c>
      <c r="J191" s="55">
        <v>7.0930037985599999</v>
      </c>
      <c r="K191" s="48">
        <v>269000</v>
      </c>
      <c r="L191" s="48">
        <v>578000</v>
      </c>
      <c r="M191" s="49" t="s">
        <v>222</v>
      </c>
      <c r="N191" s="177">
        <f>Radiocarbon!K190</f>
        <v>2910</v>
      </c>
      <c r="O191" s="265">
        <f>Radiocarbon!L190</f>
        <v>122</v>
      </c>
      <c r="P191" s="178">
        <f>Radiocarbon!P190</f>
        <v>3055</v>
      </c>
      <c r="Q191" s="178">
        <f>Radiocarbon!Q190</f>
        <v>3320</v>
      </c>
      <c r="R191" s="178">
        <f>Radiocarbon!R190</f>
        <v>2860</v>
      </c>
      <c r="S191" s="178">
        <f>Radiocarbon!S190</f>
        <v>3080</v>
      </c>
      <c r="T191" s="178">
        <f>Radiocarbon!T190</f>
        <v>3330</v>
      </c>
      <c r="U191" s="178">
        <f>Radiocarbon!U190</f>
        <v>2870</v>
      </c>
      <c r="V191" s="96" t="str">
        <f t="shared" si="69"/>
        <v>Local MHW and GW (Tidal ULD Z-GW) terrestrial indicator; Fen peat</v>
      </c>
      <c r="W191" s="17" t="s">
        <v>989</v>
      </c>
      <c r="X191" s="131" t="s">
        <v>278</v>
      </c>
      <c r="Y191" s="131" t="s">
        <v>302</v>
      </c>
      <c r="Z191" s="106" t="s">
        <v>225</v>
      </c>
      <c r="AA191" s="132">
        <v>0.9</v>
      </c>
      <c r="AB191" s="132">
        <v>0.04</v>
      </c>
      <c r="AC191" s="36">
        <v>0</v>
      </c>
      <c r="AD191" s="147" t="s">
        <v>288</v>
      </c>
      <c r="AE191" s="61">
        <v>0.04</v>
      </c>
      <c r="AF191" s="126" t="s">
        <v>272</v>
      </c>
      <c r="AG191" s="180">
        <f t="shared" si="70"/>
        <v>0.1</v>
      </c>
      <c r="AH191" s="180">
        <f t="shared" si="71"/>
        <v>0.05</v>
      </c>
      <c r="AI191" s="185">
        <v>0.02</v>
      </c>
      <c r="AJ191" s="180">
        <v>0</v>
      </c>
      <c r="AK191" s="180">
        <v>0</v>
      </c>
      <c r="AL191" s="127" t="s">
        <v>8</v>
      </c>
      <c r="AM191" s="107" t="s">
        <v>8</v>
      </c>
      <c r="AN191" s="108">
        <v>0.1</v>
      </c>
      <c r="AO191" s="107" t="s">
        <v>8</v>
      </c>
      <c r="AP191" s="108">
        <v>0.02</v>
      </c>
      <c r="AQ191" s="107" t="s">
        <v>8</v>
      </c>
      <c r="AR191" s="107" t="s">
        <v>8</v>
      </c>
      <c r="AS191" s="107" t="s">
        <v>8</v>
      </c>
      <c r="AT191" s="107">
        <v>-0.91999999999999993</v>
      </c>
      <c r="AU191" s="109" t="s">
        <v>227</v>
      </c>
      <c r="AV191" s="107">
        <v>-0.91999999999999993</v>
      </c>
      <c r="AW191" s="110" t="s">
        <v>228</v>
      </c>
      <c r="AX191" s="129">
        <f t="shared" si="72"/>
        <v>0.11532562594670796</v>
      </c>
      <c r="AY191" s="129">
        <f t="shared" si="73"/>
        <v>0.11532562594670796</v>
      </c>
      <c r="AZ191" s="112" t="s">
        <v>8</v>
      </c>
      <c r="BA191" s="112" t="s">
        <v>8</v>
      </c>
      <c r="BB191" s="112" t="s">
        <v>8</v>
      </c>
      <c r="BC191" s="112" t="s">
        <v>8</v>
      </c>
      <c r="BD191" s="112" t="s">
        <v>8</v>
      </c>
      <c r="BE191" s="148">
        <v>1.2</v>
      </c>
      <c r="BF191" s="112" t="s">
        <v>8</v>
      </c>
      <c r="BG191" s="112" t="s">
        <v>8</v>
      </c>
      <c r="BH191" s="112" t="s">
        <v>8</v>
      </c>
      <c r="BI191" s="112" t="s">
        <v>8</v>
      </c>
      <c r="BJ191" s="149">
        <v>1</v>
      </c>
      <c r="BK191" s="123" t="s">
        <v>229</v>
      </c>
      <c r="BL191" s="149" t="s">
        <v>278</v>
      </c>
      <c r="BM191" s="149" t="s">
        <v>231</v>
      </c>
      <c r="BN191" s="42" t="s">
        <v>279</v>
      </c>
      <c r="BO191" s="42">
        <f t="shared" si="74"/>
        <v>-0.3</v>
      </c>
      <c r="BP191" s="43">
        <v>0.2</v>
      </c>
      <c r="BQ191" s="115">
        <f t="shared" si="75"/>
        <v>0.222</v>
      </c>
      <c r="BR191" s="114" t="s">
        <v>8</v>
      </c>
      <c r="BS191" s="42">
        <f t="shared" si="76"/>
        <v>1.2</v>
      </c>
      <c r="BT191" s="114" t="s">
        <v>8</v>
      </c>
      <c r="BU191" s="114" t="s">
        <v>8</v>
      </c>
      <c r="BV191" s="65">
        <f t="shared" si="77"/>
        <v>0.04</v>
      </c>
      <c r="BW191" s="65">
        <f t="shared" si="78"/>
        <v>2.2360679774997897E-2</v>
      </c>
      <c r="BX191" s="65">
        <f t="shared" si="79"/>
        <v>5.8044999999999999E-2</v>
      </c>
      <c r="BY191" s="44">
        <f t="shared" si="80"/>
        <v>1.0153527712081157E-2</v>
      </c>
      <c r="BZ191" s="66" t="s">
        <v>8</v>
      </c>
      <c r="CA191" s="66" t="s">
        <v>8</v>
      </c>
      <c r="CB191" s="72">
        <f t="shared" si="81"/>
        <v>-0.61999999999999988</v>
      </c>
      <c r="CC191" s="72">
        <f t="shared" si="82"/>
        <v>0.23194827009486405</v>
      </c>
      <c r="CD191" s="72">
        <f t="shared" si="83"/>
        <v>0.23194827009486405</v>
      </c>
      <c r="CE191" s="89">
        <f t="shared" si="84"/>
        <v>-0.61999999999999988</v>
      </c>
      <c r="CF191" s="89">
        <f t="shared" si="85"/>
        <v>0.3202873709655128</v>
      </c>
      <c r="CG191" s="89">
        <f t="shared" si="86"/>
        <v>0.3202873709655128</v>
      </c>
      <c r="CH191" s="89">
        <f t="shared" si="87"/>
        <v>-0.52195499999999984</v>
      </c>
      <c r="CI191" s="89">
        <f t="shared" si="88"/>
        <v>0.32122748033908932</v>
      </c>
      <c r="CJ191" s="89">
        <f t="shared" si="89"/>
        <v>0.32122748033908932</v>
      </c>
      <c r="CK191" s="90">
        <f t="shared" si="90"/>
        <v>-1.7219549999999999</v>
      </c>
      <c r="CL191" s="89">
        <f t="shared" si="91"/>
        <v>0.32122748033908932</v>
      </c>
      <c r="CM191" s="90">
        <f t="shared" si="92"/>
        <v>0.32122748033908932</v>
      </c>
      <c r="CN191" s="92" t="str">
        <f t="shared" si="93"/>
        <v>1;2;3</v>
      </c>
      <c r="CO191" s="89">
        <f t="shared" si="99"/>
        <v>-1.7799999999999998</v>
      </c>
      <c r="CP191" s="89">
        <f t="shared" si="94"/>
        <v>0.32106697120694305</v>
      </c>
      <c r="CQ191" s="89">
        <f t="shared" si="95"/>
        <v>0.32106697120694305</v>
      </c>
      <c r="CR191" s="136">
        <v>0</v>
      </c>
      <c r="CS191" s="208"/>
      <c r="CT191" s="136"/>
      <c r="CU191" s="63" t="s">
        <v>233</v>
      </c>
      <c r="CV191" s="163">
        <v>0</v>
      </c>
      <c r="CW191" s="116" t="s">
        <v>234</v>
      </c>
      <c r="CX191" s="117">
        <f>IF(DA191="n/a","n/a",IF(EXACT(DA191,"Huibertgat/Eemshaven"),ROUND(
IF(IF(OR(ISBLANK(S191),S191="n/a"),P191,S191)&gt;pMHW!$C$3,0,
IF(IF(OR(ISBLANK(S191),S191="n/a"),P191,S191)&gt;pMHW!$D$3, (pMHW!$C$3-IF(OR(ISBLANK(S191),S191="n/a"),P191,S191))*LOOKUP(DA191,pMHW!$B$4:$B$8,pMHW!$M$4:$M$8),
IF(IF(OR(ISBLANK(S191),S191="n/a"),P191,S191)&gt;pMHW!$F$3,LOOKUP(DA191,pMHW!$B$4:$B$8,pMHW!$D$4:$D$8)+(pMHW!$D$3-IF(OR(ISBLANK(S191),S191="n/a"),P191,S191))*LOOKUP(DA191,pMHW!$B$4:$B$8,pMHW!$O$4:$O$8),
LOOKUP(DA191,pMHW!$B$4:$B$8,pMHW!$F$4:$F$8)))),1),
ROUND(
IF(IF(OR(ISBLANK(S191),S191="n/a"),P191,S191)&gt;pMHW!$C$3,0,
IF(IF(OR(ISBLANK(S191),S191="n/a"),P191,S191)&gt;pMHW!$D$3,(pMHW!$C$3-IF(OR(ISBLANK(S191),S191="n/a"),P191,S191))*LOOKUP(DA191,pMHW!$B$4:$B$8,pMHW!$M$4:$M$8),
IF(IF(OR(ISBLANK(S191),S191="n/a"),P191,S191)&gt;pMHW!$E$3,LOOKUP(DA191,pMHW!$B$4:$B$8,pMHW!$D$4:$D$8)+(pMHW!$D$3-IF(OR(ISBLANK(S191),S191="n/a"),P191,S191))*LOOKUP(DA191,pMHW!$B$4:$B$8,pMHW!$N$4:$N$8),
LOOKUP(DA191,pMHW!$B$4:$B$8,pMHW!$F$4:$F$8)))),1)))</f>
        <v>1.2</v>
      </c>
      <c r="CY191" s="116" t="s">
        <v>27</v>
      </c>
      <c r="CZ191" s="118" t="str">
        <f t="shared" si="101"/>
        <v>FBE=0; pMHW=1.2 m</v>
      </c>
      <c r="DA191" s="118" t="s">
        <v>266</v>
      </c>
      <c r="DB191" s="164"/>
      <c r="DC191" s="119">
        <f t="shared" si="97"/>
        <v>-1.9E-2</v>
      </c>
      <c r="DD191" s="119">
        <f t="shared" si="98"/>
        <v>3.0000000000000001E-3</v>
      </c>
      <c r="DE191" s="119">
        <v>-1.9077390432357792E-2</v>
      </c>
      <c r="DF191" s="119">
        <v>-1.5913330018520359E-2</v>
      </c>
      <c r="DG191" s="119">
        <v>-2.2219279780983921E-2</v>
      </c>
    </row>
    <row r="192" spans="1:111" s="35" customFormat="1" ht="13.2">
      <c r="A192" s="135" t="s">
        <v>990</v>
      </c>
      <c r="B192" s="135" t="s">
        <v>990</v>
      </c>
      <c r="C192" s="135" t="s">
        <v>991</v>
      </c>
      <c r="D192" s="98">
        <v>1960</v>
      </c>
      <c r="E192" s="135" t="s">
        <v>992</v>
      </c>
      <c r="F192" s="135" t="s">
        <v>993</v>
      </c>
      <c r="G192" s="95">
        <v>2</v>
      </c>
      <c r="H192" s="104" t="s">
        <v>259</v>
      </c>
      <c r="I192" s="55">
        <v>53.177650647599997</v>
      </c>
      <c r="J192" s="55">
        <v>7.0930037985599999</v>
      </c>
      <c r="K192" s="48">
        <v>269000</v>
      </c>
      <c r="L192" s="48">
        <v>578000</v>
      </c>
      <c r="M192" s="49" t="s">
        <v>222</v>
      </c>
      <c r="N192" s="177">
        <f>Radiocarbon!K191</f>
        <v>3350</v>
      </c>
      <c r="O192" s="265">
        <f>Radiocarbon!L191</f>
        <v>117</v>
      </c>
      <c r="P192" s="178">
        <f>Radiocarbon!P191</f>
        <v>3540</v>
      </c>
      <c r="Q192" s="178">
        <f>Radiocarbon!Q191</f>
        <v>3690</v>
      </c>
      <c r="R192" s="178">
        <f>Radiocarbon!R191</f>
        <v>3400</v>
      </c>
      <c r="S192" s="178">
        <f>Radiocarbon!S191</f>
        <v>3580</v>
      </c>
      <c r="T192" s="178">
        <f>Radiocarbon!T191</f>
        <v>3820</v>
      </c>
      <c r="U192" s="178">
        <f>Radiocarbon!U191</f>
        <v>3440</v>
      </c>
      <c r="V192" s="96" t="str">
        <f t="shared" si="69"/>
        <v>SL indicator point (SLIP RSL) and Regional minimum GW (SLIP G-ZW) terrestrial indicator; Fen peat</v>
      </c>
      <c r="W192" s="17" t="s">
        <v>984</v>
      </c>
      <c r="X192" s="131" t="s">
        <v>278</v>
      </c>
      <c r="Y192" s="131" t="s">
        <v>302</v>
      </c>
      <c r="Z192" s="96" t="s">
        <v>225</v>
      </c>
      <c r="AA192" s="132">
        <v>1.895</v>
      </c>
      <c r="AB192" s="132">
        <v>2.4999999999999911E-2</v>
      </c>
      <c r="AC192" s="36">
        <v>0</v>
      </c>
      <c r="AD192" s="147" t="s">
        <v>288</v>
      </c>
      <c r="AE192" s="58">
        <v>4.9999999999999822E-2</v>
      </c>
      <c r="AF192" s="60" t="s">
        <v>226</v>
      </c>
      <c r="AG192" s="180">
        <f t="shared" si="70"/>
        <v>0.12499999999999956</v>
      </c>
      <c r="AH192" s="180">
        <f t="shared" si="71"/>
        <v>6.2499999999999778E-2</v>
      </c>
      <c r="AI192" s="180">
        <v>0.02</v>
      </c>
      <c r="AJ192" s="180">
        <v>0</v>
      </c>
      <c r="AK192" s="180">
        <v>0</v>
      </c>
      <c r="AL192" s="37" t="s">
        <v>8</v>
      </c>
      <c r="AM192" s="37" t="s">
        <v>8</v>
      </c>
      <c r="AN192" s="108">
        <v>0.1</v>
      </c>
      <c r="AO192" s="107" t="s">
        <v>8</v>
      </c>
      <c r="AP192" s="108">
        <v>0.02</v>
      </c>
      <c r="AQ192" s="107" t="s">
        <v>8</v>
      </c>
      <c r="AR192" s="107" t="s">
        <v>8</v>
      </c>
      <c r="AS192" s="107" t="s">
        <v>8</v>
      </c>
      <c r="AT192" s="107">
        <v>-1.895</v>
      </c>
      <c r="AU192" s="109" t="s">
        <v>227</v>
      </c>
      <c r="AV192" s="107">
        <v>-1.895</v>
      </c>
      <c r="AW192" s="110" t="s">
        <v>228</v>
      </c>
      <c r="AX192" s="129">
        <f t="shared" si="72"/>
        <v>0.12126932835634893</v>
      </c>
      <c r="AY192" s="129">
        <f t="shared" si="73"/>
        <v>0.12126932835634893</v>
      </c>
      <c r="AZ192" s="112" t="s">
        <v>8</v>
      </c>
      <c r="BA192" s="112" t="s">
        <v>8</v>
      </c>
      <c r="BB192" s="112" t="s">
        <v>8</v>
      </c>
      <c r="BC192" s="112" t="s">
        <v>8</v>
      </c>
      <c r="BD192" s="112" t="s">
        <v>8</v>
      </c>
      <c r="BE192" s="112">
        <v>1.2</v>
      </c>
      <c r="BF192" s="112" t="s">
        <v>8</v>
      </c>
      <c r="BG192" s="112" t="s">
        <v>8</v>
      </c>
      <c r="BH192" s="112" t="s">
        <v>8</v>
      </c>
      <c r="BI192" s="112" t="s">
        <v>8</v>
      </c>
      <c r="BJ192" s="122">
        <v>0</v>
      </c>
      <c r="BK192" s="113" t="s">
        <v>229</v>
      </c>
      <c r="BL192" s="123" t="s">
        <v>278</v>
      </c>
      <c r="BM192" s="123" t="s">
        <v>231</v>
      </c>
      <c r="BN192" s="114" t="s">
        <v>320</v>
      </c>
      <c r="BO192" s="42">
        <f t="shared" si="74"/>
        <v>0.89999999999999991</v>
      </c>
      <c r="BP192" s="114">
        <v>0.2</v>
      </c>
      <c r="BQ192" s="115">
        <f t="shared" si="75"/>
        <v>0.222</v>
      </c>
      <c r="BR192" s="114" t="s">
        <v>8</v>
      </c>
      <c r="BS192" s="42">
        <f t="shared" si="76"/>
        <v>1.2</v>
      </c>
      <c r="BT192" s="114" t="s">
        <v>8</v>
      </c>
      <c r="BU192" s="114" t="s">
        <v>8</v>
      </c>
      <c r="BV192" s="65">
        <f t="shared" si="77"/>
        <v>2.4999999999999911E-2</v>
      </c>
      <c r="BW192" s="65">
        <f t="shared" si="78"/>
        <v>2.0953818267800257E-2</v>
      </c>
      <c r="BX192" s="65">
        <f t="shared" si="79"/>
        <v>6.726E-2</v>
      </c>
      <c r="BY192" s="44">
        <f t="shared" si="80"/>
        <v>1.0971527924587351E-2</v>
      </c>
      <c r="BZ192" s="66" t="s">
        <v>8</v>
      </c>
      <c r="CA192" s="66" t="s">
        <v>8</v>
      </c>
      <c r="CB192" s="72">
        <f t="shared" si="81"/>
        <v>-1.595</v>
      </c>
      <c r="CC192" s="72">
        <f t="shared" si="82"/>
        <v>0.23483039092076644</v>
      </c>
      <c r="CD192" s="72">
        <f t="shared" si="83"/>
        <v>0.23483039092076644</v>
      </c>
      <c r="CE192" s="89">
        <f t="shared" si="84"/>
        <v>-2.7949999999999999</v>
      </c>
      <c r="CF192" s="89">
        <f t="shared" si="85"/>
        <v>0.32247519284434883</v>
      </c>
      <c r="CG192" s="89">
        <f t="shared" si="86"/>
        <v>0.32247519284434883</v>
      </c>
      <c r="CH192" s="89">
        <f t="shared" si="87"/>
        <v>-1.50274</v>
      </c>
      <c r="CI192" s="89">
        <f t="shared" si="88"/>
        <v>0.32334144016039762</v>
      </c>
      <c r="CJ192" s="89">
        <f t="shared" si="89"/>
        <v>0.32334144016039762</v>
      </c>
      <c r="CK192" s="90">
        <f t="shared" si="90"/>
        <v>-2.7027399999999999</v>
      </c>
      <c r="CL192" s="89">
        <f t="shared" si="91"/>
        <v>0.32334144016039762</v>
      </c>
      <c r="CM192" s="90">
        <f t="shared" si="92"/>
        <v>0.32334144016039762</v>
      </c>
      <c r="CN192" s="92" t="str">
        <f t="shared" si="93"/>
        <v>1;2;3</v>
      </c>
      <c r="CO192" s="89">
        <f t="shared" si="99"/>
        <v>-2.77</v>
      </c>
      <c r="CP192" s="89">
        <f t="shared" si="94"/>
        <v>0.32315524519957894</v>
      </c>
      <c r="CQ192" s="89">
        <f t="shared" si="95"/>
        <v>0.32315524519957894</v>
      </c>
      <c r="CR192" s="136">
        <v>0</v>
      </c>
      <c r="CS192" s="208"/>
      <c r="CT192" s="136"/>
      <c r="CU192" s="63" t="s">
        <v>233</v>
      </c>
      <c r="CV192" s="163">
        <v>0</v>
      </c>
      <c r="CW192" s="116" t="s">
        <v>234</v>
      </c>
      <c r="CX192" s="117">
        <f>IF(DA192="n/a","n/a",IF(EXACT(DA192,"Huibertgat/Eemshaven"),ROUND(
IF(IF(OR(ISBLANK(S192),S192="n/a"),P192,S192)&gt;pMHW!$C$3,0,
IF(IF(OR(ISBLANK(S192),S192="n/a"),P192,S192)&gt;pMHW!$D$3, (pMHW!$C$3-IF(OR(ISBLANK(S192),S192="n/a"),P192,S192))*LOOKUP(DA192,pMHW!$B$4:$B$8,pMHW!$M$4:$M$8),
IF(IF(OR(ISBLANK(S192),S192="n/a"),P192,S192)&gt;pMHW!$F$3,LOOKUP(DA192,pMHW!$B$4:$B$8,pMHW!$D$4:$D$8)+(pMHW!$D$3-IF(OR(ISBLANK(S192),S192="n/a"),P192,S192))*LOOKUP(DA192,pMHW!$B$4:$B$8,pMHW!$O$4:$O$8),
LOOKUP(DA192,pMHW!$B$4:$B$8,pMHW!$F$4:$F$8)))),1),
ROUND(
IF(IF(OR(ISBLANK(S192),S192="n/a"),P192,S192)&gt;pMHW!$C$3,0,
IF(IF(OR(ISBLANK(S192),S192="n/a"),P192,S192)&gt;pMHW!$D$3,(pMHW!$C$3-IF(OR(ISBLANK(S192),S192="n/a"),P192,S192))*LOOKUP(DA192,pMHW!$B$4:$B$8,pMHW!$M$4:$M$8),
IF(IF(OR(ISBLANK(S192),S192="n/a"),P192,S192)&gt;pMHW!$E$3,LOOKUP(DA192,pMHW!$B$4:$B$8,pMHW!$D$4:$D$8)+(pMHW!$D$3-IF(OR(ISBLANK(S192),S192="n/a"),P192,S192))*LOOKUP(DA192,pMHW!$B$4:$B$8,pMHW!$N$4:$N$8),
LOOKUP(DA192,pMHW!$B$4:$B$8,pMHW!$F$4:$F$8)))),1)))</f>
        <v>1.2</v>
      </c>
      <c r="CY192" s="116" t="s">
        <v>27</v>
      </c>
      <c r="CZ192" s="118" t="str">
        <f t="shared" si="101"/>
        <v>FBE=0; pMHW=1.2 m</v>
      </c>
      <c r="DA192" s="118" t="s">
        <v>266</v>
      </c>
      <c r="DB192" s="164"/>
      <c r="DC192" s="119">
        <f t="shared" si="97"/>
        <v>-1.9E-2</v>
      </c>
      <c r="DD192" s="119">
        <f t="shared" si="98"/>
        <v>3.0000000000000001E-3</v>
      </c>
      <c r="DE192" s="119">
        <v>-1.9077390432357792E-2</v>
      </c>
      <c r="DF192" s="119">
        <v>-1.5913330018520359E-2</v>
      </c>
      <c r="DG192" s="119">
        <v>-2.2219279780983921E-2</v>
      </c>
    </row>
    <row r="193" spans="1:111" s="35" customFormat="1" ht="13.2">
      <c r="A193" s="135" t="s">
        <v>995</v>
      </c>
      <c r="B193" s="135" t="s">
        <v>995</v>
      </c>
      <c r="C193" s="135" t="s">
        <v>996</v>
      </c>
      <c r="D193" s="98">
        <v>1960</v>
      </c>
      <c r="E193" s="135" t="s">
        <v>997</v>
      </c>
      <c r="F193" s="135" t="s">
        <v>998</v>
      </c>
      <c r="G193" s="95">
        <v>2</v>
      </c>
      <c r="H193" s="104" t="s">
        <v>259</v>
      </c>
      <c r="I193" s="55">
        <v>53.177650647599997</v>
      </c>
      <c r="J193" s="55">
        <v>7.0930037985599999</v>
      </c>
      <c r="K193" s="48">
        <v>269000</v>
      </c>
      <c r="L193" s="48">
        <v>578000</v>
      </c>
      <c r="M193" s="49" t="s">
        <v>222</v>
      </c>
      <c r="N193" s="177">
        <f>Radiocarbon!K192</f>
        <v>5040</v>
      </c>
      <c r="O193" s="265">
        <f>Radiocarbon!L192</f>
        <v>128</v>
      </c>
      <c r="P193" s="178">
        <f>Radiocarbon!P192</f>
        <v>5755</v>
      </c>
      <c r="Q193" s="178">
        <f>Radiocarbon!Q192</f>
        <v>5910</v>
      </c>
      <c r="R193" s="178">
        <f>Radiocarbon!R192</f>
        <v>5600</v>
      </c>
      <c r="S193" s="178">
        <f>Radiocarbon!S192</f>
        <v>5770</v>
      </c>
      <c r="T193" s="178">
        <f>Radiocarbon!T192</f>
        <v>5920</v>
      </c>
      <c r="U193" s="178">
        <f>Radiocarbon!U192</f>
        <v>5590</v>
      </c>
      <c r="V193" s="96" t="str">
        <f t="shared" si="69"/>
        <v>SL indicator point (SLIP RSL) and Regional minimum GW (SLIP G-ZW) terrestrial indicator; Fen peat</v>
      </c>
      <c r="W193" s="17" t="s">
        <v>984</v>
      </c>
      <c r="X193" s="131" t="s">
        <v>278</v>
      </c>
      <c r="Y193" s="131" t="s">
        <v>302</v>
      </c>
      <c r="Z193" s="96" t="s">
        <v>225</v>
      </c>
      <c r="AA193" s="132">
        <v>4.2100000000000009</v>
      </c>
      <c r="AB193" s="132">
        <v>2.0000000000000018E-2</v>
      </c>
      <c r="AC193" s="36">
        <v>0</v>
      </c>
      <c r="AD193" s="147" t="s">
        <v>288</v>
      </c>
      <c r="AE193" s="58">
        <v>4.0000000000000036E-2</v>
      </c>
      <c r="AF193" s="60" t="s">
        <v>226</v>
      </c>
      <c r="AG193" s="180">
        <f t="shared" si="70"/>
        <v>0.10000000000000009</v>
      </c>
      <c r="AH193" s="180">
        <f t="shared" si="71"/>
        <v>5.0000000000000044E-2</v>
      </c>
      <c r="AI193" s="180">
        <v>0.02</v>
      </c>
      <c r="AJ193" s="180">
        <v>0</v>
      </c>
      <c r="AK193" s="180">
        <v>0</v>
      </c>
      <c r="AL193" s="37" t="s">
        <v>8</v>
      </c>
      <c r="AM193" s="37" t="s">
        <v>8</v>
      </c>
      <c r="AN193" s="108">
        <v>0.1</v>
      </c>
      <c r="AO193" s="107" t="s">
        <v>8</v>
      </c>
      <c r="AP193" s="108">
        <v>0.02</v>
      </c>
      <c r="AQ193" s="107" t="s">
        <v>8</v>
      </c>
      <c r="AR193" s="107" t="s">
        <v>8</v>
      </c>
      <c r="AS193" s="107" t="s">
        <v>8</v>
      </c>
      <c r="AT193" s="107">
        <v>-4.2100000000000009</v>
      </c>
      <c r="AU193" s="109" t="s">
        <v>227</v>
      </c>
      <c r="AV193" s="107">
        <v>-4.2100000000000009</v>
      </c>
      <c r="AW193" s="110" t="s">
        <v>228</v>
      </c>
      <c r="AX193" s="129">
        <f t="shared" si="72"/>
        <v>0.11532562594670799</v>
      </c>
      <c r="AY193" s="129">
        <f t="shared" si="73"/>
        <v>0.11532562594670799</v>
      </c>
      <c r="AZ193" s="112" t="s">
        <v>8</v>
      </c>
      <c r="BA193" s="112" t="s">
        <v>8</v>
      </c>
      <c r="BB193" s="112" t="s">
        <v>8</v>
      </c>
      <c r="BC193" s="112" t="s">
        <v>8</v>
      </c>
      <c r="BD193" s="112" t="s">
        <v>8</v>
      </c>
      <c r="BE193" s="112">
        <v>1.2</v>
      </c>
      <c r="BF193" s="112" t="s">
        <v>8</v>
      </c>
      <c r="BG193" s="112" t="s">
        <v>8</v>
      </c>
      <c r="BH193" s="112" t="s">
        <v>8</v>
      </c>
      <c r="BI193" s="112" t="s">
        <v>8</v>
      </c>
      <c r="BJ193" s="122">
        <v>0</v>
      </c>
      <c r="BK193" s="113" t="s">
        <v>229</v>
      </c>
      <c r="BL193" s="123" t="s">
        <v>278</v>
      </c>
      <c r="BM193" s="123" t="s">
        <v>231</v>
      </c>
      <c r="BN193" s="114" t="s">
        <v>320</v>
      </c>
      <c r="BO193" s="42">
        <f t="shared" si="74"/>
        <v>0.89999999999999991</v>
      </c>
      <c r="BP193" s="114">
        <v>0.2</v>
      </c>
      <c r="BQ193" s="115">
        <f t="shared" si="75"/>
        <v>0.185</v>
      </c>
      <c r="BR193" s="114" t="s">
        <v>8</v>
      </c>
      <c r="BS193" s="42">
        <f t="shared" si="76"/>
        <v>0.75</v>
      </c>
      <c r="BT193" s="114" t="s">
        <v>8</v>
      </c>
      <c r="BU193" s="114" t="s">
        <v>8</v>
      </c>
      <c r="BV193" s="65">
        <f t="shared" si="77"/>
        <v>3.0000000000000027E-2</v>
      </c>
      <c r="BW193" s="65">
        <f t="shared" si="78"/>
        <v>3.0169623916475933E-2</v>
      </c>
      <c r="BX193" s="65">
        <f t="shared" si="79"/>
        <v>0.109345</v>
      </c>
      <c r="BY193" s="44">
        <f t="shared" si="80"/>
        <v>1.7514372669325044E-2</v>
      </c>
      <c r="BZ193" s="66" t="s">
        <v>8</v>
      </c>
      <c r="CA193" s="66" t="s">
        <v>8</v>
      </c>
      <c r="CB193" s="72">
        <f t="shared" si="81"/>
        <v>-3.910000000000001</v>
      </c>
      <c r="CC193" s="72">
        <f t="shared" si="82"/>
        <v>0.2328308532116429</v>
      </c>
      <c r="CD193" s="72">
        <f t="shared" si="83"/>
        <v>0.2328308532116429</v>
      </c>
      <c r="CE193" s="89">
        <f t="shared" si="84"/>
        <v>-5.1100000000000012</v>
      </c>
      <c r="CF193" s="89">
        <f t="shared" si="85"/>
        <v>0.29584624384974034</v>
      </c>
      <c r="CG193" s="89">
        <f t="shared" si="86"/>
        <v>0.29584624384974034</v>
      </c>
      <c r="CH193" s="89">
        <f t="shared" si="87"/>
        <v>-3.770655000000001</v>
      </c>
      <c r="CI193" s="89">
        <f t="shared" si="88"/>
        <v>0.2978958869425048</v>
      </c>
      <c r="CJ193" s="89">
        <f t="shared" si="89"/>
        <v>0.2978958869425048</v>
      </c>
      <c r="CK193" s="90">
        <f t="shared" si="90"/>
        <v>-4.5206550000000005</v>
      </c>
      <c r="CL193" s="89">
        <f t="shared" si="91"/>
        <v>0.2978958869425048</v>
      </c>
      <c r="CM193" s="90">
        <f t="shared" si="92"/>
        <v>0.2978958869425048</v>
      </c>
      <c r="CN193" s="92" t="str">
        <f t="shared" si="93"/>
        <v>1;2;3</v>
      </c>
      <c r="CO193" s="89">
        <f t="shared" si="99"/>
        <v>-4.6300000000000008</v>
      </c>
      <c r="CP193" s="89">
        <f t="shared" si="94"/>
        <v>0.2973805746972415</v>
      </c>
      <c r="CQ193" s="89">
        <f t="shared" si="95"/>
        <v>0.2973805746972415</v>
      </c>
      <c r="CR193" s="136">
        <v>0</v>
      </c>
      <c r="CS193" s="208"/>
      <c r="CT193" s="136"/>
      <c r="CU193" s="63" t="s">
        <v>233</v>
      </c>
      <c r="CV193" s="163">
        <v>0.25</v>
      </c>
      <c r="CW193" s="116" t="s">
        <v>234</v>
      </c>
      <c r="CX193" s="117">
        <f>IF(DA193="n/a","n/a",IF(EXACT(DA193,"Huibertgat/Eemshaven"),ROUND(
IF(IF(OR(ISBLANK(S193),S193="n/a"),P193,S193)&gt;pMHW!$C$3,0,
IF(IF(OR(ISBLANK(S193),S193="n/a"),P193,S193)&gt;pMHW!$D$3, (pMHW!$C$3-IF(OR(ISBLANK(S193),S193="n/a"),P193,S193))*LOOKUP(DA193,pMHW!$B$4:$B$8,pMHW!$M$4:$M$8),
IF(IF(OR(ISBLANK(S193),S193="n/a"),P193,S193)&gt;pMHW!$F$3,LOOKUP(DA193,pMHW!$B$4:$B$8,pMHW!$D$4:$D$8)+(pMHW!$D$3-IF(OR(ISBLANK(S193),S193="n/a"),P193,S193))*LOOKUP(DA193,pMHW!$B$4:$B$8,pMHW!$O$4:$O$8),
LOOKUP(DA193,pMHW!$B$4:$B$8,pMHW!$F$4:$F$8)))),1),
ROUND(
IF(IF(OR(ISBLANK(S193),S193="n/a"),P193,S193)&gt;pMHW!$C$3,0,
IF(IF(OR(ISBLANK(S193),S193="n/a"),P193,S193)&gt;pMHW!$D$3,(pMHW!$C$3-IF(OR(ISBLANK(S193),S193="n/a"),P193,S193))*LOOKUP(DA193,pMHW!$B$4:$B$8,pMHW!$M$4:$M$8),
IF(IF(OR(ISBLANK(S193),S193="n/a"),P193,S193)&gt;pMHW!$E$3,LOOKUP(DA193,pMHW!$B$4:$B$8,pMHW!$D$4:$D$8)+(pMHW!$D$3-IF(OR(ISBLANK(S193),S193="n/a"),P193,S193))*LOOKUP(DA193,pMHW!$B$4:$B$8,pMHW!$N$4:$N$8),
LOOKUP(DA193,pMHW!$B$4:$B$8,pMHW!$F$4:$F$8)))),1)))</f>
        <v>1</v>
      </c>
      <c r="CY193" s="116" t="s">
        <v>27</v>
      </c>
      <c r="CZ193" s="118" t="str">
        <f t="shared" si="101"/>
        <v>FBE=0.25; pMHW=1 m</v>
      </c>
      <c r="DA193" s="118" t="s">
        <v>266</v>
      </c>
      <c r="DB193" s="164"/>
      <c r="DC193" s="119">
        <f t="shared" si="97"/>
        <v>-1.9E-2</v>
      </c>
      <c r="DD193" s="119">
        <f t="shared" si="98"/>
        <v>3.0000000000000001E-3</v>
      </c>
      <c r="DE193" s="119">
        <v>-1.9077390432357792E-2</v>
      </c>
      <c r="DF193" s="119">
        <v>-1.5913330018520359E-2</v>
      </c>
      <c r="DG193" s="119">
        <v>-2.2219279780983921E-2</v>
      </c>
    </row>
    <row r="194" spans="1:111" s="35" customFormat="1" ht="13.2">
      <c r="A194" s="103" t="s">
        <v>1000</v>
      </c>
      <c r="B194" s="103" t="s">
        <v>1000</v>
      </c>
      <c r="C194" s="103" t="s">
        <v>1001</v>
      </c>
      <c r="D194" s="98">
        <v>1960</v>
      </c>
      <c r="E194" s="135" t="s">
        <v>1002</v>
      </c>
      <c r="F194" s="135" t="s">
        <v>1003</v>
      </c>
      <c r="G194" s="95">
        <v>2</v>
      </c>
      <c r="H194" s="104" t="s">
        <v>713</v>
      </c>
      <c r="I194" s="55">
        <v>51.426322249999998</v>
      </c>
      <c r="J194" s="55">
        <v>4.071419101</v>
      </c>
      <c r="K194" s="105">
        <v>63492.08</v>
      </c>
      <c r="L194" s="105">
        <v>382737.3</v>
      </c>
      <c r="M194" s="49" t="s">
        <v>222</v>
      </c>
      <c r="N194" s="177">
        <f>Radiocarbon!K193</f>
        <v>6370</v>
      </c>
      <c r="O194" s="265">
        <f>Radiocarbon!L193</f>
        <v>131</v>
      </c>
      <c r="P194" s="178">
        <f>Radiocarbon!P193</f>
        <v>7290</v>
      </c>
      <c r="Q194" s="178">
        <f>Radiocarbon!Q193</f>
        <v>7460</v>
      </c>
      <c r="R194" s="178">
        <f>Radiocarbon!R193</f>
        <v>7020</v>
      </c>
      <c r="S194" s="178" t="str">
        <f>Radiocarbon!S193</f>
        <v>n/a</v>
      </c>
      <c r="T194" s="178" t="str">
        <f>Radiocarbon!T193</f>
        <v>n/a</v>
      </c>
      <c r="U194" s="178" t="str">
        <f>Radiocarbon!U193</f>
        <v>n/a</v>
      </c>
      <c r="V194" s="96" t="str">
        <f t="shared" si="69"/>
        <v>Local MHW and GW (Tidal ULD Z-GW) terrestrial indicator; Undifferentiated peat</v>
      </c>
      <c r="W194" s="17" t="s">
        <v>1005</v>
      </c>
      <c r="X194" s="96" t="s">
        <v>286</v>
      </c>
      <c r="Y194" s="96" t="s">
        <v>302</v>
      </c>
      <c r="Z194" s="96" t="s">
        <v>225</v>
      </c>
      <c r="AA194" s="132">
        <v>6.3900000000000006</v>
      </c>
      <c r="AB194" s="132">
        <v>1.0000000000000231E-2</v>
      </c>
      <c r="AC194" s="36">
        <v>0</v>
      </c>
      <c r="AD194" s="147" t="s">
        <v>386</v>
      </c>
      <c r="AE194" s="58">
        <v>2.0000000000000462E-2</v>
      </c>
      <c r="AF194" s="60" t="s">
        <v>226</v>
      </c>
      <c r="AG194" s="180">
        <f t="shared" si="70"/>
        <v>5.0000000000001155E-2</v>
      </c>
      <c r="AH194" s="180">
        <f t="shared" si="71"/>
        <v>2.5000000000000577E-2</v>
      </c>
      <c r="AI194" s="180">
        <v>0.02</v>
      </c>
      <c r="AJ194" s="180">
        <v>0.05</v>
      </c>
      <c r="AK194" s="180">
        <f>IF(AA194="nd","nd",0.02*AA194)</f>
        <v>0.12780000000000002</v>
      </c>
      <c r="AL194" s="37" t="s">
        <v>8</v>
      </c>
      <c r="AM194" s="37" t="s">
        <v>8</v>
      </c>
      <c r="AN194" s="108">
        <v>0.1</v>
      </c>
      <c r="AO194" s="107" t="s">
        <v>8</v>
      </c>
      <c r="AP194" s="108">
        <v>0.02</v>
      </c>
      <c r="AQ194" s="107" t="s">
        <v>8</v>
      </c>
      <c r="AR194" s="107" t="s">
        <v>8</v>
      </c>
      <c r="AS194" s="107" t="s">
        <v>8</v>
      </c>
      <c r="AT194" s="107">
        <v>-6.3900000000000006</v>
      </c>
      <c r="AU194" s="109" t="s">
        <v>227</v>
      </c>
      <c r="AV194" s="107">
        <v>-6.3900000000000006</v>
      </c>
      <c r="AW194" s="110" t="s">
        <v>228</v>
      </c>
      <c r="AX194" s="129">
        <f t="shared" si="72"/>
        <v>0.17394780826443326</v>
      </c>
      <c r="AY194" s="129">
        <f t="shared" si="73"/>
        <v>0.1180042372120596</v>
      </c>
      <c r="AZ194" s="112" t="s">
        <v>8</v>
      </c>
      <c r="BA194" s="112" t="s">
        <v>8</v>
      </c>
      <c r="BB194" s="112" t="s">
        <v>8</v>
      </c>
      <c r="BC194" s="112" t="s">
        <v>8</v>
      </c>
      <c r="BD194" s="112" t="s">
        <v>8</v>
      </c>
      <c r="BE194" s="174">
        <v>1.7</v>
      </c>
      <c r="BF194" s="112" t="s">
        <v>8</v>
      </c>
      <c r="BG194" s="112" t="s">
        <v>8</v>
      </c>
      <c r="BH194" s="112" t="s">
        <v>8</v>
      </c>
      <c r="BI194" s="112" t="s">
        <v>8</v>
      </c>
      <c r="BJ194" s="122">
        <v>1</v>
      </c>
      <c r="BK194" s="113" t="s">
        <v>229</v>
      </c>
      <c r="BL194" s="123" t="s">
        <v>262</v>
      </c>
      <c r="BM194" s="123" t="s">
        <v>231</v>
      </c>
      <c r="BN194" s="114" t="s">
        <v>263</v>
      </c>
      <c r="BO194" s="42">
        <f t="shared" si="74"/>
        <v>-0.2</v>
      </c>
      <c r="BP194" s="114">
        <v>0.3</v>
      </c>
      <c r="BQ194" s="115">
        <f t="shared" si="75"/>
        <v>0.222</v>
      </c>
      <c r="BR194" s="114" t="s">
        <v>8</v>
      </c>
      <c r="BS194" s="42">
        <f t="shared" si="76"/>
        <v>0.3</v>
      </c>
      <c r="BT194" s="114" t="s">
        <v>8</v>
      </c>
      <c r="BU194" s="114" t="s">
        <v>8</v>
      </c>
      <c r="BV194" s="65">
        <f t="shared" si="77"/>
        <v>1.5000000000000346E-2</v>
      </c>
      <c r="BW194" s="65">
        <f t="shared" si="78"/>
        <v>3.0042495765422006E-2</v>
      </c>
      <c r="BX194" s="65">
        <f t="shared" si="79"/>
        <v>4.3740000000000001E-2</v>
      </c>
      <c r="BY194" s="44">
        <f t="shared" si="80"/>
        <v>7.4085423667547452E-3</v>
      </c>
      <c r="BZ194" s="66" t="s">
        <v>8</v>
      </c>
      <c r="CA194" s="66" t="s">
        <v>8</v>
      </c>
      <c r="CB194" s="72">
        <f t="shared" si="81"/>
        <v>-6.19</v>
      </c>
      <c r="CC194" s="72">
        <f t="shared" si="82"/>
        <v>0.34808101291483201</v>
      </c>
      <c r="CD194" s="72">
        <f t="shared" si="83"/>
        <v>0.32377083184223904</v>
      </c>
      <c r="CE194" s="89">
        <f t="shared" si="84"/>
        <v>-6.19</v>
      </c>
      <c r="CF194" s="89">
        <f t="shared" si="85"/>
        <v>0.41175458710256041</v>
      </c>
      <c r="CG194" s="89">
        <f t="shared" si="86"/>
        <v>0.39141921260970319</v>
      </c>
      <c r="CH194" s="89">
        <f t="shared" si="87"/>
        <v>-6.1312600000000002</v>
      </c>
      <c r="CI194" s="89">
        <f t="shared" si="88"/>
        <v>0.41291558223420854</v>
      </c>
      <c r="CJ194" s="89">
        <f t="shared" si="89"/>
        <v>0.39264034185475061</v>
      </c>
      <c r="CK194" s="90">
        <f t="shared" si="90"/>
        <v>-6.43126</v>
      </c>
      <c r="CL194" s="89">
        <f t="shared" si="91"/>
        <v>0.41291558223420854</v>
      </c>
      <c r="CM194" s="90">
        <f t="shared" si="92"/>
        <v>0.39264034185475061</v>
      </c>
      <c r="CN194" s="92" t="str">
        <f t="shared" si="93"/>
        <v>1;2;3</v>
      </c>
      <c r="CO194" s="89">
        <f t="shared" si="99"/>
        <v>-6.4749999999999996</v>
      </c>
      <c r="CP194" s="89">
        <f t="shared" si="94"/>
        <v>0.41284911475236985</v>
      </c>
      <c r="CQ194" s="89">
        <f t="shared" si="95"/>
        <v>0.39257044151567938</v>
      </c>
      <c r="CR194" s="137">
        <v>0</v>
      </c>
      <c r="CS194" s="343"/>
      <c r="CT194" s="264"/>
      <c r="CU194" s="63" t="s">
        <v>233</v>
      </c>
      <c r="CV194" s="163">
        <v>0.75</v>
      </c>
      <c r="CW194" s="116" t="s">
        <v>234</v>
      </c>
      <c r="CX194" s="117">
        <f>IF(DA194="n/a","n/a",IF(EXACT(DA194,"Huibertgat/Eemshaven"),ROUND(
IF(IF(OR(ISBLANK(S194),S194="n/a"),P194,S194)&gt;pMHW!$C$3,0,
IF(IF(OR(ISBLANK(S194),S194="n/a"),P194,S194)&gt;pMHW!$D$3, (pMHW!$C$3-IF(OR(ISBLANK(S194),S194="n/a"),P194,S194))*LOOKUP(DA194,pMHW!$B$4:$B$8,pMHW!$M$4:$M$8),
IF(IF(OR(ISBLANK(S194),S194="n/a"),P194,S194)&gt;pMHW!$F$3,LOOKUP(DA194,pMHW!$B$4:$B$8,pMHW!$D$4:$D$8)+(pMHW!$D$3-IF(OR(ISBLANK(S194),S194="n/a"),P194,S194))*LOOKUP(DA194,pMHW!$B$4:$B$8,pMHW!$O$4:$O$8),
LOOKUP(DA194,pMHW!$B$4:$B$8,pMHW!$F$4:$F$8)))),1),
ROUND(
IF(IF(OR(ISBLANK(S194),S194="n/a"),P194,S194)&gt;pMHW!$C$3,0,
IF(IF(OR(ISBLANK(S194),S194="n/a"),P194,S194)&gt;pMHW!$D$3,(pMHW!$C$3-IF(OR(ISBLANK(S194),S194="n/a"),P194,S194))*LOOKUP(DA194,pMHW!$B$4:$B$8,pMHW!$M$4:$M$8),
IF(IF(OR(ISBLANK(S194),S194="n/a"),P194,S194)&gt;pMHW!$E$3,LOOKUP(DA194,pMHW!$B$4:$B$8,pMHW!$D$4:$D$8)+(pMHW!$D$3-IF(OR(ISBLANK(S194),S194="n/a"),P194,S194))*LOOKUP(DA194,pMHW!$B$4:$B$8,pMHW!$N$4:$N$8),
LOOKUP(DA194,pMHW!$B$4:$B$8,pMHW!$F$4:$F$8)))),1)))</f>
        <v>1.2</v>
      </c>
      <c r="CY194" s="116" t="s">
        <v>27</v>
      </c>
      <c r="CZ194" s="118" t="str">
        <f t="shared" si="101"/>
        <v>FBE=0.75; pMHW=1.2 m</v>
      </c>
      <c r="DA194" s="118" t="s">
        <v>719</v>
      </c>
      <c r="DB194" s="164"/>
      <c r="DC194" s="119">
        <f t="shared" si="97"/>
        <v>-6.0000000000000001E-3</v>
      </c>
      <c r="DD194" s="119">
        <f t="shared" si="98"/>
        <v>1E-3</v>
      </c>
      <c r="DE194" s="119">
        <v>-6.338826846331358E-3</v>
      </c>
      <c r="DF194" s="119">
        <v>-5.2875089459121227E-3</v>
      </c>
      <c r="DG194" s="119">
        <v>-7.3827821761369714E-3</v>
      </c>
    </row>
    <row r="195" spans="1:111" s="35" customFormat="1" ht="13.2">
      <c r="A195" s="103" t="s">
        <v>1006</v>
      </c>
      <c r="B195" s="103" t="s">
        <v>1006</v>
      </c>
      <c r="C195" s="103" t="s">
        <v>1007</v>
      </c>
      <c r="D195" s="98">
        <v>1960</v>
      </c>
      <c r="E195" s="135" t="s">
        <v>1008</v>
      </c>
      <c r="F195" s="135" t="s">
        <v>1009</v>
      </c>
      <c r="G195" s="95">
        <v>2</v>
      </c>
      <c r="H195" s="104" t="s">
        <v>713</v>
      </c>
      <c r="I195" s="55">
        <v>51.343607769999998</v>
      </c>
      <c r="J195" s="55">
        <v>3.9883223600000002</v>
      </c>
      <c r="K195" s="105">
        <v>57537</v>
      </c>
      <c r="L195" s="105">
        <v>373644</v>
      </c>
      <c r="M195" s="49" t="s">
        <v>222</v>
      </c>
      <c r="N195" s="177">
        <f>Radiocarbon!K194</f>
        <v>5790</v>
      </c>
      <c r="O195" s="265">
        <f>Radiocarbon!L194</f>
        <v>122</v>
      </c>
      <c r="P195" s="178">
        <f>Radiocarbon!P194</f>
        <v>6590</v>
      </c>
      <c r="Q195" s="178">
        <f>Radiocarbon!Q194</f>
        <v>6750</v>
      </c>
      <c r="R195" s="178">
        <f>Radiocarbon!R194</f>
        <v>6400</v>
      </c>
      <c r="S195" s="178" t="str">
        <f>Radiocarbon!S194</f>
        <v>n/a</v>
      </c>
      <c r="T195" s="178" t="str">
        <f>Radiocarbon!T194</f>
        <v>n/a</v>
      </c>
      <c r="U195" s="178" t="str">
        <f>Radiocarbon!U194</f>
        <v>n/a</v>
      </c>
      <c r="V195" s="96" t="str">
        <f t="shared" si="69"/>
        <v>Local MHW and GW (Tidal ULD Z-GW) terrestrial indicator; Fen peat</v>
      </c>
      <c r="W195" s="17" t="s">
        <v>883</v>
      </c>
      <c r="X195" s="96" t="s">
        <v>224</v>
      </c>
      <c r="Y195" s="106" t="s">
        <v>224</v>
      </c>
      <c r="Z195" s="96" t="s">
        <v>225</v>
      </c>
      <c r="AA195" s="132">
        <v>3.5249999999999999</v>
      </c>
      <c r="AB195" s="132">
        <v>2.4999999999999911E-2</v>
      </c>
      <c r="AC195" s="36">
        <v>0</v>
      </c>
      <c r="AD195" s="147" t="s">
        <v>386</v>
      </c>
      <c r="AE195" s="58">
        <v>4.9999999999999822E-2</v>
      </c>
      <c r="AF195" s="60" t="s">
        <v>226</v>
      </c>
      <c r="AG195" s="180">
        <f t="shared" si="70"/>
        <v>0.12499999999999956</v>
      </c>
      <c r="AH195" s="180">
        <f t="shared" si="71"/>
        <v>6.2499999999999778E-2</v>
      </c>
      <c r="AI195" s="180">
        <v>0.02</v>
      </c>
      <c r="AJ195" s="180">
        <v>0.05</v>
      </c>
      <c r="AK195" s="180">
        <f>IF(AA195="nd","nd",0.02*AA195)</f>
        <v>7.0499999999999993E-2</v>
      </c>
      <c r="AL195" s="37" t="s">
        <v>8</v>
      </c>
      <c r="AM195" s="37" t="s">
        <v>8</v>
      </c>
      <c r="AN195" s="108">
        <v>0.1</v>
      </c>
      <c r="AO195" s="107" t="s">
        <v>8</v>
      </c>
      <c r="AP195" s="108">
        <v>0.02</v>
      </c>
      <c r="AQ195" s="107" t="s">
        <v>8</v>
      </c>
      <c r="AR195" s="107" t="s">
        <v>8</v>
      </c>
      <c r="AS195" s="107" t="s">
        <v>8</v>
      </c>
      <c r="AT195" s="107">
        <v>-3.5249999999999999</v>
      </c>
      <c r="AU195" s="109" t="s">
        <v>227</v>
      </c>
      <c r="AV195" s="107">
        <v>-3.5249999999999999</v>
      </c>
      <c r="AW195" s="110" t="s">
        <v>228</v>
      </c>
      <c r="AX195" s="129">
        <f t="shared" si="72"/>
        <v>0.14891776254026909</v>
      </c>
      <c r="AY195" s="129">
        <f t="shared" si="73"/>
        <v>0.13117259622344896</v>
      </c>
      <c r="AZ195" s="112" t="s">
        <v>8</v>
      </c>
      <c r="BA195" s="112" t="s">
        <v>8</v>
      </c>
      <c r="BB195" s="112" t="s">
        <v>8</v>
      </c>
      <c r="BC195" s="112" t="s">
        <v>8</v>
      </c>
      <c r="BD195" s="112" t="s">
        <v>8</v>
      </c>
      <c r="BE195" s="174">
        <v>1.7</v>
      </c>
      <c r="BF195" s="112" t="s">
        <v>8</v>
      </c>
      <c r="BG195" s="112" t="s">
        <v>8</v>
      </c>
      <c r="BH195" s="112" t="s">
        <v>8</v>
      </c>
      <c r="BI195" s="112" t="s">
        <v>8</v>
      </c>
      <c r="BJ195" s="122">
        <v>1</v>
      </c>
      <c r="BK195" s="113" t="s">
        <v>229</v>
      </c>
      <c r="BL195" s="123" t="s">
        <v>278</v>
      </c>
      <c r="BM195" s="123" t="s">
        <v>231</v>
      </c>
      <c r="BN195" s="42" t="s">
        <v>279</v>
      </c>
      <c r="BO195" s="42">
        <f t="shared" si="74"/>
        <v>-0.3</v>
      </c>
      <c r="BP195" s="114">
        <v>0.2</v>
      </c>
      <c r="BQ195" s="115">
        <f t="shared" si="75"/>
        <v>0.25900000000000001</v>
      </c>
      <c r="BR195" s="114" t="s">
        <v>8</v>
      </c>
      <c r="BS195" s="42">
        <f t="shared" si="76"/>
        <v>0.35</v>
      </c>
      <c r="BT195" s="114" t="s">
        <v>8</v>
      </c>
      <c r="BU195" s="114" t="s">
        <v>8</v>
      </c>
      <c r="BV195" s="65">
        <f t="shared" si="77"/>
        <v>3.7499999999999867E-2</v>
      </c>
      <c r="BW195" s="65">
        <f t="shared" si="78"/>
        <v>3.0264619588659041E-2</v>
      </c>
      <c r="BX195" s="65">
        <f t="shared" si="79"/>
        <v>1.9769999999999999E-2</v>
      </c>
      <c r="BY195" s="44">
        <f t="shared" si="80"/>
        <v>5.2499999999999997E-4</v>
      </c>
      <c r="BZ195" s="66" t="s">
        <v>8</v>
      </c>
      <c r="CA195" s="66" t="s">
        <v>8</v>
      </c>
      <c r="CB195" s="72">
        <f t="shared" si="81"/>
        <v>-3.2250000000000001</v>
      </c>
      <c r="CC195" s="72">
        <f t="shared" si="82"/>
        <v>0.25118209967839317</v>
      </c>
      <c r="CD195" s="72">
        <f t="shared" si="83"/>
        <v>0.24108545621593649</v>
      </c>
      <c r="CE195" s="89">
        <f t="shared" si="84"/>
        <v>-3.2250000000000001</v>
      </c>
      <c r="CF195" s="89">
        <f t="shared" si="85"/>
        <v>0.3595239908545742</v>
      </c>
      <c r="CG195" s="89">
        <f t="shared" si="86"/>
        <v>0.35254396888898837</v>
      </c>
      <c r="CH195" s="89">
        <f t="shared" si="87"/>
        <v>-3.1677300000000002</v>
      </c>
      <c r="CI195" s="89">
        <f t="shared" si="88"/>
        <v>0.36079595732747088</v>
      </c>
      <c r="CJ195" s="89">
        <f t="shared" si="89"/>
        <v>0.35384102761529257</v>
      </c>
      <c r="CK195" s="90">
        <f t="shared" si="90"/>
        <v>-3.5177300000000007</v>
      </c>
      <c r="CL195" s="89">
        <f t="shared" si="91"/>
        <v>0.36079595732747088</v>
      </c>
      <c r="CM195" s="90">
        <f t="shared" si="92"/>
        <v>0.35384102761529257</v>
      </c>
      <c r="CN195" s="92" t="str">
        <f t="shared" si="93"/>
        <v>1;2;3</v>
      </c>
      <c r="CO195" s="89">
        <f t="shared" si="99"/>
        <v>-3.5375000000000005</v>
      </c>
      <c r="CP195" s="89">
        <f t="shared" si="94"/>
        <v>0.36079557535929707</v>
      </c>
      <c r="CQ195" s="89">
        <f t="shared" si="95"/>
        <v>0.35384063813932709</v>
      </c>
      <c r="CR195" s="137">
        <v>0</v>
      </c>
      <c r="CS195" s="343"/>
      <c r="CT195" s="264"/>
      <c r="CU195" s="63" t="s">
        <v>233</v>
      </c>
      <c r="CV195" s="163">
        <v>0.75</v>
      </c>
      <c r="CW195" s="116" t="s">
        <v>234</v>
      </c>
      <c r="CX195" s="117">
        <f>IF(DA195="n/a","n/a",IF(EXACT(DA195,"Huibertgat/Eemshaven"),ROUND(
IF(IF(OR(ISBLANK(S195),S195="n/a"),P195,S195)&gt;pMHW!$C$3,0,
IF(IF(OR(ISBLANK(S195),S195="n/a"),P195,S195)&gt;pMHW!$D$3, (pMHW!$C$3-IF(OR(ISBLANK(S195),S195="n/a"),P195,S195))*LOOKUP(DA195,pMHW!$B$4:$B$8,pMHW!$M$4:$M$8),
IF(IF(OR(ISBLANK(S195),S195="n/a"),P195,S195)&gt;pMHW!$F$3,LOOKUP(DA195,pMHW!$B$4:$B$8,pMHW!$D$4:$D$8)+(pMHW!$D$3-IF(OR(ISBLANK(S195),S195="n/a"),P195,S195))*LOOKUP(DA195,pMHW!$B$4:$B$8,pMHW!$O$4:$O$8),
LOOKUP(DA195,pMHW!$B$4:$B$8,pMHW!$F$4:$F$8)))),1),
ROUND(
IF(IF(OR(ISBLANK(S195),S195="n/a"),P195,S195)&gt;pMHW!$C$3,0,
IF(IF(OR(ISBLANK(S195),S195="n/a"),P195,S195)&gt;pMHW!$D$3,(pMHW!$C$3-IF(OR(ISBLANK(S195),S195="n/a"),P195,S195))*LOOKUP(DA195,pMHW!$B$4:$B$8,pMHW!$M$4:$M$8),
IF(IF(OR(ISBLANK(S195),S195="n/a"),P195,S195)&gt;pMHW!$E$3,LOOKUP(DA195,pMHW!$B$4:$B$8,pMHW!$D$4:$D$8)+(pMHW!$D$3-IF(OR(ISBLANK(S195),S195="n/a"),P195,S195))*LOOKUP(DA195,pMHW!$B$4:$B$8,pMHW!$N$4:$N$8),
LOOKUP(DA195,pMHW!$B$4:$B$8,pMHW!$F$4:$F$8)))),1)))</f>
        <v>1.4</v>
      </c>
      <c r="CY195" s="116" t="s">
        <v>27</v>
      </c>
      <c r="CZ195" s="118" t="str">
        <f t="shared" si="101"/>
        <v>FBE=0.75; pMHW=1.4 m</v>
      </c>
      <c r="DA195" s="118" t="s">
        <v>719</v>
      </c>
      <c r="DB195" s="164"/>
      <c r="DC195" s="119">
        <f t="shared" si="97"/>
        <v>-3.0000000000000001E-3</v>
      </c>
      <c r="DD195" s="119">
        <f t="shared" si="98"/>
        <v>0</v>
      </c>
      <c r="DE195" s="119">
        <v>-2.9299189336597919E-3</v>
      </c>
      <c r="DF195" s="119">
        <v>-2.4439808912575241E-3</v>
      </c>
      <c r="DG195" s="119">
        <v>-3.4124529920518398E-3</v>
      </c>
    </row>
    <row r="196" spans="1:111" s="35" customFormat="1" ht="13.2">
      <c r="A196" s="103" t="s">
        <v>1010</v>
      </c>
      <c r="B196" s="103" t="s">
        <v>1010</v>
      </c>
      <c r="C196" s="103" t="s">
        <v>1011</v>
      </c>
      <c r="D196" s="98">
        <v>1960</v>
      </c>
      <c r="E196" s="135" t="s">
        <v>1008</v>
      </c>
      <c r="F196" s="135" t="s">
        <v>1012</v>
      </c>
      <c r="G196" s="95">
        <v>2</v>
      </c>
      <c r="H196" s="104" t="s">
        <v>713</v>
      </c>
      <c r="I196" s="55">
        <v>51.351103999999999</v>
      </c>
      <c r="J196" s="55">
        <v>3.9733199699999999</v>
      </c>
      <c r="K196" s="105">
        <v>56508</v>
      </c>
      <c r="L196" s="105">
        <v>374498</v>
      </c>
      <c r="M196" s="49" t="s">
        <v>222</v>
      </c>
      <c r="N196" s="177">
        <f>Radiocarbon!K195</f>
        <v>5340</v>
      </c>
      <c r="O196" s="265">
        <f>Radiocarbon!L195</f>
        <v>128</v>
      </c>
      <c r="P196" s="178">
        <f>Radiocarbon!P195</f>
        <v>6120</v>
      </c>
      <c r="Q196" s="178">
        <f>Radiocarbon!Q195</f>
        <v>6290</v>
      </c>
      <c r="R196" s="178">
        <f>Radiocarbon!R195</f>
        <v>5930</v>
      </c>
      <c r="S196" s="178" t="str">
        <f>Radiocarbon!S195</f>
        <v>n/a</v>
      </c>
      <c r="T196" s="178" t="str">
        <f>Radiocarbon!T195</f>
        <v>n/a</v>
      </c>
      <c r="U196" s="178" t="str">
        <f>Radiocarbon!U195</f>
        <v>n/a</v>
      </c>
      <c r="V196" s="96" t="str">
        <f t="shared" ref="V196:V259" si="102">_xlfn.CONCAT(IF(ISBLANK(BJ196),"",IF(BJ196=0,"SL indicator point (SLIP RSL) and Regional minimum GW (SLIP G-ZW) terrestrial indicator",IF(BJ196=1,"Local MHW and GW (Tidal ULD Z-GW) terrestrial indicator",IF(BJ196=2,"River-gradient affected GW (ULD inland Z-GW) terrestrial indicator",IF(BJ196=3,"Early GW local (ULD inland Z-GW) terrestrial indicator", IF(BJ196&lt;0,"Submergence (LLD) non-terrestrial indicator","")))))),"; ",BL196)</f>
        <v>SL indicator point (SLIP RSL) and Regional minimum GW (SLIP G-ZW) terrestrial indicator; Fen peat</v>
      </c>
      <c r="W196" s="17" t="s">
        <v>883</v>
      </c>
      <c r="X196" s="96" t="s">
        <v>224</v>
      </c>
      <c r="Y196" s="106" t="s">
        <v>224</v>
      </c>
      <c r="Z196" s="96" t="s">
        <v>225</v>
      </c>
      <c r="AA196" s="132">
        <v>3.7850000000000001</v>
      </c>
      <c r="AB196" s="132">
        <v>1.4999999999999902E-2</v>
      </c>
      <c r="AC196" s="36">
        <v>0</v>
      </c>
      <c r="AD196" s="147" t="s">
        <v>386</v>
      </c>
      <c r="AE196" s="58">
        <v>2.9999999999999805E-2</v>
      </c>
      <c r="AF196" s="60" t="s">
        <v>226</v>
      </c>
      <c r="AG196" s="180">
        <f t="shared" ref="AG196:AG259" si="103">IF(AE196="nd","nd",AE196*2.5)</f>
        <v>7.4999999999999512E-2</v>
      </c>
      <c r="AH196" s="180">
        <f t="shared" ref="AH196:AH259" si="104">IF(AE196="nd","nd",0.5*AG196)</f>
        <v>3.7499999999999756E-2</v>
      </c>
      <c r="AI196" s="180">
        <v>0.02</v>
      </c>
      <c r="AJ196" s="180">
        <v>0.05</v>
      </c>
      <c r="AK196" s="180">
        <f>IF(AA196="nd","nd",0.02*AA196)</f>
        <v>7.5700000000000003E-2</v>
      </c>
      <c r="AL196" s="37" t="s">
        <v>8</v>
      </c>
      <c r="AM196" s="37" t="s">
        <v>8</v>
      </c>
      <c r="AN196" s="108">
        <v>0.1</v>
      </c>
      <c r="AO196" s="107" t="s">
        <v>8</v>
      </c>
      <c r="AP196" s="108">
        <v>0.02</v>
      </c>
      <c r="AQ196" s="107" t="s">
        <v>8</v>
      </c>
      <c r="AR196" s="107" t="s">
        <v>8</v>
      </c>
      <c r="AS196" s="107" t="s">
        <v>8</v>
      </c>
      <c r="AT196" s="107">
        <v>-3.7850000000000001</v>
      </c>
      <c r="AU196" s="109" t="s">
        <v>227</v>
      </c>
      <c r="AV196" s="107">
        <v>-3.7850000000000001</v>
      </c>
      <c r="AW196" s="110" t="s">
        <v>228</v>
      </c>
      <c r="AX196" s="129">
        <f t="shared" ref="AX196:AX259" si="105">SQRT(SUMSQ(IF(OR(AH196="n/a",AH196="nd"),0,AH196),IF(OR(AI196="n/a",AI196="nd"),0,AI196),IF(OR(AJ196="n/a",AJ196="nd"),0,AJ196),IF(OR(AK196="n/a",AK196="nd"),0,AK196),IF(OR(AL196="n/a",AL196="nd"),0,AL196),IF(OR(AM196="n/a",AM196="nd"),0,AM196),IF(OR(AN196="n/a",AN196="nd"),0,AN196),IF(OR(AO196="n/a",AO196="nd"),0,AO196),IF(OR(AP196="n/a",AP196="nd"),0,AP196),IF(OR(AQ196="n/a",AQ196="nd"),0,AQ196),IF(OR(AR196="n/a",AR196="nd"),0,AR196),IF(OR(AS196="n/a",AS196="nd"),0,AS196)))</f>
        <v>0.14295712644006239</v>
      </c>
      <c r="AY196" s="129">
        <f t="shared" ref="AY196:AY259" si="106">SQRT(SUMSQ(IF(OR(AH196="n/a",AH196="nd"),0,AH196),IF(OR(AI196="n/a",AI196="nd"),0,AI196),IF(OR(AJ196="n/a",AJ196="nd"),0,AJ196),IF(OR(AL196="n/a",AL196="nd"),0,AL196),IF(OR(AM196="n/a",AM196="nd"),0,AM196),IF(OR(AN196="n/a",AN196="nd"),0,AN196),IF(OR(AO196="n/a",AO196="nd"),0,AO196),IF(OR(AP196="n/a",AP196="nd"),0,AP196),IF(OR(AQ196="n/a",AQ196="nd"),0,AQ196),IF(OR(AR196="n/a",AR196="nd"),0,AR196),IF(OR(AS196="n/a",AS196="nd"),0,AS196)))</f>
        <v>0.12126932835634896</v>
      </c>
      <c r="AZ196" s="112" t="s">
        <v>8</v>
      </c>
      <c r="BA196" s="112" t="s">
        <v>8</v>
      </c>
      <c r="BB196" s="112" t="s">
        <v>8</v>
      </c>
      <c r="BC196" s="112" t="s">
        <v>8</v>
      </c>
      <c r="BD196" s="112" t="s">
        <v>8</v>
      </c>
      <c r="BE196" s="174">
        <v>1.7</v>
      </c>
      <c r="BF196" s="112" t="s">
        <v>8</v>
      </c>
      <c r="BG196" s="112" t="s">
        <v>8</v>
      </c>
      <c r="BH196" s="112" t="s">
        <v>8</v>
      </c>
      <c r="BI196" s="112" t="s">
        <v>8</v>
      </c>
      <c r="BJ196" s="122">
        <v>0</v>
      </c>
      <c r="BK196" s="113" t="s">
        <v>229</v>
      </c>
      <c r="BL196" s="123" t="s">
        <v>278</v>
      </c>
      <c r="BM196" s="123" t="s">
        <v>231</v>
      </c>
      <c r="BN196" s="114" t="s">
        <v>320</v>
      </c>
      <c r="BO196" s="42">
        <f t="shared" ref="BO196:BO259" si="107">IF(BJ196=0, BE196+IF(LEN(BN196)&gt;3,MID(BN196,4,6),0), 0+IF(LEN(BN196)&gt;3,MID(BN196,4,6),0))</f>
        <v>1.4</v>
      </c>
      <c r="BP196" s="114">
        <v>0.2</v>
      </c>
      <c r="BQ196" s="115">
        <f t="shared" ref="BQ196:BQ259" si="108">IF(OR(BJ196=0,BJ196=1),IF(CX196="n/a","n/a",IF(IF(OR(ISBLANK(S196),S196="n/a"),P196,S196)&gt;7500,0.375*CX196,0.185*CX196)),"n/a")</f>
        <v>0.25900000000000001</v>
      </c>
      <c r="BR196" s="114" t="s">
        <v>8</v>
      </c>
      <c r="BS196" s="42">
        <f t="shared" ref="BS196:BS259" si="109">IF(OR(BJ196=0,BJ196=1),IF(CX196="n/a",0,CX196*(1-CV196)), "n/a")</f>
        <v>0</v>
      </c>
      <c r="BT196" s="114" t="s">
        <v>8</v>
      </c>
      <c r="BU196" s="114" t="s">
        <v>8</v>
      </c>
      <c r="BV196" s="65">
        <f t="shared" ref="BV196:BV259" si="110">IF(AB196="nd","nd",IF(AA196&gt;20,(3*AB196)-AB196,IF(AA196&lt;2,(2*AB196)-AB196,(2.5*AB196)-AB196)))</f>
        <v>2.2499999999999853E-2</v>
      </c>
      <c r="BW196" s="65">
        <f t="shared" ref="BW196:BW259" si="111">IF(BV196="nd","nd",IF(BV196=0, 0,IF(AA196&gt;20,(((0.02/AB196)^2+(0.5/3)^2)^0.5)*BV196,IF(AA196&lt;2,(((0.02/AB196)^2+(0.5/2)^2)^0.5)*BV196,(((0.02/AB196)^2+(0.5/3)^2.5)^0.5)*BV196))))</f>
        <v>3.0095531089925097E-2</v>
      </c>
      <c r="BX196" s="65">
        <f t="shared" ref="BX196:BX259" si="112">IF(OR(DC196="n/a",DC196="nd"),0,-DC196*P196/1000)</f>
        <v>1.8359999999999998E-2</v>
      </c>
      <c r="BY196" s="44">
        <f t="shared" ref="BY196:BY259" si="113">IF(OR(DC196="n/a",DC196="nd",DC196=0),0,(((DD196/DC196)^2+(((Q196-R196)/2)/P196)^2)^0.5)*BX196)</f>
        <v>6.1437773397153639E-3</v>
      </c>
      <c r="BZ196" s="66" t="s">
        <v>8</v>
      </c>
      <c r="CA196" s="66" t="s">
        <v>8</v>
      </c>
      <c r="CB196" s="72">
        <f t="shared" ref="CB196:CB259" si="114">AV196-IF(LEN(BN196)&gt;3,VALUE(MID(BN196,4,10)),0)</f>
        <v>-3.4850000000000003</v>
      </c>
      <c r="CC196" s="72">
        <f t="shared" ref="CC196:CC259" si="115">SQRT(SUMSQ(AX196,BP196,BW196))</f>
        <v>0.24767414275936162</v>
      </c>
      <c r="CD196" s="72">
        <f t="shared" ref="CD196:CD259" si="116">SQRT(SUMSQ(AY196,BP196,BW196))</f>
        <v>0.23582194764606759</v>
      </c>
      <c r="CE196" s="89">
        <f t="shared" ref="CE196:CE259" si="117">IF(BJ196&gt;1,"n/a",AV196-BO196)</f>
        <v>-5.1850000000000005</v>
      </c>
      <c r="CF196" s="89">
        <f t="shared" ref="CF196:CF259" si="118">IF(CE196="n/a","n/a",SQRT(SUMSQ(AX196,BP196,IF(OR(BQ196="n/a",BQ196="nd"),0,BQ196),IF(OR(BR196="n/a",BR196="nd"),0,BR196))))</f>
        <v>0.35709626153181723</v>
      </c>
      <c r="CG196" s="89">
        <f t="shared" ref="CG196:CG259" si="119">IF(CE196="n/a","n/a",SQRT(SUMSQ(AY196,BP196,IF(OR(BQ196="n/a",BQ196="nd"),0,BQ196),IF(OR(BR196="n/a",BR196="nd"),0,BR196))))</f>
        <v>0.3489803003036131</v>
      </c>
      <c r="CH196" s="89">
        <f t="shared" ref="CH196:CH259" si="120">CB196+(IF(OR(AB196="n/a",AB196="nd"),0,BV196))+(IF(OR(BX196="n/a",BX196="nd"),0,BX196))+(IF(OR(BZ196="n/a",BZ196="nd"),0,BZ196))</f>
        <v>-3.4441400000000004</v>
      </c>
      <c r="CI196" s="89">
        <f t="shared" ref="CI196:CI259" si="121">SQRT(SUMSQ(AX196,BP196,BQ196,BW196,(IF(OR(BY196="n/a",BY196="nd"),0,BY196)),(IF(OR(CA196="n/a",CA196="nd"),0,CA196))))</f>
        <v>0.35841488109673214</v>
      </c>
      <c r="CJ196" s="89">
        <f t="shared" ref="CJ196:CJ259" si="122">SQRT(SUMSQ(AY196,BP196,BQ196,BW196,(IF(OR(BY196="n/a",BY196="nd"),0,BY196)),(IF(OR(CA196="n/a",CA196="nd"),0,CA196))))</f>
        <v>0.35032946920232766</v>
      </c>
      <c r="CK196" s="90">
        <f t="shared" ref="CK196:CK259" si="123">IF(OR(BJ196=0,BJ196=1),CB196-BS196+(IF(OR(AB196="n/a",AB196="nd"),0,BV196))+(IF(OR(BX196="n/a",BX196="nd"),0,BX196)+(IF(OR(BZ196="n/a",BZ196="nd"),0,BZ196))), IF(BJ196&gt;1,"n/a",CB196+(IF(OR(AB196="n/a",AB196="nd"),0,BV196))+(IF(OR(BX196="n/a",BX196="nd"),0,BX196)+(IF(OR(BZ196="n/a",BZ196="nd"),0,BZ196)))))</f>
        <v>-3.4441400000000004</v>
      </c>
      <c r="CL196" s="89">
        <f t="shared" ref="CL196:CL259" si="124">IF(CK196="n/a","n/a", SQRT(SUMSQ(AX196,BP196,BQ196,BW196,(IF(OR(BY196="n/a",BY196="nd"),0,BY196)),(IF(OR(CA196="n/a",CA196="nd"),0,CA196)))))</f>
        <v>0.35841488109673214</v>
      </c>
      <c r="CM196" s="90">
        <f t="shared" ref="CM196:CM259" si="125">IF(CK196="n/a","n/a",SQRT(SUMSQ(AY196,BP196,BQ196,BW196,(IF(OR(BY196="n/a",BY196="nd"),0,BY196)),(IF(OR(CA196="n/a",CA196="nd"),0,CA196)))))</f>
        <v>0.35032946920232766</v>
      </c>
      <c r="CN196" s="92" t="str">
        <f t="shared" ref="CN196:CN259" si="126">IF(CK196="n/a","2;3","1;2;3")</f>
        <v>1;2;3</v>
      </c>
      <c r="CO196" s="89">
        <f t="shared" si="99"/>
        <v>-3.4625000000000004</v>
      </c>
      <c r="CP196" s="89">
        <f t="shared" ref="CP196:CP259" si="127">IF(CK196="n/a","n/a", SQRT(SUMSQ(AX196,BP196,BQ196,BW196,(IF(OR(CA196="n/a",CA196="nd"),0,CA196)))))</f>
        <v>0.35836222037428084</v>
      </c>
      <c r="CQ196" s="89">
        <f t="shared" ref="CQ196:CQ259" si="128">IF(CK196="n/a","n/a",SQRT(SUMSQ(AY196,BP196,BQ196,BW196,(IF(OR(CA196="n/a",CA196="nd"),0,CA196)))))</f>
        <v>0.35027559291447163</v>
      </c>
      <c r="CR196" s="137">
        <v>0</v>
      </c>
      <c r="CS196" s="343"/>
      <c r="CT196" s="264"/>
      <c r="CU196" s="63" t="s">
        <v>233</v>
      </c>
      <c r="CV196" s="163">
        <v>1</v>
      </c>
      <c r="CW196" s="116" t="s">
        <v>234</v>
      </c>
      <c r="CX196" s="117">
        <f>IF(DA196="n/a","n/a",IF(EXACT(DA196,"Huibertgat/Eemshaven"),ROUND(
IF(IF(OR(ISBLANK(S196),S196="n/a"),P196,S196)&gt;pMHW!$C$3,0,
IF(IF(OR(ISBLANK(S196),S196="n/a"),P196,S196)&gt;pMHW!$D$3, (pMHW!$C$3-IF(OR(ISBLANK(S196),S196="n/a"),P196,S196))*LOOKUP(DA196,pMHW!$B$4:$B$8,pMHW!$M$4:$M$8),
IF(IF(OR(ISBLANK(S196),S196="n/a"),P196,S196)&gt;pMHW!$F$3,LOOKUP(DA196,pMHW!$B$4:$B$8,pMHW!$D$4:$D$8)+(pMHW!$D$3-IF(OR(ISBLANK(S196),S196="n/a"),P196,S196))*LOOKUP(DA196,pMHW!$B$4:$B$8,pMHW!$O$4:$O$8),
LOOKUP(DA196,pMHW!$B$4:$B$8,pMHW!$F$4:$F$8)))),1),
ROUND(
IF(IF(OR(ISBLANK(S196),S196="n/a"),P196,S196)&gt;pMHW!$C$3,0,
IF(IF(OR(ISBLANK(S196),S196="n/a"),P196,S196)&gt;pMHW!$D$3,(pMHW!$C$3-IF(OR(ISBLANK(S196),S196="n/a"),P196,S196))*LOOKUP(DA196,pMHW!$B$4:$B$8,pMHW!$M$4:$M$8),
IF(IF(OR(ISBLANK(S196),S196="n/a"),P196,S196)&gt;pMHW!$E$3,LOOKUP(DA196,pMHW!$B$4:$B$8,pMHW!$D$4:$D$8)+(pMHW!$D$3-IF(OR(ISBLANK(S196),S196="n/a"),P196,S196))*LOOKUP(DA196,pMHW!$B$4:$B$8,pMHW!$N$4:$N$8),
LOOKUP(DA196,pMHW!$B$4:$B$8,pMHW!$F$4:$F$8)))),1)))</f>
        <v>1.4</v>
      </c>
      <c r="CY196" s="116" t="s">
        <v>27</v>
      </c>
      <c r="CZ196" s="118" t="str">
        <f t="shared" si="101"/>
        <v>FBE=1; pMHW=1.4 m</v>
      </c>
      <c r="DA196" s="118" t="s">
        <v>719</v>
      </c>
      <c r="DB196" s="164"/>
      <c r="DC196" s="119">
        <f t="shared" ref="DC196:DC259" si="129">ROUND(DE196,3)</f>
        <v>-3.0000000000000001E-3</v>
      </c>
      <c r="DD196" s="119">
        <f t="shared" ref="DD196:DD259" si="130">ROUND(AVERAGE(DF196-DE196,DE196-DG196),3)</f>
        <v>1E-3</v>
      </c>
      <c r="DE196" s="119">
        <v>-3.1701030675321822E-3</v>
      </c>
      <c r="DF196" s="119">
        <v>-2.6443300303071742E-3</v>
      </c>
      <c r="DG196" s="119">
        <v>-3.6921938881278038E-3</v>
      </c>
    </row>
    <row r="197" spans="1:111" s="35" customFormat="1" ht="13.2">
      <c r="A197" s="103" t="s">
        <v>798</v>
      </c>
      <c r="B197" s="103" t="s">
        <v>798</v>
      </c>
      <c r="C197" s="103" t="s">
        <v>799</v>
      </c>
      <c r="D197" s="98">
        <v>1960</v>
      </c>
      <c r="E197" s="135" t="s">
        <v>800</v>
      </c>
      <c r="F197" s="135" t="s">
        <v>801</v>
      </c>
      <c r="G197" s="95">
        <v>2</v>
      </c>
      <c r="H197" s="104" t="s">
        <v>454</v>
      </c>
      <c r="I197" s="55">
        <v>52.759295880000003</v>
      </c>
      <c r="J197" s="55">
        <v>4.6839253989999996</v>
      </c>
      <c r="K197" s="105">
        <v>107525</v>
      </c>
      <c r="L197" s="105">
        <v>530450</v>
      </c>
      <c r="M197" s="49" t="s">
        <v>222</v>
      </c>
      <c r="N197" s="177">
        <f>Radiocarbon!K196</f>
        <v>7550</v>
      </c>
      <c r="O197" s="265">
        <f>Radiocarbon!L196</f>
        <v>119</v>
      </c>
      <c r="P197" s="178">
        <f>Radiocarbon!P196</f>
        <v>8340</v>
      </c>
      <c r="Q197" s="178">
        <f>Radiocarbon!Q196</f>
        <v>8455</v>
      </c>
      <c r="R197" s="178">
        <f>Radiocarbon!R196</f>
        <v>8185</v>
      </c>
      <c r="S197" s="178" t="str">
        <f>Radiocarbon!S196</f>
        <v>n/a</v>
      </c>
      <c r="T197" s="178" t="str">
        <f>Radiocarbon!T196</f>
        <v>n/a</v>
      </c>
      <c r="U197" s="178" t="str">
        <f>Radiocarbon!U196</f>
        <v>n/a</v>
      </c>
      <c r="V197" s="96" t="str">
        <f t="shared" si="102"/>
        <v>Early GW local (ULD inland Z-GW) terrestrial indicator; Undifferentiated peat</v>
      </c>
      <c r="W197" s="17" t="s">
        <v>803</v>
      </c>
      <c r="X197" s="96" t="s">
        <v>286</v>
      </c>
      <c r="Y197" s="96" t="s">
        <v>302</v>
      </c>
      <c r="Z197" s="96" t="s">
        <v>225</v>
      </c>
      <c r="AA197" s="132">
        <v>8.8949999999999996</v>
      </c>
      <c r="AB197" s="132">
        <v>1.499999999999968E-2</v>
      </c>
      <c r="AC197" s="36">
        <v>0</v>
      </c>
      <c r="AD197" s="147" t="s">
        <v>288</v>
      </c>
      <c r="AE197" s="58">
        <v>2.9999999999999361E-2</v>
      </c>
      <c r="AF197" s="60" t="s">
        <v>226</v>
      </c>
      <c r="AG197" s="180">
        <f t="shared" si="103"/>
        <v>7.4999999999998401E-2</v>
      </c>
      <c r="AH197" s="180">
        <f t="shared" si="104"/>
        <v>3.7499999999999201E-2</v>
      </c>
      <c r="AI197" s="180">
        <v>0.02</v>
      </c>
      <c r="AJ197" s="180">
        <v>0</v>
      </c>
      <c r="AK197" s="180">
        <v>0</v>
      </c>
      <c r="AL197" s="37" t="s">
        <v>8</v>
      </c>
      <c r="AM197" s="37" t="s">
        <v>8</v>
      </c>
      <c r="AN197" s="108">
        <v>0.1</v>
      </c>
      <c r="AO197" s="107" t="s">
        <v>8</v>
      </c>
      <c r="AP197" s="108">
        <v>0.02</v>
      </c>
      <c r="AQ197" s="107" t="s">
        <v>8</v>
      </c>
      <c r="AR197" s="107" t="s">
        <v>8</v>
      </c>
      <c r="AS197" s="107" t="s">
        <v>8</v>
      </c>
      <c r="AT197" s="107">
        <v>-8.8949999999999996</v>
      </c>
      <c r="AU197" s="109" t="s">
        <v>227</v>
      </c>
      <c r="AV197" s="107">
        <v>-8.8949999999999996</v>
      </c>
      <c r="AW197" s="110" t="s">
        <v>228</v>
      </c>
      <c r="AX197" s="129">
        <f t="shared" si="105"/>
        <v>0.1104818989699215</v>
      </c>
      <c r="AY197" s="129">
        <f t="shared" si="106"/>
        <v>0.1104818989699215</v>
      </c>
      <c r="AZ197" s="112" t="s">
        <v>8</v>
      </c>
      <c r="BA197" s="112" t="s">
        <v>8</v>
      </c>
      <c r="BB197" s="112" t="s">
        <v>8</v>
      </c>
      <c r="BC197" s="112" t="s">
        <v>8</v>
      </c>
      <c r="BD197" s="112" t="s">
        <v>8</v>
      </c>
      <c r="BE197" s="112">
        <v>0.8</v>
      </c>
      <c r="BF197" s="112" t="s">
        <v>8</v>
      </c>
      <c r="BG197" s="112" t="s">
        <v>8</v>
      </c>
      <c r="BH197" s="112" t="s">
        <v>8</v>
      </c>
      <c r="BI197" s="112" t="s">
        <v>8</v>
      </c>
      <c r="BJ197" s="122">
        <v>3</v>
      </c>
      <c r="BK197" s="113" t="s">
        <v>229</v>
      </c>
      <c r="BL197" s="123" t="s">
        <v>262</v>
      </c>
      <c r="BM197" s="123" t="s">
        <v>231</v>
      </c>
      <c r="BN197" s="42" t="s">
        <v>263</v>
      </c>
      <c r="BO197" s="42">
        <f t="shared" si="107"/>
        <v>-0.2</v>
      </c>
      <c r="BP197" s="114">
        <v>0.3</v>
      </c>
      <c r="BQ197" s="115" t="str">
        <f t="shared" si="108"/>
        <v>n/a</v>
      </c>
      <c r="BR197" s="114" t="s">
        <v>8</v>
      </c>
      <c r="BS197" s="42" t="str">
        <f t="shared" si="109"/>
        <v>n/a</v>
      </c>
      <c r="BT197" s="114" t="s">
        <v>8</v>
      </c>
      <c r="BU197" s="114" t="s">
        <v>8</v>
      </c>
      <c r="BV197" s="65">
        <f t="shared" si="110"/>
        <v>2.249999999999952E-2</v>
      </c>
      <c r="BW197" s="65">
        <f t="shared" si="111"/>
        <v>3.0095531089925093E-2</v>
      </c>
      <c r="BX197" s="65">
        <f t="shared" si="112"/>
        <v>1.0091399999999999</v>
      </c>
      <c r="BY197" s="44">
        <f t="shared" si="113"/>
        <v>0.16759794815271456</v>
      </c>
      <c r="BZ197" s="66" t="s">
        <v>8</v>
      </c>
      <c r="CA197" s="66" t="s">
        <v>8</v>
      </c>
      <c r="CB197" s="72">
        <f t="shared" si="114"/>
        <v>-8.6950000000000003</v>
      </c>
      <c r="CC197" s="72">
        <f t="shared" si="115"/>
        <v>0.32111055882917428</v>
      </c>
      <c r="CD197" s="72">
        <f t="shared" si="116"/>
        <v>0.32111055882917428</v>
      </c>
      <c r="CE197" s="89" t="str">
        <f t="shared" si="117"/>
        <v>n/a</v>
      </c>
      <c r="CF197" s="89" t="str">
        <f t="shared" si="118"/>
        <v>n/a</v>
      </c>
      <c r="CG197" s="89" t="str">
        <f t="shared" si="119"/>
        <v>n/a</v>
      </c>
      <c r="CH197" s="89">
        <f t="shared" si="120"/>
        <v>-7.6633600000000008</v>
      </c>
      <c r="CI197" s="89">
        <f t="shared" si="121"/>
        <v>0.36221687318039808</v>
      </c>
      <c r="CJ197" s="89">
        <f t="shared" si="122"/>
        <v>0.36221687318039808</v>
      </c>
      <c r="CK197" s="90" t="str">
        <f t="shared" si="123"/>
        <v>n/a</v>
      </c>
      <c r="CL197" s="89" t="str">
        <f t="shared" si="124"/>
        <v>n/a</v>
      </c>
      <c r="CM197" s="90" t="str">
        <f t="shared" si="125"/>
        <v>n/a</v>
      </c>
      <c r="CN197" s="92" t="str">
        <f t="shared" si="126"/>
        <v>2;3</v>
      </c>
      <c r="CO197" s="89" t="str">
        <f t="shared" ref="CO197:CO260" si="131">IF(OR(BJ197=0,BJ197=1),CB197-BS197+(IF(OR(AB197="n/a",AB197="nd"),0,BV197))+(IF(OR(BZ197="n/a",BZ197="nd"),0,BZ197)), IF(BJ197&gt;1,"n/a",CB197+(IF(OR(AB197="n/a",AB197="nd"),0,BV197))+(IF(OR(BZ197="n/a",BZ197="nd"),0,BZ197))))</f>
        <v>n/a</v>
      </c>
      <c r="CP197" s="89" t="str">
        <f t="shared" si="127"/>
        <v>n/a</v>
      </c>
      <c r="CQ197" s="89" t="str">
        <f t="shared" si="128"/>
        <v>n/a</v>
      </c>
      <c r="CR197" s="290">
        <v>0</v>
      </c>
      <c r="CS197" s="208" t="s">
        <v>264</v>
      </c>
      <c r="CT197" s="136"/>
      <c r="CU197" s="63" t="s">
        <v>233</v>
      </c>
      <c r="CV197" s="163">
        <v>0.5</v>
      </c>
      <c r="CW197" s="116" t="s">
        <v>234</v>
      </c>
      <c r="CX197" s="117">
        <f>IF(DA197="n/a","n/a",IF(EXACT(DA197,"Huibertgat/Eemshaven"),ROUND(
IF(IF(OR(ISBLANK(S197),S197="n/a"),P197,S197)&gt;pMHW!$C$3,0,
IF(IF(OR(ISBLANK(S197),S197="n/a"),P197,S197)&gt;pMHW!$D$3, (pMHW!$C$3-IF(OR(ISBLANK(S197),S197="n/a"),P197,S197))*LOOKUP(DA197,pMHW!$B$4:$B$8,pMHW!$M$4:$M$8),
IF(IF(OR(ISBLANK(S197),S197="n/a"),P197,S197)&gt;pMHW!$F$3,LOOKUP(DA197,pMHW!$B$4:$B$8,pMHW!$D$4:$D$8)+(pMHW!$D$3-IF(OR(ISBLANK(S197),S197="n/a"),P197,S197))*LOOKUP(DA197,pMHW!$B$4:$B$8,pMHW!$O$4:$O$8),
LOOKUP(DA197,pMHW!$B$4:$B$8,pMHW!$F$4:$F$8)))),1),
ROUND(
IF(IF(OR(ISBLANK(S197),S197="n/a"),P197,S197)&gt;pMHW!$C$3,0,
IF(IF(OR(ISBLANK(S197),S197="n/a"),P197,S197)&gt;pMHW!$D$3,(pMHW!$C$3-IF(OR(ISBLANK(S197),S197="n/a"),P197,S197))*LOOKUP(DA197,pMHW!$B$4:$B$8,pMHW!$M$4:$M$8),
IF(IF(OR(ISBLANK(S197),S197="n/a"),P197,S197)&gt;pMHW!$E$3,LOOKUP(DA197,pMHW!$B$4:$B$8,pMHW!$D$4:$D$8)+(pMHW!$D$3-IF(OR(ISBLANK(S197),S197="n/a"),P197,S197))*LOOKUP(DA197,pMHW!$B$4:$B$8,pMHW!$N$4:$N$8),
LOOKUP(DA197,pMHW!$B$4:$B$8,pMHW!$F$4:$F$8)))),1)))</f>
        <v>0.4</v>
      </c>
      <c r="CY197" s="116" t="s">
        <v>27</v>
      </c>
      <c r="CZ197" s="118" t="str">
        <f t="shared" si="101"/>
        <v>FBE=0.5; pMHW=0.4 m</v>
      </c>
      <c r="DA197" s="118" t="s">
        <v>2749</v>
      </c>
      <c r="DB197" s="164"/>
      <c r="DC197" s="119">
        <f t="shared" si="129"/>
        <v>-0.121</v>
      </c>
      <c r="DD197" s="119">
        <f t="shared" si="130"/>
        <v>0.02</v>
      </c>
      <c r="DE197" s="119">
        <v>-0.1211614981293678</v>
      </c>
      <c r="DF197" s="119">
        <v>-0.1010664030909538</v>
      </c>
      <c r="DG197" s="119">
        <v>-0.14111579954624179</v>
      </c>
    </row>
    <row r="198" spans="1:111" s="35" customFormat="1" ht="13.2">
      <c r="A198" s="103" t="s">
        <v>1019</v>
      </c>
      <c r="B198" s="103" t="s">
        <v>1019</v>
      </c>
      <c r="C198" s="103" t="s">
        <v>1020</v>
      </c>
      <c r="D198" s="98">
        <v>1960</v>
      </c>
      <c r="E198" s="135" t="s">
        <v>1008</v>
      </c>
      <c r="F198" s="135" t="s">
        <v>1021</v>
      </c>
      <c r="G198" s="95">
        <v>2</v>
      </c>
      <c r="H198" s="104" t="s">
        <v>713</v>
      </c>
      <c r="I198" s="55">
        <v>51.343607769999998</v>
      </c>
      <c r="J198" s="55">
        <v>3.9883223600000002</v>
      </c>
      <c r="K198" s="105">
        <v>57537</v>
      </c>
      <c r="L198" s="105">
        <v>373644</v>
      </c>
      <c r="M198" s="49" t="s">
        <v>222</v>
      </c>
      <c r="N198" s="177">
        <f>Radiocarbon!K197</f>
        <v>5695</v>
      </c>
      <c r="O198" s="265">
        <f>Radiocarbon!L197</f>
        <v>114</v>
      </c>
      <c r="P198" s="178">
        <f>Radiocarbon!P197</f>
        <v>6490</v>
      </c>
      <c r="Q198" s="178">
        <f>Radiocarbon!Q197</f>
        <v>6640</v>
      </c>
      <c r="R198" s="178">
        <f>Radiocarbon!R197</f>
        <v>6310</v>
      </c>
      <c r="S198" s="178" t="str">
        <f>Radiocarbon!S197</f>
        <v>n/a</v>
      </c>
      <c r="T198" s="178" t="str">
        <f>Radiocarbon!T197</f>
        <v>n/a</v>
      </c>
      <c r="U198" s="178" t="str">
        <f>Radiocarbon!U197</f>
        <v>n/a</v>
      </c>
      <c r="V198" s="96" t="str">
        <f t="shared" si="102"/>
        <v>Local MHW and GW (Tidal ULD Z-GW) terrestrial indicator; Fen peat</v>
      </c>
      <c r="W198" s="17" t="s">
        <v>883</v>
      </c>
      <c r="X198" s="96" t="s">
        <v>224</v>
      </c>
      <c r="Y198" s="106" t="s">
        <v>224</v>
      </c>
      <c r="Z198" s="96" t="s">
        <v>225</v>
      </c>
      <c r="AA198" s="132">
        <v>3.5249999999999999</v>
      </c>
      <c r="AB198" s="132">
        <v>2.4999999999999911E-2</v>
      </c>
      <c r="AC198" s="36">
        <v>0</v>
      </c>
      <c r="AD198" s="147" t="s">
        <v>288</v>
      </c>
      <c r="AE198" s="58">
        <v>4.9999999999999822E-2</v>
      </c>
      <c r="AF198" s="60" t="s">
        <v>226</v>
      </c>
      <c r="AG198" s="180">
        <f t="shared" si="103"/>
        <v>0.12499999999999956</v>
      </c>
      <c r="AH198" s="180">
        <f t="shared" si="104"/>
        <v>6.2499999999999778E-2</v>
      </c>
      <c r="AI198" s="180">
        <v>0.02</v>
      </c>
      <c r="AJ198" s="180">
        <v>0</v>
      </c>
      <c r="AK198" s="180">
        <v>0</v>
      </c>
      <c r="AL198" s="37" t="s">
        <v>8</v>
      </c>
      <c r="AM198" s="37" t="s">
        <v>8</v>
      </c>
      <c r="AN198" s="108">
        <v>0.1</v>
      </c>
      <c r="AO198" s="107" t="s">
        <v>8</v>
      </c>
      <c r="AP198" s="108">
        <v>0.02</v>
      </c>
      <c r="AQ198" s="107" t="s">
        <v>8</v>
      </c>
      <c r="AR198" s="107" t="s">
        <v>8</v>
      </c>
      <c r="AS198" s="107" t="s">
        <v>8</v>
      </c>
      <c r="AT198" s="107">
        <v>-3.5249999999999999</v>
      </c>
      <c r="AU198" s="109" t="s">
        <v>227</v>
      </c>
      <c r="AV198" s="107">
        <v>-3.5249999999999999</v>
      </c>
      <c r="AW198" s="110" t="s">
        <v>228</v>
      </c>
      <c r="AX198" s="129">
        <f t="shared" si="105"/>
        <v>0.12126932835634893</v>
      </c>
      <c r="AY198" s="129">
        <f t="shared" si="106"/>
        <v>0.12126932835634893</v>
      </c>
      <c r="AZ198" s="112" t="s">
        <v>8</v>
      </c>
      <c r="BA198" s="112" t="s">
        <v>8</v>
      </c>
      <c r="BB198" s="112" t="s">
        <v>8</v>
      </c>
      <c r="BC198" s="112" t="s">
        <v>8</v>
      </c>
      <c r="BD198" s="112" t="s">
        <v>8</v>
      </c>
      <c r="BE198" s="174">
        <v>1.7</v>
      </c>
      <c r="BF198" s="112" t="s">
        <v>8</v>
      </c>
      <c r="BG198" s="112" t="s">
        <v>8</v>
      </c>
      <c r="BH198" s="112" t="s">
        <v>8</v>
      </c>
      <c r="BI198" s="112" t="s">
        <v>8</v>
      </c>
      <c r="BJ198" s="122">
        <v>1</v>
      </c>
      <c r="BK198" s="113" t="s">
        <v>229</v>
      </c>
      <c r="BL198" s="123" t="s">
        <v>278</v>
      </c>
      <c r="BM198" s="123" t="s">
        <v>231</v>
      </c>
      <c r="BN198" s="42" t="s">
        <v>279</v>
      </c>
      <c r="BO198" s="42">
        <f t="shared" si="107"/>
        <v>-0.3</v>
      </c>
      <c r="BP198" s="114">
        <v>0.2</v>
      </c>
      <c r="BQ198" s="115">
        <f t="shared" si="108"/>
        <v>0.25900000000000001</v>
      </c>
      <c r="BR198" s="114" t="s">
        <v>8</v>
      </c>
      <c r="BS198" s="42">
        <f t="shared" si="109"/>
        <v>0</v>
      </c>
      <c r="BT198" s="114" t="s">
        <v>8</v>
      </c>
      <c r="BU198" s="114" t="s">
        <v>8</v>
      </c>
      <c r="BV198" s="65">
        <f t="shared" si="110"/>
        <v>3.7499999999999867E-2</v>
      </c>
      <c r="BW198" s="65">
        <f t="shared" si="111"/>
        <v>3.0264619588659041E-2</v>
      </c>
      <c r="BX198" s="65">
        <f t="shared" si="112"/>
        <v>1.9469999999999998E-2</v>
      </c>
      <c r="BY198" s="44">
        <f t="shared" si="113"/>
        <v>4.95E-4</v>
      </c>
      <c r="BZ198" s="66" t="s">
        <v>8</v>
      </c>
      <c r="CA198" s="66" t="s">
        <v>8</v>
      </c>
      <c r="CB198" s="72">
        <f t="shared" si="114"/>
        <v>-3.2250000000000001</v>
      </c>
      <c r="CC198" s="72">
        <f t="shared" si="115"/>
        <v>0.23584358630000143</v>
      </c>
      <c r="CD198" s="72">
        <f t="shared" si="116"/>
        <v>0.23584358630000143</v>
      </c>
      <c r="CE198" s="89">
        <f t="shared" si="117"/>
        <v>-3.2250000000000001</v>
      </c>
      <c r="CF198" s="89">
        <f t="shared" si="118"/>
        <v>0.3489803003036131</v>
      </c>
      <c r="CG198" s="89">
        <f t="shared" si="119"/>
        <v>0.3489803003036131</v>
      </c>
      <c r="CH198" s="89">
        <f t="shared" si="120"/>
        <v>-3.1680299999999999</v>
      </c>
      <c r="CI198" s="89">
        <f t="shared" si="121"/>
        <v>0.3502905111815709</v>
      </c>
      <c r="CJ198" s="89">
        <f t="shared" si="122"/>
        <v>0.3502905111815709</v>
      </c>
      <c r="CK198" s="90">
        <f t="shared" si="123"/>
        <v>-3.1680299999999999</v>
      </c>
      <c r="CL198" s="89">
        <f t="shared" si="124"/>
        <v>0.3502905111815709</v>
      </c>
      <c r="CM198" s="90">
        <f t="shared" si="125"/>
        <v>0.3502905111815709</v>
      </c>
      <c r="CN198" s="92" t="str">
        <f t="shared" si="126"/>
        <v>1;2;3</v>
      </c>
      <c r="CO198" s="89">
        <f t="shared" si="131"/>
        <v>-3.1875</v>
      </c>
      <c r="CP198" s="89">
        <f t="shared" si="127"/>
        <v>0.35029016143598185</v>
      </c>
      <c r="CQ198" s="89">
        <f t="shared" si="128"/>
        <v>0.35029016143598185</v>
      </c>
      <c r="CR198" s="137">
        <v>0</v>
      </c>
      <c r="CS198" s="343"/>
      <c r="CT198" s="264"/>
      <c r="CU198" s="63" t="s">
        <v>233</v>
      </c>
      <c r="CV198" s="163">
        <v>1</v>
      </c>
      <c r="CW198" s="116" t="s">
        <v>234</v>
      </c>
      <c r="CX198" s="117">
        <f>IF(DA198="n/a","n/a",IF(EXACT(DA198,"Huibertgat/Eemshaven"),ROUND(
IF(IF(OR(ISBLANK(S198),S198="n/a"),P198,S198)&gt;pMHW!$C$3,0,
IF(IF(OR(ISBLANK(S198),S198="n/a"),P198,S198)&gt;pMHW!$D$3, (pMHW!$C$3-IF(OR(ISBLANK(S198),S198="n/a"),P198,S198))*LOOKUP(DA198,pMHW!$B$4:$B$8,pMHW!$M$4:$M$8),
IF(IF(OR(ISBLANK(S198),S198="n/a"),P198,S198)&gt;pMHW!$F$3,LOOKUP(DA198,pMHW!$B$4:$B$8,pMHW!$D$4:$D$8)+(pMHW!$D$3-IF(OR(ISBLANK(S198),S198="n/a"),P198,S198))*LOOKUP(DA198,pMHW!$B$4:$B$8,pMHW!$O$4:$O$8),
LOOKUP(DA198,pMHW!$B$4:$B$8,pMHW!$F$4:$F$8)))),1),
ROUND(
IF(IF(OR(ISBLANK(S198),S198="n/a"),P198,S198)&gt;pMHW!$C$3,0,
IF(IF(OR(ISBLANK(S198),S198="n/a"),P198,S198)&gt;pMHW!$D$3,(pMHW!$C$3-IF(OR(ISBLANK(S198),S198="n/a"),P198,S198))*LOOKUP(DA198,pMHW!$B$4:$B$8,pMHW!$M$4:$M$8),
IF(IF(OR(ISBLANK(S198),S198="n/a"),P198,S198)&gt;pMHW!$E$3,LOOKUP(DA198,pMHW!$B$4:$B$8,pMHW!$D$4:$D$8)+(pMHW!$D$3-IF(OR(ISBLANK(S198),S198="n/a"),P198,S198))*LOOKUP(DA198,pMHW!$B$4:$B$8,pMHW!$N$4:$N$8),
LOOKUP(DA198,pMHW!$B$4:$B$8,pMHW!$F$4:$F$8)))),1)))</f>
        <v>1.4</v>
      </c>
      <c r="CY198" s="116" t="s">
        <v>27</v>
      </c>
      <c r="CZ198" s="118" t="str">
        <f t="shared" si="101"/>
        <v>FBE=1; pMHW=1.4 m</v>
      </c>
      <c r="DA198" s="118" t="s">
        <v>719</v>
      </c>
      <c r="DB198" s="164"/>
      <c r="DC198" s="119">
        <f t="shared" si="129"/>
        <v>-3.0000000000000001E-3</v>
      </c>
      <c r="DD198" s="119">
        <f t="shared" si="130"/>
        <v>0</v>
      </c>
      <c r="DE198" s="119">
        <v>-2.9299189336597919E-3</v>
      </c>
      <c r="DF198" s="119">
        <v>-2.4439808912575241E-3</v>
      </c>
      <c r="DG198" s="119">
        <v>-3.4124529920518398E-3</v>
      </c>
    </row>
    <row r="199" spans="1:111" s="35" customFormat="1" ht="13.2">
      <c r="A199" s="103" t="s">
        <v>792</v>
      </c>
      <c r="B199" s="103" t="s">
        <v>792</v>
      </c>
      <c r="C199" s="103" t="s">
        <v>793</v>
      </c>
      <c r="D199" s="98">
        <v>1960</v>
      </c>
      <c r="E199" s="135" t="s">
        <v>773</v>
      </c>
      <c r="F199" s="135" t="s">
        <v>794</v>
      </c>
      <c r="G199" s="95">
        <v>2</v>
      </c>
      <c r="H199" s="104" t="s">
        <v>454</v>
      </c>
      <c r="I199" s="55">
        <v>52.759295880000003</v>
      </c>
      <c r="J199" s="55">
        <v>4.6839253989999996</v>
      </c>
      <c r="K199" s="105">
        <v>107525</v>
      </c>
      <c r="L199" s="105">
        <v>530450</v>
      </c>
      <c r="M199" s="49" t="s">
        <v>222</v>
      </c>
      <c r="N199" s="177">
        <f>Radiocarbon!K198</f>
        <v>5550</v>
      </c>
      <c r="O199" s="265">
        <f>Radiocarbon!L198</f>
        <v>119</v>
      </c>
      <c r="P199" s="178">
        <f>Radiocarbon!P198</f>
        <v>6350</v>
      </c>
      <c r="Q199" s="178">
        <f>Radiocarbon!Q198</f>
        <v>6490</v>
      </c>
      <c r="R199" s="178">
        <f>Radiocarbon!R198</f>
        <v>6200</v>
      </c>
      <c r="S199" s="178" t="str">
        <f>Radiocarbon!S198</f>
        <v>n/a</v>
      </c>
      <c r="T199" s="178" t="str">
        <f>Radiocarbon!T198</f>
        <v>n/a</v>
      </c>
      <c r="U199" s="178" t="str">
        <f>Radiocarbon!U198</f>
        <v>n/a</v>
      </c>
      <c r="V199" s="96" t="str">
        <f t="shared" si="102"/>
        <v>SL indicator point (SLIP RSL) and Regional minimum GW (SLIP G-ZW) terrestrial indicator; Undifferentiated peat</v>
      </c>
      <c r="W199" s="17" t="s">
        <v>796</v>
      </c>
      <c r="X199" s="96" t="s">
        <v>797</v>
      </c>
      <c r="Y199" s="96" t="s">
        <v>286</v>
      </c>
      <c r="Z199" s="96" t="s">
        <v>225</v>
      </c>
      <c r="AA199" s="132">
        <v>8.2250000000000014</v>
      </c>
      <c r="AB199" s="132">
        <v>0.67</v>
      </c>
      <c r="AC199" s="36">
        <v>1</v>
      </c>
      <c r="AD199" s="147" t="s">
        <v>288</v>
      </c>
      <c r="AE199" s="58">
        <v>2.9999999999999361E-2</v>
      </c>
      <c r="AF199" s="60" t="s">
        <v>226</v>
      </c>
      <c r="AG199" s="180">
        <f t="shared" si="103"/>
        <v>7.4999999999998401E-2</v>
      </c>
      <c r="AH199" s="180">
        <f t="shared" si="104"/>
        <v>3.7499999999999201E-2</v>
      </c>
      <c r="AI199" s="180">
        <v>0.02</v>
      </c>
      <c r="AJ199" s="180">
        <v>0</v>
      </c>
      <c r="AK199" s="180">
        <v>0</v>
      </c>
      <c r="AL199" s="37" t="s">
        <v>8</v>
      </c>
      <c r="AM199" s="37" t="s">
        <v>8</v>
      </c>
      <c r="AN199" s="108">
        <v>0.1</v>
      </c>
      <c r="AO199" s="107" t="s">
        <v>8</v>
      </c>
      <c r="AP199" s="108">
        <v>0.02</v>
      </c>
      <c r="AQ199" s="107" t="s">
        <v>8</v>
      </c>
      <c r="AR199" s="107" t="s">
        <v>8</v>
      </c>
      <c r="AS199" s="107" t="s">
        <v>8</v>
      </c>
      <c r="AT199" s="107">
        <v>-8.2250000000000014</v>
      </c>
      <c r="AU199" s="109" t="s">
        <v>227</v>
      </c>
      <c r="AV199" s="107">
        <v>-8.2250000000000014</v>
      </c>
      <c r="AW199" s="110" t="s">
        <v>228</v>
      </c>
      <c r="AX199" s="129">
        <f t="shared" si="105"/>
        <v>0.1104818989699215</v>
      </c>
      <c r="AY199" s="129">
        <f t="shared" si="106"/>
        <v>0.1104818989699215</v>
      </c>
      <c r="AZ199" s="112" t="s">
        <v>8</v>
      </c>
      <c r="BA199" s="112" t="s">
        <v>8</v>
      </c>
      <c r="BB199" s="112" t="s">
        <v>8</v>
      </c>
      <c r="BC199" s="112" t="s">
        <v>8</v>
      </c>
      <c r="BD199" s="112" t="s">
        <v>8</v>
      </c>
      <c r="BE199" s="112">
        <v>0.8</v>
      </c>
      <c r="BF199" s="112" t="s">
        <v>8</v>
      </c>
      <c r="BG199" s="112" t="s">
        <v>8</v>
      </c>
      <c r="BH199" s="112" t="s">
        <v>8</v>
      </c>
      <c r="BI199" s="112" t="s">
        <v>8</v>
      </c>
      <c r="BJ199" s="122">
        <v>0</v>
      </c>
      <c r="BK199" s="113" t="s">
        <v>229</v>
      </c>
      <c r="BL199" s="123" t="s">
        <v>262</v>
      </c>
      <c r="BM199" s="123" t="s">
        <v>231</v>
      </c>
      <c r="BN199" s="114" t="s">
        <v>631</v>
      </c>
      <c r="BO199" s="42">
        <f t="shared" si="107"/>
        <v>0.60000000000000009</v>
      </c>
      <c r="BP199" s="114">
        <v>0.3</v>
      </c>
      <c r="BQ199" s="115">
        <f t="shared" si="108"/>
        <v>0.14799999999999999</v>
      </c>
      <c r="BR199" s="114" t="s">
        <v>8</v>
      </c>
      <c r="BS199" s="42">
        <f t="shared" si="109"/>
        <v>0</v>
      </c>
      <c r="BT199" s="114" t="s">
        <v>8</v>
      </c>
      <c r="BU199" s="114" t="s">
        <v>8</v>
      </c>
      <c r="BV199" s="65">
        <f t="shared" si="110"/>
        <v>1.0049999999999999</v>
      </c>
      <c r="BW199" s="65">
        <f t="shared" si="111"/>
        <v>0.11114817182179272</v>
      </c>
      <c r="BX199" s="65">
        <f t="shared" si="112"/>
        <v>0.76834999999999998</v>
      </c>
      <c r="BY199" s="44">
        <f t="shared" si="113"/>
        <v>0.12820618949567139</v>
      </c>
      <c r="BZ199" s="66" t="s">
        <v>8</v>
      </c>
      <c r="CA199" s="66" t="s">
        <v>8</v>
      </c>
      <c r="CB199" s="72">
        <f t="shared" si="114"/>
        <v>-8.0250000000000021</v>
      </c>
      <c r="CC199" s="72">
        <f t="shared" si="115"/>
        <v>0.33846737819075962</v>
      </c>
      <c r="CD199" s="72">
        <f t="shared" si="116"/>
        <v>0.33846737819075962</v>
      </c>
      <c r="CE199" s="89">
        <f t="shared" si="117"/>
        <v>-8.8250000000000011</v>
      </c>
      <c r="CF199" s="89">
        <f t="shared" si="118"/>
        <v>0.35229284693277541</v>
      </c>
      <c r="CG199" s="89">
        <f t="shared" si="119"/>
        <v>0.35229284693277541</v>
      </c>
      <c r="CH199" s="89">
        <f t="shared" si="120"/>
        <v>-6.2516500000000024</v>
      </c>
      <c r="CI199" s="89">
        <f t="shared" si="121"/>
        <v>0.39102556581932935</v>
      </c>
      <c r="CJ199" s="89">
        <f t="shared" si="122"/>
        <v>0.39102556581932935</v>
      </c>
      <c r="CK199" s="90">
        <f t="shared" si="123"/>
        <v>-6.2516500000000024</v>
      </c>
      <c r="CL199" s="89">
        <f t="shared" si="124"/>
        <v>0.39102556581932935</v>
      </c>
      <c r="CM199" s="90">
        <f t="shared" si="125"/>
        <v>0.39102556581932935</v>
      </c>
      <c r="CN199" s="92" t="str">
        <f t="shared" si="126"/>
        <v>1;2;3</v>
      </c>
      <c r="CO199" s="89">
        <f t="shared" si="131"/>
        <v>-7.0200000000000022</v>
      </c>
      <c r="CP199" s="89">
        <f t="shared" si="127"/>
        <v>0.36941056576568931</v>
      </c>
      <c r="CQ199" s="89">
        <f t="shared" si="128"/>
        <v>0.36941056576568931</v>
      </c>
      <c r="CR199" s="137">
        <v>0</v>
      </c>
      <c r="CS199" s="208"/>
      <c r="CT199" s="136"/>
      <c r="CU199" s="63" t="s">
        <v>233</v>
      </c>
      <c r="CV199" s="163">
        <v>1</v>
      </c>
      <c r="CW199" s="116" t="s">
        <v>234</v>
      </c>
      <c r="CX199" s="117">
        <f>IF(DA199="n/a","n/a",IF(EXACT(DA199,"Huibertgat/Eemshaven"),ROUND(
IF(IF(OR(ISBLANK(S199),S199="n/a"),P199,S199)&gt;pMHW!$C$3,0,
IF(IF(OR(ISBLANK(S199),S199="n/a"),P199,S199)&gt;pMHW!$D$3, (pMHW!$C$3-IF(OR(ISBLANK(S199),S199="n/a"),P199,S199))*LOOKUP(DA199,pMHW!$B$4:$B$8,pMHW!$M$4:$M$8),
IF(IF(OR(ISBLANK(S199),S199="n/a"),P199,S199)&gt;pMHW!$F$3,LOOKUP(DA199,pMHW!$B$4:$B$8,pMHW!$D$4:$D$8)+(pMHW!$D$3-IF(OR(ISBLANK(S199),S199="n/a"),P199,S199))*LOOKUP(DA199,pMHW!$B$4:$B$8,pMHW!$O$4:$O$8),
LOOKUP(DA199,pMHW!$B$4:$B$8,pMHW!$F$4:$F$8)))),1),
ROUND(
IF(IF(OR(ISBLANK(S199),S199="n/a"),P199,S199)&gt;pMHW!$C$3,0,
IF(IF(OR(ISBLANK(S199),S199="n/a"),P199,S199)&gt;pMHW!$D$3,(pMHW!$C$3-IF(OR(ISBLANK(S199),S199="n/a"),P199,S199))*LOOKUP(DA199,pMHW!$B$4:$B$8,pMHW!$M$4:$M$8),
IF(IF(OR(ISBLANK(S199),S199="n/a"),P199,S199)&gt;pMHW!$E$3,LOOKUP(DA199,pMHW!$B$4:$B$8,pMHW!$D$4:$D$8)+(pMHW!$D$3-IF(OR(ISBLANK(S199),S199="n/a"),P199,S199))*LOOKUP(DA199,pMHW!$B$4:$B$8,pMHW!$N$4:$N$8),
LOOKUP(DA199,pMHW!$B$4:$B$8,pMHW!$F$4:$F$8)))),1)))</f>
        <v>0.8</v>
      </c>
      <c r="CY199" s="116" t="s">
        <v>27</v>
      </c>
      <c r="CZ199" s="118" t="str">
        <f t="shared" si="101"/>
        <v>FBE=1; pMHW=0.8 m</v>
      </c>
      <c r="DA199" s="118" t="s">
        <v>2749</v>
      </c>
      <c r="DB199" s="164"/>
      <c r="DC199" s="119">
        <f t="shared" si="129"/>
        <v>-0.121</v>
      </c>
      <c r="DD199" s="119">
        <f t="shared" si="130"/>
        <v>0.02</v>
      </c>
      <c r="DE199" s="119">
        <v>-0.1211614981293678</v>
      </c>
      <c r="DF199" s="119">
        <v>-0.1010664030909538</v>
      </c>
      <c r="DG199" s="119">
        <v>-0.14111579954624179</v>
      </c>
    </row>
    <row r="200" spans="1:111" s="35" customFormat="1" ht="13.2">
      <c r="A200" s="135" t="s">
        <v>2811</v>
      </c>
      <c r="B200" s="135" t="s">
        <v>2811</v>
      </c>
      <c r="C200" s="103" t="s">
        <v>773</v>
      </c>
      <c r="D200" s="98">
        <v>1960</v>
      </c>
      <c r="E200" s="135"/>
      <c r="F200" s="135" t="s">
        <v>1121</v>
      </c>
      <c r="G200" s="95">
        <v>2</v>
      </c>
      <c r="H200" s="104" t="s">
        <v>454</v>
      </c>
      <c r="I200" s="55">
        <v>52.791798530000001</v>
      </c>
      <c r="J200" s="55">
        <v>4.709717994</v>
      </c>
      <c r="K200" s="105">
        <v>109300</v>
      </c>
      <c r="L200" s="105">
        <v>534050</v>
      </c>
      <c r="M200" s="49" t="s">
        <v>222</v>
      </c>
      <c r="N200" s="177">
        <f>Radiocarbon!K199</f>
        <v>6080</v>
      </c>
      <c r="O200" s="265">
        <f>Radiocarbon!L199</f>
        <v>128</v>
      </c>
      <c r="P200" s="178">
        <f>Radiocarbon!P199</f>
        <v>6950</v>
      </c>
      <c r="Q200" s="178">
        <f>Radiocarbon!Q199</f>
        <v>7170</v>
      </c>
      <c r="R200" s="178">
        <f>Radiocarbon!R199</f>
        <v>6740</v>
      </c>
      <c r="S200" s="178" t="str">
        <f>Radiocarbon!S199</f>
        <v>n/a</v>
      </c>
      <c r="T200" s="178" t="str">
        <f>Radiocarbon!T199</f>
        <v>n/a</v>
      </c>
      <c r="U200" s="178" t="str">
        <f>Radiocarbon!U199</f>
        <v>n/a</v>
      </c>
      <c r="V200" s="96" t="str">
        <f t="shared" si="102"/>
        <v>Local MHW and GW (Tidal ULD Z-GW) terrestrial indicator; Undifferentiated peat</v>
      </c>
      <c r="W200" s="17" t="s">
        <v>1122</v>
      </c>
      <c r="X200" s="96" t="s">
        <v>286</v>
      </c>
      <c r="Y200" s="96" t="s">
        <v>302</v>
      </c>
      <c r="Z200" s="96" t="s">
        <v>225</v>
      </c>
      <c r="AA200" s="132">
        <v>7.0350000000000001</v>
      </c>
      <c r="AB200" s="132">
        <v>1.5000000000000124E-2</v>
      </c>
      <c r="AC200" s="36">
        <v>0</v>
      </c>
      <c r="AD200" s="147" t="s">
        <v>386</v>
      </c>
      <c r="AE200" s="58">
        <v>3.0000000000000249E-2</v>
      </c>
      <c r="AF200" s="60" t="s">
        <v>226</v>
      </c>
      <c r="AG200" s="180">
        <f t="shared" si="103"/>
        <v>7.5000000000000622E-2</v>
      </c>
      <c r="AH200" s="180">
        <f t="shared" si="104"/>
        <v>3.7500000000000311E-2</v>
      </c>
      <c r="AI200" s="180">
        <v>0.02</v>
      </c>
      <c r="AJ200" s="180">
        <v>0.05</v>
      </c>
      <c r="AK200" s="180">
        <f t="shared" ref="AK200:AK206" si="132">IF(AA200="nd","nd",0.02*AA200)</f>
        <v>0.14070000000000002</v>
      </c>
      <c r="AL200" s="37" t="s">
        <v>8</v>
      </c>
      <c r="AM200" s="37" t="s">
        <v>8</v>
      </c>
      <c r="AN200" s="108">
        <v>0.1</v>
      </c>
      <c r="AO200" s="107" t="s">
        <v>8</v>
      </c>
      <c r="AP200" s="108">
        <v>0.02</v>
      </c>
      <c r="AQ200" s="107" t="s">
        <v>8</v>
      </c>
      <c r="AR200" s="107" t="s">
        <v>8</v>
      </c>
      <c r="AS200" s="107" t="s">
        <v>8</v>
      </c>
      <c r="AT200" s="107">
        <v>-7.0350000000000001</v>
      </c>
      <c r="AU200" s="109" t="s">
        <v>227</v>
      </c>
      <c r="AV200" s="107">
        <v>-7.0350000000000001</v>
      </c>
      <c r="AW200" s="110" t="s">
        <v>228</v>
      </c>
      <c r="AX200" s="129">
        <f t="shared" si="105"/>
        <v>0.18574913189568351</v>
      </c>
      <c r="AY200" s="129">
        <f t="shared" si="106"/>
        <v>0.12126932835634914</v>
      </c>
      <c r="AZ200" s="112" t="s">
        <v>8</v>
      </c>
      <c r="BA200" s="112" t="s">
        <v>8</v>
      </c>
      <c r="BB200" s="112" t="s">
        <v>8</v>
      </c>
      <c r="BC200" s="112" t="s">
        <v>8</v>
      </c>
      <c r="BD200" s="112" t="s">
        <v>8</v>
      </c>
      <c r="BE200" s="112">
        <v>0.8</v>
      </c>
      <c r="BF200" s="112" t="s">
        <v>8</v>
      </c>
      <c r="BG200" s="112" t="s">
        <v>8</v>
      </c>
      <c r="BH200" s="112" t="s">
        <v>8</v>
      </c>
      <c r="BI200" s="112" t="s">
        <v>8</v>
      </c>
      <c r="BJ200" s="122">
        <v>1</v>
      </c>
      <c r="BK200" s="113" t="s">
        <v>229</v>
      </c>
      <c r="BL200" s="123" t="s">
        <v>262</v>
      </c>
      <c r="BM200" s="123" t="s">
        <v>231</v>
      </c>
      <c r="BN200" s="114" t="s">
        <v>263</v>
      </c>
      <c r="BO200" s="42">
        <f t="shared" si="107"/>
        <v>-0.2</v>
      </c>
      <c r="BP200" s="114">
        <v>0.3</v>
      </c>
      <c r="BQ200" s="115">
        <f t="shared" si="108"/>
        <v>0.14799999999999999</v>
      </c>
      <c r="BR200" s="114" t="s">
        <v>8</v>
      </c>
      <c r="BS200" s="42">
        <f t="shared" si="109"/>
        <v>0.2</v>
      </c>
      <c r="BT200" s="114" t="s">
        <v>8</v>
      </c>
      <c r="BU200" s="114" t="s">
        <v>8</v>
      </c>
      <c r="BV200" s="65">
        <f t="shared" si="110"/>
        <v>2.2500000000000187E-2</v>
      </c>
      <c r="BW200" s="65">
        <f t="shared" si="111"/>
        <v>3.0095531089925097E-2</v>
      </c>
      <c r="BX200" s="65">
        <f t="shared" si="112"/>
        <v>0.82704999999999995</v>
      </c>
      <c r="BY200" s="44">
        <f t="shared" si="113"/>
        <v>0.1413350353769369</v>
      </c>
      <c r="BZ200" s="66" t="s">
        <v>8</v>
      </c>
      <c r="CA200" s="66" t="s">
        <v>8</v>
      </c>
      <c r="CB200" s="72">
        <f t="shared" si="114"/>
        <v>-6.835</v>
      </c>
      <c r="CC200" s="72">
        <f t="shared" si="115"/>
        <v>0.35413059877901637</v>
      </c>
      <c r="CD200" s="72">
        <f t="shared" si="116"/>
        <v>0.32497998552462376</v>
      </c>
      <c r="CE200" s="89">
        <f t="shared" si="117"/>
        <v>-6.835</v>
      </c>
      <c r="CF200" s="89">
        <f t="shared" si="118"/>
        <v>0.38263133692890344</v>
      </c>
      <c r="CG200" s="89">
        <f t="shared" si="119"/>
        <v>0.35582334099943475</v>
      </c>
      <c r="CH200" s="89">
        <f t="shared" si="120"/>
        <v>-5.9854500000000002</v>
      </c>
      <c r="CI200" s="89">
        <f t="shared" si="121"/>
        <v>0.40900864687263605</v>
      </c>
      <c r="CJ200" s="89">
        <f t="shared" si="122"/>
        <v>0.38404632951843803</v>
      </c>
      <c r="CK200" s="90">
        <f t="shared" si="123"/>
        <v>-6.1854500000000003</v>
      </c>
      <c r="CL200" s="89">
        <f t="shared" si="124"/>
        <v>0.40900864687263605</v>
      </c>
      <c r="CM200" s="90">
        <f t="shared" si="125"/>
        <v>0.38404632951843803</v>
      </c>
      <c r="CN200" s="92" t="str">
        <f t="shared" si="126"/>
        <v>1;2;3</v>
      </c>
      <c r="CO200" s="89">
        <f t="shared" si="131"/>
        <v>-7.0125000000000002</v>
      </c>
      <c r="CP200" s="89">
        <f t="shared" si="127"/>
        <v>0.38381308079791221</v>
      </c>
      <c r="CQ200" s="89">
        <f t="shared" si="128"/>
        <v>0.35709381259213197</v>
      </c>
      <c r="CR200" s="137">
        <v>0</v>
      </c>
      <c r="CS200" s="208"/>
      <c r="CT200" s="136"/>
      <c r="CU200" s="63" t="s">
        <v>233</v>
      </c>
      <c r="CV200" s="163">
        <v>0.75</v>
      </c>
      <c r="CW200" s="116" t="s">
        <v>234</v>
      </c>
      <c r="CX200" s="117">
        <f>IF(DA200="n/a","n/a",IF(EXACT(DA200,"Huibertgat/Eemshaven"),ROUND(
IF(IF(OR(ISBLANK(S200),S200="n/a"),P200,S200)&gt;pMHW!$C$3,0,
IF(IF(OR(ISBLANK(S200),S200="n/a"),P200,S200)&gt;pMHW!$D$3, (pMHW!$C$3-IF(OR(ISBLANK(S200),S200="n/a"),P200,S200))*LOOKUP(DA200,pMHW!$B$4:$B$8,pMHW!$M$4:$M$8),
IF(IF(OR(ISBLANK(S200),S200="n/a"),P200,S200)&gt;pMHW!$F$3,LOOKUP(DA200,pMHW!$B$4:$B$8,pMHW!$D$4:$D$8)+(pMHW!$D$3-IF(OR(ISBLANK(S200),S200="n/a"),P200,S200))*LOOKUP(DA200,pMHW!$B$4:$B$8,pMHW!$O$4:$O$8),
LOOKUP(DA200,pMHW!$B$4:$B$8,pMHW!$F$4:$F$8)))),1),
ROUND(
IF(IF(OR(ISBLANK(S200),S200="n/a"),P200,S200)&gt;pMHW!$C$3,0,
IF(IF(OR(ISBLANK(S200),S200="n/a"),P200,S200)&gt;pMHW!$D$3,(pMHW!$C$3-IF(OR(ISBLANK(S200),S200="n/a"),P200,S200))*LOOKUP(DA200,pMHW!$B$4:$B$8,pMHW!$M$4:$M$8),
IF(IF(OR(ISBLANK(S200),S200="n/a"),P200,S200)&gt;pMHW!$E$3,LOOKUP(DA200,pMHW!$B$4:$B$8,pMHW!$D$4:$D$8)+(pMHW!$D$3-IF(OR(ISBLANK(S200),S200="n/a"),P200,S200))*LOOKUP(DA200,pMHW!$B$4:$B$8,pMHW!$N$4:$N$8),
LOOKUP(DA200,pMHW!$B$4:$B$8,pMHW!$F$4:$F$8)))),1)))</f>
        <v>0.8</v>
      </c>
      <c r="CY200" s="116" t="s">
        <v>27</v>
      </c>
      <c r="CZ200" s="118" t="str">
        <f t="shared" si="101"/>
        <v>FBE=0.75; pMHW=0.8 m</v>
      </c>
      <c r="DA200" s="118" t="s">
        <v>2749</v>
      </c>
      <c r="DB200" s="164"/>
      <c r="DC200" s="119">
        <f t="shared" si="129"/>
        <v>-0.11899999999999999</v>
      </c>
      <c r="DD200" s="119">
        <f t="shared" si="130"/>
        <v>0.02</v>
      </c>
      <c r="DE200" s="119">
        <v>-0.1190261021256447</v>
      </c>
      <c r="DF200" s="119">
        <v>-9.9285170435905457E-2</v>
      </c>
      <c r="DG200" s="119">
        <v>-0.13862879574298859</v>
      </c>
    </row>
    <row r="201" spans="1:111" s="35" customFormat="1" ht="13.2">
      <c r="A201" s="103" t="s">
        <v>593</v>
      </c>
      <c r="B201" s="103" t="s">
        <v>593</v>
      </c>
      <c r="C201" s="135" t="s">
        <v>594</v>
      </c>
      <c r="D201" s="98">
        <v>1960</v>
      </c>
      <c r="E201" s="135" t="s">
        <v>595</v>
      </c>
      <c r="F201" s="135" t="s">
        <v>596</v>
      </c>
      <c r="G201" s="95">
        <v>2</v>
      </c>
      <c r="H201" s="104" t="s">
        <v>221</v>
      </c>
      <c r="I201" s="55">
        <v>51.869957739999997</v>
      </c>
      <c r="J201" s="55">
        <v>4.5493927960000002</v>
      </c>
      <c r="K201" s="105">
        <v>97300</v>
      </c>
      <c r="L201" s="105">
        <v>431600</v>
      </c>
      <c r="M201" s="49" t="s">
        <v>222</v>
      </c>
      <c r="N201" s="177">
        <f>Radiocarbon!K200</f>
        <v>5030</v>
      </c>
      <c r="O201" s="265">
        <f>Radiocarbon!L200</f>
        <v>122</v>
      </c>
      <c r="P201" s="178">
        <f>Radiocarbon!P200</f>
        <v>5770</v>
      </c>
      <c r="Q201" s="178">
        <f>Radiocarbon!Q200</f>
        <v>5920</v>
      </c>
      <c r="R201" s="178">
        <f>Radiocarbon!R200</f>
        <v>5600</v>
      </c>
      <c r="S201" s="178">
        <f>Radiocarbon!S200</f>
        <v>5800</v>
      </c>
      <c r="T201" s="178">
        <f>Radiocarbon!T200</f>
        <v>5910</v>
      </c>
      <c r="U201" s="178">
        <f>Radiocarbon!U200</f>
        <v>5680</v>
      </c>
      <c r="V201" s="96" t="str">
        <f t="shared" si="102"/>
        <v>SL indicator point (SLIP RSL) and Regional minimum GW (SLIP G-ZW) terrestrial indicator; Fen-wood peat</v>
      </c>
      <c r="W201" s="17" t="s">
        <v>509</v>
      </c>
      <c r="X201" s="17" t="s">
        <v>286</v>
      </c>
      <c r="Y201" s="106" t="s">
        <v>326</v>
      </c>
      <c r="Z201" s="106" t="s">
        <v>225</v>
      </c>
      <c r="AA201" s="142">
        <v>3.42</v>
      </c>
      <c r="AB201" s="142">
        <v>0.05</v>
      </c>
      <c r="AC201" s="134">
        <v>0</v>
      </c>
      <c r="AD201" s="126" t="s">
        <v>261</v>
      </c>
      <c r="AE201" s="143">
        <v>0.02</v>
      </c>
      <c r="AF201" s="126" t="s">
        <v>272</v>
      </c>
      <c r="AG201" s="180">
        <f t="shared" si="103"/>
        <v>0.05</v>
      </c>
      <c r="AH201" s="180">
        <f t="shared" si="104"/>
        <v>2.5000000000000001E-2</v>
      </c>
      <c r="AI201" s="181">
        <v>0.02</v>
      </c>
      <c r="AJ201" s="181">
        <v>0.05</v>
      </c>
      <c r="AK201" s="182">
        <f t="shared" si="132"/>
        <v>6.8400000000000002E-2</v>
      </c>
      <c r="AL201" s="37" t="s">
        <v>8</v>
      </c>
      <c r="AM201" s="37" t="s">
        <v>8</v>
      </c>
      <c r="AN201" s="108">
        <v>0.1</v>
      </c>
      <c r="AO201" s="107" t="s">
        <v>8</v>
      </c>
      <c r="AP201" s="108">
        <v>0.02</v>
      </c>
      <c r="AQ201" s="107" t="s">
        <v>8</v>
      </c>
      <c r="AR201" s="107" t="s">
        <v>8</v>
      </c>
      <c r="AS201" s="107" t="s">
        <v>8</v>
      </c>
      <c r="AT201" s="107">
        <v>-4.29</v>
      </c>
      <c r="AU201" s="109" t="s">
        <v>227</v>
      </c>
      <c r="AV201" s="107">
        <v>-4.29</v>
      </c>
      <c r="AW201" s="110" t="s">
        <v>228</v>
      </c>
      <c r="AX201" s="129">
        <f t="shared" si="105"/>
        <v>0.1363948679386435</v>
      </c>
      <c r="AY201" s="129">
        <f t="shared" si="106"/>
        <v>0.11800423721205948</v>
      </c>
      <c r="AZ201" s="112" t="s">
        <v>8</v>
      </c>
      <c r="BA201" s="112" t="s">
        <v>8</v>
      </c>
      <c r="BB201" s="112" t="s">
        <v>8</v>
      </c>
      <c r="BC201" s="112" t="s">
        <v>8</v>
      </c>
      <c r="BD201" s="112" t="s">
        <v>8</v>
      </c>
      <c r="BE201" s="112">
        <v>0.9</v>
      </c>
      <c r="BF201" s="112" t="s">
        <v>8</v>
      </c>
      <c r="BG201" s="112" t="s">
        <v>8</v>
      </c>
      <c r="BH201" s="112" t="s">
        <v>8</v>
      </c>
      <c r="BI201" s="112" t="s">
        <v>8</v>
      </c>
      <c r="BJ201" s="122">
        <v>0</v>
      </c>
      <c r="BK201" s="123" t="s">
        <v>229</v>
      </c>
      <c r="BL201" s="123" t="s">
        <v>230</v>
      </c>
      <c r="BM201" s="123" t="s">
        <v>231</v>
      </c>
      <c r="BN201" s="114" t="s">
        <v>113</v>
      </c>
      <c r="BO201" s="42">
        <f t="shared" si="107"/>
        <v>0.9</v>
      </c>
      <c r="BP201" s="114">
        <v>0.1</v>
      </c>
      <c r="BQ201" s="115">
        <f t="shared" si="108"/>
        <v>0.16650000000000001</v>
      </c>
      <c r="BR201" s="114" t="s">
        <v>8</v>
      </c>
      <c r="BS201" s="42">
        <f t="shared" si="109"/>
        <v>0</v>
      </c>
      <c r="BT201" s="114" t="s">
        <v>8</v>
      </c>
      <c r="BU201" s="114" t="s">
        <v>8</v>
      </c>
      <c r="BV201" s="65">
        <f t="shared" si="110"/>
        <v>7.4999999999999997E-2</v>
      </c>
      <c r="BW201" s="65">
        <f t="shared" si="111"/>
        <v>3.1044947984897289E-2</v>
      </c>
      <c r="BX201" s="65">
        <f t="shared" si="112"/>
        <v>0.35774</v>
      </c>
      <c r="BY201" s="44">
        <f t="shared" si="113"/>
        <v>5.854653192119922E-2</v>
      </c>
      <c r="BZ201" s="66" t="s">
        <v>8</v>
      </c>
      <c r="CA201" s="66" t="s">
        <v>8</v>
      </c>
      <c r="CB201" s="72">
        <f t="shared" si="114"/>
        <v>-4.29</v>
      </c>
      <c r="CC201" s="72">
        <f t="shared" si="115"/>
        <v>0.1719515885224239</v>
      </c>
      <c r="CD201" s="72">
        <f t="shared" si="116"/>
        <v>0.15776181031981404</v>
      </c>
      <c r="CE201" s="89">
        <f t="shared" si="117"/>
        <v>-5.19</v>
      </c>
      <c r="CF201" s="89">
        <f t="shared" si="118"/>
        <v>0.23733059221263492</v>
      </c>
      <c r="CG201" s="89">
        <f t="shared" si="119"/>
        <v>0.22726031329732871</v>
      </c>
      <c r="CH201" s="89">
        <f t="shared" si="120"/>
        <v>-3.8572599999999997</v>
      </c>
      <c r="CI201" s="89">
        <f t="shared" si="121"/>
        <v>0.24640879691152462</v>
      </c>
      <c r="CJ201" s="89">
        <f t="shared" si="122"/>
        <v>0.23672502021413999</v>
      </c>
      <c r="CK201" s="90">
        <f t="shared" si="123"/>
        <v>-3.8572599999999997</v>
      </c>
      <c r="CL201" s="89">
        <f t="shared" si="124"/>
        <v>0.24640879691152462</v>
      </c>
      <c r="CM201" s="90">
        <f t="shared" si="125"/>
        <v>0.23672502021413999</v>
      </c>
      <c r="CN201" s="92" t="str">
        <f t="shared" si="126"/>
        <v>1;2;3</v>
      </c>
      <c r="CO201" s="89">
        <f t="shared" si="131"/>
        <v>-4.2149999999999999</v>
      </c>
      <c r="CP201" s="89">
        <f t="shared" si="127"/>
        <v>0.2393524572578794</v>
      </c>
      <c r="CQ201" s="89">
        <f t="shared" si="128"/>
        <v>0.22937096327867001</v>
      </c>
      <c r="CR201" s="137">
        <v>0</v>
      </c>
      <c r="CS201" s="208"/>
      <c r="CT201" s="136"/>
      <c r="CU201" s="63" t="s">
        <v>233</v>
      </c>
      <c r="CV201" s="145">
        <v>1</v>
      </c>
      <c r="CW201" s="116" t="s">
        <v>234</v>
      </c>
      <c r="CX201" s="117">
        <f>IF(DA201="n/a","n/a",IF(EXACT(DA201,"Huibertgat/Eemshaven"),ROUND(
IF(IF(OR(ISBLANK(S201),S201="n/a"),P201,S201)&gt;pMHW!$C$3,0,
IF(IF(OR(ISBLANK(S201),S201="n/a"),P201,S201)&gt;pMHW!$D$3, (pMHW!$C$3-IF(OR(ISBLANK(S201),S201="n/a"),P201,S201))*LOOKUP(DA201,pMHW!$B$4:$B$8,pMHW!$M$4:$M$8),
IF(IF(OR(ISBLANK(S201),S201="n/a"),P201,S201)&gt;pMHW!$F$3,LOOKUP(DA201,pMHW!$B$4:$B$8,pMHW!$D$4:$D$8)+(pMHW!$D$3-IF(OR(ISBLANK(S201),S201="n/a"),P201,S201))*LOOKUP(DA201,pMHW!$B$4:$B$8,pMHW!$O$4:$O$8),
LOOKUP(DA201,pMHW!$B$4:$B$8,pMHW!$F$4:$F$8)))),1),
ROUND(
IF(IF(OR(ISBLANK(S201),S201="n/a"),P201,S201)&gt;pMHW!$C$3,0,
IF(IF(OR(ISBLANK(S201),S201="n/a"),P201,S201)&gt;pMHW!$D$3,(pMHW!$C$3-IF(OR(ISBLANK(S201),S201="n/a"),P201,S201))*LOOKUP(DA201,pMHW!$B$4:$B$8,pMHW!$M$4:$M$8),
IF(IF(OR(ISBLANK(S201),S201="n/a"),P201,S201)&gt;pMHW!$E$3,LOOKUP(DA201,pMHW!$B$4:$B$8,pMHW!$D$4:$D$8)+(pMHW!$D$3-IF(OR(ISBLANK(S201),S201="n/a"),P201,S201))*LOOKUP(DA201,pMHW!$B$4:$B$8,pMHW!$N$4:$N$8),
LOOKUP(DA201,pMHW!$B$4:$B$8,pMHW!$F$4:$F$8)))),1)))</f>
        <v>0.9</v>
      </c>
      <c r="CY201" s="116" t="s">
        <v>27</v>
      </c>
      <c r="CZ201" s="118" t="str">
        <f t="shared" si="101"/>
        <v>FBE=1; pMHW=0.9 m</v>
      </c>
      <c r="DA201" s="118" t="s">
        <v>235</v>
      </c>
      <c r="DB201" s="164"/>
      <c r="DC201" s="119">
        <f t="shared" si="129"/>
        <v>-6.2E-2</v>
      </c>
      <c r="DD201" s="119">
        <f t="shared" si="130"/>
        <v>0.01</v>
      </c>
      <c r="DE201" s="119">
        <v>-6.216546893119812E-2</v>
      </c>
      <c r="DF201" s="119">
        <v>-5.1855091005563743E-2</v>
      </c>
      <c r="DG201" s="119">
        <v>-7.240363210439682E-2</v>
      </c>
    </row>
    <row r="202" spans="1:111" s="35" customFormat="1" ht="13.2">
      <c r="A202" s="103" t="s">
        <v>601</v>
      </c>
      <c r="B202" s="103" t="s">
        <v>601</v>
      </c>
      <c r="C202" s="135" t="s">
        <v>602</v>
      </c>
      <c r="D202" s="98">
        <v>1960</v>
      </c>
      <c r="E202" s="135" t="s">
        <v>603</v>
      </c>
      <c r="F202" s="135" t="s">
        <v>604</v>
      </c>
      <c r="G202" s="95">
        <v>2</v>
      </c>
      <c r="H202" s="104" t="s">
        <v>221</v>
      </c>
      <c r="I202" s="55">
        <v>51.869957739999997</v>
      </c>
      <c r="J202" s="55">
        <v>4.5493927960000002</v>
      </c>
      <c r="K202" s="105">
        <v>97300</v>
      </c>
      <c r="L202" s="105">
        <v>431600</v>
      </c>
      <c r="M202" s="49" t="s">
        <v>222</v>
      </c>
      <c r="N202" s="177">
        <f>Radiocarbon!K201</f>
        <v>4650</v>
      </c>
      <c r="O202" s="265">
        <f>Radiocarbon!L201</f>
        <v>122</v>
      </c>
      <c r="P202" s="178">
        <f>Radiocarbon!P201</f>
        <v>5380</v>
      </c>
      <c r="Q202" s="178">
        <f>Radiocarbon!Q201</f>
        <v>5590</v>
      </c>
      <c r="R202" s="178">
        <f>Radiocarbon!R201</f>
        <v>5050</v>
      </c>
      <c r="S202" s="178">
        <f>Radiocarbon!S201</f>
        <v>5390</v>
      </c>
      <c r="T202" s="178">
        <f>Radiocarbon!T201</f>
        <v>5590</v>
      </c>
      <c r="U202" s="178">
        <f>Radiocarbon!U201</f>
        <v>5130</v>
      </c>
      <c r="V202" s="96" t="str">
        <f t="shared" si="102"/>
        <v>Local MHW and GW (Tidal ULD Z-GW) terrestrial indicator; Fen-wood peat</v>
      </c>
      <c r="W202" s="17" t="s">
        <v>509</v>
      </c>
      <c r="X202" s="17" t="s">
        <v>286</v>
      </c>
      <c r="Y202" s="106" t="s">
        <v>326</v>
      </c>
      <c r="Z202" s="106" t="s">
        <v>225</v>
      </c>
      <c r="AA202" s="142">
        <v>2.54</v>
      </c>
      <c r="AB202" s="142">
        <v>0.05</v>
      </c>
      <c r="AC202" s="134">
        <v>0</v>
      </c>
      <c r="AD202" s="126" t="s">
        <v>261</v>
      </c>
      <c r="AE202" s="143">
        <v>0.05</v>
      </c>
      <c r="AF202" s="126" t="s">
        <v>272</v>
      </c>
      <c r="AG202" s="180">
        <f t="shared" si="103"/>
        <v>0.125</v>
      </c>
      <c r="AH202" s="180">
        <f t="shared" si="104"/>
        <v>6.25E-2</v>
      </c>
      <c r="AI202" s="181">
        <v>0.02</v>
      </c>
      <c r="AJ202" s="181">
        <v>0.05</v>
      </c>
      <c r="AK202" s="182">
        <f t="shared" si="132"/>
        <v>5.0800000000000005E-2</v>
      </c>
      <c r="AL202" s="37" t="s">
        <v>8</v>
      </c>
      <c r="AM202" s="37" t="s">
        <v>8</v>
      </c>
      <c r="AN202" s="108">
        <v>0.1</v>
      </c>
      <c r="AO202" s="107" t="s">
        <v>8</v>
      </c>
      <c r="AP202" s="108">
        <v>0.02</v>
      </c>
      <c r="AQ202" s="107" t="s">
        <v>8</v>
      </c>
      <c r="AR202" s="107" t="s">
        <v>8</v>
      </c>
      <c r="AS202" s="107" t="s">
        <v>8</v>
      </c>
      <c r="AT202" s="107">
        <v>-3.4249999999999998</v>
      </c>
      <c r="AU202" s="109" t="s">
        <v>227</v>
      </c>
      <c r="AV202" s="107">
        <v>-3.4249999999999998</v>
      </c>
      <c r="AW202" s="110" t="s">
        <v>228</v>
      </c>
      <c r="AX202" s="129">
        <f t="shared" si="105"/>
        <v>0.14066588072450265</v>
      </c>
      <c r="AY202" s="129">
        <f t="shared" si="106"/>
        <v>0.13117259622344907</v>
      </c>
      <c r="AZ202" s="112" t="s">
        <v>8</v>
      </c>
      <c r="BA202" s="112" t="s">
        <v>8</v>
      </c>
      <c r="BB202" s="112" t="s">
        <v>8</v>
      </c>
      <c r="BC202" s="112" t="s">
        <v>8</v>
      </c>
      <c r="BD202" s="112" t="s">
        <v>8</v>
      </c>
      <c r="BE202" s="112">
        <v>0.9</v>
      </c>
      <c r="BF202" s="112" t="s">
        <v>8</v>
      </c>
      <c r="BG202" s="112" t="s">
        <v>8</v>
      </c>
      <c r="BH202" s="112" t="s">
        <v>8</v>
      </c>
      <c r="BI202" s="112" t="s">
        <v>8</v>
      </c>
      <c r="BJ202" s="122">
        <v>1</v>
      </c>
      <c r="BK202" s="123" t="s">
        <v>229</v>
      </c>
      <c r="BL202" s="123" t="s">
        <v>230</v>
      </c>
      <c r="BM202" s="123" t="s">
        <v>231</v>
      </c>
      <c r="BN202" s="114" t="s">
        <v>232</v>
      </c>
      <c r="BO202" s="42">
        <f t="shared" si="107"/>
        <v>0</v>
      </c>
      <c r="BP202" s="114">
        <v>0.1</v>
      </c>
      <c r="BQ202" s="115">
        <f t="shared" si="108"/>
        <v>0.16650000000000001</v>
      </c>
      <c r="BR202" s="114" t="s">
        <v>8</v>
      </c>
      <c r="BS202" s="42">
        <f t="shared" si="109"/>
        <v>0</v>
      </c>
      <c r="BT202" s="114" t="s">
        <v>8</v>
      </c>
      <c r="BU202" s="114" t="s">
        <v>8</v>
      </c>
      <c r="BV202" s="65">
        <f t="shared" si="110"/>
        <v>7.4999999999999997E-2</v>
      </c>
      <c r="BW202" s="65">
        <f t="shared" si="111"/>
        <v>3.1044947984897289E-2</v>
      </c>
      <c r="BX202" s="65">
        <f t="shared" si="112"/>
        <v>0.33356000000000002</v>
      </c>
      <c r="BY202" s="44">
        <f t="shared" si="113"/>
        <v>5.6344188697682041E-2</v>
      </c>
      <c r="BZ202" s="66" t="s">
        <v>8</v>
      </c>
      <c r="CA202" s="66" t="s">
        <v>8</v>
      </c>
      <c r="CB202" s="72">
        <f t="shared" si="114"/>
        <v>-3.4249999999999998</v>
      </c>
      <c r="CC202" s="72">
        <f t="shared" si="115"/>
        <v>0.17535871462629105</v>
      </c>
      <c r="CD202" s="72">
        <f t="shared" si="116"/>
        <v>0.16783932434142179</v>
      </c>
      <c r="CE202" s="89">
        <f t="shared" si="117"/>
        <v>-3.4249999999999998</v>
      </c>
      <c r="CF202" s="89">
        <f t="shared" si="118"/>
        <v>0.23981063362578403</v>
      </c>
      <c r="CG202" s="89">
        <f t="shared" si="119"/>
        <v>0.23436829990423194</v>
      </c>
      <c r="CH202" s="89">
        <f t="shared" si="120"/>
        <v>-3.0164399999999998</v>
      </c>
      <c r="CI202" s="89">
        <f t="shared" si="121"/>
        <v>0.24828934007601897</v>
      </c>
      <c r="CJ202" s="89">
        <f t="shared" si="122"/>
        <v>0.24303694450717772</v>
      </c>
      <c r="CK202" s="90">
        <f t="shared" si="123"/>
        <v>-3.0164399999999998</v>
      </c>
      <c r="CL202" s="89">
        <f t="shared" si="124"/>
        <v>0.24828934007601897</v>
      </c>
      <c r="CM202" s="90">
        <f t="shared" si="125"/>
        <v>0.24303694450717772</v>
      </c>
      <c r="CN202" s="92" t="str">
        <f t="shared" si="126"/>
        <v>1;2;3</v>
      </c>
      <c r="CO202" s="89">
        <f t="shared" si="131"/>
        <v>-3.3499999999999996</v>
      </c>
      <c r="CP202" s="89">
        <f t="shared" si="127"/>
        <v>0.24181176314518901</v>
      </c>
      <c r="CQ202" s="89">
        <f t="shared" si="128"/>
        <v>0.23641550032809816</v>
      </c>
      <c r="CR202" s="137">
        <v>0</v>
      </c>
      <c r="CS202" s="208"/>
      <c r="CT202" s="136"/>
      <c r="CU202" s="63" t="s">
        <v>233</v>
      </c>
      <c r="CV202" s="145">
        <v>1</v>
      </c>
      <c r="CW202" s="116" t="s">
        <v>234</v>
      </c>
      <c r="CX202" s="117">
        <f>IF(DA202="n/a","n/a",IF(EXACT(DA202,"Huibertgat/Eemshaven"),ROUND(
IF(IF(OR(ISBLANK(S202),S202="n/a"),P202,S202)&gt;pMHW!$C$3,0,
IF(IF(OR(ISBLANK(S202),S202="n/a"),P202,S202)&gt;pMHW!$D$3, (pMHW!$C$3-IF(OR(ISBLANK(S202),S202="n/a"),P202,S202))*LOOKUP(DA202,pMHW!$B$4:$B$8,pMHW!$M$4:$M$8),
IF(IF(OR(ISBLANK(S202),S202="n/a"),P202,S202)&gt;pMHW!$F$3,LOOKUP(DA202,pMHW!$B$4:$B$8,pMHW!$D$4:$D$8)+(pMHW!$D$3-IF(OR(ISBLANK(S202),S202="n/a"),P202,S202))*LOOKUP(DA202,pMHW!$B$4:$B$8,pMHW!$O$4:$O$8),
LOOKUP(DA202,pMHW!$B$4:$B$8,pMHW!$F$4:$F$8)))),1),
ROUND(
IF(IF(OR(ISBLANK(S202),S202="n/a"),P202,S202)&gt;pMHW!$C$3,0,
IF(IF(OR(ISBLANK(S202),S202="n/a"),P202,S202)&gt;pMHW!$D$3,(pMHW!$C$3-IF(OR(ISBLANK(S202),S202="n/a"),P202,S202))*LOOKUP(DA202,pMHW!$B$4:$B$8,pMHW!$M$4:$M$8),
IF(IF(OR(ISBLANK(S202),S202="n/a"),P202,S202)&gt;pMHW!$E$3,LOOKUP(DA202,pMHW!$B$4:$B$8,pMHW!$D$4:$D$8)+(pMHW!$D$3-IF(OR(ISBLANK(S202),S202="n/a"),P202,S202))*LOOKUP(DA202,pMHW!$B$4:$B$8,pMHW!$N$4:$N$8),
LOOKUP(DA202,pMHW!$B$4:$B$8,pMHW!$F$4:$F$8)))),1)))</f>
        <v>0.9</v>
      </c>
      <c r="CY202" s="116" t="s">
        <v>27</v>
      </c>
      <c r="CZ202" s="118" t="str">
        <f t="shared" si="101"/>
        <v>FBE=1; pMHW=0.9 m</v>
      </c>
      <c r="DA202" s="118" t="s">
        <v>235</v>
      </c>
      <c r="DB202" s="164"/>
      <c r="DC202" s="119">
        <f t="shared" si="129"/>
        <v>-6.2E-2</v>
      </c>
      <c r="DD202" s="119">
        <f t="shared" si="130"/>
        <v>0.01</v>
      </c>
      <c r="DE202" s="119">
        <v>-6.216546893119812E-2</v>
      </c>
      <c r="DF202" s="119">
        <v>-5.1855091005563743E-2</v>
      </c>
      <c r="DG202" s="119">
        <v>-7.240363210439682E-2</v>
      </c>
    </row>
    <row r="203" spans="1:111" s="35" customFormat="1" ht="13.2">
      <c r="A203" s="103" t="s">
        <v>535</v>
      </c>
      <c r="B203" s="103" t="s">
        <v>535</v>
      </c>
      <c r="C203" s="135" t="s">
        <v>388</v>
      </c>
      <c r="D203" s="98">
        <v>1960</v>
      </c>
      <c r="E203" s="135" t="s">
        <v>536</v>
      </c>
      <c r="F203" s="135" t="s">
        <v>537</v>
      </c>
      <c r="G203" s="95">
        <v>2</v>
      </c>
      <c r="H203" s="104" t="s">
        <v>221</v>
      </c>
      <c r="I203" s="55">
        <v>51.869957739999997</v>
      </c>
      <c r="J203" s="55">
        <v>4.5493927960000002</v>
      </c>
      <c r="K203" s="105">
        <v>97300</v>
      </c>
      <c r="L203" s="105">
        <v>431600</v>
      </c>
      <c r="M203" s="49" t="s">
        <v>222</v>
      </c>
      <c r="N203" s="177">
        <f>Radiocarbon!K202</f>
        <v>5970</v>
      </c>
      <c r="O203" s="265">
        <f>Radiocarbon!L202</f>
        <v>128</v>
      </c>
      <c r="P203" s="178">
        <f>Radiocarbon!P202</f>
        <v>6810</v>
      </c>
      <c r="Q203" s="178">
        <f>Radiocarbon!Q202</f>
        <v>7160</v>
      </c>
      <c r="R203" s="178">
        <f>Radiocarbon!R202</f>
        <v>6570</v>
      </c>
      <c r="S203" s="178">
        <f>Radiocarbon!S202</f>
        <v>6760</v>
      </c>
      <c r="T203" s="178">
        <f>Radiocarbon!T202</f>
        <v>6880</v>
      </c>
      <c r="U203" s="178">
        <f>Radiocarbon!U202</f>
        <v>6660</v>
      </c>
      <c r="V203" s="96" t="str">
        <f t="shared" si="102"/>
        <v>Local MHW and GW (Tidal ULD Z-GW) terrestrial indicator; Fen-wood peat</v>
      </c>
      <c r="W203" s="17" t="s">
        <v>509</v>
      </c>
      <c r="X203" s="17" t="s">
        <v>286</v>
      </c>
      <c r="Y203" s="106" t="s">
        <v>326</v>
      </c>
      <c r="Z203" s="106" t="s">
        <v>225</v>
      </c>
      <c r="AA203" s="142">
        <v>5.3</v>
      </c>
      <c r="AB203" s="142">
        <v>0.05</v>
      </c>
      <c r="AC203" s="134">
        <v>0</v>
      </c>
      <c r="AD203" s="126" t="s">
        <v>261</v>
      </c>
      <c r="AE203" s="143">
        <v>0.05</v>
      </c>
      <c r="AF203" s="126" t="s">
        <v>272</v>
      </c>
      <c r="AG203" s="180">
        <f t="shared" si="103"/>
        <v>0.125</v>
      </c>
      <c r="AH203" s="180">
        <f t="shared" si="104"/>
        <v>6.25E-2</v>
      </c>
      <c r="AI203" s="181">
        <v>0.02</v>
      </c>
      <c r="AJ203" s="181">
        <v>0.05</v>
      </c>
      <c r="AK203" s="182">
        <f t="shared" si="132"/>
        <v>0.106</v>
      </c>
      <c r="AL203" s="37" t="s">
        <v>8</v>
      </c>
      <c r="AM203" s="37" t="s">
        <v>8</v>
      </c>
      <c r="AN203" s="108">
        <v>0.1</v>
      </c>
      <c r="AO203" s="107" t="s">
        <v>8</v>
      </c>
      <c r="AP203" s="108">
        <v>0.02</v>
      </c>
      <c r="AQ203" s="107" t="s">
        <v>8</v>
      </c>
      <c r="AR203" s="107" t="s">
        <v>8</v>
      </c>
      <c r="AS203" s="107" t="s">
        <v>8</v>
      </c>
      <c r="AT203" s="107">
        <v>-6.1849999999999996</v>
      </c>
      <c r="AU203" s="109" t="s">
        <v>227</v>
      </c>
      <c r="AV203" s="107">
        <v>-6.1849999999999996</v>
      </c>
      <c r="AW203" s="110" t="s">
        <v>228</v>
      </c>
      <c r="AX203" s="129">
        <f t="shared" si="105"/>
        <v>0.1686483026893541</v>
      </c>
      <c r="AY203" s="129">
        <f t="shared" si="106"/>
        <v>0.13117259622344907</v>
      </c>
      <c r="AZ203" s="112" t="s">
        <v>8</v>
      </c>
      <c r="BA203" s="112" t="s">
        <v>8</v>
      </c>
      <c r="BB203" s="112" t="s">
        <v>8</v>
      </c>
      <c r="BC203" s="112" t="s">
        <v>8</v>
      </c>
      <c r="BD203" s="112" t="s">
        <v>8</v>
      </c>
      <c r="BE203" s="112">
        <v>0.9</v>
      </c>
      <c r="BF203" s="112" t="s">
        <v>8</v>
      </c>
      <c r="BG203" s="112" t="s">
        <v>8</v>
      </c>
      <c r="BH203" s="112" t="s">
        <v>8</v>
      </c>
      <c r="BI203" s="112" t="s">
        <v>8</v>
      </c>
      <c r="BJ203" s="122">
        <v>1</v>
      </c>
      <c r="BK203" s="123" t="s">
        <v>229</v>
      </c>
      <c r="BL203" s="123" t="s">
        <v>230</v>
      </c>
      <c r="BM203" s="123" t="s">
        <v>231</v>
      </c>
      <c r="BN203" s="114" t="s">
        <v>232</v>
      </c>
      <c r="BO203" s="42">
        <f t="shared" si="107"/>
        <v>0</v>
      </c>
      <c r="BP203" s="114">
        <v>0.1</v>
      </c>
      <c r="BQ203" s="115">
        <f t="shared" si="108"/>
        <v>0.16650000000000001</v>
      </c>
      <c r="BR203" s="114" t="s">
        <v>8</v>
      </c>
      <c r="BS203" s="42">
        <f t="shared" si="109"/>
        <v>0.22500000000000001</v>
      </c>
      <c r="BT203" s="114" t="s">
        <v>8</v>
      </c>
      <c r="BU203" s="114" t="s">
        <v>8</v>
      </c>
      <c r="BV203" s="65">
        <f t="shared" si="110"/>
        <v>7.4999999999999997E-2</v>
      </c>
      <c r="BW203" s="65">
        <f t="shared" si="111"/>
        <v>3.1044947984897289E-2</v>
      </c>
      <c r="BX203" s="65">
        <f t="shared" si="112"/>
        <v>0.42221999999999998</v>
      </c>
      <c r="BY203" s="44">
        <f t="shared" si="113"/>
        <v>7.0513361145246783E-2</v>
      </c>
      <c r="BZ203" s="66" t="s">
        <v>8</v>
      </c>
      <c r="CA203" s="66" t="s">
        <v>8</v>
      </c>
      <c r="CB203" s="72">
        <f t="shared" si="114"/>
        <v>-6.1849999999999996</v>
      </c>
      <c r="CC203" s="72">
        <f t="shared" si="115"/>
        <v>0.19850954333579277</v>
      </c>
      <c r="CD203" s="72">
        <f t="shared" si="116"/>
        <v>0.16783932434142179</v>
      </c>
      <c r="CE203" s="89">
        <f t="shared" si="117"/>
        <v>-6.1849999999999996</v>
      </c>
      <c r="CF203" s="89">
        <f t="shared" si="118"/>
        <v>0.25722461002011454</v>
      </c>
      <c r="CG203" s="89">
        <f t="shared" si="119"/>
        <v>0.23436829990423194</v>
      </c>
      <c r="CH203" s="89">
        <f t="shared" si="120"/>
        <v>-5.6877799999999992</v>
      </c>
      <c r="CI203" s="89">
        <f t="shared" si="121"/>
        <v>0.26851521911315379</v>
      </c>
      <c r="CJ203" s="89">
        <f t="shared" si="122"/>
        <v>0.24670716020291139</v>
      </c>
      <c r="CK203" s="90">
        <f t="shared" si="123"/>
        <v>-5.9127799999999988</v>
      </c>
      <c r="CL203" s="89">
        <f t="shared" si="124"/>
        <v>0.26851521911315379</v>
      </c>
      <c r="CM203" s="90">
        <f t="shared" si="125"/>
        <v>0.24670716020291139</v>
      </c>
      <c r="CN203" s="92" t="str">
        <f t="shared" si="126"/>
        <v>1;2;3</v>
      </c>
      <c r="CO203" s="89">
        <f t="shared" si="131"/>
        <v>-6.3349999999999991</v>
      </c>
      <c r="CP203" s="89">
        <f t="shared" si="127"/>
        <v>0.25909127502751805</v>
      </c>
      <c r="CQ203" s="89">
        <f t="shared" si="128"/>
        <v>0.23641550032809816</v>
      </c>
      <c r="CR203" s="137">
        <v>0</v>
      </c>
      <c r="CS203" s="208"/>
      <c r="CT203" s="136"/>
      <c r="CU203" s="63" t="s">
        <v>233</v>
      </c>
      <c r="CV203" s="145">
        <v>0.75</v>
      </c>
      <c r="CW203" s="116" t="s">
        <v>234</v>
      </c>
      <c r="CX203" s="117">
        <f>IF(DA203="n/a","n/a",IF(EXACT(DA203,"Huibertgat/Eemshaven"),ROUND(
IF(IF(OR(ISBLANK(S203),S203="n/a"),P203,S203)&gt;pMHW!$C$3,0,
IF(IF(OR(ISBLANK(S203),S203="n/a"),P203,S203)&gt;pMHW!$D$3, (pMHW!$C$3-IF(OR(ISBLANK(S203),S203="n/a"),P203,S203))*LOOKUP(DA203,pMHW!$B$4:$B$8,pMHW!$M$4:$M$8),
IF(IF(OR(ISBLANK(S203),S203="n/a"),P203,S203)&gt;pMHW!$F$3,LOOKUP(DA203,pMHW!$B$4:$B$8,pMHW!$D$4:$D$8)+(pMHW!$D$3-IF(OR(ISBLANK(S203),S203="n/a"),P203,S203))*LOOKUP(DA203,pMHW!$B$4:$B$8,pMHW!$O$4:$O$8),
LOOKUP(DA203,pMHW!$B$4:$B$8,pMHW!$F$4:$F$8)))),1),
ROUND(
IF(IF(OR(ISBLANK(S203),S203="n/a"),P203,S203)&gt;pMHW!$C$3,0,
IF(IF(OR(ISBLANK(S203),S203="n/a"),P203,S203)&gt;pMHW!$D$3,(pMHW!$C$3-IF(OR(ISBLANK(S203),S203="n/a"),P203,S203))*LOOKUP(DA203,pMHW!$B$4:$B$8,pMHW!$M$4:$M$8),
IF(IF(OR(ISBLANK(S203),S203="n/a"),P203,S203)&gt;pMHW!$E$3,LOOKUP(DA203,pMHW!$B$4:$B$8,pMHW!$D$4:$D$8)+(pMHW!$D$3-IF(OR(ISBLANK(S203),S203="n/a"),P203,S203))*LOOKUP(DA203,pMHW!$B$4:$B$8,pMHW!$N$4:$N$8),
LOOKUP(DA203,pMHW!$B$4:$B$8,pMHW!$F$4:$F$8)))),1)))</f>
        <v>0.9</v>
      </c>
      <c r="CY203" s="116" t="s">
        <v>27</v>
      </c>
      <c r="CZ203" s="118" t="str">
        <f t="shared" si="101"/>
        <v>FBE=0.75; pMHW=0.9 m</v>
      </c>
      <c r="DA203" s="118" t="s">
        <v>235</v>
      </c>
      <c r="DB203" s="164"/>
      <c r="DC203" s="119">
        <f t="shared" si="129"/>
        <v>-6.2E-2</v>
      </c>
      <c r="DD203" s="119">
        <f t="shared" si="130"/>
        <v>0.01</v>
      </c>
      <c r="DE203" s="119">
        <v>-6.216546893119812E-2</v>
      </c>
      <c r="DF203" s="119">
        <v>-5.1855091005563743E-2</v>
      </c>
      <c r="DG203" s="119">
        <v>-7.240363210439682E-2</v>
      </c>
    </row>
    <row r="204" spans="1:111" s="35" customFormat="1" ht="13.2">
      <c r="A204" s="103" t="s">
        <v>597</v>
      </c>
      <c r="B204" s="103" t="s">
        <v>597</v>
      </c>
      <c r="C204" s="135" t="s">
        <v>598</v>
      </c>
      <c r="D204" s="98">
        <v>1960</v>
      </c>
      <c r="E204" s="135" t="s">
        <v>599</v>
      </c>
      <c r="F204" s="135" t="s">
        <v>600</v>
      </c>
      <c r="G204" s="95">
        <v>2</v>
      </c>
      <c r="H204" s="104" t="s">
        <v>221</v>
      </c>
      <c r="I204" s="55">
        <v>51.869957739999997</v>
      </c>
      <c r="J204" s="55">
        <v>4.5493927960000002</v>
      </c>
      <c r="K204" s="105">
        <v>97300</v>
      </c>
      <c r="L204" s="105">
        <v>431600</v>
      </c>
      <c r="M204" s="49" t="s">
        <v>222</v>
      </c>
      <c r="N204" s="177">
        <f>Radiocarbon!K203</f>
        <v>4270</v>
      </c>
      <c r="O204" s="265">
        <f>Radiocarbon!L203</f>
        <v>114</v>
      </c>
      <c r="P204" s="178">
        <f>Radiocarbon!P203</f>
        <v>4820</v>
      </c>
      <c r="Q204" s="178">
        <f>Radiocarbon!Q203</f>
        <v>5030</v>
      </c>
      <c r="R204" s="178">
        <f>Radiocarbon!R203</f>
        <v>4610</v>
      </c>
      <c r="S204" s="178">
        <f>Radiocarbon!S203</f>
        <v>4820</v>
      </c>
      <c r="T204" s="178">
        <f>Radiocarbon!T203</f>
        <v>4980</v>
      </c>
      <c r="U204" s="178">
        <f>Radiocarbon!U203</f>
        <v>4620</v>
      </c>
      <c r="V204" s="96" t="str">
        <f t="shared" si="102"/>
        <v>SL indicator point (SLIP RSL) and Regional minimum GW (SLIP G-ZW) terrestrial indicator; Fen-wood peat</v>
      </c>
      <c r="W204" s="17" t="s">
        <v>509</v>
      </c>
      <c r="X204" s="17" t="s">
        <v>286</v>
      </c>
      <c r="Y204" s="106" t="s">
        <v>326</v>
      </c>
      <c r="Z204" s="106" t="s">
        <v>225</v>
      </c>
      <c r="AA204" s="142">
        <v>2.33</v>
      </c>
      <c r="AB204" s="142">
        <v>0.05</v>
      </c>
      <c r="AC204" s="134">
        <v>0</v>
      </c>
      <c r="AD204" s="126" t="s">
        <v>261</v>
      </c>
      <c r="AE204" s="143">
        <v>0.05</v>
      </c>
      <c r="AF204" s="126" t="s">
        <v>272</v>
      </c>
      <c r="AG204" s="180">
        <f t="shared" si="103"/>
        <v>0.125</v>
      </c>
      <c r="AH204" s="180">
        <f t="shared" si="104"/>
        <v>6.25E-2</v>
      </c>
      <c r="AI204" s="181">
        <v>0.02</v>
      </c>
      <c r="AJ204" s="181">
        <v>0.05</v>
      </c>
      <c r="AK204" s="182">
        <f t="shared" si="132"/>
        <v>4.6600000000000003E-2</v>
      </c>
      <c r="AL204" s="37" t="s">
        <v>8</v>
      </c>
      <c r="AM204" s="37" t="s">
        <v>8</v>
      </c>
      <c r="AN204" s="108">
        <v>0.1</v>
      </c>
      <c r="AO204" s="107" t="s">
        <v>8</v>
      </c>
      <c r="AP204" s="108">
        <v>0.02</v>
      </c>
      <c r="AQ204" s="107" t="s">
        <v>8</v>
      </c>
      <c r="AR204" s="107" t="s">
        <v>8</v>
      </c>
      <c r="AS204" s="107" t="s">
        <v>8</v>
      </c>
      <c r="AT204" s="107">
        <v>-3.2149999999999999</v>
      </c>
      <c r="AU204" s="109" t="s">
        <v>227</v>
      </c>
      <c r="AV204" s="107">
        <v>-3.2149999999999999</v>
      </c>
      <c r="AW204" s="110" t="s">
        <v>228</v>
      </c>
      <c r="AX204" s="129">
        <f t="shared" si="105"/>
        <v>0.13920420252276872</v>
      </c>
      <c r="AY204" s="129">
        <f t="shared" si="106"/>
        <v>0.13117259622344907</v>
      </c>
      <c r="AZ204" s="112" t="s">
        <v>8</v>
      </c>
      <c r="BA204" s="112" t="s">
        <v>8</v>
      </c>
      <c r="BB204" s="112" t="s">
        <v>8</v>
      </c>
      <c r="BC204" s="112" t="s">
        <v>8</v>
      </c>
      <c r="BD204" s="112" t="s">
        <v>8</v>
      </c>
      <c r="BE204" s="112">
        <v>0.9</v>
      </c>
      <c r="BF204" s="112" t="s">
        <v>8</v>
      </c>
      <c r="BG204" s="112" t="s">
        <v>8</v>
      </c>
      <c r="BH204" s="112" t="s">
        <v>8</v>
      </c>
      <c r="BI204" s="112" t="s">
        <v>8</v>
      </c>
      <c r="BJ204" s="122">
        <v>0</v>
      </c>
      <c r="BK204" s="123" t="s">
        <v>229</v>
      </c>
      <c r="BL204" s="123" t="s">
        <v>230</v>
      </c>
      <c r="BM204" s="123" t="s">
        <v>231</v>
      </c>
      <c r="BN204" s="114" t="s">
        <v>113</v>
      </c>
      <c r="BO204" s="42">
        <f t="shared" si="107"/>
        <v>0.9</v>
      </c>
      <c r="BP204" s="114">
        <v>0.1</v>
      </c>
      <c r="BQ204" s="115">
        <f t="shared" si="108"/>
        <v>0.16650000000000001</v>
      </c>
      <c r="BR204" s="114" t="s">
        <v>8</v>
      </c>
      <c r="BS204" s="42">
        <f t="shared" si="109"/>
        <v>0</v>
      </c>
      <c r="BT204" s="114" t="s">
        <v>8</v>
      </c>
      <c r="BU204" s="114" t="s">
        <v>8</v>
      </c>
      <c r="BV204" s="65">
        <f t="shared" si="110"/>
        <v>7.4999999999999997E-2</v>
      </c>
      <c r="BW204" s="65">
        <f t="shared" si="111"/>
        <v>3.1044947984897289E-2</v>
      </c>
      <c r="BX204" s="65">
        <f t="shared" si="112"/>
        <v>0.29883999999999999</v>
      </c>
      <c r="BY204" s="44">
        <f t="shared" si="113"/>
        <v>4.9927551512166102E-2</v>
      </c>
      <c r="BZ204" s="66" t="s">
        <v>8</v>
      </c>
      <c r="CA204" s="66" t="s">
        <v>8</v>
      </c>
      <c r="CB204" s="72">
        <f t="shared" si="114"/>
        <v>-3.2149999999999999</v>
      </c>
      <c r="CC204" s="72">
        <f t="shared" si="115"/>
        <v>0.17418840028941363</v>
      </c>
      <c r="CD204" s="72">
        <f t="shared" si="116"/>
        <v>0.16783932434142179</v>
      </c>
      <c r="CE204" s="89">
        <f t="shared" si="117"/>
        <v>-4.1150000000000002</v>
      </c>
      <c r="CF204" s="89">
        <f t="shared" si="118"/>
        <v>0.23895618845303004</v>
      </c>
      <c r="CG204" s="89">
        <f t="shared" si="119"/>
        <v>0.23436829990423194</v>
      </c>
      <c r="CH204" s="89">
        <f t="shared" si="120"/>
        <v>-2.8411599999999995</v>
      </c>
      <c r="CI204" s="89">
        <f t="shared" si="121"/>
        <v>0.24608252517272533</v>
      </c>
      <c r="CJ204" s="89">
        <f t="shared" si="122"/>
        <v>0.24162998405699776</v>
      </c>
      <c r="CK204" s="90">
        <f t="shared" si="123"/>
        <v>-2.8411599999999995</v>
      </c>
      <c r="CL204" s="89">
        <f t="shared" si="124"/>
        <v>0.24608252517272533</v>
      </c>
      <c r="CM204" s="90">
        <f t="shared" si="125"/>
        <v>0.24162998405699776</v>
      </c>
      <c r="CN204" s="92" t="str">
        <f t="shared" si="126"/>
        <v>1;2;3</v>
      </c>
      <c r="CO204" s="89">
        <f t="shared" si="131"/>
        <v>-3.1399999999999997</v>
      </c>
      <c r="CP204" s="89">
        <f t="shared" si="127"/>
        <v>0.24096441396061991</v>
      </c>
      <c r="CQ204" s="89">
        <f t="shared" si="128"/>
        <v>0.23641550032809816</v>
      </c>
      <c r="CR204" s="137">
        <v>0</v>
      </c>
      <c r="CS204" s="208"/>
      <c r="CT204" s="136"/>
      <c r="CU204" s="63" t="s">
        <v>233</v>
      </c>
      <c r="CV204" s="145">
        <v>1</v>
      </c>
      <c r="CW204" s="116" t="s">
        <v>234</v>
      </c>
      <c r="CX204" s="117">
        <f>IF(DA204="n/a","n/a",IF(EXACT(DA204,"Huibertgat/Eemshaven"),ROUND(
IF(IF(OR(ISBLANK(S204),S204="n/a"),P204,S204)&gt;pMHW!$C$3,0,
IF(IF(OR(ISBLANK(S204),S204="n/a"),P204,S204)&gt;pMHW!$D$3, (pMHW!$C$3-IF(OR(ISBLANK(S204),S204="n/a"),P204,S204))*LOOKUP(DA204,pMHW!$B$4:$B$8,pMHW!$M$4:$M$8),
IF(IF(OR(ISBLANK(S204),S204="n/a"),P204,S204)&gt;pMHW!$F$3,LOOKUP(DA204,pMHW!$B$4:$B$8,pMHW!$D$4:$D$8)+(pMHW!$D$3-IF(OR(ISBLANK(S204),S204="n/a"),P204,S204))*LOOKUP(DA204,pMHW!$B$4:$B$8,pMHW!$O$4:$O$8),
LOOKUP(DA204,pMHW!$B$4:$B$8,pMHW!$F$4:$F$8)))),1),
ROUND(
IF(IF(OR(ISBLANK(S204),S204="n/a"),P204,S204)&gt;pMHW!$C$3,0,
IF(IF(OR(ISBLANK(S204),S204="n/a"),P204,S204)&gt;pMHW!$D$3,(pMHW!$C$3-IF(OR(ISBLANK(S204),S204="n/a"),P204,S204))*LOOKUP(DA204,pMHW!$B$4:$B$8,pMHW!$M$4:$M$8),
IF(IF(OR(ISBLANK(S204),S204="n/a"),P204,S204)&gt;pMHW!$E$3,LOOKUP(DA204,pMHW!$B$4:$B$8,pMHW!$D$4:$D$8)+(pMHW!$D$3-IF(OR(ISBLANK(S204),S204="n/a"),P204,S204))*LOOKUP(DA204,pMHW!$B$4:$B$8,pMHW!$N$4:$N$8),
LOOKUP(DA204,pMHW!$B$4:$B$8,pMHW!$F$4:$F$8)))),1)))</f>
        <v>0.9</v>
      </c>
      <c r="CY204" s="116" t="s">
        <v>27</v>
      </c>
      <c r="CZ204" s="118" t="str">
        <f t="shared" si="101"/>
        <v>FBE=1; pMHW=0.9 m</v>
      </c>
      <c r="DA204" s="118" t="s">
        <v>235</v>
      </c>
      <c r="DB204" s="164"/>
      <c r="DC204" s="119">
        <f t="shared" si="129"/>
        <v>-6.2E-2</v>
      </c>
      <c r="DD204" s="119">
        <f t="shared" si="130"/>
        <v>0.01</v>
      </c>
      <c r="DE204" s="119">
        <v>-6.216546893119812E-2</v>
      </c>
      <c r="DF204" s="119">
        <v>-5.1855091005563743E-2</v>
      </c>
      <c r="DG204" s="119">
        <v>-7.240363210439682E-2</v>
      </c>
    </row>
    <row r="205" spans="1:111" s="35" customFormat="1" ht="13.2">
      <c r="A205" s="103" t="s">
        <v>614</v>
      </c>
      <c r="B205" s="103" t="s">
        <v>614</v>
      </c>
      <c r="C205" s="135" t="s">
        <v>615</v>
      </c>
      <c r="D205" s="98">
        <v>1960</v>
      </c>
      <c r="E205" s="135" t="s">
        <v>616</v>
      </c>
      <c r="F205" s="135" t="s">
        <v>617</v>
      </c>
      <c r="G205" s="95">
        <v>2</v>
      </c>
      <c r="H205" s="104" t="s">
        <v>221</v>
      </c>
      <c r="I205" s="55">
        <v>51.869957739999997</v>
      </c>
      <c r="J205" s="55">
        <v>4.5493927960000002</v>
      </c>
      <c r="K205" s="105">
        <v>97300</v>
      </c>
      <c r="L205" s="105">
        <v>431600</v>
      </c>
      <c r="M205" s="49" t="s">
        <v>222</v>
      </c>
      <c r="N205" s="177">
        <f>Radiocarbon!K204</f>
        <v>3900</v>
      </c>
      <c r="O205" s="265">
        <f>Radiocarbon!L204</f>
        <v>122</v>
      </c>
      <c r="P205" s="178">
        <f>Radiocarbon!P204</f>
        <v>4320</v>
      </c>
      <c r="Q205" s="178">
        <f>Radiocarbon!Q204</f>
        <v>4520</v>
      </c>
      <c r="R205" s="178">
        <f>Radiocarbon!R204</f>
        <v>4090</v>
      </c>
      <c r="S205" s="178">
        <f>Radiocarbon!S204</f>
        <v>4340</v>
      </c>
      <c r="T205" s="178">
        <f>Radiocarbon!T204</f>
        <v>4520</v>
      </c>
      <c r="U205" s="178">
        <f>Radiocarbon!U204</f>
        <v>4150</v>
      </c>
      <c r="V205" s="96" t="str">
        <f t="shared" si="102"/>
        <v>SL indicator point (SLIP RSL) and Regional minimum GW (SLIP G-ZW) terrestrial indicator; Fen-wood peat</v>
      </c>
      <c r="W205" s="17" t="s">
        <v>509</v>
      </c>
      <c r="X205" s="17" t="s">
        <v>286</v>
      </c>
      <c r="Y205" s="106" t="s">
        <v>326</v>
      </c>
      <c r="Z205" s="106" t="s">
        <v>225</v>
      </c>
      <c r="AA205" s="142">
        <v>1.77</v>
      </c>
      <c r="AB205" s="142">
        <v>0.05</v>
      </c>
      <c r="AC205" s="134">
        <v>0</v>
      </c>
      <c r="AD205" s="126" t="s">
        <v>261</v>
      </c>
      <c r="AE205" s="143">
        <v>0.04</v>
      </c>
      <c r="AF205" s="126" t="s">
        <v>272</v>
      </c>
      <c r="AG205" s="180">
        <f t="shared" si="103"/>
        <v>0.1</v>
      </c>
      <c r="AH205" s="180">
        <f t="shared" si="104"/>
        <v>0.05</v>
      </c>
      <c r="AI205" s="181">
        <v>0.02</v>
      </c>
      <c r="AJ205" s="181">
        <v>0.05</v>
      </c>
      <c r="AK205" s="182">
        <f t="shared" si="132"/>
        <v>3.5400000000000001E-2</v>
      </c>
      <c r="AL205" s="37" t="s">
        <v>8</v>
      </c>
      <c r="AM205" s="37" t="s">
        <v>8</v>
      </c>
      <c r="AN205" s="108">
        <v>0.1</v>
      </c>
      <c r="AO205" s="107" t="s">
        <v>8</v>
      </c>
      <c r="AP205" s="108">
        <v>0.02</v>
      </c>
      <c r="AQ205" s="107" t="s">
        <v>8</v>
      </c>
      <c r="AR205" s="107" t="s">
        <v>8</v>
      </c>
      <c r="AS205" s="107" t="s">
        <v>8</v>
      </c>
      <c r="AT205" s="107">
        <v>-2.65</v>
      </c>
      <c r="AU205" s="109" t="s">
        <v>227</v>
      </c>
      <c r="AV205" s="107">
        <v>-2.65</v>
      </c>
      <c r="AW205" s="110" t="s">
        <v>228</v>
      </c>
      <c r="AX205" s="129">
        <f t="shared" si="105"/>
        <v>0.13058774827678132</v>
      </c>
      <c r="AY205" s="129">
        <f t="shared" si="106"/>
        <v>0.12569805089976538</v>
      </c>
      <c r="AZ205" s="112" t="s">
        <v>8</v>
      </c>
      <c r="BA205" s="112" t="s">
        <v>8</v>
      </c>
      <c r="BB205" s="112" t="s">
        <v>8</v>
      </c>
      <c r="BC205" s="112" t="s">
        <v>8</v>
      </c>
      <c r="BD205" s="112" t="s">
        <v>8</v>
      </c>
      <c r="BE205" s="112">
        <v>0.9</v>
      </c>
      <c r="BF205" s="112" t="s">
        <v>8</v>
      </c>
      <c r="BG205" s="112" t="s">
        <v>8</v>
      </c>
      <c r="BH205" s="112" t="s">
        <v>8</v>
      </c>
      <c r="BI205" s="112" t="s">
        <v>8</v>
      </c>
      <c r="BJ205" s="122">
        <v>0</v>
      </c>
      <c r="BK205" s="123" t="s">
        <v>229</v>
      </c>
      <c r="BL205" s="123" t="s">
        <v>230</v>
      </c>
      <c r="BM205" s="123" t="s">
        <v>231</v>
      </c>
      <c r="BN205" s="114" t="s">
        <v>113</v>
      </c>
      <c r="BO205" s="42">
        <f t="shared" si="107"/>
        <v>0.9</v>
      </c>
      <c r="BP205" s="114">
        <v>0.1</v>
      </c>
      <c r="BQ205" s="115">
        <f t="shared" si="108"/>
        <v>0.16650000000000001</v>
      </c>
      <c r="BR205" s="114" t="s">
        <v>8</v>
      </c>
      <c r="BS205" s="42">
        <f t="shared" si="109"/>
        <v>0</v>
      </c>
      <c r="BT205" s="114" t="s">
        <v>8</v>
      </c>
      <c r="BU205" s="114" t="s">
        <v>8</v>
      </c>
      <c r="BV205" s="65">
        <f t="shared" si="110"/>
        <v>0.05</v>
      </c>
      <c r="BW205" s="65">
        <f t="shared" si="111"/>
        <v>2.358495283014151E-2</v>
      </c>
      <c r="BX205" s="65">
        <f t="shared" si="112"/>
        <v>0.26783999999999997</v>
      </c>
      <c r="BY205" s="44">
        <f t="shared" si="113"/>
        <v>4.5209831895285782E-2</v>
      </c>
      <c r="BZ205" s="66" t="s">
        <v>8</v>
      </c>
      <c r="CA205" s="66" t="s">
        <v>8</v>
      </c>
      <c r="CB205" s="72">
        <f t="shared" si="114"/>
        <v>-2.65</v>
      </c>
      <c r="CC205" s="72">
        <f t="shared" si="115"/>
        <v>0.16616079561677599</v>
      </c>
      <c r="CD205" s="72">
        <f t="shared" si="116"/>
        <v>0.16234608095054223</v>
      </c>
      <c r="CE205" s="89">
        <f t="shared" si="117"/>
        <v>-3.55</v>
      </c>
      <c r="CF205" s="89">
        <f t="shared" si="118"/>
        <v>0.23404147068415035</v>
      </c>
      <c r="CG205" s="89">
        <f t="shared" si="119"/>
        <v>0.23134876269390336</v>
      </c>
      <c r="CH205" s="89">
        <f t="shared" si="120"/>
        <v>-2.33216</v>
      </c>
      <c r="CI205" s="89">
        <f t="shared" si="121"/>
        <v>0.23953202061519877</v>
      </c>
      <c r="CJ205" s="89">
        <f t="shared" si="122"/>
        <v>0.23690172836009452</v>
      </c>
      <c r="CK205" s="90">
        <f t="shared" si="123"/>
        <v>-2.33216</v>
      </c>
      <c r="CL205" s="89">
        <f t="shared" si="124"/>
        <v>0.23953202061519877</v>
      </c>
      <c r="CM205" s="90">
        <f t="shared" si="125"/>
        <v>0.23690172836009452</v>
      </c>
      <c r="CN205" s="92" t="str">
        <f t="shared" si="126"/>
        <v>1;2;3</v>
      </c>
      <c r="CO205" s="89">
        <f t="shared" si="131"/>
        <v>-2.6</v>
      </c>
      <c r="CP205" s="89">
        <f t="shared" si="127"/>
        <v>0.23522682670137776</v>
      </c>
      <c r="CQ205" s="89">
        <f t="shared" si="128"/>
        <v>0.23254784453957</v>
      </c>
      <c r="CR205" s="137">
        <v>0</v>
      </c>
      <c r="CS205" s="208"/>
      <c r="CT205" s="136"/>
      <c r="CU205" s="63" t="s">
        <v>233</v>
      </c>
      <c r="CV205" s="145">
        <v>1</v>
      </c>
      <c r="CW205" s="116" t="s">
        <v>234</v>
      </c>
      <c r="CX205" s="117">
        <f>IF(DA205="n/a","n/a",IF(EXACT(DA205,"Huibertgat/Eemshaven"),ROUND(
IF(IF(OR(ISBLANK(S205),S205="n/a"),P205,S205)&gt;pMHW!$C$3,0,
IF(IF(OR(ISBLANK(S205),S205="n/a"),P205,S205)&gt;pMHW!$D$3, (pMHW!$C$3-IF(OR(ISBLANK(S205),S205="n/a"),P205,S205))*LOOKUP(DA205,pMHW!$B$4:$B$8,pMHW!$M$4:$M$8),
IF(IF(OR(ISBLANK(S205),S205="n/a"),P205,S205)&gt;pMHW!$F$3,LOOKUP(DA205,pMHW!$B$4:$B$8,pMHW!$D$4:$D$8)+(pMHW!$D$3-IF(OR(ISBLANK(S205),S205="n/a"),P205,S205))*LOOKUP(DA205,pMHW!$B$4:$B$8,pMHW!$O$4:$O$8),
LOOKUP(DA205,pMHW!$B$4:$B$8,pMHW!$F$4:$F$8)))),1),
ROUND(
IF(IF(OR(ISBLANK(S205),S205="n/a"),P205,S205)&gt;pMHW!$C$3,0,
IF(IF(OR(ISBLANK(S205),S205="n/a"),P205,S205)&gt;pMHW!$D$3,(pMHW!$C$3-IF(OR(ISBLANK(S205),S205="n/a"),P205,S205))*LOOKUP(DA205,pMHW!$B$4:$B$8,pMHW!$M$4:$M$8),
IF(IF(OR(ISBLANK(S205),S205="n/a"),P205,S205)&gt;pMHW!$E$3,LOOKUP(DA205,pMHW!$B$4:$B$8,pMHW!$D$4:$D$8)+(pMHW!$D$3-IF(OR(ISBLANK(S205),S205="n/a"),P205,S205))*LOOKUP(DA205,pMHW!$B$4:$B$8,pMHW!$N$4:$N$8),
LOOKUP(DA205,pMHW!$B$4:$B$8,pMHW!$F$4:$F$8)))),1)))</f>
        <v>0.9</v>
      </c>
      <c r="CY205" s="116" t="s">
        <v>27</v>
      </c>
      <c r="CZ205" s="118" t="str">
        <f t="shared" si="101"/>
        <v>FBE=1; pMHW=0.9 m</v>
      </c>
      <c r="DA205" s="118" t="s">
        <v>235</v>
      </c>
      <c r="DB205" s="164"/>
      <c r="DC205" s="119">
        <f t="shared" si="129"/>
        <v>-6.2E-2</v>
      </c>
      <c r="DD205" s="119">
        <f t="shared" si="130"/>
        <v>0.01</v>
      </c>
      <c r="DE205" s="119">
        <v>-6.216546893119812E-2</v>
      </c>
      <c r="DF205" s="119">
        <v>-5.1855091005563743E-2</v>
      </c>
      <c r="DG205" s="119">
        <v>-7.240363210439682E-2</v>
      </c>
    </row>
    <row r="206" spans="1:111" s="35" customFormat="1" ht="13.2">
      <c r="A206" s="103" t="s">
        <v>651</v>
      </c>
      <c r="B206" s="103" t="s">
        <v>651</v>
      </c>
      <c r="C206" s="135" t="s">
        <v>652</v>
      </c>
      <c r="D206" s="98">
        <v>1960</v>
      </c>
      <c r="E206" s="135" t="s">
        <v>653</v>
      </c>
      <c r="F206" s="135" t="s">
        <v>654</v>
      </c>
      <c r="G206" s="95">
        <v>2</v>
      </c>
      <c r="H206" s="104" t="s">
        <v>221</v>
      </c>
      <c r="I206" s="55">
        <v>51.869957739999997</v>
      </c>
      <c r="J206" s="55">
        <v>4.5493927960000002</v>
      </c>
      <c r="K206" s="105">
        <v>97300</v>
      </c>
      <c r="L206" s="105">
        <v>431600</v>
      </c>
      <c r="M206" s="49" t="s">
        <v>222</v>
      </c>
      <c r="N206" s="177">
        <f>Radiocarbon!K205</f>
        <v>3480</v>
      </c>
      <c r="O206" s="265">
        <f>Radiocarbon!L205</f>
        <v>112</v>
      </c>
      <c r="P206" s="178">
        <f>Radiocarbon!P205</f>
        <v>3750</v>
      </c>
      <c r="Q206" s="178">
        <f>Radiocarbon!Q205</f>
        <v>3890</v>
      </c>
      <c r="R206" s="178">
        <f>Radiocarbon!R205</f>
        <v>3580</v>
      </c>
      <c r="S206" s="178">
        <f>Radiocarbon!S205</f>
        <v>3760</v>
      </c>
      <c r="T206" s="178">
        <f>Radiocarbon!T205</f>
        <v>3890</v>
      </c>
      <c r="U206" s="178">
        <f>Radiocarbon!U205</f>
        <v>3630</v>
      </c>
      <c r="V206" s="96" t="str">
        <f t="shared" si="102"/>
        <v>SL indicator point (SLIP RSL) and Regional minimum GW (SLIP G-ZW) terrestrial indicator; Fen-wood peat</v>
      </c>
      <c r="W206" s="17" t="s">
        <v>509</v>
      </c>
      <c r="X206" s="17" t="s">
        <v>286</v>
      </c>
      <c r="Y206" s="106" t="s">
        <v>326</v>
      </c>
      <c r="Z206" s="106" t="s">
        <v>225</v>
      </c>
      <c r="AA206" s="142">
        <v>1.06</v>
      </c>
      <c r="AB206" s="142">
        <v>0.05</v>
      </c>
      <c r="AC206" s="134">
        <v>0</v>
      </c>
      <c r="AD206" s="126" t="s">
        <v>261</v>
      </c>
      <c r="AE206" s="143">
        <v>0.05</v>
      </c>
      <c r="AF206" s="126" t="s">
        <v>272</v>
      </c>
      <c r="AG206" s="180">
        <f t="shared" si="103"/>
        <v>0.125</v>
      </c>
      <c r="AH206" s="180">
        <f t="shared" si="104"/>
        <v>6.25E-2</v>
      </c>
      <c r="AI206" s="181">
        <v>0.02</v>
      </c>
      <c r="AJ206" s="181">
        <v>0.05</v>
      </c>
      <c r="AK206" s="182">
        <f t="shared" si="132"/>
        <v>2.12E-2</v>
      </c>
      <c r="AL206" s="37" t="s">
        <v>8</v>
      </c>
      <c r="AM206" s="37" t="s">
        <v>8</v>
      </c>
      <c r="AN206" s="108">
        <v>0.1</v>
      </c>
      <c r="AO206" s="107" t="s">
        <v>8</v>
      </c>
      <c r="AP206" s="108">
        <v>0.02</v>
      </c>
      <c r="AQ206" s="107" t="s">
        <v>8</v>
      </c>
      <c r="AR206" s="107" t="s">
        <v>8</v>
      </c>
      <c r="AS206" s="107" t="s">
        <v>8</v>
      </c>
      <c r="AT206" s="107">
        <v>-1.9450000000000001</v>
      </c>
      <c r="AU206" s="109" t="s">
        <v>227</v>
      </c>
      <c r="AV206" s="107">
        <v>-1.9450000000000001</v>
      </c>
      <c r="AW206" s="110" t="s">
        <v>228</v>
      </c>
      <c r="AX206" s="129">
        <f t="shared" si="105"/>
        <v>0.13287471542772916</v>
      </c>
      <c r="AY206" s="129">
        <f t="shared" si="106"/>
        <v>0.13117259622344907</v>
      </c>
      <c r="AZ206" s="112" t="s">
        <v>8</v>
      </c>
      <c r="BA206" s="112" t="s">
        <v>8</v>
      </c>
      <c r="BB206" s="112" t="s">
        <v>8</v>
      </c>
      <c r="BC206" s="112" t="s">
        <v>8</v>
      </c>
      <c r="BD206" s="112" t="s">
        <v>8</v>
      </c>
      <c r="BE206" s="112">
        <v>0.9</v>
      </c>
      <c r="BF206" s="112" t="s">
        <v>8</v>
      </c>
      <c r="BG206" s="112" t="s">
        <v>8</v>
      </c>
      <c r="BH206" s="112" t="s">
        <v>8</v>
      </c>
      <c r="BI206" s="112" t="s">
        <v>8</v>
      </c>
      <c r="BJ206" s="122">
        <v>0</v>
      </c>
      <c r="BK206" s="123" t="s">
        <v>229</v>
      </c>
      <c r="BL206" s="123" t="s">
        <v>230</v>
      </c>
      <c r="BM206" s="123" t="s">
        <v>231</v>
      </c>
      <c r="BN206" s="114" t="s">
        <v>113</v>
      </c>
      <c r="BO206" s="42">
        <f t="shared" si="107"/>
        <v>0.9</v>
      </c>
      <c r="BP206" s="114">
        <v>0.1</v>
      </c>
      <c r="BQ206" s="115">
        <f t="shared" si="108"/>
        <v>0.16650000000000001</v>
      </c>
      <c r="BR206" s="114" t="s">
        <v>8</v>
      </c>
      <c r="BS206" s="42">
        <f t="shared" si="109"/>
        <v>0</v>
      </c>
      <c r="BT206" s="114" t="s">
        <v>8</v>
      </c>
      <c r="BU206" s="114" t="s">
        <v>8</v>
      </c>
      <c r="BV206" s="65">
        <f t="shared" si="110"/>
        <v>0.05</v>
      </c>
      <c r="BW206" s="65">
        <f t="shared" si="111"/>
        <v>2.358495283014151E-2</v>
      </c>
      <c r="BX206" s="65">
        <f t="shared" si="112"/>
        <v>0.23250000000000001</v>
      </c>
      <c r="BY206" s="44">
        <f t="shared" si="113"/>
        <v>3.8711782444108667E-2</v>
      </c>
      <c r="BZ206" s="66" t="s">
        <v>8</v>
      </c>
      <c r="CA206" s="66" t="s">
        <v>8</v>
      </c>
      <c r="CB206" s="72">
        <f t="shared" si="114"/>
        <v>-1.9450000000000001</v>
      </c>
      <c r="CC206" s="72">
        <f t="shared" si="115"/>
        <v>0.16796410330781994</v>
      </c>
      <c r="CD206" s="72">
        <f t="shared" si="116"/>
        <v>0.16662082702951636</v>
      </c>
      <c r="CE206" s="89">
        <f t="shared" si="117"/>
        <v>-2.8450000000000002</v>
      </c>
      <c r="CF206" s="89">
        <f t="shared" si="118"/>
        <v>0.23532517927327712</v>
      </c>
      <c r="CG206" s="89">
        <f t="shared" si="119"/>
        <v>0.23436829990423194</v>
      </c>
      <c r="CH206" s="89">
        <f t="shared" si="120"/>
        <v>-1.6625000000000001</v>
      </c>
      <c r="CI206" s="89">
        <f t="shared" si="121"/>
        <v>0.23965139703327418</v>
      </c>
      <c r="CJ206" s="89">
        <f t="shared" si="122"/>
        <v>0.23871185999024014</v>
      </c>
      <c r="CK206" s="90">
        <f t="shared" si="123"/>
        <v>-1.6625000000000001</v>
      </c>
      <c r="CL206" s="89">
        <f t="shared" si="124"/>
        <v>0.23965139703327418</v>
      </c>
      <c r="CM206" s="90">
        <f t="shared" si="125"/>
        <v>0.23871185999024014</v>
      </c>
      <c r="CN206" s="92" t="str">
        <f t="shared" si="126"/>
        <v>1;2;3</v>
      </c>
      <c r="CO206" s="89">
        <f t="shared" si="131"/>
        <v>-1.895</v>
      </c>
      <c r="CP206" s="89">
        <f t="shared" si="127"/>
        <v>0.2365041014443513</v>
      </c>
      <c r="CQ206" s="89">
        <f t="shared" si="128"/>
        <v>0.23555201124167888</v>
      </c>
      <c r="CR206" s="137">
        <v>0</v>
      </c>
      <c r="CS206" s="208"/>
      <c r="CT206" s="136"/>
      <c r="CU206" s="63" t="s">
        <v>233</v>
      </c>
      <c r="CV206" s="145">
        <v>1</v>
      </c>
      <c r="CW206" s="116" t="s">
        <v>234</v>
      </c>
      <c r="CX206" s="117">
        <f>IF(DA206="n/a","n/a",IF(EXACT(DA206,"Huibertgat/Eemshaven"),ROUND(
IF(IF(OR(ISBLANK(S206),S206="n/a"),P206,S206)&gt;pMHW!$C$3,0,
IF(IF(OR(ISBLANK(S206),S206="n/a"),P206,S206)&gt;pMHW!$D$3, (pMHW!$C$3-IF(OR(ISBLANK(S206),S206="n/a"),P206,S206))*LOOKUP(DA206,pMHW!$B$4:$B$8,pMHW!$M$4:$M$8),
IF(IF(OR(ISBLANK(S206),S206="n/a"),P206,S206)&gt;pMHW!$F$3,LOOKUP(DA206,pMHW!$B$4:$B$8,pMHW!$D$4:$D$8)+(pMHW!$D$3-IF(OR(ISBLANK(S206),S206="n/a"),P206,S206))*LOOKUP(DA206,pMHW!$B$4:$B$8,pMHW!$O$4:$O$8),
LOOKUP(DA206,pMHW!$B$4:$B$8,pMHW!$F$4:$F$8)))),1),
ROUND(
IF(IF(OR(ISBLANK(S206),S206="n/a"),P206,S206)&gt;pMHW!$C$3,0,
IF(IF(OR(ISBLANK(S206),S206="n/a"),P206,S206)&gt;pMHW!$D$3,(pMHW!$C$3-IF(OR(ISBLANK(S206),S206="n/a"),P206,S206))*LOOKUP(DA206,pMHW!$B$4:$B$8,pMHW!$M$4:$M$8),
IF(IF(OR(ISBLANK(S206),S206="n/a"),P206,S206)&gt;pMHW!$E$3,LOOKUP(DA206,pMHW!$B$4:$B$8,pMHW!$D$4:$D$8)+(pMHW!$D$3-IF(OR(ISBLANK(S206),S206="n/a"),P206,S206))*LOOKUP(DA206,pMHW!$B$4:$B$8,pMHW!$N$4:$N$8),
LOOKUP(DA206,pMHW!$B$4:$B$8,pMHW!$F$4:$F$8)))),1)))</f>
        <v>0.9</v>
      </c>
      <c r="CY206" s="116" t="s">
        <v>27</v>
      </c>
      <c r="CZ206" s="118" t="str">
        <f t="shared" si="101"/>
        <v>FBE=1; pMHW=0.9 m</v>
      </c>
      <c r="DA206" s="118" t="s">
        <v>235</v>
      </c>
      <c r="DB206" s="164"/>
      <c r="DC206" s="119">
        <f t="shared" si="129"/>
        <v>-6.2E-2</v>
      </c>
      <c r="DD206" s="119">
        <f t="shared" si="130"/>
        <v>0.01</v>
      </c>
      <c r="DE206" s="119">
        <v>-6.216546893119812E-2</v>
      </c>
      <c r="DF206" s="119">
        <v>-5.1855091005563743E-2</v>
      </c>
      <c r="DG206" s="119">
        <v>-7.240363210439682E-2</v>
      </c>
    </row>
    <row r="207" spans="1:111" s="35" customFormat="1" ht="13.2">
      <c r="A207" s="103" t="s">
        <v>959</v>
      </c>
      <c r="B207" s="103" t="s">
        <v>959</v>
      </c>
      <c r="C207" s="103" t="s">
        <v>2905</v>
      </c>
      <c r="D207" s="98">
        <v>1960</v>
      </c>
      <c r="E207" s="135" t="s">
        <v>960</v>
      </c>
      <c r="F207" s="135" t="s">
        <v>961</v>
      </c>
      <c r="G207" s="95">
        <v>2</v>
      </c>
      <c r="H207" s="104" t="s">
        <v>454</v>
      </c>
      <c r="I207" s="55">
        <v>52.292117509999997</v>
      </c>
      <c r="J207" s="55">
        <v>4.5084670400000002</v>
      </c>
      <c r="K207" s="105">
        <v>95050</v>
      </c>
      <c r="L207" s="105">
        <v>478600</v>
      </c>
      <c r="M207" s="49" t="s">
        <v>222</v>
      </c>
      <c r="N207" s="177">
        <f>Radiocarbon!K206</f>
        <v>3000</v>
      </c>
      <c r="O207" s="265">
        <f>Radiocarbon!L206</f>
        <v>119</v>
      </c>
      <c r="P207" s="178">
        <f>Radiocarbon!P206</f>
        <v>3180</v>
      </c>
      <c r="Q207" s="178">
        <f>Radiocarbon!Q206</f>
        <v>3370</v>
      </c>
      <c r="R207" s="178">
        <f>Radiocarbon!R206</f>
        <v>2990</v>
      </c>
      <c r="S207" s="178" t="str">
        <f>Radiocarbon!S206</f>
        <v>n/a</v>
      </c>
      <c r="T207" s="178" t="str">
        <f>Radiocarbon!T206</f>
        <v>n/a</v>
      </c>
      <c r="U207" s="178" t="str">
        <f>Radiocarbon!U206</f>
        <v>n/a</v>
      </c>
      <c r="V207" s="96" t="str">
        <f t="shared" si="102"/>
        <v>Local MHW and GW (Tidal ULD Z-GW) terrestrial indicator; Fen peat</v>
      </c>
      <c r="W207" s="17" t="s">
        <v>962</v>
      </c>
      <c r="X207" s="96" t="s">
        <v>224</v>
      </c>
      <c r="Y207" s="106" t="s">
        <v>224</v>
      </c>
      <c r="Z207" s="96" t="s">
        <v>225</v>
      </c>
      <c r="AA207" s="36">
        <v>1.08</v>
      </c>
      <c r="AB207" s="132">
        <v>0.17</v>
      </c>
      <c r="AC207" s="36">
        <v>0</v>
      </c>
      <c r="AD207" s="147" t="s">
        <v>288</v>
      </c>
      <c r="AE207" s="58">
        <v>1.9999999999999907E-2</v>
      </c>
      <c r="AF207" s="60" t="s">
        <v>226</v>
      </c>
      <c r="AG207" s="180">
        <f t="shared" si="103"/>
        <v>4.9999999999999767E-2</v>
      </c>
      <c r="AH207" s="180">
        <f t="shared" si="104"/>
        <v>2.4999999999999883E-2</v>
      </c>
      <c r="AI207" s="180">
        <v>0.02</v>
      </c>
      <c r="AJ207" s="180">
        <v>0</v>
      </c>
      <c r="AK207" s="180">
        <v>0</v>
      </c>
      <c r="AL207" s="37" t="s">
        <v>8</v>
      </c>
      <c r="AM207" s="37" t="s">
        <v>8</v>
      </c>
      <c r="AN207" s="108">
        <v>0.1</v>
      </c>
      <c r="AO207" s="107" t="s">
        <v>8</v>
      </c>
      <c r="AP207" s="108">
        <v>0.02</v>
      </c>
      <c r="AQ207" s="107" t="s">
        <v>8</v>
      </c>
      <c r="AR207" s="107" t="s">
        <v>8</v>
      </c>
      <c r="AS207" s="107" t="s">
        <v>8</v>
      </c>
      <c r="AT207" s="107">
        <v>-0.69</v>
      </c>
      <c r="AU207" s="109" t="s">
        <v>227</v>
      </c>
      <c r="AV207" s="107">
        <v>-0.69</v>
      </c>
      <c r="AW207" s="110" t="s">
        <v>228</v>
      </c>
      <c r="AX207" s="129">
        <f t="shared" si="105"/>
        <v>0.10688779163215974</v>
      </c>
      <c r="AY207" s="129">
        <f t="shared" si="106"/>
        <v>0.10688779163215974</v>
      </c>
      <c r="AZ207" s="112" t="s">
        <v>8</v>
      </c>
      <c r="BA207" s="112" t="s">
        <v>8</v>
      </c>
      <c r="BB207" s="112" t="s">
        <v>8</v>
      </c>
      <c r="BC207" s="112" t="s">
        <v>8</v>
      </c>
      <c r="BD207" s="112" t="s">
        <v>8</v>
      </c>
      <c r="BE207" s="138">
        <v>0.8</v>
      </c>
      <c r="BF207" s="112" t="s">
        <v>8</v>
      </c>
      <c r="BG207" s="112" t="s">
        <v>8</v>
      </c>
      <c r="BH207" s="112" t="s">
        <v>8</v>
      </c>
      <c r="BI207" s="112" t="s">
        <v>8</v>
      </c>
      <c r="BJ207" s="122">
        <v>1</v>
      </c>
      <c r="BK207" s="113" t="s">
        <v>229</v>
      </c>
      <c r="BL207" s="123" t="s">
        <v>278</v>
      </c>
      <c r="BM207" s="123" t="s">
        <v>231</v>
      </c>
      <c r="BN207" s="42" t="s">
        <v>279</v>
      </c>
      <c r="BO207" s="42">
        <f t="shared" si="107"/>
        <v>-0.3</v>
      </c>
      <c r="BP207" s="114">
        <v>0.2</v>
      </c>
      <c r="BQ207" s="115">
        <f t="shared" si="108"/>
        <v>0.14799999999999999</v>
      </c>
      <c r="BR207" s="114" t="s">
        <v>8</v>
      </c>
      <c r="BS207" s="42">
        <f t="shared" si="109"/>
        <v>0.8</v>
      </c>
      <c r="BT207" s="114" t="s">
        <v>8</v>
      </c>
      <c r="BU207" s="114" t="s">
        <v>8</v>
      </c>
      <c r="BV207" s="65">
        <f t="shared" si="110"/>
        <v>0.17</v>
      </c>
      <c r="BW207" s="65">
        <f t="shared" si="111"/>
        <v>4.6970735570139838E-2</v>
      </c>
      <c r="BX207" s="65">
        <f t="shared" si="112"/>
        <v>0.24803999999999998</v>
      </c>
      <c r="BY207" s="44">
        <f t="shared" si="113"/>
        <v>4.3916147372008843E-2</v>
      </c>
      <c r="BZ207" s="66" t="s">
        <v>8</v>
      </c>
      <c r="CA207" s="66" t="s">
        <v>8</v>
      </c>
      <c r="CB207" s="72">
        <f t="shared" si="114"/>
        <v>-0.38999999999999996</v>
      </c>
      <c r="CC207" s="72">
        <f t="shared" si="115"/>
        <v>0.23158421794241507</v>
      </c>
      <c r="CD207" s="72">
        <f t="shared" si="116"/>
        <v>0.23158421794241507</v>
      </c>
      <c r="CE207" s="89">
        <f t="shared" si="117"/>
        <v>-0.38999999999999996</v>
      </c>
      <c r="CF207" s="89">
        <f t="shared" si="118"/>
        <v>0.27079327908941908</v>
      </c>
      <c r="CG207" s="89">
        <f t="shared" si="119"/>
        <v>0.27079327908941908</v>
      </c>
      <c r="CH207" s="89">
        <f t="shared" si="120"/>
        <v>2.8040000000000037E-2</v>
      </c>
      <c r="CI207" s="89">
        <f t="shared" si="121"/>
        <v>0.27832333355290212</v>
      </c>
      <c r="CJ207" s="89">
        <f t="shared" si="122"/>
        <v>0.27832333355290212</v>
      </c>
      <c r="CK207" s="90">
        <f t="shared" si="123"/>
        <v>-0.77195999999999998</v>
      </c>
      <c r="CL207" s="89">
        <f t="shared" si="124"/>
        <v>0.27832333355290212</v>
      </c>
      <c r="CM207" s="90">
        <f t="shared" si="125"/>
        <v>0.27832333355290212</v>
      </c>
      <c r="CN207" s="92" t="str">
        <f t="shared" si="126"/>
        <v>1;2;3</v>
      </c>
      <c r="CO207" s="89">
        <f t="shared" si="131"/>
        <v>-1.02</v>
      </c>
      <c r="CP207" s="89">
        <f t="shared" si="127"/>
        <v>0.27483676973796645</v>
      </c>
      <c r="CQ207" s="89">
        <f t="shared" si="128"/>
        <v>0.27483676973796645</v>
      </c>
      <c r="CR207" s="137">
        <v>0</v>
      </c>
      <c r="CS207" s="208"/>
      <c r="CT207" s="136"/>
      <c r="CU207" s="63" t="s">
        <v>233</v>
      </c>
      <c r="CV207" s="163">
        <v>0</v>
      </c>
      <c r="CW207" s="116" t="s">
        <v>234</v>
      </c>
      <c r="CX207" s="117">
        <f>IF(DA207="n/a","n/a",IF(EXACT(DA207,"Huibertgat/Eemshaven"),ROUND(
IF(IF(OR(ISBLANK(S207),S207="n/a"),P207,S207)&gt;pMHW!$C$3,0,
IF(IF(OR(ISBLANK(S207),S207="n/a"),P207,S207)&gt;pMHW!$D$3, (pMHW!$C$3-IF(OR(ISBLANK(S207),S207="n/a"),P207,S207))*LOOKUP(DA207,pMHW!$B$4:$B$8,pMHW!$M$4:$M$8),
IF(IF(OR(ISBLANK(S207),S207="n/a"),P207,S207)&gt;pMHW!$F$3,LOOKUP(DA207,pMHW!$B$4:$B$8,pMHW!$D$4:$D$8)+(pMHW!$D$3-IF(OR(ISBLANK(S207),S207="n/a"),P207,S207))*LOOKUP(DA207,pMHW!$B$4:$B$8,pMHW!$O$4:$O$8),
LOOKUP(DA207,pMHW!$B$4:$B$8,pMHW!$F$4:$F$8)))),1),
ROUND(
IF(IF(OR(ISBLANK(S207),S207="n/a"),P207,S207)&gt;pMHW!$C$3,0,
IF(IF(OR(ISBLANK(S207),S207="n/a"),P207,S207)&gt;pMHW!$D$3,(pMHW!$C$3-IF(OR(ISBLANK(S207),S207="n/a"),P207,S207))*LOOKUP(DA207,pMHW!$B$4:$B$8,pMHW!$M$4:$M$8),
IF(IF(OR(ISBLANK(S207),S207="n/a"),P207,S207)&gt;pMHW!$E$3,LOOKUP(DA207,pMHW!$B$4:$B$8,pMHW!$D$4:$D$8)+(pMHW!$D$3-IF(OR(ISBLANK(S207),S207="n/a"),P207,S207))*LOOKUP(DA207,pMHW!$B$4:$B$8,pMHW!$N$4:$N$8),
LOOKUP(DA207,pMHW!$B$4:$B$8,pMHW!$F$4:$F$8)))),1)))</f>
        <v>0.8</v>
      </c>
      <c r="CY207" s="116" t="s">
        <v>27</v>
      </c>
      <c r="CZ207" s="118" t="str">
        <f t="shared" si="101"/>
        <v>FBE=0; pMHW=0.8 m</v>
      </c>
      <c r="DA207" s="118" t="s">
        <v>2749</v>
      </c>
      <c r="DB207" s="164" t="s">
        <v>456</v>
      </c>
      <c r="DC207" s="119">
        <f t="shared" si="129"/>
        <v>-7.8E-2</v>
      </c>
      <c r="DD207" s="119">
        <f t="shared" si="130"/>
        <v>1.2999999999999999E-2</v>
      </c>
      <c r="DE207" s="119">
        <v>-7.7918767929077148E-2</v>
      </c>
      <c r="DF207" s="119">
        <v>-6.4995646476745605E-2</v>
      </c>
      <c r="DG207" s="119">
        <v>-9.0751379728317261E-2</v>
      </c>
    </row>
    <row r="208" spans="1:111" s="35" customFormat="1" ht="13.2">
      <c r="A208" s="103" t="s">
        <v>539</v>
      </c>
      <c r="B208" s="103" t="s">
        <v>539</v>
      </c>
      <c r="C208" s="135" t="s">
        <v>540</v>
      </c>
      <c r="D208" s="98">
        <v>1960</v>
      </c>
      <c r="E208" s="135" t="s">
        <v>541</v>
      </c>
      <c r="F208" s="135" t="s">
        <v>542</v>
      </c>
      <c r="G208" s="95">
        <v>2</v>
      </c>
      <c r="H208" s="104" t="s">
        <v>221</v>
      </c>
      <c r="I208" s="55">
        <v>51.869957739999997</v>
      </c>
      <c r="J208" s="55">
        <v>4.5493927960000002</v>
      </c>
      <c r="K208" s="105">
        <v>97300</v>
      </c>
      <c r="L208" s="105">
        <v>431600</v>
      </c>
      <c r="M208" s="49" t="s">
        <v>222</v>
      </c>
      <c r="N208" s="177">
        <f>Radiocarbon!K207</f>
        <v>5580</v>
      </c>
      <c r="O208" s="265">
        <f>Radiocarbon!L207</f>
        <v>117</v>
      </c>
      <c r="P208" s="178">
        <f>Radiocarbon!P207</f>
        <v>6370</v>
      </c>
      <c r="Q208" s="178">
        <f>Radiocarbon!Q207</f>
        <v>6490</v>
      </c>
      <c r="R208" s="178">
        <f>Radiocarbon!R207</f>
        <v>6280</v>
      </c>
      <c r="S208" s="178">
        <f>Radiocarbon!S207</f>
        <v>6370</v>
      </c>
      <c r="T208" s="178">
        <f>Radiocarbon!T207</f>
        <v>6490</v>
      </c>
      <c r="U208" s="178">
        <f>Radiocarbon!U207</f>
        <v>6280</v>
      </c>
      <c r="V208" s="96" t="str">
        <f t="shared" si="102"/>
        <v>SL indicator point (SLIP RSL) and Regional minimum GW (SLIP G-ZW) terrestrial indicator; Fen-wood peat</v>
      </c>
      <c r="W208" s="17" t="s">
        <v>509</v>
      </c>
      <c r="X208" s="17" t="s">
        <v>286</v>
      </c>
      <c r="Y208" s="106" t="s">
        <v>326</v>
      </c>
      <c r="Z208" s="106" t="s">
        <v>225</v>
      </c>
      <c r="AA208" s="142">
        <v>4.79</v>
      </c>
      <c r="AB208" s="142">
        <v>0.05</v>
      </c>
      <c r="AC208" s="134">
        <v>0</v>
      </c>
      <c r="AD208" s="126" t="s">
        <v>261</v>
      </c>
      <c r="AE208" s="143">
        <v>7.0000000000000007E-2</v>
      </c>
      <c r="AF208" s="126" t="s">
        <v>272</v>
      </c>
      <c r="AG208" s="180">
        <f t="shared" si="103"/>
        <v>0.17500000000000002</v>
      </c>
      <c r="AH208" s="180">
        <f t="shared" si="104"/>
        <v>8.7500000000000008E-2</v>
      </c>
      <c r="AI208" s="181">
        <v>0.02</v>
      </c>
      <c r="AJ208" s="181">
        <v>0.05</v>
      </c>
      <c r="AK208" s="182">
        <f>IF(AA208="nd","nd",0.02*AA208)</f>
        <v>9.5799999999999996E-2</v>
      </c>
      <c r="AL208" s="37" t="s">
        <v>8</v>
      </c>
      <c r="AM208" s="37" t="s">
        <v>8</v>
      </c>
      <c r="AN208" s="108">
        <v>0.1</v>
      </c>
      <c r="AO208" s="107" t="s">
        <v>8</v>
      </c>
      <c r="AP208" s="108">
        <v>0.02</v>
      </c>
      <c r="AQ208" s="107" t="s">
        <v>8</v>
      </c>
      <c r="AR208" s="107" t="s">
        <v>8</v>
      </c>
      <c r="AS208" s="107" t="s">
        <v>8</v>
      </c>
      <c r="AT208" s="107">
        <v>-5.6849999999999996</v>
      </c>
      <c r="AU208" s="109" t="s">
        <v>227</v>
      </c>
      <c r="AV208" s="107">
        <v>-5.6849999999999996</v>
      </c>
      <c r="AW208" s="110" t="s">
        <v>228</v>
      </c>
      <c r="AX208" s="129">
        <f t="shared" si="105"/>
        <v>0.17359115760890589</v>
      </c>
      <c r="AY208" s="129">
        <f t="shared" si="106"/>
        <v>0.14476273691803429</v>
      </c>
      <c r="AZ208" s="112" t="s">
        <v>8</v>
      </c>
      <c r="BA208" s="112" t="s">
        <v>8</v>
      </c>
      <c r="BB208" s="112" t="s">
        <v>8</v>
      </c>
      <c r="BC208" s="112" t="s">
        <v>8</v>
      </c>
      <c r="BD208" s="112" t="s">
        <v>8</v>
      </c>
      <c r="BE208" s="112">
        <v>0.9</v>
      </c>
      <c r="BF208" s="112" t="s">
        <v>8</v>
      </c>
      <c r="BG208" s="112" t="s">
        <v>8</v>
      </c>
      <c r="BH208" s="112" t="s">
        <v>8</v>
      </c>
      <c r="BI208" s="112" t="s">
        <v>8</v>
      </c>
      <c r="BJ208" s="122">
        <v>0</v>
      </c>
      <c r="BK208" s="123" t="s">
        <v>229</v>
      </c>
      <c r="BL208" s="123" t="s">
        <v>230</v>
      </c>
      <c r="BM208" s="123" t="s">
        <v>231</v>
      </c>
      <c r="BN208" s="114" t="s">
        <v>113</v>
      </c>
      <c r="BO208" s="42">
        <f t="shared" si="107"/>
        <v>0.9</v>
      </c>
      <c r="BP208" s="114">
        <v>0.1</v>
      </c>
      <c r="BQ208" s="115">
        <f t="shared" si="108"/>
        <v>0.16650000000000001</v>
      </c>
      <c r="BR208" s="114" t="s">
        <v>8</v>
      </c>
      <c r="BS208" s="42">
        <f t="shared" si="109"/>
        <v>0</v>
      </c>
      <c r="BT208" s="114" t="s">
        <v>8</v>
      </c>
      <c r="BU208" s="114" t="s">
        <v>8</v>
      </c>
      <c r="BV208" s="65">
        <f t="shared" si="110"/>
        <v>7.4999999999999997E-2</v>
      </c>
      <c r="BW208" s="65">
        <f t="shared" si="111"/>
        <v>3.1044947984897289E-2</v>
      </c>
      <c r="BX208" s="65">
        <f t="shared" si="112"/>
        <v>0.39494000000000001</v>
      </c>
      <c r="BY208" s="44">
        <f t="shared" si="113"/>
        <v>6.403178976102418E-2</v>
      </c>
      <c r="BZ208" s="66" t="s">
        <v>8</v>
      </c>
      <c r="CA208" s="66" t="s">
        <v>8</v>
      </c>
      <c r="CB208" s="72">
        <f t="shared" si="114"/>
        <v>-5.6849999999999996</v>
      </c>
      <c r="CC208" s="72">
        <f t="shared" si="115"/>
        <v>0.20272562441730199</v>
      </c>
      <c r="CD208" s="72">
        <f t="shared" si="116"/>
        <v>0.17866180004518312</v>
      </c>
      <c r="CE208" s="89">
        <f t="shared" si="117"/>
        <v>-6.585</v>
      </c>
      <c r="CF208" s="89">
        <f t="shared" si="118"/>
        <v>0.26049211120492693</v>
      </c>
      <c r="CG208" s="89">
        <f t="shared" si="119"/>
        <v>0.24223645472967115</v>
      </c>
      <c r="CH208" s="89">
        <f t="shared" si="120"/>
        <v>-5.2150599999999994</v>
      </c>
      <c r="CI208" s="89">
        <f t="shared" si="121"/>
        <v>0.27003703245181943</v>
      </c>
      <c r="CJ208" s="89">
        <f t="shared" si="122"/>
        <v>0.25247249136368305</v>
      </c>
      <c r="CK208" s="90">
        <f t="shared" si="123"/>
        <v>-5.2150599999999994</v>
      </c>
      <c r="CL208" s="89">
        <f t="shared" si="124"/>
        <v>0.27003703245181943</v>
      </c>
      <c r="CM208" s="90">
        <f t="shared" si="125"/>
        <v>0.25247249136368305</v>
      </c>
      <c r="CN208" s="92" t="str">
        <f t="shared" si="126"/>
        <v>1;2;3</v>
      </c>
      <c r="CO208" s="89">
        <f t="shared" si="131"/>
        <v>-5.6099999999999994</v>
      </c>
      <c r="CP208" s="89">
        <f t="shared" si="127"/>
        <v>0.26233552713154384</v>
      </c>
      <c r="CQ208" s="89">
        <f t="shared" si="128"/>
        <v>0.24421770778423296</v>
      </c>
      <c r="CR208" s="137">
        <v>0</v>
      </c>
      <c r="CS208" s="208"/>
      <c r="CT208" s="136"/>
      <c r="CU208" s="63" t="s">
        <v>233</v>
      </c>
      <c r="CV208" s="145">
        <v>1</v>
      </c>
      <c r="CW208" s="116" t="s">
        <v>234</v>
      </c>
      <c r="CX208" s="117">
        <f>IF(DA208="n/a","n/a",IF(EXACT(DA208,"Huibertgat/Eemshaven"),ROUND(
IF(IF(OR(ISBLANK(S208),S208="n/a"),P208,S208)&gt;pMHW!$C$3,0,
IF(IF(OR(ISBLANK(S208),S208="n/a"),P208,S208)&gt;pMHW!$D$3, (pMHW!$C$3-IF(OR(ISBLANK(S208),S208="n/a"),P208,S208))*LOOKUP(DA208,pMHW!$B$4:$B$8,pMHW!$M$4:$M$8),
IF(IF(OR(ISBLANK(S208),S208="n/a"),P208,S208)&gt;pMHW!$F$3,LOOKUP(DA208,pMHW!$B$4:$B$8,pMHW!$D$4:$D$8)+(pMHW!$D$3-IF(OR(ISBLANK(S208),S208="n/a"),P208,S208))*LOOKUP(DA208,pMHW!$B$4:$B$8,pMHW!$O$4:$O$8),
LOOKUP(DA208,pMHW!$B$4:$B$8,pMHW!$F$4:$F$8)))),1),
ROUND(
IF(IF(OR(ISBLANK(S208),S208="n/a"),P208,S208)&gt;pMHW!$C$3,0,
IF(IF(OR(ISBLANK(S208),S208="n/a"),P208,S208)&gt;pMHW!$D$3,(pMHW!$C$3-IF(OR(ISBLANK(S208),S208="n/a"),P208,S208))*LOOKUP(DA208,pMHW!$B$4:$B$8,pMHW!$M$4:$M$8),
IF(IF(OR(ISBLANK(S208),S208="n/a"),P208,S208)&gt;pMHW!$E$3,LOOKUP(DA208,pMHW!$B$4:$B$8,pMHW!$D$4:$D$8)+(pMHW!$D$3-IF(OR(ISBLANK(S208),S208="n/a"),P208,S208))*LOOKUP(DA208,pMHW!$B$4:$B$8,pMHW!$N$4:$N$8),
LOOKUP(DA208,pMHW!$B$4:$B$8,pMHW!$F$4:$F$8)))),1)))</f>
        <v>0.9</v>
      </c>
      <c r="CY208" s="116" t="s">
        <v>27</v>
      </c>
      <c r="CZ208" s="118" t="str">
        <f t="shared" ref="CZ208:CZ239" si="133">CONCATENATE(CU208,CV208,"; ",CW208,CX208," ",CY208)</f>
        <v>FBE=1; pMHW=0.9 m</v>
      </c>
      <c r="DA208" s="118" t="s">
        <v>235</v>
      </c>
      <c r="DB208" s="164"/>
      <c r="DC208" s="119">
        <f t="shared" si="129"/>
        <v>-6.2E-2</v>
      </c>
      <c r="DD208" s="119">
        <f t="shared" si="130"/>
        <v>0.01</v>
      </c>
      <c r="DE208" s="119">
        <v>-6.216546893119812E-2</v>
      </c>
      <c r="DF208" s="119">
        <v>-5.1855091005563743E-2</v>
      </c>
      <c r="DG208" s="119">
        <v>-7.240363210439682E-2</v>
      </c>
    </row>
    <row r="209" spans="1:111" s="35" customFormat="1" ht="13.2">
      <c r="A209" s="103" t="s">
        <v>963</v>
      </c>
      <c r="B209" s="103" t="s">
        <v>963</v>
      </c>
      <c r="C209" s="135" t="s">
        <v>964</v>
      </c>
      <c r="D209" s="98">
        <v>1960</v>
      </c>
      <c r="E209" s="135" t="s">
        <v>965</v>
      </c>
      <c r="F209" s="135" t="s">
        <v>966</v>
      </c>
      <c r="G209" s="95">
        <v>2</v>
      </c>
      <c r="H209" s="104" t="s">
        <v>454</v>
      </c>
      <c r="I209" s="55">
        <v>52.292117509999997</v>
      </c>
      <c r="J209" s="55">
        <v>4.5084670400000002</v>
      </c>
      <c r="K209" s="105">
        <v>95050</v>
      </c>
      <c r="L209" s="105">
        <v>478600</v>
      </c>
      <c r="M209" s="49" t="s">
        <v>222</v>
      </c>
      <c r="N209" s="177">
        <f>Radiocarbon!K208</f>
        <v>2990</v>
      </c>
      <c r="O209" s="265">
        <f>Radiocarbon!L208</f>
        <v>122</v>
      </c>
      <c r="P209" s="178">
        <f>Radiocarbon!P208</f>
        <v>3170</v>
      </c>
      <c r="Q209" s="178">
        <f>Radiocarbon!Q208</f>
        <v>3360</v>
      </c>
      <c r="R209" s="178">
        <f>Radiocarbon!R208</f>
        <v>2960</v>
      </c>
      <c r="S209" s="178" t="str">
        <f>Radiocarbon!S208</f>
        <v>n/a</v>
      </c>
      <c r="T209" s="178" t="str">
        <f>Radiocarbon!T208</f>
        <v>n/a</v>
      </c>
      <c r="U209" s="178" t="str">
        <f>Radiocarbon!U208</f>
        <v>n/a</v>
      </c>
      <c r="V209" s="96" t="str">
        <f t="shared" si="102"/>
        <v>Local MHW and GW (Tidal ULD Z-GW) terrestrial indicator; Fen peat</v>
      </c>
      <c r="W209" s="17" t="s">
        <v>962</v>
      </c>
      <c r="X209" s="96" t="s">
        <v>224</v>
      </c>
      <c r="Y209" s="106" t="s">
        <v>224</v>
      </c>
      <c r="Z209" s="96" t="s">
        <v>225</v>
      </c>
      <c r="AA209" s="36">
        <v>1.22</v>
      </c>
      <c r="AB209" s="132">
        <v>0.02</v>
      </c>
      <c r="AC209" s="36">
        <v>0</v>
      </c>
      <c r="AD209" s="147" t="s">
        <v>288</v>
      </c>
      <c r="AE209" s="58">
        <v>3.0000000000000027E-2</v>
      </c>
      <c r="AF209" s="60" t="s">
        <v>226</v>
      </c>
      <c r="AG209" s="180">
        <f t="shared" si="103"/>
        <v>7.5000000000000067E-2</v>
      </c>
      <c r="AH209" s="180">
        <f t="shared" si="104"/>
        <v>3.7500000000000033E-2</v>
      </c>
      <c r="AI209" s="180">
        <v>0.02</v>
      </c>
      <c r="AJ209" s="180">
        <v>0</v>
      </c>
      <c r="AK209" s="180">
        <v>0</v>
      </c>
      <c r="AL209" s="37" t="s">
        <v>8</v>
      </c>
      <c r="AM209" s="37" t="s">
        <v>8</v>
      </c>
      <c r="AN209" s="108">
        <v>0.1</v>
      </c>
      <c r="AO209" s="107" t="s">
        <v>8</v>
      </c>
      <c r="AP209" s="108">
        <v>0.02</v>
      </c>
      <c r="AQ209" s="107" t="s">
        <v>8</v>
      </c>
      <c r="AR209" s="107" t="s">
        <v>8</v>
      </c>
      <c r="AS209" s="107" t="s">
        <v>8</v>
      </c>
      <c r="AT209" s="107">
        <v>-0.83499999999999996</v>
      </c>
      <c r="AU209" s="109" t="s">
        <v>227</v>
      </c>
      <c r="AV209" s="107">
        <v>-0.83499999999999996</v>
      </c>
      <c r="AW209" s="110" t="s">
        <v>228</v>
      </c>
      <c r="AX209" s="129">
        <f t="shared" si="105"/>
        <v>0.11048189896992178</v>
      </c>
      <c r="AY209" s="129">
        <f t="shared" si="106"/>
        <v>0.11048189896992178</v>
      </c>
      <c r="AZ209" s="112" t="s">
        <v>8</v>
      </c>
      <c r="BA209" s="112" t="s">
        <v>8</v>
      </c>
      <c r="BB209" s="112" t="s">
        <v>8</v>
      </c>
      <c r="BC209" s="112" t="s">
        <v>8</v>
      </c>
      <c r="BD209" s="112" t="s">
        <v>8</v>
      </c>
      <c r="BE209" s="138">
        <v>0.8</v>
      </c>
      <c r="BF209" s="112" t="s">
        <v>8</v>
      </c>
      <c r="BG209" s="112" t="s">
        <v>8</v>
      </c>
      <c r="BH209" s="112" t="s">
        <v>8</v>
      </c>
      <c r="BI209" s="112" t="s">
        <v>8</v>
      </c>
      <c r="BJ209" s="122">
        <v>1</v>
      </c>
      <c r="BK209" s="113" t="s">
        <v>229</v>
      </c>
      <c r="BL209" s="123" t="s">
        <v>278</v>
      </c>
      <c r="BM209" s="123" t="s">
        <v>231</v>
      </c>
      <c r="BN209" s="42" t="s">
        <v>279</v>
      </c>
      <c r="BO209" s="42">
        <f t="shared" si="107"/>
        <v>-0.3</v>
      </c>
      <c r="BP209" s="114">
        <v>0.2</v>
      </c>
      <c r="BQ209" s="115">
        <f t="shared" si="108"/>
        <v>0.14799999999999999</v>
      </c>
      <c r="BR209" s="114" t="s">
        <v>8</v>
      </c>
      <c r="BS209" s="42">
        <f t="shared" si="109"/>
        <v>0.8</v>
      </c>
      <c r="BT209" s="114" t="s">
        <v>8</v>
      </c>
      <c r="BU209" s="114" t="s">
        <v>8</v>
      </c>
      <c r="BV209" s="65">
        <f t="shared" si="110"/>
        <v>0.02</v>
      </c>
      <c r="BW209" s="65">
        <f t="shared" si="111"/>
        <v>2.0615528128088305E-2</v>
      </c>
      <c r="BX209" s="65">
        <f t="shared" si="112"/>
        <v>0.24725999999999998</v>
      </c>
      <c r="BY209" s="44">
        <f t="shared" si="113"/>
        <v>4.4063863879600929E-2</v>
      </c>
      <c r="BZ209" s="66" t="s">
        <v>8</v>
      </c>
      <c r="CA209" s="66" t="s">
        <v>8</v>
      </c>
      <c r="CB209" s="72">
        <f t="shared" si="114"/>
        <v>-0.53499999999999992</v>
      </c>
      <c r="CC209" s="72">
        <f t="shared" si="115"/>
        <v>0.22941501694527325</v>
      </c>
      <c r="CD209" s="72">
        <f t="shared" si="116"/>
        <v>0.22941501694527325</v>
      </c>
      <c r="CE209" s="89">
        <f t="shared" si="117"/>
        <v>-0.53499999999999992</v>
      </c>
      <c r="CF209" s="89">
        <f t="shared" si="118"/>
        <v>0.27223197828322815</v>
      </c>
      <c r="CG209" s="89">
        <f t="shared" si="119"/>
        <v>0.27223197828322815</v>
      </c>
      <c r="CH209" s="89">
        <f t="shared" si="120"/>
        <v>-0.26773999999999992</v>
      </c>
      <c r="CI209" s="89">
        <f t="shared" si="121"/>
        <v>0.27654452462487844</v>
      </c>
      <c r="CJ209" s="89">
        <f t="shared" si="122"/>
        <v>0.27654452462487844</v>
      </c>
      <c r="CK209" s="90">
        <f t="shared" si="123"/>
        <v>-1.0677399999999999</v>
      </c>
      <c r="CL209" s="89">
        <f t="shared" si="124"/>
        <v>0.27654452462487844</v>
      </c>
      <c r="CM209" s="90">
        <f t="shared" si="125"/>
        <v>0.27654452462487844</v>
      </c>
      <c r="CN209" s="92" t="str">
        <f t="shared" si="126"/>
        <v>1;2;3</v>
      </c>
      <c r="CO209" s="89">
        <f t="shared" si="131"/>
        <v>-1.3149999999999999</v>
      </c>
      <c r="CP209" s="89">
        <f t="shared" si="127"/>
        <v>0.27301144664647303</v>
      </c>
      <c r="CQ209" s="89">
        <f t="shared" si="128"/>
        <v>0.27301144664647303</v>
      </c>
      <c r="CR209" s="137">
        <v>0</v>
      </c>
      <c r="CS209" s="208"/>
      <c r="CT209" s="136"/>
      <c r="CU209" s="63" t="s">
        <v>233</v>
      </c>
      <c r="CV209" s="163">
        <v>0</v>
      </c>
      <c r="CW209" s="116" t="s">
        <v>234</v>
      </c>
      <c r="CX209" s="117">
        <f>IF(DA209="n/a","n/a",IF(EXACT(DA209,"Huibertgat/Eemshaven"),ROUND(
IF(IF(OR(ISBLANK(S209),S209="n/a"),P209,S209)&gt;pMHW!$C$3,0,
IF(IF(OR(ISBLANK(S209),S209="n/a"),P209,S209)&gt;pMHW!$D$3, (pMHW!$C$3-IF(OR(ISBLANK(S209),S209="n/a"),P209,S209))*LOOKUP(DA209,pMHW!$B$4:$B$8,pMHW!$M$4:$M$8),
IF(IF(OR(ISBLANK(S209),S209="n/a"),P209,S209)&gt;pMHW!$F$3,LOOKUP(DA209,pMHW!$B$4:$B$8,pMHW!$D$4:$D$8)+(pMHW!$D$3-IF(OR(ISBLANK(S209),S209="n/a"),P209,S209))*LOOKUP(DA209,pMHW!$B$4:$B$8,pMHW!$O$4:$O$8),
LOOKUP(DA209,pMHW!$B$4:$B$8,pMHW!$F$4:$F$8)))),1),
ROUND(
IF(IF(OR(ISBLANK(S209),S209="n/a"),P209,S209)&gt;pMHW!$C$3,0,
IF(IF(OR(ISBLANK(S209),S209="n/a"),P209,S209)&gt;pMHW!$D$3,(pMHW!$C$3-IF(OR(ISBLANK(S209),S209="n/a"),P209,S209))*LOOKUP(DA209,pMHW!$B$4:$B$8,pMHW!$M$4:$M$8),
IF(IF(OR(ISBLANK(S209),S209="n/a"),P209,S209)&gt;pMHW!$E$3,LOOKUP(DA209,pMHW!$B$4:$B$8,pMHW!$D$4:$D$8)+(pMHW!$D$3-IF(OR(ISBLANK(S209),S209="n/a"),P209,S209))*LOOKUP(DA209,pMHW!$B$4:$B$8,pMHW!$N$4:$N$8),
LOOKUP(DA209,pMHW!$B$4:$B$8,pMHW!$F$4:$F$8)))),1)))</f>
        <v>0.8</v>
      </c>
      <c r="CY209" s="116" t="s">
        <v>27</v>
      </c>
      <c r="CZ209" s="118" t="str">
        <f t="shared" si="133"/>
        <v>FBE=0; pMHW=0.8 m</v>
      </c>
      <c r="DA209" s="118" t="s">
        <v>2749</v>
      </c>
      <c r="DB209" s="164" t="s">
        <v>456</v>
      </c>
      <c r="DC209" s="119">
        <f t="shared" si="129"/>
        <v>-7.8E-2</v>
      </c>
      <c r="DD209" s="119">
        <f t="shared" si="130"/>
        <v>1.2999999999999999E-2</v>
      </c>
      <c r="DE209" s="119">
        <v>-7.7918767929077148E-2</v>
      </c>
      <c r="DF209" s="119">
        <v>-6.4995646476745605E-2</v>
      </c>
      <c r="DG209" s="119">
        <v>-9.0751379728317261E-2</v>
      </c>
    </row>
    <row r="210" spans="1:111" s="35" customFormat="1" ht="13.2">
      <c r="A210" s="103" t="s">
        <v>505</v>
      </c>
      <c r="B210" s="103" t="s">
        <v>505</v>
      </c>
      <c r="C210" s="135" t="s">
        <v>506</v>
      </c>
      <c r="D210" s="98">
        <v>1960</v>
      </c>
      <c r="E210" s="135" t="s">
        <v>507</v>
      </c>
      <c r="F210" s="135" t="s">
        <v>508</v>
      </c>
      <c r="G210" s="95">
        <v>2</v>
      </c>
      <c r="H210" s="104" t="s">
        <v>221</v>
      </c>
      <c r="I210" s="55">
        <v>51.869957739999997</v>
      </c>
      <c r="J210" s="55">
        <v>4.5493927960000002</v>
      </c>
      <c r="K210" s="105">
        <v>97300</v>
      </c>
      <c r="L210" s="105">
        <v>431600</v>
      </c>
      <c r="M210" s="49" t="s">
        <v>222</v>
      </c>
      <c r="N210" s="177">
        <f>Radiocarbon!K209</f>
        <v>5945</v>
      </c>
      <c r="O210" s="265">
        <f>Radiocarbon!L209</f>
        <v>135</v>
      </c>
      <c r="P210" s="178">
        <f>Radiocarbon!P209</f>
        <v>6780</v>
      </c>
      <c r="Q210" s="178">
        <f>Radiocarbon!Q209</f>
        <v>7150</v>
      </c>
      <c r="R210" s="178">
        <f>Radiocarbon!R209</f>
        <v>6500</v>
      </c>
      <c r="S210" s="178">
        <f>Radiocarbon!S209</f>
        <v>6530</v>
      </c>
      <c r="T210" s="178">
        <f>Radiocarbon!T209</f>
        <v>6640</v>
      </c>
      <c r="U210" s="178">
        <f>Radiocarbon!U209</f>
        <v>6400</v>
      </c>
      <c r="V210" s="96" t="str">
        <f t="shared" si="102"/>
        <v>Local MHW and GW (Tidal ULD Z-GW) terrestrial indicator; Fen-wood peat</v>
      </c>
      <c r="W210" s="17" t="s">
        <v>509</v>
      </c>
      <c r="X210" s="17" t="s">
        <v>286</v>
      </c>
      <c r="Y210" s="106" t="s">
        <v>326</v>
      </c>
      <c r="Z210" s="106" t="s">
        <v>225</v>
      </c>
      <c r="AA210" s="142">
        <v>4.9400000000000004</v>
      </c>
      <c r="AB210" s="142">
        <v>0.05</v>
      </c>
      <c r="AC210" s="134">
        <v>0</v>
      </c>
      <c r="AD210" s="126" t="s">
        <v>261</v>
      </c>
      <c r="AE210" s="143">
        <v>0.05</v>
      </c>
      <c r="AF210" s="126" t="s">
        <v>272</v>
      </c>
      <c r="AG210" s="180">
        <f t="shared" si="103"/>
        <v>0.125</v>
      </c>
      <c r="AH210" s="180">
        <f t="shared" si="104"/>
        <v>6.25E-2</v>
      </c>
      <c r="AI210" s="181">
        <v>0.02</v>
      </c>
      <c r="AJ210" s="181">
        <v>0.05</v>
      </c>
      <c r="AK210" s="182">
        <f>IF(AA210="nd","nd",0.02*AA210)</f>
        <v>9.8800000000000013E-2</v>
      </c>
      <c r="AL210" s="37" t="s">
        <v>8</v>
      </c>
      <c r="AM210" s="37" t="s">
        <v>8</v>
      </c>
      <c r="AN210" s="108">
        <v>0.1</v>
      </c>
      <c r="AO210" s="107" t="s">
        <v>8</v>
      </c>
      <c r="AP210" s="108">
        <v>0.02</v>
      </c>
      <c r="AQ210" s="107" t="s">
        <v>8</v>
      </c>
      <c r="AR210" s="107" t="s">
        <v>8</v>
      </c>
      <c r="AS210" s="107" t="s">
        <v>8</v>
      </c>
      <c r="AT210" s="107">
        <v>-5.8250000000000002</v>
      </c>
      <c r="AU210" s="109" t="s">
        <v>227</v>
      </c>
      <c r="AV210" s="107">
        <v>-5.8250000000000002</v>
      </c>
      <c r="AW210" s="110" t="s">
        <v>228</v>
      </c>
      <c r="AX210" s="129">
        <f t="shared" si="105"/>
        <v>0.1642184216219362</v>
      </c>
      <c r="AY210" s="129">
        <f t="shared" si="106"/>
        <v>0.13117259622344907</v>
      </c>
      <c r="AZ210" s="112" t="s">
        <v>8</v>
      </c>
      <c r="BA210" s="112" t="s">
        <v>8</v>
      </c>
      <c r="BB210" s="112" t="s">
        <v>8</v>
      </c>
      <c r="BC210" s="112" t="s">
        <v>8</v>
      </c>
      <c r="BD210" s="112" t="s">
        <v>8</v>
      </c>
      <c r="BE210" s="112">
        <v>0.9</v>
      </c>
      <c r="BF210" s="112" t="s">
        <v>8</v>
      </c>
      <c r="BG210" s="112" t="s">
        <v>8</v>
      </c>
      <c r="BH210" s="112" t="s">
        <v>8</v>
      </c>
      <c r="BI210" s="112" t="s">
        <v>8</v>
      </c>
      <c r="BJ210" s="122">
        <v>1</v>
      </c>
      <c r="BK210" s="123" t="s">
        <v>229</v>
      </c>
      <c r="BL210" s="123" t="s">
        <v>230</v>
      </c>
      <c r="BM210" s="123" t="s">
        <v>231</v>
      </c>
      <c r="BN210" s="114" t="s">
        <v>232</v>
      </c>
      <c r="BO210" s="42">
        <f t="shared" si="107"/>
        <v>0</v>
      </c>
      <c r="BP210" s="114">
        <v>0.1</v>
      </c>
      <c r="BQ210" s="115">
        <f t="shared" si="108"/>
        <v>0.16650000000000001</v>
      </c>
      <c r="BR210" s="114" t="s">
        <v>8</v>
      </c>
      <c r="BS210" s="42">
        <f t="shared" si="109"/>
        <v>0.22500000000000001</v>
      </c>
      <c r="BT210" s="114" t="s">
        <v>8</v>
      </c>
      <c r="BU210" s="114" t="s">
        <v>8</v>
      </c>
      <c r="BV210" s="65">
        <f t="shared" si="110"/>
        <v>7.4999999999999997E-2</v>
      </c>
      <c r="BW210" s="65">
        <f t="shared" si="111"/>
        <v>3.1044947984897289E-2</v>
      </c>
      <c r="BX210" s="65">
        <f t="shared" si="112"/>
        <v>0.42036000000000001</v>
      </c>
      <c r="BY210" s="44">
        <f t="shared" si="113"/>
        <v>7.0730916154111853E-2</v>
      </c>
      <c r="BZ210" s="66" t="s">
        <v>8</v>
      </c>
      <c r="CA210" s="66" t="s">
        <v>8</v>
      </c>
      <c r="CB210" s="72">
        <f t="shared" si="114"/>
        <v>-5.8250000000000002</v>
      </c>
      <c r="CC210" s="72">
        <f t="shared" si="115"/>
        <v>0.1947600544141046</v>
      </c>
      <c r="CD210" s="72">
        <f t="shared" si="116"/>
        <v>0.16783932434142179</v>
      </c>
      <c r="CE210" s="89">
        <f t="shared" si="117"/>
        <v>-5.8250000000000002</v>
      </c>
      <c r="CF210" s="89">
        <f t="shared" si="118"/>
        <v>0.25434217110027191</v>
      </c>
      <c r="CG210" s="89">
        <f t="shared" si="119"/>
        <v>0.23436829990423194</v>
      </c>
      <c r="CH210" s="89">
        <f t="shared" si="120"/>
        <v>-5.3296400000000004</v>
      </c>
      <c r="CI210" s="89">
        <f t="shared" si="121"/>
        <v>0.26581307585479119</v>
      </c>
      <c r="CJ210" s="89">
        <f t="shared" si="122"/>
        <v>0.24676942941820201</v>
      </c>
      <c r="CK210" s="90">
        <f t="shared" si="123"/>
        <v>-5.55464</v>
      </c>
      <c r="CL210" s="89">
        <f t="shared" si="124"/>
        <v>0.26581307585479119</v>
      </c>
      <c r="CM210" s="90">
        <f t="shared" si="125"/>
        <v>0.24676942941820201</v>
      </c>
      <c r="CN210" s="92" t="str">
        <f t="shared" si="126"/>
        <v>1;2;3</v>
      </c>
      <c r="CO210" s="89">
        <f t="shared" si="131"/>
        <v>-5.9749999999999996</v>
      </c>
      <c r="CP210" s="89">
        <f t="shared" si="127"/>
        <v>0.25622983588057224</v>
      </c>
      <c r="CQ210" s="89">
        <f t="shared" si="128"/>
        <v>0.23641550032809816</v>
      </c>
      <c r="CR210" s="137">
        <v>0</v>
      </c>
      <c r="CS210" s="208"/>
      <c r="CT210" s="136"/>
      <c r="CU210" s="63" t="s">
        <v>233</v>
      </c>
      <c r="CV210" s="145">
        <v>0.75</v>
      </c>
      <c r="CW210" s="116" t="s">
        <v>234</v>
      </c>
      <c r="CX210" s="117">
        <f>IF(DA210="n/a","n/a",IF(EXACT(DA210,"Huibertgat/Eemshaven"),ROUND(
IF(IF(OR(ISBLANK(S210),S210="n/a"),P210,S210)&gt;pMHW!$C$3,0,
IF(IF(OR(ISBLANK(S210),S210="n/a"),P210,S210)&gt;pMHW!$D$3, (pMHW!$C$3-IF(OR(ISBLANK(S210),S210="n/a"),P210,S210))*LOOKUP(DA210,pMHW!$B$4:$B$8,pMHW!$M$4:$M$8),
IF(IF(OR(ISBLANK(S210),S210="n/a"),P210,S210)&gt;pMHW!$F$3,LOOKUP(DA210,pMHW!$B$4:$B$8,pMHW!$D$4:$D$8)+(pMHW!$D$3-IF(OR(ISBLANK(S210),S210="n/a"),P210,S210))*LOOKUP(DA210,pMHW!$B$4:$B$8,pMHW!$O$4:$O$8),
LOOKUP(DA210,pMHW!$B$4:$B$8,pMHW!$F$4:$F$8)))),1),
ROUND(
IF(IF(OR(ISBLANK(S210),S210="n/a"),P210,S210)&gt;pMHW!$C$3,0,
IF(IF(OR(ISBLANK(S210),S210="n/a"),P210,S210)&gt;pMHW!$D$3,(pMHW!$C$3-IF(OR(ISBLANK(S210),S210="n/a"),P210,S210))*LOOKUP(DA210,pMHW!$B$4:$B$8,pMHW!$M$4:$M$8),
IF(IF(OR(ISBLANK(S210),S210="n/a"),P210,S210)&gt;pMHW!$E$3,LOOKUP(DA210,pMHW!$B$4:$B$8,pMHW!$D$4:$D$8)+(pMHW!$D$3-IF(OR(ISBLANK(S210),S210="n/a"),P210,S210))*LOOKUP(DA210,pMHW!$B$4:$B$8,pMHW!$N$4:$N$8),
LOOKUP(DA210,pMHW!$B$4:$B$8,pMHW!$F$4:$F$8)))),1)))</f>
        <v>0.9</v>
      </c>
      <c r="CY210" s="116" t="s">
        <v>27</v>
      </c>
      <c r="CZ210" s="118" t="str">
        <f t="shared" si="133"/>
        <v>FBE=0.75; pMHW=0.9 m</v>
      </c>
      <c r="DA210" s="118" t="s">
        <v>235</v>
      </c>
      <c r="DB210" s="164"/>
      <c r="DC210" s="119">
        <f t="shared" si="129"/>
        <v>-6.2E-2</v>
      </c>
      <c r="DD210" s="119">
        <f t="shared" si="130"/>
        <v>0.01</v>
      </c>
      <c r="DE210" s="119">
        <v>-6.216546893119812E-2</v>
      </c>
      <c r="DF210" s="119">
        <v>-5.1855091005563743E-2</v>
      </c>
      <c r="DG210" s="119">
        <v>-7.240363210439682E-2</v>
      </c>
    </row>
    <row r="211" spans="1:111" s="35" customFormat="1" ht="13.2">
      <c r="A211" s="103" t="s">
        <v>1994</v>
      </c>
      <c r="B211" s="103" t="s">
        <v>1994</v>
      </c>
      <c r="C211" s="103" t="s">
        <v>388</v>
      </c>
      <c r="D211" s="98">
        <v>1960</v>
      </c>
      <c r="E211" s="135" t="s">
        <v>1995</v>
      </c>
      <c r="F211" s="135" t="s">
        <v>1996</v>
      </c>
      <c r="G211" s="95">
        <v>2</v>
      </c>
      <c r="H211" s="104" t="s">
        <v>2918</v>
      </c>
      <c r="I211" s="55">
        <v>51.936666240000001</v>
      </c>
      <c r="J211" s="55">
        <v>5.5369795719999999</v>
      </c>
      <c r="K211" s="105">
        <v>165300</v>
      </c>
      <c r="L211" s="105">
        <v>438700</v>
      </c>
      <c r="M211" s="49" t="s">
        <v>222</v>
      </c>
      <c r="N211" s="177">
        <f>Radiocarbon!K210</f>
        <v>5870</v>
      </c>
      <c r="O211" s="265">
        <f>Radiocarbon!L210</f>
        <v>131</v>
      </c>
      <c r="P211" s="178">
        <f>Radiocarbon!P210</f>
        <v>6690</v>
      </c>
      <c r="Q211" s="178">
        <f>Radiocarbon!Q210</f>
        <v>6900</v>
      </c>
      <c r="R211" s="178">
        <f>Radiocarbon!R210</f>
        <v>6450</v>
      </c>
      <c r="S211" s="178" t="str">
        <f>Radiocarbon!S210</f>
        <v>n/a</v>
      </c>
      <c r="T211" s="178" t="str">
        <f>Radiocarbon!T210</f>
        <v>n/a</v>
      </c>
      <c r="U211" s="178" t="str">
        <f>Radiocarbon!U210</f>
        <v>n/a</v>
      </c>
      <c r="V211" s="96" t="str">
        <f t="shared" si="102"/>
        <v>Early GW local (ULD inland Z-GW) terrestrial indicator; Palaeosol A-horizon</v>
      </c>
      <c r="W211" s="17" t="s">
        <v>1997</v>
      </c>
      <c r="X211" s="96" t="s">
        <v>224</v>
      </c>
      <c r="Y211" s="106" t="s">
        <v>224</v>
      </c>
      <c r="Z211" s="96" t="s">
        <v>225</v>
      </c>
      <c r="AA211" s="36">
        <v>3</v>
      </c>
      <c r="AB211" s="132">
        <v>0</v>
      </c>
      <c r="AC211" s="36">
        <v>0</v>
      </c>
      <c r="AD211" s="147" t="s">
        <v>386</v>
      </c>
      <c r="AE211" s="58">
        <v>0</v>
      </c>
      <c r="AF211" s="60" t="s">
        <v>226</v>
      </c>
      <c r="AG211" s="180">
        <f t="shared" si="103"/>
        <v>0</v>
      </c>
      <c r="AH211" s="180">
        <f t="shared" si="104"/>
        <v>0</v>
      </c>
      <c r="AI211" s="180">
        <v>0.02</v>
      </c>
      <c r="AJ211" s="180">
        <v>0.05</v>
      </c>
      <c r="AK211" s="180">
        <f>IF(AA211="nd","nd",0.02*AA211)</f>
        <v>0.06</v>
      </c>
      <c r="AL211" s="37" t="s">
        <v>8</v>
      </c>
      <c r="AM211" s="37" t="s">
        <v>8</v>
      </c>
      <c r="AN211" s="108">
        <v>0.01</v>
      </c>
      <c r="AO211" s="37" t="s">
        <v>8</v>
      </c>
      <c r="AP211" s="128">
        <v>0.02</v>
      </c>
      <c r="AQ211" s="107" t="s">
        <v>8</v>
      </c>
      <c r="AR211" s="107" t="s">
        <v>8</v>
      </c>
      <c r="AS211" s="107" t="s">
        <v>8</v>
      </c>
      <c r="AT211" s="107">
        <v>3.6</v>
      </c>
      <c r="AU211" s="109" t="s">
        <v>227</v>
      </c>
      <c r="AV211" s="107">
        <v>3.6</v>
      </c>
      <c r="AW211" s="110" t="s">
        <v>228</v>
      </c>
      <c r="AX211" s="129">
        <f t="shared" si="105"/>
        <v>8.3666002653407567E-2</v>
      </c>
      <c r="AY211" s="129">
        <f t="shared" si="106"/>
        <v>5.8309518948453008E-2</v>
      </c>
      <c r="AZ211" s="112" t="s">
        <v>8</v>
      </c>
      <c r="BA211" s="112" t="s">
        <v>8</v>
      </c>
      <c r="BB211" s="112" t="s">
        <v>8</v>
      </c>
      <c r="BC211" s="112" t="s">
        <v>8</v>
      </c>
      <c r="BD211" s="112" t="s">
        <v>8</v>
      </c>
      <c r="BE211" s="138">
        <v>0.9</v>
      </c>
      <c r="BF211" s="112" t="s">
        <v>8</v>
      </c>
      <c r="BG211" s="112" t="s">
        <v>8</v>
      </c>
      <c r="BH211" s="112" t="s">
        <v>8</v>
      </c>
      <c r="BI211" s="112" t="s">
        <v>8</v>
      </c>
      <c r="BJ211" s="122">
        <v>3</v>
      </c>
      <c r="BK211" s="113" t="s">
        <v>229</v>
      </c>
      <c r="BL211" s="123" t="s">
        <v>1841</v>
      </c>
      <c r="BM211" s="123" t="s">
        <v>625</v>
      </c>
      <c r="BN211" s="42" t="s">
        <v>626</v>
      </c>
      <c r="BO211" s="42">
        <f t="shared" si="107"/>
        <v>0.1</v>
      </c>
      <c r="BP211" s="114">
        <v>0.3</v>
      </c>
      <c r="BQ211" s="115" t="str">
        <f t="shared" si="108"/>
        <v>n/a</v>
      </c>
      <c r="BR211" s="114" t="s">
        <v>8</v>
      </c>
      <c r="BS211" s="42" t="str">
        <f t="shared" si="109"/>
        <v>n/a</v>
      </c>
      <c r="BT211" s="114" t="s">
        <v>8</v>
      </c>
      <c r="BU211" s="114" t="s">
        <v>8</v>
      </c>
      <c r="BV211" s="65">
        <f t="shared" si="110"/>
        <v>0</v>
      </c>
      <c r="BW211" s="65">
        <f t="shared" si="111"/>
        <v>0</v>
      </c>
      <c r="BX211" s="65">
        <f t="shared" si="112"/>
        <v>0.14717999999999998</v>
      </c>
      <c r="BY211" s="44">
        <f t="shared" si="113"/>
        <v>2.7213968839550028E-2</v>
      </c>
      <c r="BZ211" s="66" t="s">
        <v>8</v>
      </c>
      <c r="CA211" s="66" t="s">
        <v>8</v>
      </c>
      <c r="CB211" s="72">
        <f t="shared" si="114"/>
        <v>3.5</v>
      </c>
      <c r="CC211" s="72">
        <f t="shared" si="115"/>
        <v>0.31144823004794875</v>
      </c>
      <c r="CD211" s="72">
        <f t="shared" si="116"/>
        <v>0.30561413579872249</v>
      </c>
      <c r="CE211" s="89" t="str">
        <f t="shared" si="117"/>
        <v>n/a</v>
      </c>
      <c r="CF211" s="89" t="str">
        <f t="shared" si="118"/>
        <v>n/a</v>
      </c>
      <c r="CG211" s="89" t="str">
        <f t="shared" si="119"/>
        <v>n/a</v>
      </c>
      <c r="CH211" s="89">
        <f t="shared" si="120"/>
        <v>3.6471800000000001</v>
      </c>
      <c r="CI211" s="89">
        <f t="shared" si="121"/>
        <v>0.31263493102978751</v>
      </c>
      <c r="CJ211" s="89">
        <f t="shared" si="122"/>
        <v>0.30682340213875475</v>
      </c>
      <c r="CK211" s="90" t="str">
        <f t="shared" si="123"/>
        <v>n/a</v>
      </c>
      <c r="CL211" s="89" t="str">
        <f t="shared" si="124"/>
        <v>n/a</v>
      </c>
      <c r="CM211" s="90" t="str">
        <f t="shared" si="125"/>
        <v>n/a</v>
      </c>
      <c r="CN211" s="92" t="str">
        <f t="shared" si="126"/>
        <v>2;3</v>
      </c>
      <c r="CO211" s="89" t="str">
        <f t="shared" si="131"/>
        <v>n/a</v>
      </c>
      <c r="CP211" s="89" t="str">
        <f t="shared" si="127"/>
        <v>n/a</v>
      </c>
      <c r="CQ211" s="89" t="str">
        <f t="shared" si="128"/>
        <v>n/a</v>
      </c>
      <c r="CR211" s="290">
        <v>0</v>
      </c>
      <c r="CS211" s="208" t="s">
        <v>264</v>
      </c>
      <c r="CT211" s="136"/>
      <c r="CU211" s="63" t="s">
        <v>233</v>
      </c>
      <c r="CV211" s="163" t="s">
        <v>8</v>
      </c>
      <c r="CW211" s="116" t="s">
        <v>234</v>
      </c>
      <c r="CX211" s="117" t="str">
        <f>IF(DA211="n/a","n/a",IF(EXACT(DA211,"Huibertgat/Eemshaven"),ROUND(
IF(IF(OR(ISBLANK(S211),S211="n/a"),P211,S211)&gt;pMHW!$C$3,0,
IF(IF(OR(ISBLANK(S211),S211="n/a"),P211,S211)&gt;pMHW!$D$3, (pMHW!$C$3-IF(OR(ISBLANK(S211),S211="n/a"),P211,S211))*LOOKUP(DA211,pMHW!$B$4:$B$8,pMHW!$M$4:$M$8),
IF(IF(OR(ISBLANK(S211),S211="n/a"),P211,S211)&gt;pMHW!$F$3,LOOKUP(DA211,pMHW!$B$4:$B$8,pMHW!$D$4:$D$8)+(pMHW!$D$3-IF(OR(ISBLANK(S211),S211="n/a"),P211,S211))*LOOKUP(DA211,pMHW!$B$4:$B$8,pMHW!$O$4:$O$8),
LOOKUP(DA211,pMHW!$B$4:$B$8,pMHW!$F$4:$F$8)))),1),
ROUND(
IF(IF(OR(ISBLANK(S211),S211="n/a"),P211,S211)&gt;pMHW!$C$3,0,
IF(IF(OR(ISBLANK(S211),S211="n/a"),P211,S211)&gt;pMHW!$D$3,(pMHW!$C$3-IF(OR(ISBLANK(S211),S211="n/a"),P211,S211))*LOOKUP(DA211,pMHW!$B$4:$B$8,pMHW!$M$4:$M$8),
IF(IF(OR(ISBLANK(S211),S211="n/a"),P211,S211)&gt;pMHW!$E$3,LOOKUP(DA211,pMHW!$B$4:$B$8,pMHW!$D$4:$D$8)+(pMHW!$D$3-IF(OR(ISBLANK(S211),S211="n/a"),P211,S211))*LOOKUP(DA211,pMHW!$B$4:$B$8,pMHW!$N$4:$N$8),
LOOKUP(DA211,pMHW!$B$4:$B$8,pMHW!$F$4:$F$8)))),1)))</f>
        <v>n/a</v>
      </c>
      <c r="CY211" s="116" t="s">
        <v>27</v>
      </c>
      <c r="CZ211" s="118" t="str">
        <f t="shared" si="133"/>
        <v>FBE=n/a; pMHW=n/a m</v>
      </c>
      <c r="DA211" s="118" t="s">
        <v>8</v>
      </c>
      <c r="DB211" s="164"/>
      <c r="DC211" s="119">
        <f t="shared" si="129"/>
        <v>-2.1999999999999999E-2</v>
      </c>
      <c r="DD211" s="119">
        <f t="shared" si="130"/>
        <v>4.0000000000000001E-3</v>
      </c>
      <c r="DE211" s="119">
        <v>-2.1687999367713932E-2</v>
      </c>
      <c r="DF211" s="119">
        <v>-1.8090959638357159E-2</v>
      </c>
      <c r="DG211" s="119">
        <v>-2.5259839370846748E-2</v>
      </c>
    </row>
    <row r="212" spans="1:111" s="35" customFormat="1" ht="13.2">
      <c r="A212" s="103" t="s">
        <v>858</v>
      </c>
      <c r="B212" s="103" t="s">
        <v>858</v>
      </c>
      <c r="C212" s="103" t="s">
        <v>859</v>
      </c>
      <c r="D212" s="98">
        <v>1960</v>
      </c>
      <c r="E212" s="135" t="s">
        <v>860</v>
      </c>
      <c r="F212" s="135" t="s">
        <v>861</v>
      </c>
      <c r="G212" s="95">
        <v>2</v>
      </c>
      <c r="H212" s="104" t="s">
        <v>454</v>
      </c>
      <c r="I212" s="55">
        <v>52.270282119999997</v>
      </c>
      <c r="J212" s="55">
        <v>4.5338053169999997</v>
      </c>
      <c r="K212" s="105">
        <v>96750</v>
      </c>
      <c r="L212" s="105">
        <v>476150</v>
      </c>
      <c r="M212" s="49" t="s">
        <v>222</v>
      </c>
      <c r="N212" s="177">
        <f>Radiocarbon!K211</f>
        <v>3470</v>
      </c>
      <c r="O212" s="265">
        <f>Radiocarbon!L211</f>
        <v>117</v>
      </c>
      <c r="P212" s="178">
        <f>Radiocarbon!P211</f>
        <v>3740</v>
      </c>
      <c r="Q212" s="178">
        <f>Radiocarbon!Q211</f>
        <v>3890</v>
      </c>
      <c r="R212" s="178">
        <f>Radiocarbon!R211</f>
        <v>3570</v>
      </c>
      <c r="S212" s="178" t="str">
        <f>Radiocarbon!S211</f>
        <v>n/a</v>
      </c>
      <c r="T212" s="178" t="str">
        <f>Radiocarbon!T211</f>
        <v>n/a</v>
      </c>
      <c r="U212" s="178" t="str">
        <f>Radiocarbon!U211</f>
        <v>n/a</v>
      </c>
      <c r="V212" s="96" t="str">
        <f t="shared" si="102"/>
        <v>Local MHW and GW (Tidal ULD Z-GW) terrestrial indicator; Fen peat</v>
      </c>
      <c r="W212" s="17" t="s">
        <v>862</v>
      </c>
      <c r="X212" s="96" t="s">
        <v>286</v>
      </c>
      <c r="Y212" s="96" t="s">
        <v>302</v>
      </c>
      <c r="Z212" s="96" t="s">
        <v>225</v>
      </c>
      <c r="AA212" s="36">
        <v>1.18</v>
      </c>
      <c r="AB212" s="132">
        <v>1.5000000000000013E-2</v>
      </c>
      <c r="AC212" s="36">
        <v>0</v>
      </c>
      <c r="AD212" s="147" t="s">
        <v>288</v>
      </c>
      <c r="AE212" s="58">
        <v>3.0000000000000027E-2</v>
      </c>
      <c r="AF212" s="60" t="s">
        <v>226</v>
      </c>
      <c r="AG212" s="180">
        <f t="shared" si="103"/>
        <v>7.5000000000000067E-2</v>
      </c>
      <c r="AH212" s="180">
        <f t="shared" si="104"/>
        <v>3.7500000000000033E-2</v>
      </c>
      <c r="AI212" s="180">
        <v>0.02</v>
      </c>
      <c r="AJ212" s="180">
        <v>0</v>
      </c>
      <c r="AK212" s="180">
        <v>0</v>
      </c>
      <c r="AL212" s="37" t="s">
        <v>8</v>
      </c>
      <c r="AM212" s="37" t="s">
        <v>8</v>
      </c>
      <c r="AN212" s="108">
        <v>0.1</v>
      </c>
      <c r="AO212" s="107" t="s">
        <v>8</v>
      </c>
      <c r="AP212" s="108">
        <v>0.02</v>
      </c>
      <c r="AQ212" s="107" t="s">
        <v>8</v>
      </c>
      <c r="AR212" s="107" t="s">
        <v>8</v>
      </c>
      <c r="AS212" s="107" t="s">
        <v>8</v>
      </c>
      <c r="AT212" s="107">
        <v>-1.6549999999999998</v>
      </c>
      <c r="AU212" s="109" t="s">
        <v>227</v>
      </c>
      <c r="AV212" s="107">
        <v>-1.6549999999999998</v>
      </c>
      <c r="AW212" s="110" t="s">
        <v>228</v>
      </c>
      <c r="AX212" s="129">
        <f t="shared" si="105"/>
        <v>0.11048189896992178</v>
      </c>
      <c r="AY212" s="129">
        <f t="shared" si="106"/>
        <v>0.11048189896992178</v>
      </c>
      <c r="AZ212" s="112" t="s">
        <v>8</v>
      </c>
      <c r="BA212" s="112" t="s">
        <v>8</v>
      </c>
      <c r="BB212" s="112" t="s">
        <v>8</v>
      </c>
      <c r="BC212" s="112" t="s">
        <v>8</v>
      </c>
      <c r="BD212" s="112" t="s">
        <v>8</v>
      </c>
      <c r="BE212" s="138">
        <v>0.8</v>
      </c>
      <c r="BF212" s="112" t="s">
        <v>8</v>
      </c>
      <c r="BG212" s="112" t="s">
        <v>8</v>
      </c>
      <c r="BH212" s="112" t="s">
        <v>8</v>
      </c>
      <c r="BI212" s="112" t="s">
        <v>8</v>
      </c>
      <c r="BJ212" s="122">
        <v>1</v>
      </c>
      <c r="BK212" s="113" t="s">
        <v>229</v>
      </c>
      <c r="BL212" s="123" t="s">
        <v>278</v>
      </c>
      <c r="BM212" s="123" t="s">
        <v>231</v>
      </c>
      <c r="BN212" s="42" t="s">
        <v>279</v>
      </c>
      <c r="BO212" s="42">
        <f t="shared" si="107"/>
        <v>-0.3</v>
      </c>
      <c r="BP212" s="114">
        <v>0.2</v>
      </c>
      <c r="BQ212" s="115">
        <f t="shared" si="108"/>
        <v>0.14799999999999999</v>
      </c>
      <c r="BR212" s="114" t="s">
        <v>8</v>
      </c>
      <c r="BS212" s="42">
        <f t="shared" si="109"/>
        <v>0.8</v>
      </c>
      <c r="BT212" s="114" t="s">
        <v>8</v>
      </c>
      <c r="BU212" s="114" t="s">
        <v>8</v>
      </c>
      <c r="BV212" s="65">
        <f t="shared" si="110"/>
        <v>1.5000000000000013E-2</v>
      </c>
      <c r="BW212" s="65">
        <f t="shared" si="111"/>
        <v>2.0348525745124635E-2</v>
      </c>
      <c r="BX212" s="65">
        <f t="shared" si="112"/>
        <v>0.29172000000000003</v>
      </c>
      <c r="BY212" s="44">
        <f t="shared" si="113"/>
        <v>5.01961631999897E-2</v>
      </c>
      <c r="BZ212" s="66" t="s">
        <v>8</v>
      </c>
      <c r="CA212" s="66" t="s">
        <v>8</v>
      </c>
      <c r="CB212" s="72">
        <f t="shared" si="114"/>
        <v>-1.3549999999999998</v>
      </c>
      <c r="CC212" s="72">
        <f t="shared" si="115"/>
        <v>0.2293911779035977</v>
      </c>
      <c r="CD212" s="72">
        <f t="shared" si="116"/>
        <v>0.2293911779035977</v>
      </c>
      <c r="CE212" s="89">
        <f t="shared" si="117"/>
        <v>-1.3549999999999998</v>
      </c>
      <c r="CF212" s="89">
        <f t="shared" si="118"/>
        <v>0.27223197828322815</v>
      </c>
      <c r="CG212" s="89">
        <f t="shared" si="119"/>
        <v>0.27223197828322815</v>
      </c>
      <c r="CH212" s="89">
        <f t="shared" si="120"/>
        <v>-1.0482799999999999</v>
      </c>
      <c r="CI212" s="89">
        <f t="shared" si="121"/>
        <v>0.27756795077962443</v>
      </c>
      <c r="CJ212" s="89">
        <f t="shared" si="122"/>
        <v>0.27756795077962443</v>
      </c>
      <c r="CK212" s="90">
        <f t="shared" si="123"/>
        <v>-1.8482799999999997</v>
      </c>
      <c r="CL212" s="89">
        <f t="shared" si="124"/>
        <v>0.27756795077962443</v>
      </c>
      <c r="CM212" s="90">
        <f t="shared" si="125"/>
        <v>0.27756795077962443</v>
      </c>
      <c r="CN212" s="92" t="str">
        <f t="shared" si="126"/>
        <v>1;2;3</v>
      </c>
      <c r="CO212" s="89">
        <f t="shared" si="131"/>
        <v>-2.1399999999999997</v>
      </c>
      <c r="CP212" s="89">
        <f t="shared" si="127"/>
        <v>0.27299141470016969</v>
      </c>
      <c r="CQ212" s="89">
        <f t="shared" si="128"/>
        <v>0.27299141470016969</v>
      </c>
      <c r="CR212" s="137">
        <v>0</v>
      </c>
      <c r="CS212" s="208"/>
      <c r="CT212" s="136"/>
      <c r="CU212" s="63" t="s">
        <v>233</v>
      </c>
      <c r="CV212" s="163">
        <v>0</v>
      </c>
      <c r="CW212" s="116" t="s">
        <v>234</v>
      </c>
      <c r="CX212" s="117">
        <f>IF(DA212="n/a","n/a",IF(EXACT(DA212,"Huibertgat/Eemshaven"),ROUND(
IF(IF(OR(ISBLANK(S212),S212="n/a"),P212,S212)&gt;pMHW!$C$3,0,
IF(IF(OR(ISBLANK(S212),S212="n/a"),P212,S212)&gt;pMHW!$D$3, (pMHW!$C$3-IF(OR(ISBLANK(S212),S212="n/a"),P212,S212))*LOOKUP(DA212,pMHW!$B$4:$B$8,pMHW!$M$4:$M$8),
IF(IF(OR(ISBLANK(S212),S212="n/a"),P212,S212)&gt;pMHW!$F$3,LOOKUP(DA212,pMHW!$B$4:$B$8,pMHW!$D$4:$D$8)+(pMHW!$D$3-IF(OR(ISBLANK(S212),S212="n/a"),P212,S212))*LOOKUP(DA212,pMHW!$B$4:$B$8,pMHW!$O$4:$O$8),
LOOKUP(DA212,pMHW!$B$4:$B$8,pMHW!$F$4:$F$8)))),1),
ROUND(
IF(IF(OR(ISBLANK(S212),S212="n/a"),P212,S212)&gt;pMHW!$C$3,0,
IF(IF(OR(ISBLANK(S212),S212="n/a"),P212,S212)&gt;pMHW!$D$3,(pMHW!$C$3-IF(OR(ISBLANK(S212),S212="n/a"),P212,S212))*LOOKUP(DA212,pMHW!$B$4:$B$8,pMHW!$M$4:$M$8),
IF(IF(OR(ISBLANK(S212),S212="n/a"),P212,S212)&gt;pMHW!$E$3,LOOKUP(DA212,pMHW!$B$4:$B$8,pMHW!$D$4:$D$8)+(pMHW!$D$3-IF(OR(ISBLANK(S212),S212="n/a"),P212,S212))*LOOKUP(DA212,pMHW!$B$4:$B$8,pMHW!$N$4:$N$8),
LOOKUP(DA212,pMHW!$B$4:$B$8,pMHW!$F$4:$F$8)))),1)))</f>
        <v>0.8</v>
      </c>
      <c r="CY212" s="116" t="s">
        <v>27</v>
      </c>
      <c r="CZ212" s="118" t="str">
        <f t="shared" si="133"/>
        <v>FBE=0; pMHW=0.8 m</v>
      </c>
      <c r="DA212" s="118" t="s">
        <v>2749</v>
      </c>
      <c r="DB212" s="164" t="s">
        <v>456</v>
      </c>
      <c r="DC212" s="119">
        <f t="shared" si="129"/>
        <v>-7.8E-2</v>
      </c>
      <c r="DD212" s="119">
        <f t="shared" si="130"/>
        <v>1.2999999999999999E-2</v>
      </c>
      <c r="DE212" s="119">
        <v>-7.7731691300868988E-2</v>
      </c>
      <c r="DF212" s="119">
        <v>-6.483960896730423E-2</v>
      </c>
      <c r="DG212" s="119">
        <v>-9.0533502399921417E-2</v>
      </c>
    </row>
    <row r="213" spans="1:111" s="35" customFormat="1" ht="13.2">
      <c r="A213" s="103" t="s">
        <v>1075</v>
      </c>
      <c r="B213" s="103" t="s">
        <v>1075</v>
      </c>
      <c r="C213" s="103" t="s">
        <v>1076</v>
      </c>
      <c r="D213" s="98">
        <v>1960</v>
      </c>
      <c r="E213" s="135" t="s">
        <v>1077</v>
      </c>
      <c r="F213" s="135" t="s">
        <v>1078</v>
      </c>
      <c r="G213" s="95">
        <v>2</v>
      </c>
      <c r="H213" s="104" t="s">
        <v>713</v>
      </c>
      <c r="I213" s="55">
        <v>51.390275590000002</v>
      </c>
      <c r="J213" s="55">
        <v>3.8069338350000002</v>
      </c>
      <c r="K213" s="105">
        <v>45013</v>
      </c>
      <c r="L213" s="105">
        <v>379093</v>
      </c>
      <c r="M213" s="49" t="s">
        <v>222</v>
      </c>
      <c r="N213" s="177">
        <f>Radiocarbon!K212</f>
        <v>5820</v>
      </c>
      <c r="O213" s="265">
        <f>Radiocarbon!L212</f>
        <v>122</v>
      </c>
      <c r="P213" s="178">
        <f>Radiocarbon!P212</f>
        <v>6620</v>
      </c>
      <c r="Q213" s="178">
        <f>Radiocarbon!Q212</f>
        <v>6790</v>
      </c>
      <c r="R213" s="178">
        <f>Radiocarbon!R212</f>
        <v>6450</v>
      </c>
      <c r="S213" s="178" t="str">
        <f>Radiocarbon!S212</f>
        <v>n/a</v>
      </c>
      <c r="T213" s="178" t="str">
        <f>Radiocarbon!T212</f>
        <v>n/a</v>
      </c>
      <c r="U213" s="178" t="str">
        <f>Radiocarbon!U212</f>
        <v>n/a</v>
      </c>
      <c r="V213" s="96" t="str">
        <f t="shared" si="102"/>
        <v>Local MHW and GW (Tidal ULD Z-GW) terrestrial indicator; Undifferentiated peat</v>
      </c>
      <c r="W213" s="17" t="s">
        <v>874</v>
      </c>
      <c r="X213" s="96" t="s">
        <v>286</v>
      </c>
      <c r="Y213" s="96" t="s">
        <v>302</v>
      </c>
      <c r="Z213" s="96" t="s">
        <v>225</v>
      </c>
      <c r="AA213" s="132">
        <v>4.07</v>
      </c>
      <c r="AB213" s="132">
        <v>2.0000000000000018E-2</v>
      </c>
      <c r="AC213" s="36">
        <v>0</v>
      </c>
      <c r="AD213" s="147" t="s">
        <v>386</v>
      </c>
      <c r="AE213" s="58">
        <v>4.0000000000000036E-2</v>
      </c>
      <c r="AF213" s="60" t="s">
        <v>226</v>
      </c>
      <c r="AG213" s="180">
        <f t="shared" si="103"/>
        <v>0.10000000000000009</v>
      </c>
      <c r="AH213" s="180">
        <f t="shared" si="104"/>
        <v>5.0000000000000044E-2</v>
      </c>
      <c r="AI213" s="180">
        <v>0.02</v>
      </c>
      <c r="AJ213" s="180">
        <v>0.05</v>
      </c>
      <c r="AK213" s="180">
        <f>IF(AA213="nd","nd",0.02*AA213)</f>
        <v>8.1400000000000014E-2</v>
      </c>
      <c r="AL213" s="37" t="s">
        <v>8</v>
      </c>
      <c r="AM213" s="37" t="s">
        <v>8</v>
      </c>
      <c r="AN213" s="108">
        <v>0.1</v>
      </c>
      <c r="AO213" s="107" t="s">
        <v>8</v>
      </c>
      <c r="AP213" s="108">
        <v>0.02</v>
      </c>
      <c r="AQ213" s="107" t="s">
        <v>8</v>
      </c>
      <c r="AR213" s="107" t="s">
        <v>8</v>
      </c>
      <c r="AS213" s="107" t="s">
        <v>8</v>
      </c>
      <c r="AT213" s="107">
        <v>-4.07</v>
      </c>
      <c r="AU213" s="109" t="s">
        <v>227</v>
      </c>
      <c r="AV213" s="107">
        <v>-4.07</v>
      </c>
      <c r="AW213" s="110" t="s">
        <v>228</v>
      </c>
      <c r="AX213" s="129">
        <f t="shared" si="105"/>
        <v>0.14975299663111924</v>
      </c>
      <c r="AY213" s="129">
        <f t="shared" si="106"/>
        <v>0.12569805089976538</v>
      </c>
      <c r="AZ213" s="112" t="s">
        <v>8</v>
      </c>
      <c r="BA213" s="112" t="s">
        <v>8</v>
      </c>
      <c r="BB213" s="112" t="s">
        <v>8</v>
      </c>
      <c r="BC213" s="112" t="s">
        <v>8</v>
      </c>
      <c r="BD213" s="112" t="s">
        <v>8</v>
      </c>
      <c r="BE213" s="174">
        <v>1.7</v>
      </c>
      <c r="BF213" s="112" t="s">
        <v>8</v>
      </c>
      <c r="BG213" s="112" t="s">
        <v>8</v>
      </c>
      <c r="BH213" s="112" t="s">
        <v>8</v>
      </c>
      <c r="BI213" s="112" t="s">
        <v>8</v>
      </c>
      <c r="BJ213" s="122">
        <v>1</v>
      </c>
      <c r="BK213" s="113" t="s">
        <v>229</v>
      </c>
      <c r="BL213" s="123" t="s">
        <v>262</v>
      </c>
      <c r="BM213" s="123" t="s">
        <v>231</v>
      </c>
      <c r="BN213" s="114" t="s">
        <v>263</v>
      </c>
      <c r="BO213" s="42">
        <f t="shared" si="107"/>
        <v>-0.2</v>
      </c>
      <c r="BP213" s="114">
        <v>0.3</v>
      </c>
      <c r="BQ213" s="115">
        <f t="shared" si="108"/>
        <v>0.25900000000000001</v>
      </c>
      <c r="BR213" s="114" t="s">
        <v>8</v>
      </c>
      <c r="BS213" s="42">
        <f t="shared" si="109"/>
        <v>0.35</v>
      </c>
      <c r="BT213" s="114" t="s">
        <v>8</v>
      </c>
      <c r="BU213" s="114" t="s">
        <v>8</v>
      </c>
      <c r="BV213" s="65">
        <f t="shared" si="110"/>
        <v>3.0000000000000027E-2</v>
      </c>
      <c r="BW213" s="65">
        <f t="shared" si="111"/>
        <v>3.0169623916475933E-2</v>
      </c>
      <c r="BX213" s="65">
        <f t="shared" si="112"/>
        <v>2.648E-2</v>
      </c>
      <c r="BY213" s="44">
        <f t="shared" si="113"/>
        <v>6.6548328303571982E-3</v>
      </c>
      <c r="BZ213" s="66" t="s">
        <v>8</v>
      </c>
      <c r="CA213" s="66" t="s">
        <v>8</v>
      </c>
      <c r="CB213" s="72">
        <f t="shared" si="114"/>
        <v>-3.87</v>
      </c>
      <c r="CC213" s="72">
        <f t="shared" si="115"/>
        <v>0.33665437203051679</v>
      </c>
      <c r="CD213" s="72">
        <f t="shared" si="116"/>
        <v>0.32666528160681785</v>
      </c>
      <c r="CE213" s="89">
        <f t="shared" si="117"/>
        <v>-3.87</v>
      </c>
      <c r="CF213" s="89">
        <f t="shared" si="118"/>
        <v>0.42368261706140364</v>
      </c>
      <c r="CG213" s="89">
        <f t="shared" si="119"/>
        <v>0.41578961025980438</v>
      </c>
      <c r="CH213" s="89">
        <f t="shared" si="120"/>
        <v>-3.81352</v>
      </c>
      <c r="CI213" s="89">
        <f t="shared" si="121"/>
        <v>0.42480754819948946</v>
      </c>
      <c r="CJ213" s="89">
        <f t="shared" si="122"/>
        <v>0.41693583799820039</v>
      </c>
      <c r="CK213" s="90">
        <f t="shared" si="123"/>
        <v>-4.1635199999999992</v>
      </c>
      <c r="CL213" s="89">
        <f t="shared" si="124"/>
        <v>0.42480754819948946</v>
      </c>
      <c r="CM213" s="90">
        <f t="shared" si="125"/>
        <v>0.41693583799820039</v>
      </c>
      <c r="CN213" s="92" t="str">
        <f t="shared" si="126"/>
        <v>1;2;3</v>
      </c>
      <c r="CO213" s="89">
        <f t="shared" si="131"/>
        <v>-4.1899999999999995</v>
      </c>
      <c r="CP213" s="89">
        <f t="shared" si="127"/>
        <v>0.42475541927945026</v>
      </c>
      <c r="CQ213" s="89">
        <f t="shared" si="128"/>
        <v>0.41688272476472515</v>
      </c>
      <c r="CR213" s="137">
        <v>0</v>
      </c>
      <c r="CS213" s="343"/>
      <c r="CT213" s="264"/>
      <c r="CU213" s="63" t="s">
        <v>233</v>
      </c>
      <c r="CV213" s="163">
        <v>0.75</v>
      </c>
      <c r="CW213" s="116" t="s">
        <v>234</v>
      </c>
      <c r="CX213" s="117">
        <f>IF(DA213="n/a","n/a",IF(EXACT(DA213,"Huibertgat/Eemshaven"),ROUND(
IF(IF(OR(ISBLANK(S213),S213="n/a"),P213,S213)&gt;pMHW!$C$3,0,
IF(IF(OR(ISBLANK(S213),S213="n/a"),P213,S213)&gt;pMHW!$D$3, (pMHW!$C$3-IF(OR(ISBLANK(S213),S213="n/a"),P213,S213))*LOOKUP(DA213,pMHW!$B$4:$B$8,pMHW!$M$4:$M$8),
IF(IF(OR(ISBLANK(S213),S213="n/a"),P213,S213)&gt;pMHW!$F$3,LOOKUP(DA213,pMHW!$B$4:$B$8,pMHW!$D$4:$D$8)+(pMHW!$D$3-IF(OR(ISBLANK(S213),S213="n/a"),P213,S213))*LOOKUP(DA213,pMHW!$B$4:$B$8,pMHW!$O$4:$O$8),
LOOKUP(DA213,pMHW!$B$4:$B$8,pMHW!$F$4:$F$8)))),1),
ROUND(
IF(IF(OR(ISBLANK(S213),S213="n/a"),P213,S213)&gt;pMHW!$C$3,0,
IF(IF(OR(ISBLANK(S213),S213="n/a"),P213,S213)&gt;pMHW!$D$3,(pMHW!$C$3-IF(OR(ISBLANK(S213),S213="n/a"),P213,S213))*LOOKUP(DA213,pMHW!$B$4:$B$8,pMHW!$M$4:$M$8),
IF(IF(OR(ISBLANK(S213),S213="n/a"),P213,S213)&gt;pMHW!$E$3,LOOKUP(DA213,pMHW!$B$4:$B$8,pMHW!$D$4:$D$8)+(pMHW!$D$3-IF(OR(ISBLANK(S213),S213="n/a"),P213,S213))*LOOKUP(DA213,pMHW!$B$4:$B$8,pMHW!$N$4:$N$8),
LOOKUP(DA213,pMHW!$B$4:$B$8,pMHW!$F$4:$F$8)))),1)))</f>
        <v>1.4</v>
      </c>
      <c r="CY213" s="116" t="s">
        <v>27</v>
      </c>
      <c r="CZ213" s="118" t="str">
        <f t="shared" si="133"/>
        <v>FBE=0.75; pMHW=1.4 m</v>
      </c>
      <c r="DA213" s="118" t="s">
        <v>719</v>
      </c>
      <c r="DB213" s="164"/>
      <c r="DC213" s="119">
        <f t="shared" si="129"/>
        <v>-4.0000000000000001E-3</v>
      </c>
      <c r="DD213" s="119">
        <f t="shared" si="130"/>
        <v>1E-3</v>
      </c>
      <c r="DE213" s="119">
        <v>-4.2291618883609772E-3</v>
      </c>
      <c r="DF213" s="119">
        <v>-3.527740016579628E-3</v>
      </c>
      <c r="DG213" s="119">
        <v>-4.9256710335612297E-3</v>
      </c>
    </row>
    <row r="214" spans="1:111" s="35" customFormat="1" ht="13.2">
      <c r="A214" s="103" t="s">
        <v>1080</v>
      </c>
      <c r="B214" s="103" t="s">
        <v>1080</v>
      </c>
      <c r="C214" s="103" t="s">
        <v>1081</v>
      </c>
      <c r="D214" s="98">
        <v>1960</v>
      </c>
      <c r="E214" s="135" t="s">
        <v>1082</v>
      </c>
      <c r="F214" s="135" t="s">
        <v>1083</v>
      </c>
      <c r="G214" s="95">
        <v>2</v>
      </c>
      <c r="H214" s="104" t="s">
        <v>713</v>
      </c>
      <c r="I214" s="55">
        <v>51.550753499999999</v>
      </c>
      <c r="J214" s="55">
        <v>3.65703573</v>
      </c>
      <c r="K214" s="105">
        <v>35005.07</v>
      </c>
      <c r="L214" s="105">
        <v>397179.7</v>
      </c>
      <c r="M214" s="49" t="s">
        <v>222</v>
      </c>
      <c r="N214" s="177">
        <f>Radiocarbon!K213</f>
        <v>7210</v>
      </c>
      <c r="O214" s="265">
        <f>Radiocarbon!L213</f>
        <v>135</v>
      </c>
      <c r="P214" s="178">
        <f>Radiocarbon!P213</f>
        <v>8040</v>
      </c>
      <c r="Q214" s="178">
        <f>Radiocarbon!Q213</f>
        <v>8280</v>
      </c>
      <c r="R214" s="178">
        <f>Radiocarbon!R213</f>
        <v>7840</v>
      </c>
      <c r="S214" s="178" t="str">
        <f>Radiocarbon!S213</f>
        <v>n/a</v>
      </c>
      <c r="T214" s="178" t="str">
        <f>Radiocarbon!T213</f>
        <v>n/a</v>
      </c>
      <c r="U214" s="178" t="str">
        <f>Radiocarbon!U213</f>
        <v>n/a</v>
      </c>
      <c r="V214" s="96" t="str">
        <f t="shared" si="102"/>
        <v>Local MHW and GW (Tidal ULD Z-GW) terrestrial indicator; Undifferentiated peat</v>
      </c>
      <c r="W214" s="17" t="s">
        <v>874</v>
      </c>
      <c r="X214" s="96" t="s">
        <v>286</v>
      </c>
      <c r="Y214" s="96" t="s">
        <v>302</v>
      </c>
      <c r="Z214" s="96" t="s">
        <v>225</v>
      </c>
      <c r="AA214" s="132">
        <v>7.7450000000000001</v>
      </c>
      <c r="AB214" s="132">
        <v>1.499999999999968E-2</v>
      </c>
      <c r="AC214" s="36">
        <v>0</v>
      </c>
      <c r="AD214" s="147" t="s">
        <v>386</v>
      </c>
      <c r="AE214" s="58">
        <v>2.9999999999999361E-2</v>
      </c>
      <c r="AF214" s="60" t="s">
        <v>226</v>
      </c>
      <c r="AG214" s="180">
        <f t="shared" si="103"/>
        <v>7.4999999999998401E-2</v>
      </c>
      <c r="AH214" s="180">
        <f t="shared" si="104"/>
        <v>3.7499999999999201E-2</v>
      </c>
      <c r="AI214" s="180">
        <v>0.02</v>
      </c>
      <c r="AJ214" s="180">
        <v>0.05</v>
      </c>
      <c r="AK214" s="180">
        <f>IF(AA214="nd","nd",0.02*AA214)</f>
        <v>0.15490000000000001</v>
      </c>
      <c r="AL214" s="37" t="s">
        <v>8</v>
      </c>
      <c r="AM214" s="37" t="s">
        <v>8</v>
      </c>
      <c r="AN214" s="108">
        <v>0.1</v>
      </c>
      <c r="AO214" s="107" t="s">
        <v>8</v>
      </c>
      <c r="AP214" s="108">
        <v>0.02</v>
      </c>
      <c r="AQ214" s="107" t="s">
        <v>8</v>
      </c>
      <c r="AR214" s="107" t="s">
        <v>8</v>
      </c>
      <c r="AS214" s="107" t="s">
        <v>8</v>
      </c>
      <c r="AT214" s="107">
        <v>-7.7450000000000001</v>
      </c>
      <c r="AU214" s="109" t="s">
        <v>227</v>
      </c>
      <c r="AV214" s="107">
        <v>-7.7450000000000001</v>
      </c>
      <c r="AW214" s="110" t="s">
        <v>228</v>
      </c>
      <c r="AX214" s="129">
        <f t="shared" si="105"/>
        <v>0.19672381655508808</v>
      </c>
      <c r="AY214" s="129">
        <f t="shared" si="106"/>
        <v>0.12126932835634879</v>
      </c>
      <c r="AZ214" s="112" t="s">
        <v>8</v>
      </c>
      <c r="BA214" s="112" t="s">
        <v>8</v>
      </c>
      <c r="BB214" s="112" t="s">
        <v>8</v>
      </c>
      <c r="BC214" s="112" t="s">
        <v>8</v>
      </c>
      <c r="BD214" s="112" t="s">
        <v>8</v>
      </c>
      <c r="BE214" s="174">
        <v>1.7</v>
      </c>
      <c r="BF214" s="112" t="s">
        <v>8</v>
      </c>
      <c r="BG214" s="112" t="s">
        <v>8</v>
      </c>
      <c r="BH214" s="112" t="s">
        <v>8</v>
      </c>
      <c r="BI214" s="112" t="s">
        <v>8</v>
      </c>
      <c r="BJ214" s="122">
        <v>1</v>
      </c>
      <c r="BK214" s="113" t="s">
        <v>229</v>
      </c>
      <c r="BL214" s="123" t="s">
        <v>262</v>
      </c>
      <c r="BM214" s="123" t="s">
        <v>231</v>
      </c>
      <c r="BN214" s="114" t="s">
        <v>263</v>
      </c>
      <c r="BO214" s="42">
        <f t="shared" si="107"/>
        <v>-0.2</v>
      </c>
      <c r="BP214" s="114">
        <v>0.3</v>
      </c>
      <c r="BQ214" s="115">
        <f t="shared" si="108"/>
        <v>0.375</v>
      </c>
      <c r="BR214" s="114" t="s">
        <v>8</v>
      </c>
      <c r="BS214" s="42">
        <f t="shared" si="109"/>
        <v>0.5</v>
      </c>
      <c r="BT214" s="114" t="s">
        <v>8</v>
      </c>
      <c r="BU214" s="114" t="s">
        <v>8</v>
      </c>
      <c r="BV214" s="65">
        <f t="shared" si="110"/>
        <v>2.249999999999952E-2</v>
      </c>
      <c r="BW214" s="65">
        <f t="shared" si="111"/>
        <v>3.0095531089925093E-2</v>
      </c>
      <c r="BX214" s="65">
        <f t="shared" si="112"/>
        <v>8.0399999999999999E-2</v>
      </c>
      <c r="BY214" s="44">
        <f t="shared" si="113"/>
        <v>1.6229799752307483E-2</v>
      </c>
      <c r="BZ214" s="66" t="s">
        <v>8</v>
      </c>
      <c r="CA214" s="66" t="s">
        <v>8</v>
      </c>
      <c r="CB214" s="72">
        <f t="shared" si="114"/>
        <v>-7.5449999999999999</v>
      </c>
      <c r="CC214" s="72">
        <f t="shared" si="115"/>
        <v>0.3600083346140539</v>
      </c>
      <c r="CD214" s="72">
        <f t="shared" si="116"/>
        <v>0.32497998552462365</v>
      </c>
      <c r="CE214" s="89">
        <f t="shared" si="117"/>
        <v>-7.5449999999999999</v>
      </c>
      <c r="CF214" s="89">
        <f t="shared" si="118"/>
        <v>0.51896556725856091</v>
      </c>
      <c r="CG214" s="89">
        <f t="shared" si="119"/>
        <v>0.49530924683474259</v>
      </c>
      <c r="CH214" s="89">
        <f t="shared" si="120"/>
        <v>-7.4421000000000008</v>
      </c>
      <c r="CI214" s="89">
        <f t="shared" si="121"/>
        <v>0.52009076841603774</v>
      </c>
      <c r="CJ214" s="89">
        <f t="shared" si="122"/>
        <v>0.496488063694974</v>
      </c>
      <c r="CK214" s="90">
        <f t="shared" si="123"/>
        <v>-7.9421000000000008</v>
      </c>
      <c r="CL214" s="89">
        <f t="shared" si="124"/>
        <v>0.52009076841603774</v>
      </c>
      <c r="CM214" s="90">
        <f t="shared" si="125"/>
        <v>0.496488063694974</v>
      </c>
      <c r="CN214" s="92" t="str">
        <f t="shared" si="126"/>
        <v>1;2;3</v>
      </c>
      <c r="CO214" s="89">
        <f t="shared" si="131"/>
        <v>-8.0225000000000009</v>
      </c>
      <c r="CP214" s="89">
        <f t="shared" si="127"/>
        <v>0.51983747555518212</v>
      </c>
      <c r="CQ214" s="89">
        <f t="shared" si="128"/>
        <v>0.4962227231713443</v>
      </c>
      <c r="CR214" s="137">
        <v>0</v>
      </c>
      <c r="CS214" s="343"/>
      <c r="CT214" s="264"/>
      <c r="CU214" s="63" t="s">
        <v>233</v>
      </c>
      <c r="CV214" s="163">
        <v>0.5</v>
      </c>
      <c r="CW214" s="116" t="s">
        <v>234</v>
      </c>
      <c r="CX214" s="117">
        <f>IF(DA214="n/a","n/a",IF(EXACT(DA214,"Huibertgat/Eemshaven"),ROUND(
IF(IF(OR(ISBLANK(S214),S214="n/a"),P214,S214)&gt;pMHW!$C$3,0,
IF(IF(OR(ISBLANK(S214),S214="n/a"),P214,S214)&gt;pMHW!$D$3, (pMHW!$C$3-IF(OR(ISBLANK(S214),S214="n/a"),P214,S214))*LOOKUP(DA214,pMHW!$B$4:$B$8,pMHW!$M$4:$M$8),
IF(IF(OR(ISBLANK(S214),S214="n/a"),P214,S214)&gt;pMHW!$F$3,LOOKUP(DA214,pMHW!$B$4:$B$8,pMHW!$D$4:$D$8)+(pMHW!$D$3-IF(OR(ISBLANK(S214),S214="n/a"),P214,S214))*LOOKUP(DA214,pMHW!$B$4:$B$8,pMHW!$O$4:$O$8),
LOOKUP(DA214,pMHW!$B$4:$B$8,pMHW!$F$4:$F$8)))),1),
ROUND(
IF(IF(OR(ISBLANK(S214),S214="n/a"),P214,S214)&gt;pMHW!$C$3,0,
IF(IF(OR(ISBLANK(S214),S214="n/a"),P214,S214)&gt;pMHW!$D$3,(pMHW!$C$3-IF(OR(ISBLANK(S214),S214="n/a"),P214,S214))*LOOKUP(DA214,pMHW!$B$4:$B$8,pMHW!$M$4:$M$8),
IF(IF(OR(ISBLANK(S214),S214="n/a"),P214,S214)&gt;pMHW!$E$3,LOOKUP(DA214,pMHW!$B$4:$B$8,pMHW!$D$4:$D$8)+(pMHW!$D$3-IF(OR(ISBLANK(S214),S214="n/a"),P214,S214))*LOOKUP(DA214,pMHW!$B$4:$B$8,pMHW!$N$4:$N$8),
LOOKUP(DA214,pMHW!$B$4:$B$8,pMHW!$F$4:$F$8)))),1)))</f>
        <v>1</v>
      </c>
      <c r="CY214" s="116" t="s">
        <v>27</v>
      </c>
      <c r="CZ214" s="118" t="str">
        <f t="shared" si="133"/>
        <v>FBE=0.5; pMHW=1 m</v>
      </c>
      <c r="DA214" s="118" t="s">
        <v>719</v>
      </c>
      <c r="DB214" s="164"/>
      <c r="DC214" s="119">
        <f t="shared" si="129"/>
        <v>-0.01</v>
      </c>
      <c r="DD214" s="119">
        <f t="shared" si="130"/>
        <v>2E-3</v>
      </c>
      <c r="DE214" s="119">
        <v>-9.5576215535402298E-3</v>
      </c>
      <c r="DF214" s="119">
        <v>-7.9724546521902084E-3</v>
      </c>
      <c r="DG214" s="119">
        <v>-1.113168988376856E-2</v>
      </c>
    </row>
    <row r="215" spans="1:111" s="35" customFormat="1" ht="13.2">
      <c r="A215" s="103" t="s">
        <v>786</v>
      </c>
      <c r="B215" s="103" t="s">
        <v>786</v>
      </c>
      <c r="C215" s="103" t="s">
        <v>787</v>
      </c>
      <c r="D215" s="98">
        <v>1960</v>
      </c>
      <c r="E215" s="135" t="s">
        <v>788</v>
      </c>
      <c r="F215" s="135" t="s">
        <v>789</v>
      </c>
      <c r="G215" s="95">
        <v>2</v>
      </c>
      <c r="H215" s="104" t="s">
        <v>454</v>
      </c>
      <c r="I215" s="55">
        <v>52.20655446</v>
      </c>
      <c r="J215" s="55">
        <v>4.6118337709999997</v>
      </c>
      <c r="K215" s="105">
        <v>102000</v>
      </c>
      <c r="L215" s="105">
        <v>469000</v>
      </c>
      <c r="M215" s="49" t="s">
        <v>222</v>
      </c>
      <c r="N215" s="177">
        <f>Radiocarbon!K214</f>
        <v>8700</v>
      </c>
      <c r="O215" s="265">
        <f>Radiocarbon!L214</f>
        <v>149</v>
      </c>
      <c r="P215" s="178">
        <f>Radiocarbon!P214</f>
        <v>9430</v>
      </c>
      <c r="Q215" s="178">
        <f>Radiocarbon!Q214</f>
        <v>9680</v>
      </c>
      <c r="R215" s="178">
        <f>Radiocarbon!R214</f>
        <v>9130</v>
      </c>
      <c r="S215" s="178" t="str">
        <f>Radiocarbon!S214</f>
        <v>n/a</v>
      </c>
      <c r="T215" s="178" t="str">
        <f>Radiocarbon!T214</f>
        <v>n/a</v>
      </c>
      <c r="U215" s="178" t="str">
        <f>Radiocarbon!U214</f>
        <v>n/a</v>
      </c>
      <c r="V215" s="96" t="str">
        <f t="shared" si="102"/>
        <v>Early GW local (ULD inland Z-GW) terrestrial indicator; Fen peat</v>
      </c>
      <c r="W215" s="17" t="s">
        <v>791</v>
      </c>
      <c r="X215" s="96" t="s">
        <v>286</v>
      </c>
      <c r="Y215" s="96" t="s">
        <v>302</v>
      </c>
      <c r="Z215" s="96" t="s">
        <v>225</v>
      </c>
      <c r="AA215" s="36">
        <v>7.49</v>
      </c>
      <c r="AB215" s="132">
        <v>2.0000000000000462E-2</v>
      </c>
      <c r="AC215" s="36">
        <v>0</v>
      </c>
      <c r="AD215" s="154" t="s">
        <v>295</v>
      </c>
      <c r="AE215" s="58">
        <v>4.0000000000000924E-2</v>
      </c>
      <c r="AF215" s="60" t="s">
        <v>226</v>
      </c>
      <c r="AG215" s="180">
        <f t="shared" si="103"/>
        <v>0.10000000000000231</v>
      </c>
      <c r="AH215" s="180">
        <f t="shared" si="104"/>
        <v>5.0000000000001155E-2</v>
      </c>
      <c r="AI215" s="180">
        <v>0.02</v>
      </c>
      <c r="AJ215" s="180">
        <v>0.05</v>
      </c>
      <c r="AK215" s="180">
        <v>0</v>
      </c>
      <c r="AL215" s="37" t="s">
        <v>8</v>
      </c>
      <c r="AM215" s="37" t="s">
        <v>8</v>
      </c>
      <c r="AN215" s="108">
        <v>0.1</v>
      </c>
      <c r="AO215" s="107" t="s">
        <v>8</v>
      </c>
      <c r="AP215" s="108">
        <v>0.02</v>
      </c>
      <c r="AQ215" s="107" t="s">
        <v>8</v>
      </c>
      <c r="AR215" s="107" t="s">
        <v>8</v>
      </c>
      <c r="AS215" s="107" t="s">
        <v>8</v>
      </c>
      <c r="AT215" s="107">
        <v>-11.36</v>
      </c>
      <c r="AU215" s="109" t="s">
        <v>227</v>
      </c>
      <c r="AV215" s="107">
        <v>-11.36</v>
      </c>
      <c r="AW215" s="110" t="s">
        <v>228</v>
      </c>
      <c r="AX215" s="129">
        <f t="shared" si="105"/>
        <v>0.12569805089976582</v>
      </c>
      <c r="AY215" s="129">
        <f t="shared" si="106"/>
        <v>0.12569805089976582</v>
      </c>
      <c r="AZ215" s="112" t="s">
        <v>8</v>
      </c>
      <c r="BA215" s="112" t="s">
        <v>8</v>
      </c>
      <c r="BB215" s="112" t="s">
        <v>8</v>
      </c>
      <c r="BC215" s="112" t="s">
        <v>8</v>
      </c>
      <c r="BD215" s="112" t="s">
        <v>8</v>
      </c>
      <c r="BE215" s="138">
        <v>0.8</v>
      </c>
      <c r="BF215" s="112" t="s">
        <v>8</v>
      </c>
      <c r="BG215" s="112" t="s">
        <v>8</v>
      </c>
      <c r="BH215" s="112" t="s">
        <v>8</v>
      </c>
      <c r="BI215" s="112" t="s">
        <v>8</v>
      </c>
      <c r="BJ215" s="169">
        <v>3</v>
      </c>
      <c r="BK215" s="113" t="s">
        <v>229</v>
      </c>
      <c r="BL215" s="123" t="s">
        <v>278</v>
      </c>
      <c r="BM215" s="123" t="s">
        <v>231</v>
      </c>
      <c r="BN215" s="42" t="s">
        <v>279</v>
      </c>
      <c r="BO215" s="42">
        <f t="shared" si="107"/>
        <v>-0.3</v>
      </c>
      <c r="BP215" s="114">
        <v>0.2</v>
      </c>
      <c r="BQ215" s="115" t="str">
        <f t="shared" si="108"/>
        <v>n/a</v>
      </c>
      <c r="BR215" s="114" t="s">
        <v>8</v>
      </c>
      <c r="BS215" s="42" t="str">
        <f t="shared" si="109"/>
        <v>n/a</v>
      </c>
      <c r="BT215" s="114" t="s">
        <v>8</v>
      </c>
      <c r="BU215" s="114" t="s">
        <v>8</v>
      </c>
      <c r="BV215" s="65">
        <f t="shared" si="110"/>
        <v>3.0000000000000693E-2</v>
      </c>
      <c r="BW215" s="65">
        <f t="shared" si="111"/>
        <v>3.0169623916475943E-2</v>
      </c>
      <c r="BX215" s="65">
        <f t="shared" si="112"/>
        <v>0.72611000000000003</v>
      </c>
      <c r="BY215" s="44">
        <f t="shared" si="113"/>
        <v>0.12440534041993535</v>
      </c>
      <c r="BZ215" s="66" t="s">
        <v>8</v>
      </c>
      <c r="CA215" s="66" t="s">
        <v>8</v>
      </c>
      <c r="CB215" s="72">
        <f t="shared" si="114"/>
        <v>-11.059999999999999</v>
      </c>
      <c r="CC215" s="72">
        <f t="shared" si="115"/>
        <v>0.23813904805231276</v>
      </c>
      <c r="CD215" s="72">
        <f t="shared" si="116"/>
        <v>0.23813904805231276</v>
      </c>
      <c r="CE215" s="89" t="str">
        <f t="shared" si="117"/>
        <v>n/a</v>
      </c>
      <c r="CF215" s="89" t="str">
        <f t="shared" si="118"/>
        <v>n/a</v>
      </c>
      <c r="CG215" s="89" t="str">
        <f t="shared" si="119"/>
        <v>n/a</v>
      </c>
      <c r="CH215" s="89">
        <f t="shared" si="120"/>
        <v>-10.303889999999997</v>
      </c>
      <c r="CI215" s="89">
        <f t="shared" si="121"/>
        <v>0.26867618973824559</v>
      </c>
      <c r="CJ215" s="89">
        <f t="shared" si="122"/>
        <v>0.26867618973824559</v>
      </c>
      <c r="CK215" s="90" t="str">
        <f t="shared" si="123"/>
        <v>n/a</v>
      </c>
      <c r="CL215" s="89" t="str">
        <f t="shared" si="124"/>
        <v>n/a</v>
      </c>
      <c r="CM215" s="90" t="str">
        <f t="shared" si="125"/>
        <v>n/a</v>
      </c>
      <c r="CN215" s="92" t="str">
        <f t="shared" si="126"/>
        <v>2;3</v>
      </c>
      <c r="CO215" s="89" t="str">
        <f t="shared" si="131"/>
        <v>n/a</v>
      </c>
      <c r="CP215" s="89" t="str">
        <f t="shared" si="127"/>
        <v>n/a</v>
      </c>
      <c r="CQ215" s="89" t="str">
        <f t="shared" si="128"/>
        <v>n/a</v>
      </c>
      <c r="CR215" s="290">
        <v>0</v>
      </c>
      <c r="CS215" s="208" t="s">
        <v>264</v>
      </c>
      <c r="CT215" s="136"/>
      <c r="CU215" s="63" t="s">
        <v>233</v>
      </c>
      <c r="CV215" s="163">
        <v>0.5</v>
      </c>
      <c r="CW215" s="116" t="s">
        <v>234</v>
      </c>
      <c r="CX215" s="117">
        <f>IF(DA215="n/a","n/a",IF(EXACT(DA215,"Huibertgat/Eemshaven"),ROUND(
IF(IF(OR(ISBLANK(S215),S215="n/a"),P215,S215)&gt;pMHW!$C$3,0,
IF(IF(OR(ISBLANK(S215),S215="n/a"),P215,S215)&gt;pMHW!$D$3, (pMHW!$C$3-IF(OR(ISBLANK(S215),S215="n/a"),P215,S215))*LOOKUP(DA215,pMHW!$B$4:$B$8,pMHW!$M$4:$M$8),
IF(IF(OR(ISBLANK(S215),S215="n/a"),P215,S215)&gt;pMHW!$F$3,LOOKUP(DA215,pMHW!$B$4:$B$8,pMHW!$D$4:$D$8)+(pMHW!$D$3-IF(OR(ISBLANK(S215),S215="n/a"),P215,S215))*LOOKUP(DA215,pMHW!$B$4:$B$8,pMHW!$O$4:$O$8),
LOOKUP(DA215,pMHW!$B$4:$B$8,pMHW!$F$4:$F$8)))),1),
ROUND(
IF(IF(OR(ISBLANK(S215),S215="n/a"),P215,S215)&gt;pMHW!$C$3,0,
IF(IF(OR(ISBLANK(S215),S215="n/a"),P215,S215)&gt;pMHW!$D$3,(pMHW!$C$3-IF(OR(ISBLANK(S215),S215="n/a"),P215,S215))*LOOKUP(DA215,pMHW!$B$4:$B$8,pMHW!$M$4:$M$8),
IF(IF(OR(ISBLANK(S215),S215="n/a"),P215,S215)&gt;pMHW!$E$3,LOOKUP(DA215,pMHW!$B$4:$B$8,pMHW!$D$4:$D$8)+(pMHW!$D$3-IF(OR(ISBLANK(S215),S215="n/a"),P215,S215))*LOOKUP(DA215,pMHW!$B$4:$B$8,pMHW!$N$4:$N$8),
LOOKUP(DA215,pMHW!$B$4:$B$8,pMHW!$F$4:$F$8)))),1)))</f>
        <v>0.1</v>
      </c>
      <c r="CY215" s="116" t="s">
        <v>27</v>
      </c>
      <c r="CZ215" s="118" t="str">
        <f t="shared" si="133"/>
        <v>FBE=0.5; pMHW=0.1 m</v>
      </c>
      <c r="DA215" s="118" t="s">
        <v>2749</v>
      </c>
      <c r="DB215" s="164"/>
      <c r="DC215" s="119">
        <f t="shared" si="129"/>
        <v>-7.6999999999999999E-2</v>
      </c>
      <c r="DD215" s="119">
        <f t="shared" si="130"/>
        <v>1.2999999999999999E-2</v>
      </c>
      <c r="DE215" s="119">
        <v>-7.7194683253765106E-2</v>
      </c>
      <c r="DF215" s="119">
        <v>-6.4391672611236572E-2</v>
      </c>
      <c r="DG215" s="119">
        <v>-8.9908063411712646E-2</v>
      </c>
    </row>
    <row r="216" spans="1:111" s="35" customFormat="1" ht="13.2">
      <c r="A216" s="103" t="s">
        <v>394</v>
      </c>
      <c r="B216" s="103" t="s">
        <v>394</v>
      </c>
      <c r="C216" s="103" t="s">
        <v>395</v>
      </c>
      <c r="D216" s="98">
        <v>1960</v>
      </c>
      <c r="E216" s="135" t="s">
        <v>396</v>
      </c>
      <c r="F216" s="135" t="s">
        <v>397</v>
      </c>
      <c r="G216" s="95">
        <v>2</v>
      </c>
      <c r="H216" s="104" t="s">
        <v>2918</v>
      </c>
      <c r="I216" s="55">
        <v>52.089907789999998</v>
      </c>
      <c r="J216" s="55">
        <v>4.6430406299999998</v>
      </c>
      <c r="K216" s="105">
        <v>104000</v>
      </c>
      <c r="L216" s="105">
        <v>456000</v>
      </c>
      <c r="M216" s="49" t="s">
        <v>222</v>
      </c>
      <c r="N216" s="177">
        <f>Radiocarbon!K215</f>
        <v>7090</v>
      </c>
      <c r="O216" s="265">
        <f>Radiocarbon!L215</f>
        <v>141</v>
      </c>
      <c r="P216" s="178">
        <f>Radiocarbon!P215</f>
        <v>7900</v>
      </c>
      <c r="Q216" s="178">
        <f>Radiocarbon!Q215</f>
        <v>8170</v>
      </c>
      <c r="R216" s="178">
        <f>Radiocarbon!R215</f>
        <v>7680</v>
      </c>
      <c r="S216" s="178" t="str">
        <f>Radiocarbon!S215</f>
        <v>n/a</v>
      </c>
      <c r="T216" s="178" t="str">
        <f>Radiocarbon!T215</f>
        <v>n/a</v>
      </c>
      <c r="U216" s="178" t="str">
        <f>Radiocarbon!U215</f>
        <v>n/a</v>
      </c>
      <c r="V216" s="96" t="str">
        <f t="shared" si="102"/>
        <v>Local MHW and GW (Tidal ULD Z-GW) terrestrial indicator; Undifferentiated peat</v>
      </c>
      <c r="W216" s="17" t="s">
        <v>399</v>
      </c>
      <c r="X216" s="96" t="s">
        <v>286</v>
      </c>
      <c r="Y216" s="96" t="s">
        <v>302</v>
      </c>
      <c r="Z216" s="96" t="s">
        <v>225</v>
      </c>
      <c r="AA216" s="132">
        <v>10.5</v>
      </c>
      <c r="AB216" s="132">
        <v>0</v>
      </c>
      <c r="AC216" s="36">
        <v>0</v>
      </c>
      <c r="AD216" s="147" t="s">
        <v>295</v>
      </c>
      <c r="AE216" s="58">
        <v>0</v>
      </c>
      <c r="AF216" s="60" t="s">
        <v>226</v>
      </c>
      <c r="AG216" s="180">
        <f t="shared" si="103"/>
        <v>0</v>
      </c>
      <c r="AH216" s="180">
        <f t="shared" si="104"/>
        <v>0</v>
      </c>
      <c r="AI216" s="180">
        <v>0.02</v>
      </c>
      <c r="AJ216" s="180">
        <v>0.05</v>
      </c>
      <c r="AK216" s="180">
        <v>0</v>
      </c>
      <c r="AL216" s="37" t="s">
        <v>8</v>
      </c>
      <c r="AM216" s="37" t="s">
        <v>8</v>
      </c>
      <c r="AN216" s="108">
        <v>0.1</v>
      </c>
      <c r="AO216" s="107" t="s">
        <v>8</v>
      </c>
      <c r="AP216" s="108">
        <v>0.02</v>
      </c>
      <c r="AQ216" s="107" t="s">
        <v>8</v>
      </c>
      <c r="AR216" s="107" t="s">
        <v>8</v>
      </c>
      <c r="AS216" s="107" t="s">
        <v>8</v>
      </c>
      <c r="AT216" s="107">
        <v>-10.5</v>
      </c>
      <c r="AU216" s="109" t="s">
        <v>227</v>
      </c>
      <c r="AV216" s="107">
        <v>-10.5</v>
      </c>
      <c r="AW216" s="110" t="s">
        <v>228</v>
      </c>
      <c r="AX216" s="129">
        <f t="shared" si="105"/>
        <v>0.11532562594670796</v>
      </c>
      <c r="AY216" s="129">
        <f t="shared" si="106"/>
        <v>0.11532562594670796</v>
      </c>
      <c r="AZ216" s="112" t="s">
        <v>8</v>
      </c>
      <c r="BA216" s="112" t="s">
        <v>8</v>
      </c>
      <c r="BB216" s="112" t="s">
        <v>8</v>
      </c>
      <c r="BC216" s="112" t="s">
        <v>8</v>
      </c>
      <c r="BD216" s="112" t="s">
        <v>8</v>
      </c>
      <c r="BE216" s="138">
        <v>0.9</v>
      </c>
      <c r="BF216" s="112" t="s">
        <v>8</v>
      </c>
      <c r="BG216" s="112" t="s">
        <v>8</v>
      </c>
      <c r="BH216" s="112" t="s">
        <v>8</v>
      </c>
      <c r="BI216" s="112" t="s">
        <v>8</v>
      </c>
      <c r="BJ216" s="122">
        <v>1</v>
      </c>
      <c r="BK216" s="113" t="s">
        <v>229</v>
      </c>
      <c r="BL216" s="123" t="s">
        <v>262</v>
      </c>
      <c r="BM216" s="123" t="s">
        <v>231</v>
      </c>
      <c r="BN216" s="114" t="s">
        <v>263</v>
      </c>
      <c r="BO216" s="42">
        <f t="shared" si="107"/>
        <v>-0.2</v>
      </c>
      <c r="BP216" s="114">
        <v>0.3</v>
      </c>
      <c r="BQ216" s="115">
        <f t="shared" si="108"/>
        <v>0.22499999999999998</v>
      </c>
      <c r="BR216" s="114" t="s">
        <v>8</v>
      </c>
      <c r="BS216" s="42">
        <f t="shared" si="109"/>
        <v>0.3</v>
      </c>
      <c r="BT216" s="114" t="s">
        <v>8</v>
      </c>
      <c r="BU216" s="114" t="s">
        <v>8</v>
      </c>
      <c r="BV216" s="65">
        <f t="shared" si="110"/>
        <v>0</v>
      </c>
      <c r="BW216" s="65">
        <f t="shared" si="111"/>
        <v>0</v>
      </c>
      <c r="BX216" s="65">
        <f t="shared" si="112"/>
        <v>0.65570000000000006</v>
      </c>
      <c r="BY216" s="44">
        <f t="shared" si="113"/>
        <v>0.11245386709668993</v>
      </c>
      <c r="BZ216" s="66" t="s">
        <v>8</v>
      </c>
      <c r="CA216" s="66" t="s">
        <v>8</v>
      </c>
      <c r="CB216" s="72">
        <f t="shared" si="114"/>
        <v>-10.3</v>
      </c>
      <c r="CC216" s="72">
        <f t="shared" si="115"/>
        <v>0.32140317359976395</v>
      </c>
      <c r="CD216" s="72">
        <f t="shared" si="116"/>
        <v>0.32140317359976395</v>
      </c>
      <c r="CE216" s="89">
        <f t="shared" si="117"/>
        <v>-10.3</v>
      </c>
      <c r="CF216" s="89">
        <f t="shared" si="118"/>
        <v>0.39233276692114305</v>
      </c>
      <c r="CG216" s="89">
        <f t="shared" si="119"/>
        <v>0.39233276692114305</v>
      </c>
      <c r="CH216" s="89">
        <f t="shared" si="120"/>
        <v>-9.6443000000000012</v>
      </c>
      <c r="CI216" s="89">
        <f t="shared" si="121"/>
        <v>0.40813094984943249</v>
      </c>
      <c r="CJ216" s="89">
        <f t="shared" si="122"/>
        <v>0.40813094984943249</v>
      </c>
      <c r="CK216" s="90">
        <f t="shared" si="123"/>
        <v>-9.9443000000000019</v>
      </c>
      <c r="CL216" s="89">
        <f t="shared" si="124"/>
        <v>0.40813094984943249</v>
      </c>
      <c r="CM216" s="90">
        <f t="shared" si="125"/>
        <v>0.40813094984943249</v>
      </c>
      <c r="CN216" s="92" t="str">
        <f t="shared" si="126"/>
        <v>1;2;3</v>
      </c>
      <c r="CO216" s="89">
        <f t="shared" si="131"/>
        <v>-10.600000000000001</v>
      </c>
      <c r="CP216" s="89">
        <f t="shared" si="127"/>
        <v>0.39233276692114305</v>
      </c>
      <c r="CQ216" s="89">
        <f t="shared" si="128"/>
        <v>0.39233276692114305</v>
      </c>
      <c r="CR216" s="136">
        <v>0</v>
      </c>
      <c r="CS216" s="208"/>
      <c r="CT216" s="136"/>
      <c r="CU216" s="63" t="s">
        <v>233</v>
      </c>
      <c r="CV216" s="163">
        <v>0.5</v>
      </c>
      <c r="CW216" s="116" t="s">
        <v>234</v>
      </c>
      <c r="CX216" s="117">
        <f>IF(DA216="n/a","n/a",IF(EXACT(DA216,"Huibertgat/Eemshaven"),ROUND(
IF(IF(OR(ISBLANK(S216),S216="n/a"),P216,S216)&gt;pMHW!$C$3,0,
IF(IF(OR(ISBLANK(S216),S216="n/a"),P216,S216)&gt;pMHW!$D$3, (pMHW!$C$3-IF(OR(ISBLANK(S216),S216="n/a"),P216,S216))*LOOKUP(DA216,pMHW!$B$4:$B$8,pMHW!$M$4:$M$8),
IF(IF(OR(ISBLANK(S216),S216="n/a"),P216,S216)&gt;pMHW!$F$3,LOOKUP(DA216,pMHW!$B$4:$B$8,pMHW!$D$4:$D$8)+(pMHW!$D$3-IF(OR(ISBLANK(S216),S216="n/a"),P216,S216))*LOOKUP(DA216,pMHW!$B$4:$B$8,pMHW!$O$4:$O$8),
LOOKUP(DA216,pMHW!$B$4:$B$8,pMHW!$F$4:$F$8)))),1),
ROUND(
IF(IF(OR(ISBLANK(S216),S216="n/a"),P216,S216)&gt;pMHW!$C$3,0,
IF(IF(OR(ISBLANK(S216),S216="n/a"),P216,S216)&gt;pMHW!$D$3,(pMHW!$C$3-IF(OR(ISBLANK(S216),S216="n/a"),P216,S216))*LOOKUP(DA216,pMHW!$B$4:$B$8,pMHW!$M$4:$M$8),
IF(IF(OR(ISBLANK(S216),S216="n/a"),P216,S216)&gt;pMHW!$E$3,LOOKUP(DA216,pMHW!$B$4:$B$8,pMHW!$D$4:$D$8)+(pMHW!$D$3-IF(OR(ISBLANK(S216),S216="n/a"),P216,S216))*LOOKUP(DA216,pMHW!$B$4:$B$8,pMHW!$N$4:$N$8),
LOOKUP(DA216,pMHW!$B$4:$B$8,pMHW!$F$4:$F$8)))),1)))</f>
        <v>0.6</v>
      </c>
      <c r="CY216" s="116" t="s">
        <v>27</v>
      </c>
      <c r="CZ216" s="118" t="str">
        <f t="shared" si="133"/>
        <v>FBE=0.5; pMHW=0.6 m</v>
      </c>
      <c r="DA216" s="118" t="s">
        <v>235</v>
      </c>
      <c r="DB216" s="164"/>
      <c r="DC216" s="119">
        <f t="shared" si="129"/>
        <v>-8.3000000000000004E-2</v>
      </c>
      <c r="DD216" s="119">
        <f t="shared" si="130"/>
        <v>1.4E-2</v>
      </c>
      <c r="DE216" s="119">
        <v>-8.2503139972686768E-2</v>
      </c>
      <c r="DF216" s="119">
        <v>-6.8819686770439148E-2</v>
      </c>
      <c r="DG216" s="119">
        <v>-9.6090748906135559E-2</v>
      </c>
    </row>
    <row r="217" spans="1:111" s="35" customFormat="1" ht="13.2">
      <c r="A217" s="103" t="s">
        <v>1672</v>
      </c>
      <c r="B217" s="103" t="s">
        <v>1672</v>
      </c>
      <c r="C217" s="103" t="s">
        <v>1673</v>
      </c>
      <c r="D217" s="98">
        <v>1960</v>
      </c>
      <c r="E217" s="135"/>
      <c r="F217" s="135" t="s">
        <v>1674</v>
      </c>
      <c r="G217" s="95">
        <v>2</v>
      </c>
      <c r="H217" s="104" t="s">
        <v>221</v>
      </c>
      <c r="I217" s="55">
        <v>52.183092760000001</v>
      </c>
      <c r="J217" s="55">
        <v>4.4733286970000004</v>
      </c>
      <c r="K217" s="105">
        <v>92500</v>
      </c>
      <c r="L217" s="105">
        <v>466500</v>
      </c>
      <c r="M217" s="49" t="s">
        <v>222</v>
      </c>
      <c r="N217" s="177">
        <f>Radiocarbon!K216</f>
        <v>4240</v>
      </c>
      <c r="O217" s="265">
        <f>Radiocarbon!L216</f>
        <v>125</v>
      </c>
      <c r="P217" s="178">
        <f>Radiocarbon!P216</f>
        <v>4760</v>
      </c>
      <c r="Q217" s="178">
        <f>Radiocarbon!Q216</f>
        <v>4980</v>
      </c>
      <c r="R217" s="178">
        <f>Radiocarbon!R216</f>
        <v>4530</v>
      </c>
      <c r="S217" s="178" t="str">
        <f>Radiocarbon!S216</f>
        <v>n/a</v>
      </c>
      <c r="T217" s="178" t="str">
        <f>Radiocarbon!T216</f>
        <v>n/a</v>
      </c>
      <c r="U217" s="178" t="str">
        <f>Radiocarbon!U216</f>
        <v>n/a</v>
      </c>
      <c r="V217" s="96" t="str">
        <f t="shared" si="102"/>
        <v>Local MHW and GW (Tidal ULD Z-GW) terrestrial indicator; Undifferentiated peat</v>
      </c>
      <c r="W217" s="17" t="s">
        <v>1676</v>
      </c>
      <c r="X217" s="96" t="s">
        <v>224</v>
      </c>
      <c r="Y217" s="106" t="s">
        <v>224</v>
      </c>
      <c r="Z217" s="96" t="s">
        <v>225</v>
      </c>
      <c r="AA217" s="132">
        <v>2.5</v>
      </c>
      <c r="AB217" s="132">
        <v>0.02</v>
      </c>
      <c r="AC217" s="36">
        <v>0</v>
      </c>
      <c r="AD217" s="147" t="s">
        <v>386</v>
      </c>
      <c r="AE217" s="58">
        <v>0.04</v>
      </c>
      <c r="AF217" s="60" t="s">
        <v>226</v>
      </c>
      <c r="AG217" s="180">
        <f t="shared" si="103"/>
        <v>0.1</v>
      </c>
      <c r="AH217" s="180">
        <f t="shared" si="104"/>
        <v>0.05</v>
      </c>
      <c r="AI217" s="180">
        <v>0.02</v>
      </c>
      <c r="AJ217" s="180">
        <v>0.05</v>
      </c>
      <c r="AK217" s="180">
        <f>IF(AA217="nd","nd",0.02*AA217)</f>
        <v>0.05</v>
      </c>
      <c r="AL217" s="37" t="s">
        <v>8</v>
      </c>
      <c r="AM217" s="37" t="s">
        <v>8</v>
      </c>
      <c r="AN217" s="108">
        <v>0.1</v>
      </c>
      <c r="AO217" s="107" t="s">
        <v>8</v>
      </c>
      <c r="AP217" s="108">
        <v>0.02</v>
      </c>
      <c r="AQ217" s="107" t="s">
        <v>8</v>
      </c>
      <c r="AR217" s="107" t="s">
        <v>8</v>
      </c>
      <c r="AS217" s="107" t="s">
        <v>8</v>
      </c>
      <c r="AT217" s="107">
        <v>-2.5</v>
      </c>
      <c r="AU217" s="109" t="s">
        <v>227</v>
      </c>
      <c r="AV217" s="107">
        <v>-2.5</v>
      </c>
      <c r="AW217" s="110" t="s">
        <v>228</v>
      </c>
      <c r="AX217" s="129">
        <f t="shared" si="105"/>
        <v>0.13527749258468685</v>
      </c>
      <c r="AY217" s="129">
        <f t="shared" si="106"/>
        <v>0.12569805089976538</v>
      </c>
      <c r="AZ217" s="112" t="s">
        <v>8</v>
      </c>
      <c r="BA217" s="112" t="s">
        <v>8</v>
      </c>
      <c r="BB217" s="112" t="s">
        <v>8</v>
      </c>
      <c r="BC217" s="112" t="s">
        <v>8</v>
      </c>
      <c r="BD217" s="112" t="s">
        <v>8</v>
      </c>
      <c r="BE217" s="138">
        <v>0.9</v>
      </c>
      <c r="BF217" s="112" t="s">
        <v>8</v>
      </c>
      <c r="BG217" s="112" t="s">
        <v>8</v>
      </c>
      <c r="BH217" s="112" t="s">
        <v>8</v>
      </c>
      <c r="BI217" s="112" t="s">
        <v>8</v>
      </c>
      <c r="BJ217" s="122">
        <v>1</v>
      </c>
      <c r="BK217" s="113" t="s">
        <v>229</v>
      </c>
      <c r="BL217" s="123" t="s">
        <v>262</v>
      </c>
      <c r="BM217" s="123" t="s">
        <v>231</v>
      </c>
      <c r="BN217" s="114" t="s">
        <v>263</v>
      </c>
      <c r="BO217" s="42">
        <f t="shared" si="107"/>
        <v>-0.2</v>
      </c>
      <c r="BP217" s="114">
        <v>0.3</v>
      </c>
      <c r="BQ217" s="115">
        <f t="shared" si="108"/>
        <v>0.16650000000000001</v>
      </c>
      <c r="BR217" s="114" t="s">
        <v>8</v>
      </c>
      <c r="BS217" s="42">
        <f t="shared" si="109"/>
        <v>0.9</v>
      </c>
      <c r="BT217" s="114" t="s">
        <v>8</v>
      </c>
      <c r="BU217" s="114" t="s">
        <v>8</v>
      </c>
      <c r="BV217" s="65">
        <f t="shared" si="110"/>
        <v>3.0000000000000002E-2</v>
      </c>
      <c r="BW217" s="65">
        <f t="shared" si="111"/>
        <v>3.0169623916475933E-2</v>
      </c>
      <c r="BX217" s="65">
        <f t="shared" si="112"/>
        <v>0.38080000000000003</v>
      </c>
      <c r="BY217" s="44">
        <f t="shared" si="113"/>
        <v>6.4444816703905672E-2</v>
      </c>
      <c r="BZ217" s="66" t="s">
        <v>8</v>
      </c>
      <c r="CA217" s="66" t="s">
        <v>8</v>
      </c>
      <c r="CB217" s="72">
        <f t="shared" si="114"/>
        <v>-2.2999999999999998</v>
      </c>
      <c r="CC217" s="72">
        <f t="shared" si="115"/>
        <v>0.33046967517044828</v>
      </c>
      <c r="CD217" s="72">
        <f t="shared" si="116"/>
        <v>0.32666528160681785</v>
      </c>
      <c r="CE217" s="89">
        <f t="shared" si="117"/>
        <v>-2.2999999999999998</v>
      </c>
      <c r="CF217" s="89">
        <f t="shared" si="118"/>
        <v>0.3688119439497588</v>
      </c>
      <c r="CG217" s="89">
        <f t="shared" si="119"/>
        <v>0.36540696490351687</v>
      </c>
      <c r="CH217" s="89">
        <f t="shared" si="120"/>
        <v>-1.8892</v>
      </c>
      <c r="CI217" s="89">
        <f t="shared" si="121"/>
        <v>0.37561361877235178</v>
      </c>
      <c r="CJ217" s="89">
        <f t="shared" si="122"/>
        <v>0.37227085651076908</v>
      </c>
      <c r="CK217" s="90">
        <f t="shared" si="123"/>
        <v>-2.7892000000000001</v>
      </c>
      <c r="CL217" s="89">
        <f t="shared" si="124"/>
        <v>0.37561361877235178</v>
      </c>
      <c r="CM217" s="90">
        <f t="shared" si="125"/>
        <v>0.37227085651076908</v>
      </c>
      <c r="CN217" s="92" t="str">
        <f t="shared" si="126"/>
        <v>1;2;3</v>
      </c>
      <c r="CO217" s="89">
        <f t="shared" si="131"/>
        <v>-3.17</v>
      </c>
      <c r="CP217" s="89">
        <f t="shared" si="127"/>
        <v>0.37004385714028765</v>
      </c>
      <c r="CQ217" s="89">
        <f t="shared" si="128"/>
        <v>0.36665031870606851</v>
      </c>
      <c r="CR217" s="137">
        <v>0</v>
      </c>
      <c r="CS217" s="208"/>
      <c r="CT217" s="136"/>
      <c r="CU217" s="63" t="s">
        <v>233</v>
      </c>
      <c r="CV217" s="163">
        <v>0</v>
      </c>
      <c r="CW217" s="116" t="s">
        <v>234</v>
      </c>
      <c r="CX217" s="117">
        <f>IF(DA217="n/a","n/a",IF(EXACT(DA217,"Huibertgat/Eemshaven"),ROUND(
IF(IF(OR(ISBLANK(S217),S217="n/a"),P217,S217)&gt;pMHW!$C$3,0,
IF(IF(OR(ISBLANK(S217),S217="n/a"),P217,S217)&gt;pMHW!$D$3, (pMHW!$C$3-IF(OR(ISBLANK(S217),S217="n/a"),P217,S217))*LOOKUP(DA217,pMHW!$B$4:$B$8,pMHW!$M$4:$M$8),
IF(IF(OR(ISBLANK(S217),S217="n/a"),P217,S217)&gt;pMHW!$F$3,LOOKUP(DA217,pMHW!$B$4:$B$8,pMHW!$D$4:$D$8)+(pMHW!$D$3-IF(OR(ISBLANK(S217),S217="n/a"),P217,S217))*LOOKUP(DA217,pMHW!$B$4:$B$8,pMHW!$O$4:$O$8),
LOOKUP(DA217,pMHW!$B$4:$B$8,pMHW!$F$4:$F$8)))),1),
ROUND(
IF(IF(OR(ISBLANK(S217),S217="n/a"),P217,S217)&gt;pMHW!$C$3,0,
IF(IF(OR(ISBLANK(S217),S217="n/a"),P217,S217)&gt;pMHW!$D$3,(pMHW!$C$3-IF(OR(ISBLANK(S217),S217="n/a"),P217,S217))*LOOKUP(DA217,pMHW!$B$4:$B$8,pMHW!$M$4:$M$8),
IF(IF(OR(ISBLANK(S217),S217="n/a"),P217,S217)&gt;pMHW!$E$3,LOOKUP(DA217,pMHW!$B$4:$B$8,pMHW!$D$4:$D$8)+(pMHW!$D$3-IF(OR(ISBLANK(S217),S217="n/a"),P217,S217))*LOOKUP(DA217,pMHW!$B$4:$B$8,pMHW!$N$4:$N$8),
LOOKUP(DA217,pMHW!$B$4:$B$8,pMHW!$F$4:$F$8)))),1)))</f>
        <v>0.9</v>
      </c>
      <c r="CY217" s="116" t="s">
        <v>27</v>
      </c>
      <c r="CZ217" s="118" t="str">
        <f t="shared" si="133"/>
        <v>FBE=0; pMHW=0.9 m</v>
      </c>
      <c r="DA217" s="118" t="s">
        <v>235</v>
      </c>
      <c r="DB217" s="164" t="s">
        <v>456</v>
      </c>
      <c r="DC217" s="119">
        <f t="shared" si="129"/>
        <v>-0.08</v>
      </c>
      <c r="DD217" s="119">
        <f t="shared" si="130"/>
        <v>1.2999999999999999E-2</v>
      </c>
      <c r="DE217" s="119">
        <v>-7.966063916683197E-2</v>
      </c>
      <c r="DF217" s="119">
        <v>-6.6448628902435303E-2</v>
      </c>
      <c r="DG217" s="119">
        <v>-9.2780120670795441E-2</v>
      </c>
    </row>
    <row r="218" spans="1:111" s="35" customFormat="1" ht="13.2">
      <c r="A218" s="103" t="s">
        <v>1149</v>
      </c>
      <c r="B218" s="103" t="s">
        <v>1149</v>
      </c>
      <c r="C218" s="103" t="s">
        <v>773</v>
      </c>
      <c r="D218" s="98">
        <v>1960</v>
      </c>
      <c r="E218" s="135"/>
      <c r="F218" s="135" t="s">
        <v>1150</v>
      </c>
      <c r="G218" s="95">
        <v>2</v>
      </c>
      <c r="H218" s="104" t="s">
        <v>454</v>
      </c>
      <c r="I218" s="55">
        <v>52.791798530000001</v>
      </c>
      <c r="J218" s="55">
        <v>4.709717994</v>
      </c>
      <c r="K218" s="105">
        <v>109300</v>
      </c>
      <c r="L218" s="105">
        <v>534050</v>
      </c>
      <c r="M218" s="49" t="s">
        <v>222</v>
      </c>
      <c r="N218" s="177">
        <f>Radiocarbon!K217</f>
        <v>6020</v>
      </c>
      <c r="O218" s="265">
        <f>Radiocarbon!L217</f>
        <v>122</v>
      </c>
      <c r="P218" s="178">
        <f>Radiocarbon!P217</f>
        <v>6870</v>
      </c>
      <c r="Q218" s="178">
        <f>Radiocarbon!Q217</f>
        <v>7160</v>
      </c>
      <c r="R218" s="178">
        <f>Radiocarbon!R217</f>
        <v>6670</v>
      </c>
      <c r="S218" s="178" t="str">
        <f>Radiocarbon!S217</f>
        <v>n/a</v>
      </c>
      <c r="T218" s="178" t="str">
        <f>Radiocarbon!T217</f>
        <v>n/a</v>
      </c>
      <c r="U218" s="178" t="str">
        <f>Radiocarbon!U217</f>
        <v>n/a</v>
      </c>
      <c r="V218" s="96" t="str">
        <f t="shared" si="102"/>
        <v>Local MHW and GW (Tidal ULD Z-GW) terrestrial indicator; Undifferentiated peat</v>
      </c>
      <c r="W218" s="17" t="s">
        <v>803</v>
      </c>
      <c r="X218" s="96" t="s">
        <v>224</v>
      </c>
      <c r="Y218" s="106" t="s">
        <v>224</v>
      </c>
      <c r="Z218" s="96" t="s">
        <v>225</v>
      </c>
      <c r="AA218" s="132">
        <v>7.1950000000000003</v>
      </c>
      <c r="AB218" s="132">
        <v>2.4999999999999911E-2</v>
      </c>
      <c r="AC218" s="36">
        <v>0</v>
      </c>
      <c r="AD218" s="147" t="s">
        <v>386</v>
      </c>
      <c r="AE218" s="58">
        <v>4.9999999999999822E-2</v>
      </c>
      <c r="AF218" s="60" t="s">
        <v>226</v>
      </c>
      <c r="AG218" s="180">
        <f t="shared" si="103"/>
        <v>0.12499999999999956</v>
      </c>
      <c r="AH218" s="180">
        <f t="shared" si="104"/>
        <v>6.2499999999999778E-2</v>
      </c>
      <c r="AI218" s="180">
        <v>0.02</v>
      </c>
      <c r="AJ218" s="180">
        <v>0.05</v>
      </c>
      <c r="AK218" s="180">
        <f>IF(AA218="nd","nd",0.02*AA218)</f>
        <v>0.1439</v>
      </c>
      <c r="AL218" s="37" t="s">
        <v>8</v>
      </c>
      <c r="AM218" s="37" t="s">
        <v>8</v>
      </c>
      <c r="AN218" s="108">
        <v>0.1</v>
      </c>
      <c r="AO218" s="107" t="s">
        <v>8</v>
      </c>
      <c r="AP218" s="108">
        <v>0.02</v>
      </c>
      <c r="AQ218" s="107" t="s">
        <v>8</v>
      </c>
      <c r="AR218" s="107" t="s">
        <v>8</v>
      </c>
      <c r="AS218" s="107" t="s">
        <v>8</v>
      </c>
      <c r="AT218" s="107">
        <v>-7.1950000000000003</v>
      </c>
      <c r="AU218" s="109" t="s">
        <v>227</v>
      </c>
      <c r="AV218" s="107">
        <v>-7.1950000000000003</v>
      </c>
      <c r="AW218" s="110" t="s">
        <v>228</v>
      </c>
      <c r="AX218" s="129">
        <f t="shared" si="105"/>
        <v>0.19471378995849259</v>
      </c>
      <c r="AY218" s="129">
        <f t="shared" si="106"/>
        <v>0.13117259622344896</v>
      </c>
      <c r="AZ218" s="112" t="s">
        <v>8</v>
      </c>
      <c r="BA218" s="112" t="s">
        <v>8</v>
      </c>
      <c r="BB218" s="112" t="s">
        <v>8</v>
      </c>
      <c r="BC218" s="112" t="s">
        <v>8</v>
      </c>
      <c r="BD218" s="112" t="s">
        <v>8</v>
      </c>
      <c r="BE218" s="112">
        <v>0.8</v>
      </c>
      <c r="BF218" s="112" t="s">
        <v>8</v>
      </c>
      <c r="BG218" s="112" t="s">
        <v>8</v>
      </c>
      <c r="BH218" s="112" t="s">
        <v>8</v>
      </c>
      <c r="BI218" s="112" t="s">
        <v>8</v>
      </c>
      <c r="BJ218" s="122">
        <v>1</v>
      </c>
      <c r="BK218" s="113" t="s">
        <v>229</v>
      </c>
      <c r="BL218" s="123" t="s">
        <v>262</v>
      </c>
      <c r="BM218" s="123" t="s">
        <v>231</v>
      </c>
      <c r="BN218" s="114" t="s">
        <v>263</v>
      </c>
      <c r="BO218" s="42">
        <f t="shared" si="107"/>
        <v>-0.2</v>
      </c>
      <c r="BP218" s="114">
        <v>0.3</v>
      </c>
      <c r="BQ218" s="115">
        <f t="shared" si="108"/>
        <v>0.14799999999999999</v>
      </c>
      <c r="BR218" s="114" t="s">
        <v>8</v>
      </c>
      <c r="BS218" s="42">
        <f t="shared" si="109"/>
        <v>0.2</v>
      </c>
      <c r="BT218" s="114" t="s">
        <v>8</v>
      </c>
      <c r="BU218" s="114" t="s">
        <v>8</v>
      </c>
      <c r="BV218" s="65">
        <f t="shared" si="110"/>
        <v>3.7499999999999867E-2</v>
      </c>
      <c r="BW218" s="65">
        <f t="shared" si="111"/>
        <v>3.0264619588659041E-2</v>
      </c>
      <c r="BX218" s="65">
        <f t="shared" si="112"/>
        <v>0.81752999999999998</v>
      </c>
      <c r="BY218" s="44">
        <f t="shared" si="113"/>
        <v>0.14045915429405093</v>
      </c>
      <c r="BZ218" s="66" t="s">
        <v>8</v>
      </c>
      <c r="CA218" s="66" t="s">
        <v>8</v>
      </c>
      <c r="CB218" s="72">
        <f t="shared" si="114"/>
        <v>-6.9950000000000001</v>
      </c>
      <c r="CC218" s="72">
        <f t="shared" si="115"/>
        <v>0.35892813653828565</v>
      </c>
      <c r="CD218" s="72">
        <f t="shared" si="116"/>
        <v>0.32881939906101376</v>
      </c>
      <c r="CE218" s="89">
        <f t="shared" si="117"/>
        <v>-6.9950000000000001</v>
      </c>
      <c r="CF218" s="89">
        <f t="shared" si="118"/>
        <v>0.38706260475535476</v>
      </c>
      <c r="CG218" s="89">
        <f t="shared" si="119"/>
        <v>0.35931914783378854</v>
      </c>
      <c r="CH218" s="89">
        <f t="shared" si="120"/>
        <v>-6.1399700000000008</v>
      </c>
      <c r="CI218" s="89">
        <f t="shared" si="121"/>
        <v>0.41287065919467592</v>
      </c>
      <c r="CJ218" s="89">
        <f t="shared" si="122"/>
        <v>0.38698187454174937</v>
      </c>
      <c r="CK218" s="90">
        <f t="shared" si="123"/>
        <v>-6.339970000000001</v>
      </c>
      <c r="CL218" s="89">
        <f t="shared" si="124"/>
        <v>0.41287065919467592</v>
      </c>
      <c r="CM218" s="90">
        <f t="shared" si="125"/>
        <v>0.38698187454174937</v>
      </c>
      <c r="CN218" s="92" t="str">
        <f t="shared" si="126"/>
        <v>1;2;3</v>
      </c>
      <c r="CO218" s="89">
        <f t="shared" si="131"/>
        <v>-7.1575000000000006</v>
      </c>
      <c r="CP218" s="89">
        <f t="shared" si="127"/>
        <v>0.38824400471719617</v>
      </c>
      <c r="CQ218" s="89">
        <f t="shared" si="128"/>
        <v>0.36059145469470882</v>
      </c>
      <c r="CR218" s="137">
        <v>0</v>
      </c>
      <c r="CS218" s="208"/>
      <c r="CT218" s="136"/>
      <c r="CU218" s="63" t="s">
        <v>233</v>
      </c>
      <c r="CV218" s="163">
        <v>0.75</v>
      </c>
      <c r="CW218" s="116" t="s">
        <v>234</v>
      </c>
      <c r="CX218" s="117">
        <f>IF(DA218="n/a","n/a",IF(EXACT(DA218,"Huibertgat/Eemshaven"),ROUND(
IF(IF(OR(ISBLANK(S218),S218="n/a"),P218,S218)&gt;pMHW!$C$3,0,
IF(IF(OR(ISBLANK(S218),S218="n/a"),P218,S218)&gt;pMHW!$D$3, (pMHW!$C$3-IF(OR(ISBLANK(S218),S218="n/a"),P218,S218))*LOOKUP(DA218,pMHW!$B$4:$B$8,pMHW!$M$4:$M$8),
IF(IF(OR(ISBLANK(S218),S218="n/a"),P218,S218)&gt;pMHW!$F$3,LOOKUP(DA218,pMHW!$B$4:$B$8,pMHW!$D$4:$D$8)+(pMHW!$D$3-IF(OR(ISBLANK(S218),S218="n/a"),P218,S218))*LOOKUP(DA218,pMHW!$B$4:$B$8,pMHW!$O$4:$O$8),
LOOKUP(DA218,pMHW!$B$4:$B$8,pMHW!$F$4:$F$8)))),1),
ROUND(
IF(IF(OR(ISBLANK(S218),S218="n/a"),P218,S218)&gt;pMHW!$C$3,0,
IF(IF(OR(ISBLANK(S218),S218="n/a"),P218,S218)&gt;pMHW!$D$3,(pMHW!$C$3-IF(OR(ISBLANK(S218),S218="n/a"),P218,S218))*LOOKUP(DA218,pMHW!$B$4:$B$8,pMHW!$M$4:$M$8),
IF(IF(OR(ISBLANK(S218),S218="n/a"),P218,S218)&gt;pMHW!$E$3,LOOKUP(DA218,pMHW!$B$4:$B$8,pMHW!$D$4:$D$8)+(pMHW!$D$3-IF(OR(ISBLANK(S218),S218="n/a"),P218,S218))*LOOKUP(DA218,pMHW!$B$4:$B$8,pMHW!$N$4:$N$8),
LOOKUP(DA218,pMHW!$B$4:$B$8,pMHW!$F$4:$F$8)))),1)))</f>
        <v>0.8</v>
      </c>
      <c r="CY218" s="116" t="s">
        <v>27</v>
      </c>
      <c r="CZ218" s="118" t="str">
        <f t="shared" si="133"/>
        <v>FBE=0.75; pMHW=0.8 m</v>
      </c>
      <c r="DA218" s="118" t="s">
        <v>2749</v>
      </c>
      <c r="DB218" s="164"/>
      <c r="DC218" s="119">
        <f t="shared" si="129"/>
        <v>-0.11899999999999999</v>
      </c>
      <c r="DD218" s="119">
        <f t="shared" si="130"/>
        <v>0.02</v>
      </c>
      <c r="DE218" s="119">
        <v>-0.1190261021256447</v>
      </c>
      <c r="DF218" s="119">
        <v>-9.9285170435905457E-2</v>
      </c>
      <c r="DG218" s="119">
        <v>-0.13862879574298859</v>
      </c>
    </row>
    <row r="219" spans="1:111" s="35" customFormat="1" ht="13.2">
      <c r="A219" s="103" t="s">
        <v>1100</v>
      </c>
      <c r="B219" s="103" t="s">
        <v>1100</v>
      </c>
      <c r="C219" s="103" t="s">
        <v>1101</v>
      </c>
      <c r="D219" s="98">
        <v>1960</v>
      </c>
      <c r="E219" s="135"/>
      <c r="F219" s="135" t="s">
        <v>1102</v>
      </c>
      <c r="G219" s="95">
        <v>2</v>
      </c>
      <c r="H219" s="104" t="s">
        <v>713</v>
      </c>
      <c r="I219" s="55">
        <v>51.502148310000003</v>
      </c>
      <c r="J219" s="55">
        <v>3.5912114709999998</v>
      </c>
      <c r="K219" s="105">
        <v>30307.21</v>
      </c>
      <c r="L219" s="105">
        <v>391883.9</v>
      </c>
      <c r="M219" s="49" t="s">
        <v>222</v>
      </c>
      <c r="N219" s="177">
        <f>Radiocarbon!K218</f>
        <v>6765</v>
      </c>
      <c r="O219" s="265">
        <f>Radiocarbon!L218</f>
        <v>117</v>
      </c>
      <c r="P219" s="178">
        <f>Radiocarbon!P218</f>
        <v>7620</v>
      </c>
      <c r="Q219" s="178">
        <f>Radiocarbon!Q218</f>
        <v>7730</v>
      </c>
      <c r="R219" s="178">
        <f>Radiocarbon!R218</f>
        <v>7500</v>
      </c>
      <c r="S219" s="178" t="str">
        <f>Radiocarbon!S218</f>
        <v>n/a</v>
      </c>
      <c r="T219" s="178" t="str">
        <f>Radiocarbon!T218</f>
        <v>n/a</v>
      </c>
      <c r="U219" s="178" t="str">
        <f>Radiocarbon!U218</f>
        <v>n/a</v>
      </c>
      <c r="V219" s="96" t="str">
        <f t="shared" si="102"/>
        <v>Local MHW and GW (Tidal ULD Z-GW) terrestrial indicator; Undifferentiated peat</v>
      </c>
      <c r="W219" s="17" t="s">
        <v>874</v>
      </c>
      <c r="X219" s="96" t="s">
        <v>286</v>
      </c>
      <c r="Y219" s="96" t="s">
        <v>302</v>
      </c>
      <c r="Z219" s="96" t="s">
        <v>225</v>
      </c>
      <c r="AA219" s="132">
        <v>6.5049999999999999</v>
      </c>
      <c r="AB219" s="132">
        <v>1.499999999999968E-2</v>
      </c>
      <c r="AC219" s="36">
        <v>0</v>
      </c>
      <c r="AD219" s="147" t="s">
        <v>386</v>
      </c>
      <c r="AE219" s="58">
        <v>2.9999999999999361E-2</v>
      </c>
      <c r="AF219" s="60" t="s">
        <v>226</v>
      </c>
      <c r="AG219" s="180">
        <f t="shared" si="103"/>
        <v>7.4999999999998401E-2</v>
      </c>
      <c r="AH219" s="180">
        <f t="shared" si="104"/>
        <v>3.7499999999999201E-2</v>
      </c>
      <c r="AI219" s="180">
        <v>0.02</v>
      </c>
      <c r="AJ219" s="180">
        <v>0.05</v>
      </c>
      <c r="AK219" s="180">
        <f>IF(AA219="nd","nd",0.02*AA219)</f>
        <v>0.13009999999999999</v>
      </c>
      <c r="AL219" s="37" t="s">
        <v>8</v>
      </c>
      <c r="AM219" s="37" t="s">
        <v>8</v>
      </c>
      <c r="AN219" s="108">
        <v>0.1</v>
      </c>
      <c r="AO219" s="107" t="s">
        <v>8</v>
      </c>
      <c r="AP219" s="108">
        <v>0.02</v>
      </c>
      <c r="AQ219" s="107" t="s">
        <v>8</v>
      </c>
      <c r="AR219" s="107" t="s">
        <v>8</v>
      </c>
      <c r="AS219" s="107" t="s">
        <v>8</v>
      </c>
      <c r="AT219" s="107">
        <v>-6.5049999999999999</v>
      </c>
      <c r="AU219" s="109" t="s">
        <v>227</v>
      </c>
      <c r="AV219" s="107">
        <v>-6.5049999999999999</v>
      </c>
      <c r="AW219" s="110" t="s">
        <v>228</v>
      </c>
      <c r="AX219" s="129">
        <f t="shared" si="105"/>
        <v>0.17785460353895802</v>
      </c>
      <c r="AY219" s="129">
        <f t="shared" si="106"/>
        <v>0.12126932835634879</v>
      </c>
      <c r="AZ219" s="112" t="s">
        <v>8</v>
      </c>
      <c r="BA219" s="112" t="s">
        <v>8</v>
      </c>
      <c r="BB219" s="112" t="s">
        <v>8</v>
      </c>
      <c r="BC219" s="112" t="s">
        <v>8</v>
      </c>
      <c r="BD219" s="112" t="s">
        <v>8</v>
      </c>
      <c r="BE219" s="174">
        <v>1.7</v>
      </c>
      <c r="BF219" s="112" t="s">
        <v>8</v>
      </c>
      <c r="BG219" s="112" t="s">
        <v>8</v>
      </c>
      <c r="BH219" s="112" t="s">
        <v>8</v>
      </c>
      <c r="BI219" s="112" t="s">
        <v>8</v>
      </c>
      <c r="BJ219" s="122">
        <v>1</v>
      </c>
      <c r="BK219" s="113" t="s">
        <v>229</v>
      </c>
      <c r="BL219" s="123" t="s">
        <v>262</v>
      </c>
      <c r="BM219" s="123" t="s">
        <v>231</v>
      </c>
      <c r="BN219" s="114" t="s">
        <v>263</v>
      </c>
      <c r="BO219" s="42">
        <f t="shared" si="107"/>
        <v>-0.2</v>
      </c>
      <c r="BP219" s="114">
        <v>0.3</v>
      </c>
      <c r="BQ219" s="115">
        <f t="shared" si="108"/>
        <v>0.41250000000000003</v>
      </c>
      <c r="BR219" s="114" t="s">
        <v>8</v>
      </c>
      <c r="BS219" s="42">
        <f t="shared" si="109"/>
        <v>0.55000000000000004</v>
      </c>
      <c r="BT219" s="114" t="s">
        <v>8</v>
      </c>
      <c r="BU219" s="114" t="s">
        <v>8</v>
      </c>
      <c r="BV219" s="65">
        <f t="shared" si="110"/>
        <v>2.249999999999952E-2</v>
      </c>
      <c r="BW219" s="65">
        <f t="shared" si="111"/>
        <v>3.0095531089925093E-2</v>
      </c>
      <c r="BX219" s="65">
        <f t="shared" si="112"/>
        <v>5.3340000000000005E-2</v>
      </c>
      <c r="BY219" s="44">
        <f t="shared" si="113"/>
        <v>7.6624033435991872E-3</v>
      </c>
      <c r="BZ219" s="66" t="s">
        <v>8</v>
      </c>
      <c r="CA219" s="66" t="s">
        <v>8</v>
      </c>
      <c r="CB219" s="72">
        <f t="shared" si="114"/>
        <v>-6.3049999999999997</v>
      </c>
      <c r="CC219" s="72">
        <f t="shared" si="115"/>
        <v>0.35005428292135576</v>
      </c>
      <c r="CD219" s="72">
        <f t="shared" si="116"/>
        <v>0.32497998552462365</v>
      </c>
      <c r="CE219" s="89">
        <f t="shared" si="117"/>
        <v>-6.3049999999999997</v>
      </c>
      <c r="CF219" s="89">
        <f t="shared" si="118"/>
        <v>0.54017451809577244</v>
      </c>
      <c r="CG219" s="89">
        <f t="shared" si="119"/>
        <v>0.52427330658731808</v>
      </c>
      <c r="CH219" s="89">
        <f t="shared" si="120"/>
        <v>-6.2291600000000003</v>
      </c>
      <c r="CI219" s="89">
        <f t="shared" si="121"/>
        <v>0.54106650553936952</v>
      </c>
      <c r="CJ219" s="89">
        <f t="shared" si="122"/>
        <v>0.52519230136835082</v>
      </c>
      <c r="CK219" s="90">
        <f t="shared" si="123"/>
        <v>-6.7791599999999992</v>
      </c>
      <c r="CL219" s="89">
        <f t="shared" si="124"/>
        <v>0.54106650553936952</v>
      </c>
      <c r="CM219" s="90">
        <f t="shared" si="125"/>
        <v>0.52519230136835082</v>
      </c>
      <c r="CN219" s="92" t="str">
        <f t="shared" si="126"/>
        <v>1;2;3</v>
      </c>
      <c r="CO219" s="89">
        <f t="shared" si="131"/>
        <v>-6.8324999999999996</v>
      </c>
      <c r="CP219" s="89">
        <f t="shared" si="127"/>
        <v>0.54101224661885849</v>
      </c>
      <c r="CQ219" s="89">
        <f t="shared" si="128"/>
        <v>0.52513640227238545</v>
      </c>
      <c r="CR219" s="137">
        <v>0</v>
      </c>
      <c r="CS219" s="343"/>
      <c r="CT219" s="264"/>
      <c r="CU219" s="63" t="s">
        <v>233</v>
      </c>
      <c r="CV219" s="163">
        <v>0.5</v>
      </c>
      <c r="CW219" s="116" t="s">
        <v>234</v>
      </c>
      <c r="CX219" s="117">
        <f>IF(DA219="n/a","n/a",IF(EXACT(DA219,"Huibertgat/Eemshaven"),ROUND(
IF(IF(OR(ISBLANK(S219),S219="n/a"),P219,S219)&gt;pMHW!$C$3,0,
IF(IF(OR(ISBLANK(S219),S219="n/a"),P219,S219)&gt;pMHW!$D$3, (pMHW!$C$3-IF(OR(ISBLANK(S219),S219="n/a"),P219,S219))*LOOKUP(DA219,pMHW!$B$4:$B$8,pMHW!$M$4:$M$8),
IF(IF(OR(ISBLANK(S219),S219="n/a"),P219,S219)&gt;pMHW!$F$3,LOOKUP(DA219,pMHW!$B$4:$B$8,pMHW!$D$4:$D$8)+(pMHW!$D$3-IF(OR(ISBLANK(S219),S219="n/a"),P219,S219))*LOOKUP(DA219,pMHW!$B$4:$B$8,pMHW!$O$4:$O$8),
LOOKUP(DA219,pMHW!$B$4:$B$8,pMHW!$F$4:$F$8)))),1),
ROUND(
IF(IF(OR(ISBLANK(S219),S219="n/a"),P219,S219)&gt;pMHW!$C$3,0,
IF(IF(OR(ISBLANK(S219),S219="n/a"),P219,S219)&gt;pMHW!$D$3,(pMHW!$C$3-IF(OR(ISBLANK(S219),S219="n/a"),P219,S219))*LOOKUP(DA219,pMHW!$B$4:$B$8,pMHW!$M$4:$M$8),
IF(IF(OR(ISBLANK(S219),S219="n/a"),P219,S219)&gt;pMHW!$E$3,LOOKUP(DA219,pMHW!$B$4:$B$8,pMHW!$D$4:$D$8)+(pMHW!$D$3-IF(OR(ISBLANK(S219),S219="n/a"),P219,S219))*LOOKUP(DA219,pMHW!$B$4:$B$8,pMHW!$N$4:$N$8),
LOOKUP(DA219,pMHW!$B$4:$B$8,pMHW!$F$4:$F$8)))),1)))</f>
        <v>1.1000000000000001</v>
      </c>
      <c r="CY219" s="116" t="s">
        <v>27</v>
      </c>
      <c r="CZ219" s="118" t="str">
        <f t="shared" si="133"/>
        <v>FBE=0.5; pMHW=1.1 m</v>
      </c>
      <c r="DA219" s="118" t="s">
        <v>719</v>
      </c>
      <c r="DB219" s="164"/>
      <c r="DC219" s="119">
        <f t="shared" si="129"/>
        <v>-7.0000000000000001E-3</v>
      </c>
      <c r="DD219" s="119">
        <f t="shared" si="130"/>
        <v>1E-3</v>
      </c>
      <c r="DE219" s="119">
        <v>-7.4628950096666813E-3</v>
      </c>
      <c r="DF219" s="119">
        <v>-6.2251458875834942E-3</v>
      </c>
      <c r="DG219" s="119">
        <v>-8.6919749155640602E-3</v>
      </c>
    </row>
    <row r="220" spans="1:111" s="35" customFormat="1" ht="13.2">
      <c r="A220" s="103" t="s">
        <v>1145</v>
      </c>
      <c r="B220" s="103" t="s">
        <v>1145</v>
      </c>
      <c r="C220" s="103" t="s">
        <v>1146</v>
      </c>
      <c r="D220" s="98">
        <v>1960</v>
      </c>
      <c r="E220" s="135" t="s">
        <v>773</v>
      </c>
      <c r="F220" s="135" t="s">
        <v>1147</v>
      </c>
      <c r="G220" s="95">
        <v>2</v>
      </c>
      <c r="H220" s="104" t="s">
        <v>454</v>
      </c>
      <c r="I220" s="55">
        <v>52.791798530000001</v>
      </c>
      <c r="J220" s="55">
        <v>4.709717994</v>
      </c>
      <c r="K220" s="105">
        <v>109300</v>
      </c>
      <c r="L220" s="105">
        <v>534050</v>
      </c>
      <c r="M220" s="49" t="s">
        <v>222</v>
      </c>
      <c r="N220" s="177">
        <f>Radiocarbon!K219</f>
        <v>6200</v>
      </c>
      <c r="O220" s="265">
        <f>Radiocarbon!L219</f>
        <v>141</v>
      </c>
      <c r="P220" s="178">
        <f>Radiocarbon!P219</f>
        <v>7090</v>
      </c>
      <c r="Q220" s="178">
        <f>Radiocarbon!Q219</f>
        <v>7320</v>
      </c>
      <c r="R220" s="178">
        <f>Radiocarbon!R219</f>
        <v>6800</v>
      </c>
      <c r="S220" s="178" t="str">
        <f>Radiocarbon!S219</f>
        <v>n/a</v>
      </c>
      <c r="T220" s="178" t="str">
        <f>Radiocarbon!T219</f>
        <v>n/a</v>
      </c>
      <c r="U220" s="178" t="str">
        <f>Radiocarbon!U219</f>
        <v>n/a</v>
      </c>
      <c r="V220" s="96" t="str">
        <f t="shared" si="102"/>
        <v>Local MHW and GW (Tidal ULD Z-GW) terrestrial indicator; Undifferentiated peat</v>
      </c>
      <c r="W220" s="17" t="s">
        <v>803</v>
      </c>
      <c r="X220" s="96" t="s">
        <v>286</v>
      </c>
      <c r="Y220" s="96" t="s">
        <v>302</v>
      </c>
      <c r="Z220" s="96" t="s">
        <v>225</v>
      </c>
      <c r="AA220" s="132">
        <v>7.1950000000000003</v>
      </c>
      <c r="AB220" s="132">
        <v>2.4999999999999911E-2</v>
      </c>
      <c r="AC220" s="36">
        <v>0</v>
      </c>
      <c r="AD220" s="147" t="s">
        <v>386</v>
      </c>
      <c r="AE220" s="58">
        <v>4.9999999999999822E-2</v>
      </c>
      <c r="AF220" s="60" t="s">
        <v>226</v>
      </c>
      <c r="AG220" s="180">
        <f t="shared" si="103"/>
        <v>0.12499999999999956</v>
      </c>
      <c r="AH220" s="180">
        <f t="shared" si="104"/>
        <v>6.2499999999999778E-2</v>
      </c>
      <c r="AI220" s="180">
        <v>0.02</v>
      </c>
      <c r="AJ220" s="180">
        <v>0.05</v>
      </c>
      <c r="AK220" s="180">
        <f>IF(AA220="nd","nd",0.02*AA220)</f>
        <v>0.1439</v>
      </c>
      <c r="AL220" s="37" t="s">
        <v>8</v>
      </c>
      <c r="AM220" s="37" t="s">
        <v>8</v>
      </c>
      <c r="AN220" s="108">
        <v>0.1</v>
      </c>
      <c r="AO220" s="107" t="s">
        <v>8</v>
      </c>
      <c r="AP220" s="108">
        <v>0.02</v>
      </c>
      <c r="AQ220" s="107" t="s">
        <v>8</v>
      </c>
      <c r="AR220" s="107" t="s">
        <v>8</v>
      </c>
      <c r="AS220" s="107" t="s">
        <v>8</v>
      </c>
      <c r="AT220" s="107">
        <v>-7.1950000000000003</v>
      </c>
      <c r="AU220" s="109" t="s">
        <v>227</v>
      </c>
      <c r="AV220" s="107">
        <v>-7.1950000000000003</v>
      </c>
      <c r="AW220" s="110" t="s">
        <v>228</v>
      </c>
      <c r="AX220" s="129">
        <f t="shared" si="105"/>
        <v>0.19471378995849259</v>
      </c>
      <c r="AY220" s="129">
        <f t="shared" si="106"/>
        <v>0.13117259622344896</v>
      </c>
      <c r="AZ220" s="112" t="s">
        <v>8</v>
      </c>
      <c r="BA220" s="112" t="s">
        <v>8</v>
      </c>
      <c r="BB220" s="112" t="s">
        <v>8</v>
      </c>
      <c r="BC220" s="112" t="s">
        <v>8</v>
      </c>
      <c r="BD220" s="112" t="s">
        <v>8</v>
      </c>
      <c r="BE220" s="112">
        <v>0.8</v>
      </c>
      <c r="BF220" s="112" t="s">
        <v>8</v>
      </c>
      <c r="BG220" s="112" t="s">
        <v>8</v>
      </c>
      <c r="BH220" s="112" t="s">
        <v>8</v>
      </c>
      <c r="BI220" s="112" t="s">
        <v>8</v>
      </c>
      <c r="BJ220" s="122">
        <v>1</v>
      </c>
      <c r="BK220" s="113" t="s">
        <v>229</v>
      </c>
      <c r="BL220" s="123" t="s">
        <v>262</v>
      </c>
      <c r="BM220" s="123" t="s">
        <v>231</v>
      </c>
      <c r="BN220" s="114" t="s">
        <v>263</v>
      </c>
      <c r="BO220" s="42">
        <f t="shared" si="107"/>
        <v>-0.2</v>
      </c>
      <c r="BP220" s="114">
        <v>0.3</v>
      </c>
      <c r="BQ220" s="115">
        <f t="shared" si="108"/>
        <v>0.1295</v>
      </c>
      <c r="BR220" s="114" t="s">
        <v>8</v>
      </c>
      <c r="BS220" s="42">
        <f t="shared" si="109"/>
        <v>0.17499999999999999</v>
      </c>
      <c r="BT220" s="114" t="s">
        <v>8</v>
      </c>
      <c r="BU220" s="114" t="s">
        <v>8</v>
      </c>
      <c r="BV220" s="65">
        <f t="shared" si="110"/>
        <v>3.7499999999999867E-2</v>
      </c>
      <c r="BW220" s="65">
        <f t="shared" si="111"/>
        <v>3.0264619588659041E-2</v>
      </c>
      <c r="BX220" s="65">
        <f t="shared" si="112"/>
        <v>0.84370999999999996</v>
      </c>
      <c r="BY220" s="44">
        <f t="shared" si="113"/>
        <v>0.14513622428601344</v>
      </c>
      <c r="BZ220" s="66" t="s">
        <v>8</v>
      </c>
      <c r="CA220" s="66" t="s">
        <v>8</v>
      </c>
      <c r="CB220" s="72">
        <f t="shared" si="114"/>
        <v>-6.9950000000000001</v>
      </c>
      <c r="CC220" s="72">
        <f t="shared" si="115"/>
        <v>0.35892813653828565</v>
      </c>
      <c r="CD220" s="72">
        <f t="shared" si="116"/>
        <v>0.32881939906101376</v>
      </c>
      <c r="CE220" s="89">
        <f t="shared" si="117"/>
        <v>-6.9950000000000001</v>
      </c>
      <c r="CF220" s="89">
        <f t="shared" si="118"/>
        <v>0.38037311944983698</v>
      </c>
      <c r="CG220" s="89">
        <f t="shared" si="119"/>
        <v>0.35210296789433626</v>
      </c>
      <c r="CH220" s="89">
        <f t="shared" si="120"/>
        <v>-6.1137900000000007</v>
      </c>
      <c r="CI220" s="89">
        <f t="shared" si="121"/>
        <v>0.4082452458986463</v>
      </c>
      <c r="CJ220" s="89">
        <f t="shared" si="122"/>
        <v>0.38204315305845521</v>
      </c>
      <c r="CK220" s="90">
        <f t="shared" si="123"/>
        <v>-6.2887900000000005</v>
      </c>
      <c r="CL220" s="89">
        <f t="shared" si="124"/>
        <v>0.4082452458986463</v>
      </c>
      <c r="CM220" s="90">
        <f t="shared" si="125"/>
        <v>0.38204315305845521</v>
      </c>
      <c r="CN220" s="92" t="str">
        <f t="shared" si="126"/>
        <v>1;2;3</v>
      </c>
      <c r="CO220" s="89">
        <f t="shared" si="131"/>
        <v>-7.1325000000000003</v>
      </c>
      <c r="CP220" s="89">
        <f t="shared" si="127"/>
        <v>0.38157523137494948</v>
      </c>
      <c r="CQ220" s="89">
        <f t="shared" si="128"/>
        <v>0.35340125523099974</v>
      </c>
      <c r="CR220" s="137">
        <v>0</v>
      </c>
      <c r="CS220" s="208"/>
      <c r="CT220" s="136"/>
      <c r="CU220" s="63" t="s">
        <v>233</v>
      </c>
      <c r="CV220" s="163">
        <v>0.75</v>
      </c>
      <c r="CW220" s="116" t="s">
        <v>234</v>
      </c>
      <c r="CX220" s="117">
        <f>IF(DA220="n/a","n/a",IF(EXACT(DA220,"Huibertgat/Eemshaven"),ROUND(
IF(IF(OR(ISBLANK(S220),S220="n/a"),P220,S220)&gt;pMHW!$C$3,0,
IF(IF(OR(ISBLANK(S220),S220="n/a"),P220,S220)&gt;pMHW!$D$3, (pMHW!$C$3-IF(OR(ISBLANK(S220),S220="n/a"),P220,S220))*LOOKUP(DA220,pMHW!$B$4:$B$8,pMHW!$M$4:$M$8),
IF(IF(OR(ISBLANK(S220),S220="n/a"),P220,S220)&gt;pMHW!$F$3,LOOKUP(DA220,pMHW!$B$4:$B$8,pMHW!$D$4:$D$8)+(pMHW!$D$3-IF(OR(ISBLANK(S220),S220="n/a"),P220,S220))*LOOKUP(DA220,pMHW!$B$4:$B$8,pMHW!$O$4:$O$8),
LOOKUP(DA220,pMHW!$B$4:$B$8,pMHW!$F$4:$F$8)))),1),
ROUND(
IF(IF(OR(ISBLANK(S220),S220="n/a"),P220,S220)&gt;pMHW!$C$3,0,
IF(IF(OR(ISBLANK(S220),S220="n/a"),P220,S220)&gt;pMHW!$D$3,(pMHW!$C$3-IF(OR(ISBLANK(S220),S220="n/a"),P220,S220))*LOOKUP(DA220,pMHW!$B$4:$B$8,pMHW!$M$4:$M$8),
IF(IF(OR(ISBLANK(S220),S220="n/a"),P220,S220)&gt;pMHW!$E$3,LOOKUP(DA220,pMHW!$B$4:$B$8,pMHW!$D$4:$D$8)+(pMHW!$D$3-IF(OR(ISBLANK(S220),S220="n/a"),P220,S220))*LOOKUP(DA220,pMHW!$B$4:$B$8,pMHW!$N$4:$N$8),
LOOKUP(DA220,pMHW!$B$4:$B$8,pMHW!$F$4:$F$8)))),1)))</f>
        <v>0.7</v>
      </c>
      <c r="CY220" s="116" t="s">
        <v>27</v>
      </c>
      <c r="CZ220" s="118" t="str">
        <f t="shared" si="133"/>
        <v>FBE=0.75; pMHW=0.7 m</v>
      </c>
      <c r="DA220" s="118" t="s">
        <v>2749</v>
      </c>
      <c r="DB220" s="164"/>
      <c r="DC220" s="119">
        <f t="shared" si="129"/>
        <v>-0.11899999999999999</v>
      </c>
      <c r="DD220" s="119">
        <f t="shared" si="130"/>
        <v>0.02</v>
      </c>
      <c r="DE220" s="119">
        <v>-0.1190261021256447</v>
      </c>
      <c r="DF220" s="119">
        <v>-9.9285170435905457E-2</v>
      </c>
      <c r="DG220" s="119">
        <v>-0.13862879574298859</v>
      </c>
    </row>
    <row r="221" spans="1:111" s="35" customFormat="1" ht="13.2">
      <c r="A221" s="103" t="s">
        <v>2514</v>
      </c>
      <c r="B221" s="103" t="s">
        <v>2514</v>
      </c>
      <c r="C221" s="103" t="s">
        <v>388</v>
      </c>
      <c r="D221" s="98">
        <v>1960</v>
      </c>
      <c r="E221" s="135" t="s">
        <v>2515</v>
      </c>
      <c r="F221" s="135" t="s">
        <v>2516</v>
      </c>
      <c r="G221" s="95">
        <v>2</v>
      </c>
      <c r="H221" s="104" t="s">
        <v>2918</v>
      </c>
      <c r="I221" s="55">
        <v>51.834552500000001</v>
      </c>
      <c r="J221" s="55">
        <v>5.0915193150000002</v>
      </c>
      <c r="K221" s="105">
        <v>134620</v>
      </c>
      <c r="L221" s="105">
        <v>427370</v>
      </c>
      <c r="M221" s="49" t="s">
        <v>222</v>
      </c>
      <c r="N221" s="177">
        <f>Radiocarbon!K220</f>
        <v>6600</v>
      </c>
      <c r="O221" s="265">
        <f>Radiocarbon!L220</f>
        <v>145</v>
      </c>
      <c r="P221" s="178">
        <f>Radiocarbon!P220</f>
        <v>7485</v>
      </c>
      <c r="Q221" s="178">
        <f>Radiocarbon!Q220</f>
        <v>7670</v>
      </c>
      <c r="R221" s="178">
        <f>Radiocarbon!R220</f>
        <v>7310</v>
      </c>
      <c r="S221" s="178" t="str">
        <f>Radiocarbon!S220</f>
        <v>n/a</v>
      </c>
      <c r="T221" s="178" t="str">
        <f>Radiocarbon!T220</f>
        <v>n/a</v>
      </c>
      <c r="U221" s="178" t="str">
        <f>Radiocarbon!U220</f>
        <v>n/a</v>
      </c>
      <c r="V221" s="96" t="str">
        <f t="shared" si="102"/>
        <v>River-gradient affected GW (ULD inland Z-GW) terrestrial indicator; Undifferentiated peat</v>
      </c>
      <c r="W221" s="17" t="s">
        <v>874</v>
      </c>
      <c r="X221" s="96" t="s">
        <v>224</v>
      </c>
      <c r="Y221" s="106" t="s">
        <v>224</v>
      </c>
      <c r="Z221" s="96" t="s">
        <v>225</v>
      </c>
      <c r="AA221" s="36">
        <v>6.8</v>
      </c>
      <c r="AB221" s="132">
        <v>0.01</v>
      </c>
      <c r="AC221" s="36">
        <v>0</v>
      </c>
      <c r="AD221" s="147" t="s">
        <v>547</v>
      </c>
      <c r="AE221" s="58">
        <v>0</v>
      </c>
      <c r="AF221" s="60" t="s">
        <v>226</v>
      </c>
      <c r="AG221" s="180">
        <f t="shared" si="103"/>
        <v>0</v>
      </c>
      <c r="AH221" s="180">
        <f t="shared" si="104"/>
        <v>0</v>
      </c>
      <c r="AI221" s="180">
        <v>0.02</v>
      </c>
      <c r="AJ221" s="180">
        <v>0.05</v>
      </c>
      <c r="AK221" s="180">
        <f>IF(AA221="nd","nd",0.02*AA221)</f>
        <v>0.13600000000000001</v>
      </c>
      <c r="AL221" s="37" t="s">
        <v>8</v>
      </c>
      <c r="AM221" s="37" t="s">
        <v>8</v>
      </c>
      <c r="AN221" s="108">
        <v>0.01</v>
      </c>
      <c r="AO221" s="37" t="s">
        <v>8</v>
      </c>
      <c r="AP221" s="128">
        <v>0.02</v>
      </c>
      <c r="AQ221" s="107" t="s">
        <v>8</v>
      </c>
      <c r="AR221" s="107" t="s">
        <v>8</v>
      </c>
      <c r="AS221" s="107" t="s">
        <v>8</v>
      </c>
      <c r="AT221" s="107">
        <v>-6</v>
      </c>
      <c r="AU221" s="109" t="s">
        <v>227</v>
      </c>
      <c r="AV221" s="107">
        <v>-6</v>
      </c>
      <c r="AW221" s="110" t="s">
        <v>228</v>
      </c>
      <c r="AX221" s="129">
        <f t="shared" si="105"/>
        <v>0.14797297050475131</v>
      </c>
      <c r="AY221" s="129">
        <f t="shared" si="106"/>
        <v>5.8309518948453008E-2</v>
      </c>
      <c r="AZ221" s="112" t="s">
        <v>8</v>
      </c>
      <c r="BA221" s="112" t="s">
        <v>8</v>
      </c>
      <c r="BB221" s="112" t="s">
        <v>8</v>
      </c>
      <c r="BC221" s="112" t="s">
        <v>8</v>
      </c>
      <c r="BD221" s="112" t="s">
        <v>8</v>
      </c>
      <c r="BE221" s="138">
        <v>0.9</v>
      </c>
      <c r="BF221" s="112" t="s">
        <v>8</v>
      </c>
      <c r="BG221" s="112" t="s">
        <v>8</v>
      </c>
      <c r="BH221" s="112" t="s">
        <v>8</v>
      </c>
      <c r="BI221" s="112" t="s">
        <v>8</v>
      </c>
      <c r="BJ221" s="122">
        <v>2</v>
      </c>
      <c r="BK221" s="113" t="s">
        <v>229</v>
      </c>
      <c r="BL221" s="123" t="s">
        <v>262</v>
      </c>
      <c r="BM221" s="123" t="s">
        <v>231</v>
      </c>
      <c r="BN221" s="114" t="s">
        <v>263</v>
      </c>
      <c r="BO221" s="42">
        <f t="shared" si="107"/>
        <v>-0.2</v>
      </c>
      <c r="BP221" s="114">
        <v>0.3</v>
      </c>
      <c r="BQ221" s="115" t="str">
        <f t="shared" si="108"/>
        <v>n/a</v>
      </c>
      <c r="BR221" s="114" t="s">
        <v>8</v>
      </c>
      <c r="BS221" s="42" t="str">
        <f t="shared" si="109"/>
        <v>n/a</v>
      </c>
      <c r="BT221" s="114" t="s">
        <v>8</v>
      </c>
      <c r="BU221" s="114" t="s">
        <v>8</v>
      </c>
      <c r="BV221" s="65">
        <f t="shared" si="110"/>
        <v>1.5000000000000001E-2</v>
      </c>
      <c r="BW221" s="65">
        <f t="shared" si="111"/>
        <v>3.0042495765422006E-2</v>
      </c>
      <c r="BX221" s="65">
        <f t="shared" si="112"/>
        <v>0.45658499999999996</v>
      </c>
      <c r="BY221" s="44">
        <f t="shared" si="113"/>
        <v>7.5651060137978246E-2</v>
      </c>
      <c r="BZ221" s="66" t="s">
        <v>8</v>
      </c>
      <c r="CA221" s="66" t="s">
        <v>8</v>
      </c>
      <c r="CB221" s="72">
        <f t="shared" si="114"/>
        <v>-5.8</v>
      </c>
      <c r="CC221" s="72">
        <f t="shared" si="115"/>
        <v>0.3358549561221561</v>
      </c>
      <c r="CD221" s="72">
        <f t="shared" si="116"/>
        <v>0.30708720512553989</v>
      </c>
      <c r="CE221" s="89" t="str">
        <f t="shared" si="117"/>
        <v>n/a</v>
      </c>
      <c r="CF221" s="89" t="str">
        <f t="shared" si="118"/>
        <v>n/a</v>
      </c>
      <c r="CG221" s="89" t="str">
        <f t="shared" si="119"/>
        <v>n/a</v>
      </c>
      <c r="CH221" s="89">
        <f t="shared" si="120"/>
        <v>-5.3284150000000006</v>
      </c>
      <c r="CI221" s="89">
        <f t="shared" si="121"/>
        <v>0.34426971178396654</v>
      </c>
      <c r="CJ221" s="89">
        <f t="shared" si="122"/>
        <v>0.31626829504680892</v>
      </c>
      <c r="CK221" s="90" t="str">
        <f t="shared" si="123"/>
        <v>n/a</v>
      </c>
      <c r="CL221" s="89" t="str">
        <f t="shared" si="124"/>
        <v>n/a</v>
      </c>
      <c r="CM221" s="90" t="str">
        <f t="shared" si="125"/>
        <v>n/a</v>
      </c>
      <c r="CN221" s="92" t="str">
        <f t="shared" si="126"/>
        <v>2;3</v>
      </c>
      <c r="CO221" s="89" t="str">
        <f t="shared" si="131"/>
        <v>n/a</v>
      </c>
      <c r="CP221" s="89" t="str">
        <f t="shared" si="127"/>
        <v>n/a</v>
      </c>
      <c r="CQ221" s="89" t="str">
        <f t="shared" si="128"/>
        <v>n/a</v>
      </c>
      <c r="CR221" s="136">
        <v>0</v>
      </c>
      <c r="CS221" s="208" t="s">
        <v>273</v>
      </c>
      <c r="CT221" s="136"/>
      <c r="CU221" s="63" t="s">
        <v>233</v>
      </c>
      <c r="CV221" s="163">
        <v>0.75</v>
      </c>
      <c r="CW221" s="116" t="s">
        <v>234</v>
      </c>
      <c r="CX221" s="117">
        <f>IF(DA221="n/a","n/a",IF(EXACT(DA221,"Huibertgat/Eemshaven"),ROUND(
IF(IF(OR(ISBLANK(S221),S221="n/a"),P221,S221)&gt;pMHW!$C$3,0,
IF(IF(OR(ISBLANK(S221),S221="n/a"),P221,S221)&gt;pMHW!$D$3, (pMHW!$C$3-IF(OR(ISBLANK(S221),S221="n/a"),P221,S221))*LOOKUP(DA221,pMHW!$B$4:$B$8,pMHW!$M$4:$M$8),
IF(IF(OR(ISBLANK(S221),S221="n/a"),P221,S221)&gt;pMHW!$F$3,LOOKUP(DA221,pMHW!$B$4:$B$8,pMHW!$D$4:$D$8)+(pMHW!$D$3-IF(OR(ISBLANK(S221),S221="n/a"),P221,S221))*LOOKUP(DA221,pMHW!$B$4:$B$8,pMHW!$O$4:$O$8),
LOOKUP(DA221,pMHW!$B$4:$B$8,pMHW!$F$4:$F$8)))),1),
ROUND(
IF(IF(OR(ISBLANK(S221),S221="n/a"),P221,S221)&gt;pMHW!$C$3,0,
IF(IF(OR(ISBLANK(S221),S221="n/a"),P221,S221)&gt;pMHW!$D$3,(pMHW!$C$3-IF(OR(ISBLANK(S221),S221="n/a"),P221,S221))*LOOKUP(DA221,pMHW!$B$4:$B$8,pMHW!$M$4:$M$8),
IF(IF(OR(ISBLANK(S221),S221="n/a"),P221,S221)&gt;pMHW!$E$3,LOOKUP(DA221,pMHW!$B$4:$B$8,pMHW!$D$4:$D$8)+(pMHW!$D$3-IF(OR(ISBLANK(S221),S221="n/a"),P221,S221))*LOOKUP(DA221,pMHW!$B$4:$B$8,pMHW!$N$4:$N$8),
LOOKUP(DA221,pMHW!$B$4:$B$8,pMHW!$F$4:$F$8)))),1)))</f>
        <v>0.7</v>
      </c>
      <c r="CY221" s="116" t="s">
        <v>27</v>
      </c>
      <c r="CZ221" s="118" t="str">
        <f t="shared" si="133"/>
        <v>FBE=0.75; pMHW=0.7 m</v>
      </c>
      <c r="DA221" s="118" t="s">
        <v>235</v>
      </c>
      <c r="DB221" s="164"/>
      <c r="DC221" s="119">
        <f t="shared" si="129"/>
        <v>-6.0999999999999999E-2</v>
      </c>
      <c r="DD221" s="119">
        <f t="shared" si="130"/>
        <v>0.01</v>
      </c>
      <c r="DE221" s="119">
        <v>-6.0628671199083328E-2</v>
      </c>
      <c r="DF221" s="119">
        <v>-5.0573181360960007E-2</v>
      </c>
      <c r="DG221" s="119">
        <v>-7.0613749325275421E-2</v>
      </c>
    </row>
    <row r="222" spans="1:111" s="35" customFormat="1" ht="13.2">
      <c r="A222" s="135" t="s">
        <v>1742</v>
      </c>
      <c r="B222" s="135" t="s">
        <v>1742</v>
      </c>
      <c r="C222" s="135" t="s">
        <v>1743</v>
      </c>
      <c r="D222" s="98">
        <v>1960</v>
      </c>
      <c r="E222" s="135" t="s">
        <v>1744</v>
      </c>
      <c r="F222" s="135" t="s">
        <v>1745</v>
      </c>
      <c r="G222" s="95">
        <v>2</v>
      </c>
      <c r="H222" s="104" t="s">
        <v>221</v>
      </c>
      <c r="I222" s="55">
        <v>51.87863067</v>
      </c>
      <c r="J222" s="55">
        <v>4.476759532</v>
      </c>
      <c r="K222" s="105">
        <v>92310</v>
      </c>
      <c r="L222" s="105">
        <v>432625</v>
      </c>
      <c r="M222" s="49" t="s">
        <v>222</v>
      </c>
      <c r="N222" s="177">
        <f>Radiocarbon!K221</f>
        <v>8130</v>
      </c>
      <c r="O222" s="265">
        <f>Radiocarbon!L221</f>
        <v>122</v>
      </c>
      <c r="P222" s="178">
        <f>Radiocarbon!P221</f>
        <v>9085</v>
      </c>
      <c r="Q222" s="178">
        <f>Radiocarbon!Q221</f>
        <v>9400</v>
      </c>
      <c r="R222" s="178">
        <f>Radiocarbon!R221</f>
        <v>8775</v>
      </c>
      <c r="S222" s="178" t="str">
        <f>Radiocarbon!S221</f>
        <v>n/a</v>
      </c>
      <c r="T222" s="178" t="str">
        <f>Radiocarbon!T221</f>
        <v>n/a</v>
      </c>
      <c r="U222" s="178" t="str">
        <f>Radiocarbon!U221</f>
        <v>n/a</v>
      </c>
      <c r="V222" s="96" t="str">
        <f t="shared" si="102"/>
        <v>River-gradient affected GW (ULD inland Z-GW) terrestrial indicator; Undifferentiated peat</v>
      </c>
      <c r="W222" s="17" t="s">
        <v>1747</v>
      </c>
      <c r="X222" s="96" t="s">
        <v>286</v>
      </c>
      <c r="Y222" s="96" t="s">
        <v>1713</v>
      </c>
      <c r="Z222" s="96" t="s">
        <v>225</v>
      </c>
      <c r="AA222" s="132">
        <v>17</v>
      </c>
      <c r="AB222" s="132">
        <v>0.03</v>
      </c>
      <c r="AC222" s="36">
        <v>0</v>
      </c>
      <c r="AD222" s="147" t="s">
        <v>295</v>
      </c>
      <c r="AE222" s="58">
        <v>0.03</v>
      </c>
      <c r="AF222" s="60" t="s">
        <v>226</v>
      </c>
      <c r="AG222" s="180">
        <f t="shared" si="103"/>
        <v>7.4999999999999997E-2</v>
      </c>
      <c r="AH222" s="180">
        <f t="shared" si="104"/>
        <v>3.7499999999999999E-2</v>
      </c>
      <c r="AI222" s="180">
        <v>0.02</v>
      </c>
      <c r="AJ222" s="180">
        <v>0.05</v>
      </c>
      <c r="AK222" s="180">
        <v>0</v>
      </c>
      <c r="AL222" s="37" t="s">
        <v>8</v>
      </c>
      <c r="AM222" s="37" t="s">
        <v>8</v>
      </c>
      <c r="AN222" s="108">
        <v>0.1</v>
      </c>
      <c r="AO222" s="107" t="s">
        <v>8</v>
      </c>
      <c r="AP222" s="108">
        <v>0.02</v>
      </c>
      <c r="AQ222" s="107" t="s">
        <v>8</v>
      </c>
      <c r="AR222" s="107" t="s">
        <v>8</v>
      </c>
      <c r="AS222" s="107" t="s">
        <v>8</v>
      </c>
      <c r="AT222" s="107">
        <v>-16.245000000000001</v>
      </c>
      <c r="AU222" s="109" t="s">
        <v>227</v>
      </c>
      <c r="AV222" s="107">
        <v>-16.245000000000001</v>
      </c>
      <c r="AW222" s="110" t="s">
        <v>228</v>
      </c>
      <c r="AX222" s="129">
        <f t="shared" si="105"/>
        <v>0.12126932835634904</v>
      </c>
      <c r="AY222" s="129">
        <f t="shared" si="106"/>
        <v>0.12126932835634904</v>
      </c>
      <c r="AZ222" s="112" t="s">
        <v>8</v>
      </c>
      <c r="BA222" s="112" t="s">
        <v>8</v>
      </c>
      <c r="BB222" s="112" t="s">
        <v>8</v>
      </c>
      <c r="BC222" s="112" t="s">
        <v>8</v>
      </c>
      <c r="BD222" s="112" t="s">
        <v>8</v>
      </c>
      <c r="BE222" s="138">
        <v>0.9</v>
      </c>
      <c r="BF222" s="112" t="s">
        <v>8</v>
      </c>
      <c r="BG222" s="112" t="s">
        <v>8</v>
      </c>
      <c r="BH222" s="112" t="s">
        <v>8</v>
      </c>
      <c r="BI222" s="112" t="s">
        <v>8</v>
      </c>
      <c r="BJ222" s="122">
        <v>2</v>
      </c>
      <c r="BK222" s="113" t="s">
        <v>229</v>
      </c>
      <c r="BL222" s="123" t="s">
        <v>262</v>
      </c>
      <c r="BM222" s="123" t="s">
        <v>231</v>
      </c>
      <c r="BN222" s="114" t="s">
        <v>263</v>
      </c>
      <c r="BO222" s="42">
        <f t="shared" si="107"/>
        <v>-0.2</v>
      </c>
      <c r="BP222" s="114">
        <v>0.3</v>
      </c>
      <c r="BQ222" s="115" t="str">
        <f t="shared" si="108"/>
        <v>n/a</v>
      </c>
      <c r="BR222" s="114" t="s">
        <v>8</v>
      </c>
      <c r="BS222" s="42" t="str">
        <f t="shared" si="109"/>
        <v>n/a</v>
      </c>
      <c r="BT222" s="114" t="s">
        <v>8</v>
      </c>
      <c r="BU222" s="114" t="s">
        <v>8</v>
      </c>
      <c r="BV222" s="65">
        <f t="shared" si="110"/>
        <v>4.4999999999999998E-2</v>
      </c>
      <c r="BW222" s="65">
        <f t="shared" si="111"/>
        <v>3.0380322024932398E-2</v>
      </c>
      <c r="BX222" s="65">
        <f t="shared" si="112"/>
        <v>0.56326999999999994</v>
      </c>
      <c r="BY222" s="44">
        <f t="shared" si="113"/>
        <v>9.2893019786203512E-2</v>
      </c>
      <c r="BZ222" s="66" t="s">
        <v>8</v>
      </c>
      <c r="CA222" s="66" t="s">
        <v>8</v>
      </c>
      <c r="CB222" s="72">
        <f t="shared" si="114"/>
        <v>-16.045000000000002</v>
      </c>
      <c r="CC222" s="72">
        <f t="shared" si="115"/>
        <v>0.32500648296047663</v>
      </c>
      <c r="CD222" s="72">
        <f t="shared" si="116"/>
        <v>0.32500648296047663</v>
      </c>
      <c r="CE222" s="89" t="str">
        <f t="shared" si="117"/>
        <v>n/a</v>
      </c>
      <c r="CF222" s="89" t="str">
        <f t="shared" si="118"/>
        <v>n/a</v>
      </c>
      <c r="CG222" s="89" t="str">
        <f t="shared" si="119"/>
        <v>n/a</v>
      </c>
      <c r="CH222" s="89">
        <f t="shared" si="120"/>
        <v>-15.436730000000001</v>
      </c>
      <c r="CI222" s="89">
        <f t="shared" si="121"/>
        <v>0.33802119325766927</v>
      </c>
      <c r="CJ222" s="89">
        <f t="shared" si="122"/>
        <v>0.33802119325766927</v>
      </c>
      <c r="CK222" s="90" t="str">
        <f t="shared" si="123"/>
        <v>n/a</v>
      </c>
      <c r="CL222" s="89" t="str">
        <f t="shared" si="124"/>
        <v>n/a</v>
      </c>
      <c r="CM222" s="90" t="str">
        <f t="shared" si="125"/>
        <v>n/a</v>
      </c>
      <c r="CN222" s="92" t="str">
        <f t="shared" si="126"/>
        <v>2;3</v>
      </c>
      <c r="CO222" s="89" t="str">
        <f t="shared" si="131"/>
        <v>n/a</v>
      </c>
      <c r="CP222" s="89" t="str">
        <f t="shared" si="127"/>
        <v>n/a</v>
      </c>
      <c r="CQ222" s="89" t="str">
        <f t="shared" si="128"/>
        <v>n/a</v>
      </c>
      <c r="CR222" s="137">
        <v>0</v>
      </c>
      <c r="CS222" s="208" t="s">
        <v>273</v>
      </c>
      <c r="CT222" s="136"/>
      <c r="CU222" s="63" t="s">
        <v>233</v>
      </c>
      <c r="CV222" s="163">
        <v>0.5</v>
      </c>
      <c r="CW222" s="116" t="s">
        <v>234</v>
      </c>
      <c r="CX222" s="117">
        <f>IF(DA222="n/a","n/a",IF(EXACT(DA222,"Huibertgat/Eemshaven"),ROUND(
IF(IF(OR(ISBLANK(S222),S222="n/a"),P222,S222)&gt;pMHW!$C$3,0,
IF(IF(OR(ISBLANK(S222),S222="n/a"),P222,S222)&gt;pMHW!$D$3, (pMHW!$C$3-IF(OR(ISBLANK(S222),S222="n/a"),P222,S222))*LOOKUP(DA222,pMHW!$B$4:$B$8,pMHW!$M$4:$M$8),
IF(IF(OR(ISBLANK(S222),S222="n/a"),P222,S222)&gt;pMHW!$F$3,LOOKUP(DA222,pMHW!$B$4:$B$8,pMHW!$D$4:$D$8)+(pMHW!$D$3-IF(OR(ISBLANK(S222),S222="n/a"),P222,S222))*LOOKUP(DA222,pMHW!$B$4:$B$8,pMHW!$O$4:$O$8),
LOOKUP(DA222,pMHW!$B$4:$B$8,pMHW!$F$4:$F$8)))),1),
ROUND(
IF(IF(OR(ISBLANK(S222),S222="n/a"),P222,S222)&gt;pMHW!$C$3,0,
IF(IF(OR(ISBLANK(S222),S222="n/a"),P222,S222)&gt;pMHW!$D$3,(pMHW!$C$3-IF(OR(ISBLANK(S222),S222="n/a"),P222,S222))*LOOKUP(DA222,pMHW!$B$4:$B$8,pMHW!$M$4:$M$8),
IF(IF(OR(ISBLANK(S222),S222="n/a"),P222,S222)&gt;pMHW!$E$3,LOOKUP(DA222,pMHW!$B$4:$B$8,pMHW!$D$4:$D$8)+(pMHW!$D$3-IF(OR(ISBLANK(S222),S222="n/a"),P222,S222))*LOOKUP(DA222,pMHW!$B$4:$B$8,pMHW!$N$4:$N$8),
LOOKUP(DA222,pMHW!$B$4:$B$8,pMHW!$F$4:$F$8)))),1)))</f>
        <v>0.3</v>
      </c>
      <c r="CY222" s="116" t="s">
        <v>27</v>
      </c>
      <c r="CZ222" s="118" t="str">
        <f t="shared" si="133"/>
        <v>FBE=0.5; pMHW=0.3 m</v>
      </c>
      <c r="DA222" s="118" t="s">
        <v>235</v>
      </c>
      <c r="DB222" s="164"/>
      <c r="DC222" s="119">
        <f t="shared" si="129"/>
        <v>-6.2E-2</v>
      </c>
      <c r="DD222" s="119">
        <f t="shared" si="130"/>
        <v>0.01</v>
      </c>
      <c r="DE222" s="119">
        <v>-6.2148459255695343E-2</v>
      </c>
      <c r="DF222" s="119">
        <v>-5.1840908825397491E-2</v>
      </c>
      <c r="DG222" s="119">
        <v>-7.2383828461170197E-2</v>
      </c>
    </row>
    <row r="223" spans="1:111" s="35" customFormat="1" ht="13.2">
      <c r="A223" s="103" t="s">
        <v>1707</v>
      </c>
      <c r="B223" s="103" t="s">
        <v>1707</v>
      </c>
      <c r="C223" s="103" t="s">
        <v>1708</v>
      </c>
      <c r="D223" s="98">
        <v>1960</v>
      </c>
      <c r="E223" s="135" t="s">
        <v>1709</v>
      </c>
      <c r="F223" s="135" t="s">
        <v>1710</v>
      </c>
      <c r="G223" s="95">
        <v>2</v>
      </c>
      <c r="H223" s="104" t="s">
        <v>221</v>
      </c>
      <c r="I223" s="55">
        <v>51.861520169999999</v>
      </c>
      <c r="J223" s="55">
        <v>4.3898522910000004</v>
      </c>
      <c r="K223" s="105">
        <v>86300</v>
      </c>
      <c r="L223" s="105">
        <v>430800</v>
      </c>
      <c r="M223" s="49" t="s">
        <v>222</v>
      </c>
      <c r="N223" s="177">
        <f>Radiocarbon!K222</f>
        <v>7940</v>
      </c>
      <c r="O223" s="265">
        <f>Radiocarbon!L222</f>
        <v>125</v>
      </c>
      <c r="P223" s="178">
        <f>Radiocarbon!P222</f>
        <v>8800</v>
      </c>
      <c r="Q223" s="178">
        <f>Radiocarbon!Q222</f>
        <v>9000</v>
      </c>
      <c r="R223" s="178">
        <f>Radiocarbon!R222</f>
        <v>8590</v>
      </c>
      <c r="S223" s="178" t="str">
        <f>Radiocarbon!S222</f>
        <v>n/a</v>
      </c>
      <c r="T223" s="178" t="str">
        <f>Radiocarbon!T222</f>
        <v>n/a</v>
      </c>
      <c r="U223" s="178" t="str">
        <f>Radiocarbon!U222</f>
        <v>n/a</v>
      </c>
      <c r="V223" s="96" t="str">
        <f t="shared" si="102"/>
        <v>Local MHW and GW (Tidal ULD Z-GW) terrestrial indicator; Fen-wood peat</v>
      </c>
      <c r="W223" s="17" t="s">
        <v>1712</v>
      </c>
      <c r="X223" s="96" t="s">
        <v>286</v>
      </c>
      <c r="Y223" s="96" t="s">
        <v>1713</v>
      </c>
      <c r="Z223" s="96" t="s">
        <v>225</v>
      </c>
      <c r="AA223" s="36">
        <v>16.02</v>
      </c>
      <c r="AB223" s="132">
        <v>2.9999999999999361E-2</v>
      </c>
      <c r="AC223" s="36">
        <v>0</v>
      </c>
      <c r="AD223" s="147" t="s">
        <v>295</v>
      </c>
      <c r="AE223" s="58">
        <v>5.9999999999998721E-2</v>
      </c>
      <c r="AF223" s="60" t="s">
        <v>226</v>
      </c>
      <c r="AG223" s="180">
        <f t="shared" si="103"/>
        <v>0.1499999999999968</v>
      </c>
      <c r="AH223" s="180">
        <f t="shared" si="104"/>
        <v>7.4999999999998401E-2</v>
      </c>
      <c r="AI223" s="180">
        <v>0.02</v>
      </c>
      <c r="AJ223" s="180">
        <v>0.05</v>
      </c>
      <c r="AK223" s="180">
        <v>0</v>
      </c>
      <c r="AL223" s="37" t="s">
        <v>8</v>
      </c>
      <c r="AM223" s="37" t="s">
        <v>8</v>
      </c>
      <c r="AN223" s="108">
        <v>0.1</v>
      </c>
      <c r="AO223" s="107" t="s">
        <v>8</v>
      </c>
      <c r="AP223" s="108">
        <v>0.02</v>
      </c>
      <c r="AQ223" s="107" t="s">
        <v>8</v>
      </c>
      <c r="AR223" s="107" t="s">
        <v>8</v>
      </c>
      <c r="AS223" s="107" t="s">
        <v>8</v>
      </c>
      <c r="AT223" s="107">
        <v>-17.450000000000003</v>
      </c>
      <c r="AU223" s="109" t="s">
        <v>227</v>
      </c>
      <c r="AV223" s="107">
        <v>-17.450000000000003</v>
      </c>
      <c r="AW223" s="110" t="s">
        <v>228</v>
      </c>
      <c r="AX223" s="129">
        <f t="shared" si="105"/>
        <v>0.13756816492197518</v>
      </c>
      <c r="AY223" s="129">
        <f t="shared" si="106"/>
        <v>0.13756816492197518</v>
      </c>
      <c r="AZ223" s="112" t="s">
        <v>8</v>
      </c>
      <c r="BA223" s="112" t="s">
        <v>8</v>
      </c>
      <c r="BB223" s="112" t="s">
        <v>8</v>
      </c>
      <c r="BC223" s="112" t="s">
        <v>8</v>
      </c>
      <c r="BD223" s="112" t="s">
        <v>8</v>
      </c>
      <c r="BE223" s="138">
        <v>0.9</v>
      </c>
      <c r="BF223" s="112" t="s">
        <v>8</v>
      </c>
      <c r="BG223" s="112" t="s">
        <v>8</v>
      </c>
      <c r="BH223" s="112" t="s">
        <v>8</v>
      </c>
      <c r="BI223" s="112" t="s">
        <v>8</v>
      </c>
      <c r="BJ223" s="122">
        <v>1</v>
      </c>
      <c r="BK223" s="113" t="s">
        <v>229</v>
      </c>
      <c r="BL223" s="123" t="s">
        <v>230</v>
      </c>
      <c r="BM223" s="123" t="s">
        <v>231</v>
      </c>
      <c r="BN223" s="42" t="s">
        <v>232</v>
      </c>
      <c r="BO223" s="42">
        <f t="shared" si="107"/>
        <v>0</v>
      </c>
      <c r="BP223" s="114">
        <v>0.1</v>
      </c>
      <c r="BQ223" s="115">
        <f t="shared" si="108"/>
        <v>0.15000000000000002</v>
      </c>
      <c r="BR223" s="114" t="s">
        <v>8</v>
      </c>
      <c r="BS223" s="42">
        <f t="shared" si="109"/>
        <v>0.2</v>
      </c>
      <c r="BT223" s="114" t="s">
        <v>8</v>
      </c>
      <c r="BU223" s="114" t="s">
        <v>8</v>
      </c>
      <c r="BV223" s="65">
        <f t="shared" si="110"/>
        <v>4.4999999999999041E-2</v>
      </c>
      <c r="BW223" s="65">
        <f t="shared" si="111"/>
        <v>3.0380322024932377E-2</v>
      </c>
      <c r="BX223" s="65">
        <f t="shared" si="112"/>
        <v>0.45759999999999995</v>
      </c>
      <c r="BY223" s="44">
        <f t="shared" si="113"/>
        <v>7.9914176464504702E-2</v>
      </c>
      <c r="BZ223" s="66" t="s">
        <v>8</v>
      </c>
      <c r="CA223" s="66" t="s">
        <v>8</v>
      </c>
      <c r="CB223" s="72">
        <f t="shared" si="114"/>
        <v>-17.450000000000003</v>
      </c>
      <c r="CC223" s="72">
        <f t="shared" si="115"/>
        <v>0.17276563305917747</v>
      </c>
      <c r="CD223" s="72">
        <f t="shared" si="116"/>
        <v>0.17276563305917747</v>
      </c>
      <c r="CE223" s="89">
        <f t="shared" si="117"/>
        <v>-17.450000000000003</v>
      </c>
      <c r="CF223" s="89">
        <f t="shared" si="118"/>
        <v>0.22677080940897085</v>
      </c>
      <c r="CG223" s="89">
        <f t="shared" si="119"/>
        <v>0.22677080940897085</v>
      </c>
      <c r="CH223" s="89">
        <f t="shared" si="120"/>
        <v>-16.947400000000005</v>
      </c>
      <c r="CI223" s="89">
        <f t="shared" si="121"/>
        <v>0.24235147939787446</v>
      </c>
      <c r="CJ223" s="89">
        <f t="shared" si="122"/>
        <v>0.24235147939787446</v>
      </c>
      <c r="CK223" s="90">
        <f t="shared" si="123"/>
        <v>-17.147400000000005</v>
      </c>
      <c r="CL223" s="89">
        <f t="shared" si="124"/>
        <v>0.24235147939787446</v>
      </c>
      <c r="CM223" s="90">
        <f t="shared" si="125"/>
        <v>0.24235147939787446</v>
      </c>
      <c r="CN223" s="92" t="str">
        <f t="shared" si="126"/>
        <v>1;2;3</v>
      </c>
      <c r="CO223" s="89">
        <f t="shared" si="131"/>
        <v>-17.605000000000004</v>
      </c>
      <c r="CP223" s="89">
        <f t="shared" si="127"/>
        <v>0.22879677437922583</v>
      </c>
      <c r="CQ223" s="89">
        <f t="shared" si="128"/>
        <v>0.22879677437922583</v>
      </c>
      <c r="CR223" s="137">
        <v>0</v>
      </c>
      <c r="CS223" s="208"/>
      <c r="CT223" s="136"/>
      <c r="CU223" s="63" t="s">
        <v>233</v>
      </c>
      <c r="CV223" s="163">
        <v>0.5</v>
      </c>
      <c r="CW223" s="116" t="s">
        <v>234</v>
      </c>
      <c r="CX223" s="117">
        <f>IF(DA223="n/a","n/a",IF(EXACT(DA223,"Huibertgat/Eemshaven"),ROUND(
IF(IF(OR(ISBLANK(S223),S223="n/a"),P223,S223)&gt;pMHW!$C$3,0,
IF(IF(OR(ISBLANK(S223),S223="n/a"),P223,S223)&gt;pMHW!$D$3, (pMHW!$C$3-IF(OR(ISBLANK(S223),S223="n/a"),P223,S223))*LOOKUP(DA223,pMHW!$B$4:$B$8,pMHW!$M$4:$M$8),
IF(IF(OR(ISBLANK(S223),S223="n/a"),P223,S223)&gt;pMHW!$F$3,LOOKUP(DA223,pMHW!$B$4:$B$8,pMHW!$D$4:$D$8)+(pMHW!$D$3-IF(OR(ISBLANK(S223),S223="n/a"),P223,S223))*LOOKUP(DA223,pMHW!$B$4:$B$8,pMHW!$O$4:$O$8),
LOOKUP(DA223,pMHW!$B$4:$B$8,pMHW!$F$4:$F$8)))),1),
ROUND(
IF(IF(OR(ISBLANK(S223),S223="n/a"),P223,S223)&gt;pMHW!$C$3,0,
IF(IF(OR(ISBLANK(S223),S223="n/a"),P223,S223)&gt;pMHW!$D$3,(pMHW!$C$3-IF(OR(ISBLANK(S223),S223="n/a"),P223,S223))*LOOKUP(DA223,pMHW!$B$4:$B$8,pMHW!$M$4:$M$8),
IF(IF(OR(ISBLANK(S223),S223="n/a"),P223,S223)&gt;pMHW!$E$3,LOOKUP(DA223,pMHW!$B$4:$B$8,pMHW!$D$4:$D$8)+(pMHW!$D$3-IF(OR(ISBLANK(S223),S223="n/a"),P223,S223))*LOOKUP(DA223,pMHW!$B$4:$B$8,pMHW!$N$4:$N$8),
LOOKUP(DA223,pMHW!$B$4:$B$8,pMHW!$F$4:$F$8)))),1)))</f>
        <v>0.4</v>
      </c>
      <c r="CY223" s="116" t="s">
        <v>27</v>
      </c>
      <c r="CZ223" s="118" t="str">
        <f t="shared" si="133"/>
        <v>FBE=0.5; pMHW=0.4 m</v>
      </c>
      <c r="DA223" s="118" t="s">
        <v>235</v>
      </c>
      <c r="DB223" s="164"/>
      <c r="DC223" s="119">
        <f t="shared" si="129"/>
        <v>-5.1999999999999998E-2</v>
      </c>
      <c r="DD223" s="119">
        <f t="shared" si="130"/>
        <v>8.9999999999999993E-3</v>
      </c>
      <c r="DE223" s="119">
        <v>-5.1863670349121087E-2</v>
      </c>
      <c r="DF223" s="119">
        <v>-4.3261900544166558E-2</v>
      </c>
      <c r="DG223" s="119">
        <v>-6.0405220836400993E-2</v>
      </c>
    </row>
    <row r="224" spans="1:111" s="35" customFormat="1" ht="13.2">
      <c r="A224" s="135" t="s">
        <v>826</v>
      </c>
      <c r="B224" s="135" t="s">
        <v>826</v>
      </c>
      <c r="C224" s="103" t="s">
        <v>827</v>
      </c>
      <c r="D224" s="98">
        <v>1960</v>
      </c>
      <c r="E224" s="135" t="s">
        <v>828</v>
      </c>
      <c r="F224" s="135" t="s">
        <v>829</v>
      </c>
      <c r="G224" s="95">
        <v>2</v>
      </c>
      <c r="H224" s="104" t="s">
        <v>454</v>
      </c>
      <c r="I224" s="55">
        <v>52.448589269999999</v>
      </c>
      <c r="J224" s="55">
        <v>4.5193360089999999</v>
      </c>
      <c r="K224" s="105">
        <v>96000</v>
      </c>
      <c r="L224" s="105">
        <v>496000</v>
      </c>
      <c r="M224" s="49" t="s">
        <v>222</v>
      </c>
      <c r="N224" s="177">
        <f>Radiocarbon!K223</f>
        <v>8170</v>
      </c>
      <c r="O224" s="265">
        <f>Radiocarbon!L223</f>
        <v>145</v>
      </c>
      <c r="P224" s="178">
        <f>Radiocarbon!P223</f>
        <v>9140</v>
      </c>
      <c r="Q224" s="178">
        <f>Radiocarbon!Q223</f>
        <v>9440</v>
      </c>
      <c r="R224" s="178">
        <f>Radiocarbon!R223</f>
        <v>8770</v>
      </c>
      <c r="S224" s="178" t="str">
        <f>Radiocarbon!S223</f>
        <v>n/a</v>
      </c>
      <c r="T224" s="178" t="str">
        <f>Radiocarbon!T223</f>
        <v>n/a</v>
      </c>
      <c r="U224" s="178" t="str">
        <f>Radiocarbon!U223</f>
        <v>n/a</v>
      </c>
      <c r="V224" s="96" t="str">
        <f t="shared" si="102"/>
        <v>Local MHW and GW (Tidal ULD Z-GW) terrestrial indicator; Fen peat</v>
      </c>
      <c r="W224" s="17" t="s">
        <v>831</v>
      </c>
      <c r="X224" s="96" t="s">
        <v>286</v>
      </c>
      <c r="Y224" s="96" t="s">
        <v>302</v>
      </c>
      <c r="Z224" s="96" t="s">
        <v>225</v>
      </c>
      <c r="AA224" s="132">
        <v>20.45</v>
      </c>
      <c r="AB224" s="132">
        <v>5.0000000000000711E-2</v>
      </c>
      <c r="AC224" s="36">
        <v>0</v>
      </c>
      <c r="AD224" s="147"/>
      <c r="AE224" s="58">
        <v>0.10000000000000142</v>
      </c>
      <c r="AF224" s="60" t="s">
        <v>226</v>
      </c>
      <c r="AG224" s="180">
        <f t="shared" si="103"/>
        <v>0.25000000000000355</v>
      </c>
      <c r="AH224" s="180">
        <f t="shared" si="104"/>
        <v>0.12500000000000178</v>
      </c>
      <c r="AI224" s="180">
        <v>0.02</v>
      </c>
      <c r="AJ224" s="180">
        <v>0.05</v>
      </c>
      <c r="AK224" s="180">
        <f>IF(AA224="nd","nd",0.02*AA224)</f>
        <v>0.40899999999999997</v>
      </c>
      <c r="AL224" s="127" t="s">
        <v>8</v>
      </c>
      <c r="AM224" s="37" t="s">
        <v>8</v>
      </c>
      <c r="AN224" s="108">
        <v>0.1</v>
      </c>
      <c r="AO224" s="107" t="s">
        <v>8</v>
      </c>
      <c r="AP224" s="108">
        <v>0.02</v>
      </c>
      <c r="AQ224" s="107" t="s">
        <v>8</v>
      </c>
      <c r="AR224" s="107" t="s">
        <v>8</v>
      </c>
      <c r="AS224" s="107" t="s">
        <v>8</v>
      </c>
      <c r="AT224" s="107">
        <v>-20.45</v>
      </c>
      <c r="AU224" s="109" t="s">
        <v>227</v>
      </c>
      <c r="AV224" s="107">
        <v>-20.45</v>
      </c>
      <c r="AW224" s="110" t="s">
        <v>228</v>
      </c>
      <c r="AX224" s="129">
        <f t="shared" si="105"/>
        <v>0.44295146460983786</v>
      </c>
      <c r="AY224" s="129">
        <f t="shared" si="106"/>
        <v>0.1700735135169508</v>
      </c>
      <c r="AZ224" s="112" t="s">
        <v>8</v>
      </c>
      <c r="BA224" s="112" t="s">
        <v>8</v>
      </c>
      <c r="BB224" s="112" t="s">
        <v>8</v>
      </c>
      <c r="BC224" s="112" t="s">
        <v>8</v>
      </c>
      <c r="BD224" s="112" t="s">
        <v>8</v>
      </c>
      <c r="BE224" s="174">
        <v>0.8</v>
      </c>
      <c r="BF224" s="112" t="s">
        <v>8</v>
      </c>
      <c r="BG224" s="112" t="s">
        <v>8</v>
      </c>
      <c r="BH224" s="112" t="s">
        <v>8</v>
      </c>
      <c r="BI224" s="112" t="s">
        <v>8</v>
      </c>
      <c r="BJ224" s="122">
        <v>1</v>
      </c>
      <c r="BK224" s="113" t="s">
        <v>229</v>
      </c>
      <c r="BL224" s="123" t="s">
        <v>278</v>
      </c>
      <c r="BM224" s="123" t="s">
        <v>231</v>
      </c>
      <c r="BN224" s="42" t="s">
        <v>279</v>
      </c>
      <c r="BO224" s="42">
        <f t="shared" si="107"/>
        <v>-0.3</v>
      </c>
      <c r="BP224" s="114">
        <v>0.2</v>
      </c>
      <c r="BQ224" s="115">
        <f t="shared" si="108"/>
        <v>7.5000000000000011E-2</v>
      </c>
      <c r="BR224" s="114" t="s">
        <v>8</v>
      </c>
      <c r="BS224" s="42">
        <f t="shared" si="109"/>
        <v>0.1</v>
      </c>
      <c r="BT224" s="114" t="s">
        <v>8</v>
      </c>
      <c r="BU224" s="114" t="s">
        <v>8</v>
      </c>
      <c r="BV224" s="65">
        <f t="shared" si="110"/>
        <v>0.10000000000000142</v>
      </c>
      <c r="BW224" s="65">
        <f t="shared" si="111"/>
        <v>4.3333333333333425E-2</v>
      </c>
      <c r="BX224" s="65">
        <f t="shared" si="112"/>
        <v>0.83174000000000003</v>
      </c>
      <c r="BY224" s="44">
        <f t="shared" si="113"/>
        <v>0.14044837209807737</v>
      </c>
      <c r="BZ224" s="66" t="s">
        <v>8</v>
      </c>
      <c r="CA224" s="66" t="s">
        <v>8</v>
      </c>
      <c r="CB224" s="72">
        <f t="shared" si="114"/>
        <v>-20.149999999999999</v>
      </c>
      <c r="CC224" s="72">
        <f t="shared" si="115"/>
        <v>0.48793829300207442</v>
      </c>
      <c r="CD224" s="72">
        <f t="shared" si="116"/>
        <v>0.26608791362588841</v>
      </c>
      <c r="CE224" s="89">
        <f t="shared" si="117"/>
        <v>-20.149999999999999</v>
      </c>
      <c r="CF224" s="89">
        <f t="shared" si="118"/>
        <v>0.49176315437413615</v>
      </c>
      <c r="CG224" s="89">
        <f t="shared" si="119"/>
        <v>0.27303845882952177</v>
      </c>
      <c r="CH224" s="89">
        <f t="shared" si="120"/>
        <v>-19.218259999999997</v>
      </c>
      <c r="CI224" s="89">
        <f t="shared" si="121"/>
        <v>0.51325872910529069</v>
      </c>
      <c r="CJ224" s="89">
        <f t="shared" si="122"/>
        <v>0.3100863154071431</v>
      </c>
      <c r="CK224" s="90">
        <f t="shared" si="123"/>
        <v>-19.318259999999999</v>
      </c>
      <c r="CL224" s="89">
        <f t="shared" si="124"/>
        <v>0.51325872910529069</v>
      </c>
      <c r="CM224" s="90">
        <f t="shared" si="125"/>
        <v>0.3100863154071431</v>
      </c>
      <c r="CN224" s="92" t="str">
        <f t="shared" si="126"/>
        <v>1;2;3</v>
      </c>
      <c r="CO224" s="89">
        <f t="shared" si="131"/>
        <v>-20.149999999999999</v>
      </c>
      <c r="CP224" s="89">
        <f t="shared" si="127"/>
        <v>0.49366869232085014</v>
      </c>
      <c r="CQ224" s="89">
        <f t="shared" si="128"/>
        <v>0.27645574289165753</v>
      </c>
      <c r="CR224" s="137">
        <v>0</v>
      </c>
      <c r="CS224" s="208"/>
      <c r="CT224" s="136"/>
      <c r="CU224" s="63" t="s">
        <v>233</v>
      </c>
      <c r="CV224" s="163">
        <v>0.5</v>
      </c>
      <c r="CW224" s="116" t="s">
        <v>234</v>
      </c>
      <c r="CX224" s="117">
        <f>IF(DA224="n/a","n/a",IF(EXACT(DA224,"Huibertgat/Eemshaven"),ROUND(
IF(IF(OR(ISBLANK(S224),S224="n/a"),P224,S224)&gt;pMHW!$C$3,0,
IF(IF(OR(ISBLANK(S224),S224="n/a"),P224,S224)&gt;pMHW!$D$3, (pMHW!$C$3-IF(OR(ISBLANK(S224),S224="n/a"),P224,S224))*LOOKUP(DA224,pMHW!$B$4:$B$8,pMHW!$M$4:$M$8),
IF(IF(OR(ISBLANK(S224),S224="n/a"),P224,S224)&gt;pMHW!$F$3,LOOKUP(DA224,pMHW!$B$4:$B$8,pMHW!$D$4:$D$8)+(pMHW!$D$3-IF(OR(ISBLANK(S224),S224="n/a"),P224,S224))*LOOKUP(DA224,pMHW!$B$4:$B$8,pMHW!$O$4:$O$8),
LOOKUP(DA224,pMHW!$B$4:$B$8,pMHW!$F$4:$F$8)))),1),
ROUND(
IF(IF(OR(ISBLANK(S224),S224="n/a"),P224,S224)&gt;pMHW!$C$3,0,
IF(IF(OR(ISBLANK(S224),S224="n/a"),P224,S224)&gt;pMHW!$D$3,(pMHW!$C$3-IF(OR(ISBLANK(S224),S224="n/a"),P224,S224))*LOOKUP(DA224,pMHW!$B$4:$B$8,pMHW!$M$4:$M$8),
IF(IF(OR(ISBLANK(S224),S224="n/a"),P224,S224)&gt;pMHW!$E$3,LOOKUP(DA224,pMHW!$B$4:$B$8,pMHW!$D$4:$D$8)+(pMHW!$D$3-IF(OR(ISBLANK(S224),S224="n/a"),P224,S224))*LOOKUP(DA224,pMHW!$B$4:$B$8,pMHW!$N$4:$N$8),
LOOKUP(DA224,pMHW!$B$4:$B$8,pMHW!$F$4:$F$8)))),1)))</f>
        <v>0.2</v>
      </c>
      <c r="CY224" s="116" t="s">
        <v>27</v>
      </c>
      <c r="CZ224" s="118" t="str">
        <f t="shared" si="133"/>
        <v>FBE=0.5; pMHW=0.2 m</v>
      </c>
      <c r="DA224" s="118" t="s">
        <v>2749</v>
      </c>
      <c r="DB224" s="164"/>
      <c r="DC224" s="119">
        <f t="shared" si="129"/>
        <v>-9.0999999999999998E-2</v>
      </c>
      <c r="DD224" s="119">
        <f t="shared" si="130"/>
        <v>1.4999999999999999E-2</v>
      </c>
      <c r="DE224" s="119">
        <v>-9.1282233595848083E-2</v>
      </c>
      <c r="DF224" s="119">
        <v>-7.6142743229866028E-2</v>
      </c>
      <c r="DG224" s="119">
        <v>-0.1063157021999359</v>
      </c>
    </row>
    <row r="225" spans="1:111" s="35" customFormat="1" ht="13.2">
      <c r="A225" s="103" t="s">
        <v>1123</v>
      </c>
      <c r="B225" s="103" t="s">
        <v>1123</v>
      </c>
      <c r="C225" s="103" t="s">
        <v>1124</v>
      </c>
      <c r="D225" s="98">
        <v>1960</v>
      </c>
      <c r="E225" s="135" t="s">
        <v>1125</v>
      </c>
      <c r="F225" s="135" t="s">
        <v>1126</v>
      </c>
      <c r="G225" s="95">
        <v>2</v>
      </c>
      <c r="H225" s="104" t="s">
        <v>713</v>
      </c>
      <c r="I225" s="55">
        <v>51.656296210000001</v>
      </c>
      <c r="J225" s="55">
        <v>3.9708823710000001</v>
      </c>
      <c r="K225" s="105">
        <v>56998</v>
      </c>
      <c r="L225" s="105">
        <v>408450</v>
      </c>
      <c r="M225" s="49" t="s">
        <v>222</v>
      </c>
      <c r="N225" s="177">
        <f>Radiocarbon!K224</f>
        <v>7850</v>
      </c>
      <c r="O225" s="265">
        <f>Radiocarbon!L224</f>
        <v>145</v>
      </c>
      <c r="P225" s="178">
        <f>Radiocarbon!P224</f>
        <v>8700</v>
      </c>
      <c r="Q225" s="178">
        <f>Radiocarbon!Q224</f>
        <v>8990</v>
      </c>
      <c r="R225" s="178">
        <f>Radiocarbon!R224</f>
        <v>8440</v>
      </c>
      <c r="S225" s="178" t="str">
        <f>Radiocarbon!S224</f>
        <v>n/a</v>
      </c>
      <c r="T225" s="178" t="str">
        <f>Radiocarbon!T224</f>
        <v>n/a</v>
      </c>
      <c r="U225" s="178" t="str">
        <f>Radiocarbon!U224</f>
        <v>n/a</v>
      </c>
      <c r="V225" s="96" t="str">
        <f t="shared" si="102"/>
        <v>Local MHW and GW (Tidal ULD Z-GW) terrestrial indicator; Fen peat</v>
      </c>
      <c r="W225" s="17" t="s">
        <v>1057</v>
      </c>
      <c r="X225" s="96" t="s">
        <v>286</v>
      </c>
      <c r="Y225" s="96" t="s">
        <v>302</v>
      </c>
      <c r="Z225" s="96" t="s">
        <v>225</v>
      </c>
      <c r="AA225" s="132">
        <v>13.515000000000001</v>
      </c>
      <c r="AB225" s="132">
        <v>3.5000000000000142E-2</v>
      </c>
      <c r="AC225" s="36">
        <v>0</v>
      </c>
      <c r="AD225" s="147" t="s">
        <v>386</v>
      </c>
      <c r="AE225" s="58">
        <v>7.0000000000000284E-2</v>
      </c>
      <c r="AF225" s="60" t="s">
        <v>226</v>
      </c>
      <c r="AG225" s="180">
        <f t="shared" si="103"/>
        <v>0.17500000000000071</v>
      </c>
      <c r="AH225" s="180">
        <f t="shared" si="104"/>
        <v>8.7500000000000355E-2</v>
      </c>
      <c r="AI225" s="180">
        <v>0.02</v>
      </c>
      <c r="AJ225" s="180">
        <v>0.05</v>
      </c>
      <c r="AK225" s="180">
        <f>IF(AA225="nd","nd",0.02*AA225)</f>
        <v>0.27030000000000004</v>
      </c>
      <c r="AL225" s="127" t="s">
        <v>8</v>
      </c>
      <c r="AM225" s="37" t="s">
        <v>8</v>
      </c>
      <c r="AN225" s="108">
        <v>0.1</v>
      </c>
      <c r="AO225" s="107" t="s">
        <v>8</v>
      </c>
      <c r="AP225" s="108">
        <v>0.02</v>
      </c>
      <c r="AQ225" s="107" t="s">
        <v>8</v>
      </c>
      <c r="AR225" s="107" t="s">
        <v>8</v>
      </c>
      <c r="AS225" s="107" t="s">
        <v>8</v>
      </c>
      <c r="AT225" s="107">
        <v>-13.515000000000001</v>
      </c>
      <c r="AU225" s="109" t="s">
        <v>227</v>
      </c>
      <c r="AV225" s="107">
        <v>-13.515000000000001</v>
      </c>
      <c r="AW225" s="110" t="s">
        <v>228</v>
      </c>
      <c r="AX225" s="129">
        <f t="shared" si="105"/>
        <v>0.30662410211853874</v>
      </c>
      <c r="AY225" s="129">
        <f t="shared" si="106"/>
        <v>0.14476273691803448</v>
      </c>
      <c r="AZ225" s="112" t="s">
        <v>8</v>
      </c>
      <c r="BA225" s="112" t="s">
        <v>8</v>
      </c>
      <c r="BB225" s="112" t="s">
        <v>8</v>
      </c>
      <c r="BC225" s="112" t="s">
        <v>8</v>
      </c>
      <c r="BD225" s="112" t="s">
        <v>8</v>
      </c>
      <c r="BE225" s="174">
        <v>0.9</v>
      </c>
      <c r="BF225" s="112" t="s">
        <v>8</v>
      </c>
      <c r="BG225" s="112" t="s">
        <v>8</v>
      </c>
      <c r="BH225" s="112" t="s">
        <v>8</v>
      </c>
      <c r="BI225" s="112" t="s">
        <v>8</v>
      </c>
      <c r="BJ225" s="122">
        <v>1</v>
      </c>
      <c r="BK225" s="113" t="s">
        <v>229</v>
      </c>
      <c r="BL225" s="123" t="s">
        <v>278</v>
      </c>
      <c r="BM225" s="123" t="s">
        <v>231</v>
      </c>
      <c r="BN225" s="42" t="s">
        <v>279</v>
      </c>
      <c r="BO225" s="42">
        <f t="shared" si="107"/>
        <v>-0.3</v>
      </c>
      <c r="BP225" s="114">
        <v>0.2</v>
      </c>
      <c r="BQ225" s="115">
        <f t="shared" si="108"/>
        <v>0.15000000000000002</v>
      </c>
      <c r="BR225" s="114" t="s">
        <v>8</v>
      </c>
      <c r="BS225" s="42">
        <f t="shared" si="109"/>
        <v>0.2</v>
      </c>
      <c r="BT225" s="114" t="s">
        <v>8</v>
      </c>
      <c r="BU225" s="114" t="s">
        <v>8</v>
      </c>
      <c r="BV225" s="65">
        <f t="shared" si="110"/>
        <v>5.2500000000000213E-2</v>
      </c>
      <c r="BW225" s="65">
        <f t="shared" si="111"/>
        <v>3.0516495698861619E-2</v>
      </c>
      <c r="BX225" s="65">
        <f t="shared" si="112"/>
        <v>0.17399999999999999</v>
      </c>
      <c r="BY225" s="44">
        <f t="shared" si="113"/>
        <v>2.6673207531153799E-2</v>
      </c>
      <c r="BZ225" s="66" t="s">
        <v>8</v>
      </c>
      <c r="CA225" s="66" t="s">
        <v>8</v>
      </c>
      <c r="CB225" s="72">
        <f t="shared" si="114"/>
        <v>-13.215</v>
      </c>
      <c r="CC225" s="72">
        <f t="shared" si="115"/>
        <v>0.36735486455161948</v>
      </c>
      <c r="CD225" s="72">
        <f t="shared" si="116"/>
        <v>0.24877199703692277</v>
      </c>
      <c r="CE225" s="89">
        <f t="shared" si="117"/>
        <v>-13.215</v>
      </c>
      <c r="CF225" s="89">
        <f t="shared" si="118"/>
        <v>0.39562398815036492</v>
      </c>
      <c r="CG225" s="89">
        <f t="shared" si="119"/>
        <v>0.28888795405831669</v>
      </c>
      <c r="CH225" s="89">
        <f t="shared" si="120"/>
        <v>-12.9885</v>
      </c>
      <c r="CI225" s="89">
        <f t="shared" si="121"/>
        <v>0.39769467749737197</v>
      </c>
      <c r="CJ225" s="89">
        <f t="shared" si="122"/>
        <v>0.29171727153142429</v>
      </c>
      <c r="CK225" s="90">
        <f t="shared" si="123"/>
        <v>-13.188499999999999</v>
      </c>
      <c r="CL225" s="89">
        <f t="shared" si="124"/>
        <v>0.39769467749737197</v>
      </c>
      <c r="CM225" s="90">
        <f t="shared" si="125"/>
        <v>0.29171727153142429</v>
      </c>
      <c r="CN225" s="92" t="str">
        <f t="shared" si="126"/>
        <v>1;2;3</v>
      </c>
      <c r="CO225" s="89">
        <f t="shared" si="131"/>
        <v>-13.362499999999999</v>
      </c>
      <c r="CP225" s="89">
        <f t="shared" si="127"/>
        <v>0.39679918914954793</v>
      </c>
      <c r="CQ225" s="89">
        <f t="shared" si="128"/>
        <v>0.29049527794740265</v>
      </c>
      <c r="CR225" s="137">
        <v>0</v>
      </c>
      <c r="CS225" s="343"/>
      <c r="CT225" s="264"/>
      <c r="CU225" s="63" t="s">
        <v>233</v>
      </c>
      <c r="CV225" s="163">
        <v>0.5</v>
      </c>
      <c r="CW225" s="116" t="s">
        <v>234</v>
      </c>
      <c r="CX225" s="117">
        <f>IF(DA225="n/a","n/a",IF(EXACT(DA225,"Huibertgat/Eemshaven"),ROUND(
IF(IF(OR(ISBLANK(S225),S225="n/a"),P225,S225)&gt;pMHW!$C$3,0,
IF(IF(OR(ISBLANK(S225),S225="n/a"),P225,S225)&gt;pMHW!$D$3, (pMHW!$C$3-IF(OR(ISBLANK(S225),S225="n/a"),P225,S225))*LOOKUP(DA225,pMHW!$B$4:$B$8,pMHW!$M$4:$M$8),
IF(IF(OR(ISBLANK(S225),S225="n/a"),P225,S225)&gt;pMHW!$F$3,LOOKUP(DA225,pMHW!$B$4:$B$8,pMHW!$D$4:$D$8)+(pMHW!$D$3-IF(OR(ISBLANK(S225),S225="n/a"),P225,S225))*LOOKUP(DA225,pMHW!$B$4:$B$8,pMHW!$O$4:$O$8),
LOOKUP(DA225,pMHW!$B$4:$B$8,pMHW!$F$4:$F$8)))),1),
ROUND(
IF(IF(OR(ISBLANK(S225),S225="n/a"),P225,S225)&gt;pMHW!$C$3,0,
IF(IF(OR(ISBLANK(S225),S225="n/a"),P225,S225)&gt;pMHW!$D$3,(pMHW!$C$3-IF(OR(ISBLANK(S225),S225="n/a"),P225,S225))*LOOKUP(DA225,pMHW!$B$4:$B$8,pMHW!$M$4:$M$8),
IF(IF(OR(ISBLANK(S225),S225="n/a"),P225,S225)&gt;pMHW!$E$3,LOOKUP(DA225,pMHW!$B$4:$B$8,pMHW!$D$4:$D$8)+(pMHW!$D$3-IF(OR(ISBLANK(S225),S225="n/a"),P225,S225))*LOOKUP(DA225,pMHW!$B$4:$B$8,pMHW!$N$4:$N$8),
LOOKUP(DA225,pMHW!$B$4:$B$8,pMHW!$F$4:$F$8)))),1)))</f>
        <v>0.4</v>
      </c>
      <c r="CY225" s="116" t="s">
        <v>27</v>
      </c>
      <c r="CZ225" s="118" t="str">
        <f t="shared" si="133"/>
        <v>FBE=0.5; pMHW=0.4 m</v>
      </c>
      <c r="DA225" s="118" t="s">
        <v>235</v>
      </c>
      <c r="DB225" s="164"/>
      <c r="DC225" s="119">
        <f t="shared" si="129"/>
        <v>-0.02</v>
      </c>
      <c r="DD225" s="119">
        <f t="shared" si="130"/>
        <v>3.0000000000000001E-3</v>
      </c>
      <c r="DE225" s="119">
        <v>-1.998044922947884E-2</v>
      </c>
      <c r="DF225" s="119">
        <v>-1.666661910712719E-2</v>
      </c>
      <c r="DG225" s="119">
        <v>-2.3271080106496811E-2</v>
      </c>
    </row>
    <row r="226" spans="1:111" s="35" customFormat="1" ht="13.2">
      <c r="A226" s="103" t="s">
        <v>367</v>
      </c>
      <c r="B226" s="103" t="s">
        <v>367</v>
      </c>
      <c r="C226" s="103" t="s">
        <v>368</v>
      </c>
      <c r="D226" s="98">
        <v>1962</v>
      </c>
      <c r="E226" s="135" t="s">
        <v>369</v>
      </c>
      <c r="F226" s="135" t="s">
        <v>370</v>
      </c>
      <c r="G226" s="95">
        <v>2</v>
      </c>
      <c r="H226" s="104" t="s">
        <v>2918</v>
      </c>
      <c r="I226" s="55">
        <v>51.84901524</v>
      </c>
      <c r="J226" s="55">
        <v>4.6793171229999997</v>
      </c>
      <c r="K226" s="105">
        <v>106225</v>
      </c>
      <c r="L226" s="105">
        <v>429175</v>
      </c>
      <c r="M226" s="49" t="s">
        <v>222</v>
      </c>
      <c r="N226" s="177">
        <f>Radiocarbon!K225</f>
        <v>7350</v>
      </c>
      <c r="O226" s="265">
        <f>Radiocarbon!L225</f>
        <v>119</v>
      </c>
      <c r="P226" s="178">
        <f>Radiocarbon!P225</f>
        <v>8160</v>
      </c>
      <c r="Q226" s="178">
        <f>Radiocarbon!Q225</f>
        <v>8330</v>
      </c>
      <c r="R226" s="178">
        <f>Radiocarbon!R225</f>
        <v>8020</v>
      </c>
      <c r="S226" s="178" t="str">
        <f>Radiocarbon!S225</f>
        <v>n/a</v>
      </c>
      <c r="T226" s="178" t="str">
        <f>Radiocarbon!T225</f>
        <v>n/a</v>
      </c>
      <c r="U226" s="178" t="str">
        <f>Radiocarbon!U225</f>
        <v>n/a</v>
      </c>
      <c r="V226" s="96" t="str">
        <f t="shared" si="102"/>
        <v>Local MHW and GW (Tidal ULD Z-GW) terrestrial indicator; Gyttja</v>
      </c>
      <c r="W226" s="17" t="s">
        <v>372</v>
      </c>
      <c r="X226" s="96" t="s">
        <v>224</v>
      </c>
      <c r="Y226" s="106" t="s">
        <v>224</v>
      </c>
      <c r="Z226" s="96" t="s">
        <v>225</v>
      </c>
      <c r="AA226" s="36">
        <v>11.97</v>
      </c>
      <c r="AB226" s="132">
        <v>3.5000000000000142E-2</v>
      </c>
      <c r="AC226" s="36">
        <v>0</v>
      </c>
      <c r="AD226" s="147" t="s">
        <v>295</v>
      </c>
      <c r="AE226" s="58">
        <v>7.0000000000000284E-2</v>
      </c>
      <c r="AF226" s="60" t="s">
        <v>226</v>
      </c>
      <c r="AG226" s="180">
        <f t="shared" si="103"/>
        <v>0.17500000000000071</v>
      </c>
      <c r="AH226" s="180">
        <f t="shared" si="104"/>
        <v>8.7500000000000355E-2</v>
      </c>
      <c r="AI226" s="180">
        <v>0.02</v>
      </c>
      <c r="AJ226" s="180">
        <v>0.05</v>
      </c>
      <c r="AK226" s="180">
        <v>0</v>
      </c>
      <c r="AL226" s="127" t="s">
        <v>8</v>
      </c>
      <c r="AM226" s="37" t="s">
        <v>8</v>
      </c>
      <c r="AN226" s="108">
        <v>0.1</v>
      </c>
      <c r="AO226" s="107" t="s">
        <v>8</v>
      </c>
      <c r="AP226" s="108">
        <v>0.02</v>
      </c>
      <c r="AQ226" s="107" t="s">
        <v>8</v>
      </c>
      <c r="AR226" s="107" t="s">
        <v>8</v>
      </c>
      <c r="AS226" s="107" t="s">
        <v>8</v>
      </c>
      <c r="AT226" s="107">
        <v>-13.355</v>
      </c>
      <c r="AU226" s="109" t="s">
        <v>227</v>
      </c>
      <c r="AV226" s="107">
        <v>-13.355</v>
      </c>
      <c r="AW226" s="110" t="s">
        <v>228</v>
      </c>
      <c r="AX226" s="129">
        <f t="shared" si="105"/>
        <v>0.14476273691803448</v>
      </c>
      <c r="AY226" s="129">
        <f t="shared" si="106"/>
        <v>0.14476273691803448</v>
      </c>
      <c r="AZ226" s="112" t="s">
        <v>8</v>
      </c>
      <c r="BA226" s="112" t="s">
        <v>8</v>
      </c>
      <c r="BB226" s="112" t="s">
        <v>8</v>
      </c>
      <c r="BC226" s="112" t="s">
        <v>8</v>
      </c>
      <c r="BD226" s="112" t="s">
        <v>8</v>
      </c>
      <c r="BE226" s="138">
        <v>0.9</v>
      </c>
      <c r="BF226" s="112" t="s">
        <v>8</v>
      </c>
      <c r="BG226" s="112" t="s">
        <v>8</v>
      </c>
      <c r="BH226" s="112" t="s">
        <v>8</v>
      </c>
      <c r="BI226" s="112" t="s">
        <v>8</v>
      </c>
      <c r="BJ226" s="122">
        <v>1</v>
      </c>
      <c r="BK226" s="113" t="s">
        <v>229</v>
      </c>
      <c r="BL226" s="123" t="s">
        <v>373</v>
      </c>
      <c r="BM226" s="123" t="s">
        <v>231</v>
      </c>
      <c r="BN226" s="114" t="s">
        <v>374</v>
      </c>
      <c r="BO226" s="42">
        <f t="shared" si="107"/>
        <v>-0.75</v>
      </c>
      <c r="BP226" s="114">
        <v>0.5</v>
      </c>
      <c r="BQ226" s="115">
        <f t="shared" si="108"/>
        <v>0.22499999999999998</v>
      </c>
      <c r="BR226" s="114" t="s">
        <v>8</v>
      </c>
      <c r="BS226" s="42">
        <f t="shared" si="109"/>
        <v>0.3</v>
      </c>
      <c r="BT226" s="114" t="s">
        <v>8</v>
      </c>
      <c r="BU226" s="114" t="s">
        <v>8</v>
      </c>
      <c r="BV226" s="65">
        <f t="shared" si="110"/>
        <v>5.2500000000000213E-2</v>
      </c>
      <c r="BW226" s="65">
        <f t="shared" si="111"/>
        <v>3.0516495698861619E-2</v>
      </c>
      <c r="BX226" s="65">
        <f t="shared" si="112"/>
        <v>0.39984000000000003</v>
      </c>
      <c r="BY226" s="44">
        <f t="shared" si="113"/>
        <v>6.5720334942847028E-2</v>
      </c>
      <c r="BZ226" s="66" t="s">
        <v>8</v>
      </c>
      <c r="CA226" s="66" t="s">
        <v>8</v>
      </c>
      <c r="CB226" s="72">
        <f t="shared" si="114"/>
        <v>-12.605</v>
      </c>
      <c r="CC226" s="72">
        <f t="shared" si="115"/>
        <v>0.52142833305233682</v>
      </c>
      <c r="CD226" s="72">
        <f t="shared" si="116"/>
        <v>0.52142833305233682</v>
      </c>
      <c r="CE226" s="89">
        <f t="shared" si="117"/>
        <v>-12.605</v>
      </c>
      <c r="CF226" s="89">
        <f t="shared" si="118"/>
        <v>0.56708134337147786</v>
      </c>
      <c r="CG226" s="89">
        <f t="shared" si="119"/>
        <v>0.56708134337147786</v>
      </c>
      <c r="CH226" s="89">
        <f t="shared" si="120"/>
        <v>-12.152660000000001</v>
      </c>
      <c r="CI226" s="89">
        <f t="shared" si="121"/>
        <v>0.57169193534170015</v>
      </c>
      <c r="CJ226" s="89">
        <f t="shared" si="122"/>
        <v>0.57169193534170015</v>
      </c>
      <c r="CK226" s="90">
        <f t="shared" si="123"/>
        <v>-12.452660000000002</v>
      </c>
      <c r="CL226" s="89">
        <f t="shared" si="124"/>
        <v>0.57169193534170015</v>
      </c>
      <c r="CM226" s="90">
        <f t="shared" si="125"/>
        <v>0.57169193534170015</v>
      </c>
      <c r="CN226" s="92" t="str">
        <f t="shared" si="126"/>
        <v>1;2;3</v>
      </c>
      <c r="CO226" s="89">
        <f t="shared" si="131"/>
        <v>-12.852500000000001</v>
      </c>
      <c r="CP226" s="89">
        <f t="shared" si="127"/>
        <v>0.56790184584110892</v>
      </c>
      <c r="CQ226" s="89">
        <f t="shared" si="128"/>
        <v>0.56790184584110892</v>
      </c>
      <c r="CR226" s="136">
        <v>0</v>
      </c>
      <c r="CS226" s="208"/>
      <c r="CT226" s="136"/>
      <c r="CU226" s="63" t="s">
        <v>233</v>
      </c>
      <c r="CV226" s="163">
        <v>0.5</v>
      </c>
      <c r="CW226" s="116" t="s">
        <v>234</v>
      </c>
      <c r="CX226" s="117">
        <f>IF(DA226="n/a","n/a",IF(EXACT(DA226,"Huibertgat/Eemshaven"),ROUND(
IF(IF(OR(ISBLANK(S226),S226="n/a"),P226,S226)&gt;pMHW!$C$3,0,
IF(IF(OR(ISBLANK(S226),S226="n/a"),P226,S226)&gt;pMHW!$D$3, (pMHW!$C$3-IF(OR(ISBLANK(S226),S226="n/a"),P226,S226))*LOOKUP(DA226,pMHW!$B$4:$B$8,pMHW!$M$4:$M$8),
IF(IF(OR(ISBLANK(S226),S226="n/a"),P226,S226)&gt;pMHW!$F$3,LOOKUP(DA226,pMHW!$B$4:$B$8,pMHW!$D$4:$D$8)+(pMHW!$D$3-IF(OR(ISBLANK(S226),S226="n/a"),P226,S226))*LOOKUP(DA226,pMHW!$B$4:$B$8,pMHW!$O$4:$O$8),
LOOKUP(DA226,pMHW!$B$4:$B$8,pMHW!$F$4:$F$8)))),1),
ROUND(
IF(IF(OR(ISBLANK(S226),S226="n/a"),P226,S226)&gt;pMHW!$C$3,0,
IF(IF(OR(ISBLANK(S226),S226="n/a"),P226,S226)&gt;pMHW!$D$3,(pMHW!$C$3-IF(OR(ISBLANK(S226),S226="n/a"),P226,S226))*LOOKUP(DA226,pMHW!$B$4:$B$8,pMHW!$M$4:$M$8),
IF(IF(OR(ISBLANK(S226),S226="n/a"),P226,S226)&gt;pMHW!$E$3,LOOKUP(DA226,pMHW!$B$4:$B$8,pMHW!$D$4:$D$8)+(pMHW!$D$3-IF(OR(ISBLANK(S226),S226="n/a"),P226,S226))*LOOKUP(DA226,pMHW!$B$4:$B$8,pMHW!$N$4:$N$8),
LOOKUP(DA226,pMHW!$B$4:$B$8,pMHW!$F$4:$F$8)))),1)))</f>
        <v>0.6</v>
      </c>
      <c r="CY226" s="116" t="s">
        <v>27</v>
      </c>
      <c r="CZ226" s="118" t="str">
        <f t="shared" si="133"/>
        <v>FBE=0.5; pMHW=0.6 m</v>
      </c>
      <c r="DA226" s="118" t="s">
        <v>235</v>
      </c>
      <c r="DB226" s="164"/>
      <c r="DC226" s="119">
        <f t="shared" si="129"/>
        <v>-4.9000000000000002E-2</v>
      </c>
      <c r="DD226" s="119">
        <f t="shared" si="130"/>
        <v>8.0000000000000002E-3</v>
      </c>
      <c r="DE226" s="119">
        <v>-4.944194108247757E-2</v>
      </c>
      <c r="DF226" s="119">
        <v>-4.1241809725761407E-2</v>
      </c>
      <c r="DG226" s="119">
        <v>-5.7584639638662338E-2</v>
      </c>
    </row>
    <row r="227" spans="1:111" s="35" customFormat="1" ht="13.2">
      <c r="A227" s="103" t="s">
        <v>1631</v>
      </c>
      <c r="B227" s="103" t="s">
        <v>1631</v>
      </c>
      <c r="C227" s="103" t="s">
        <v>368</v>
      </c>
      <c r="D227" s="98">
        <v>1962</v>
      </c>
      <c r="E227" s="135" t="s">
        <v>369</v>
      </c>
      <c r="F227" s="135" t="s">
        <v>1632</v>
      </c>
      <c r="G227" s="95">
        <v>2</v>
      </c>
      <c r="H227" s="104" t="s">
        <v>2918</v>
      </c>
      <c r="I227" s="55">
        <v>51.841192339999999</v>
      </c>
      <c r="J227" s="55">
        <v>4.8579249549999997</v>
      </c>
      <c r="K227" s="105">
        <v>118525</v>
      </c>
      <c r="L227" s="105">
        <v>428200</v>
      </c>
      <c r="M227" s="49" t="s">
        <v>222</v>
      </c>
      <c r="N227" s="177">
        <f>Radiocarbon!K226</f>
        <v>6810</v>
      </c>
      <c r="O227" s="265">
        <f>Radiocarbon!L226</f>
        <v>117</v>
      </c>
      <c r="P227" s="178">
        <f>Radiocarbon!P226</f>
        <v>7650</v>
      </c>
      <c r="Q227" s="178">
        <f>Radiocarbon!Q226</f>
        <v>7780</v>
      </c>
      <c r="R227" s="178">
        <f>Radiocarbon!R226</f>
        <v>7520</v>
      </c>
      <c r="S227" s="178" t="str">
        <f>Radiocarbon!S226</f>
        <v>n/a</v>
      </c>
      <c r="T227" s="178" t="str">
        <f>Radiocarbon!T226</f>
        <v>n/a</v>
      </c>
      <c r="U227" s="178" t="str">
        <f>Radiocarbon!U226</f>
        <v>n/a</v>
      </c>
      <c r="V227" s="96" t="str">
        <f t="shared" si="102"/>
        <v>Local MHW and GW (Tidal ULD Z-GW) terrestrial indicator; Gyttja</v>
      </c>
      <c r="W227" s="17" t="s">
        <v>372</v>
      </c>
      <c r="X227" s="96" t="s">
        <v>224</v>
      </c>
      <c r="Y227" s="106" t="s">
        <v>224</v>
      </c>
      <c r="Z227" s="96" t="s">
        <v>225</v>
      </c>
      <c r="AA227" s="36">
        <v>8.43</v>
      </c>
      <c r="AB227" s="132">
        <v>0.1</v>
      </c>
      <c r="AC227" s="36">
        <v>0</v>
      </c>
      <c r="AD227" s="147" t="s">
        <v>386</v>
      </c>
      <c r="AE227" s="58">
        <v>7.0000000000000284E-2</v>
      </c>
      <c r="AF227" s="60" t="s">
        <v>226</v>
      </c>
      <c r="AG227" s="180">
        <f t="shared" si="103"/>
        <v>0.17500000000000071</v>
      </c>
      <c r="AH227" s="180">
        <f t="shared" si="104"/>
        <v>8.7500000000000355E-2</v>
      </c>
      <c r="AI227" s="180">
        <v>0.02</v>
      </c>
      <c r="AJ227" s="180">
        <v>0.05</v>
      </c>
      <c r="AK227" s="180">
        <f>IF(AA227="nd","nd",0.02*AA227)</f>
        <v>0.1686</v>
      </c>
      <c r="AL227" s="127" t="s">
        <v>8</v>
      </c>
      <c r="AM227" s="37" t="s">
        <v>8</v>
      </c>
      <c r="AN227" s="108">
        <v>0.1</v>
      </c>
      <c r="AO227" s="107" t="s">
        <v>8</v>
      </c>
      <c r="AP227" s="108">
        <v>0.02</v>
      </c>
      <c r="AQ227" s="107" t="s">
        <v>8</v>
      </c>
      <c r="AR227" s="107" t="s">
        <v>8</v>
      </c>
      <c r="AS227" s="107" t="s">
        <v>8</v>
      </c>
      <c r="AT227" s="107">
        <v>-9.8149999999999995</v>
      </c>
      <c r="AU227" s="109" t="s">
        <v>227</v>
      </c>
      <c r="AV227" s="107">
        <v>-9.8149999999999995</v>
      </c>
      <c r="AW227" s="110" t="s">
        <v>228</v>
      </c>
      <c r="AX227" s="129">
        <f t="shared" si="105"/>
        <v>0.22222108360819426</v>
      </c>
      <c r="AY227" s="129">
        <f t="shared" si="106"/>
        <v>0.14476273691803448</v>
      </c>
      <c r="AZ227" s="112" t="s">
        <v>8</v>
      </c>
      <c r="BA227" s="112" t="s">
        <v>8</v>
      </c>
      <c r="BB227" s="112" t="s">
        <v>8</v>
      </c>
      <c r="BC227" s="112" t="s">
        <v>8</v>
      </c>
      <c r="BD227" s="112" t="s">
        <v>8</v>
      </c>
      <c r="BE227" s="138">
        <v>0.9</v>
      </c>
      <c r="BF227" s="112" t="s">
        <v>8</v>
      </c>
      <c r="BG227" s="112" t="s">
        <v>8</v>
      </c>
      <c r="BH227" s="112" t="s">
        <v>8</v>
      </c>
      <c r="BI227" s="112" t="s">
        <v>8</v>
      </c>
      <c r="BJ227" s="122">
        <v>1</v>
      </c>
      <c r="BK227" s="113" t="s">
        <v>229</v>
      </c>
      <c r="BL227" s="123" t="s">
        <v>373</v>
      </c>
      <c r="BM227" s="123" t="s">
        <v>231</v>
      </c>
      <c r="BN227" s="114" t="s">
        <v>374</v>
      </c>
      <c r="BO227" s="42">
        <f t="shared" si="107"/>
        <v>-0.75</v>
      </c>
      <c r="BP227" s="114">
        <v>0.5</v>
      </c>
      <c r="BQ227" s="115">
        <f t="shared" si="108"/>
        <v>0.26249999999999996</v>
      </c>
      <c r="BR227" s="114" t="s">
        <v>8</v>
      </c>
      <c r="BS227" s="42">
        <f t="shared" si="109"/>
        <v>0.35</v>
      </c>
      <c r="BT227" s="114" t="s">
        <v>8</v>
      </c>
      <c r="BU227" s="114" t="s">
        <v>8</v>
      </c>
      <c r="BV227" s="65">
        <f t="shared" si="110"/>
        <v>0.15</v>
      </c>
      <c r="BW227" s="65">
        <f t="shared" si="111"/>
        <v>3.3987573928421465E-2</v>
      </c>
      <c r="BX227" s="65">
        <f t="shared" si="112"/>
        <v>0.4743</v>
      </c>
      <c r="BY227" s="44">
        <f t="shared" si="113"/>
        <v>7.6923426860742494E-2</v>
      </c>
      <c r="BZ227" s="66" t="s">
        <v>8</v>
      </c>
      <c r="CA227" s="66" t="s">
        <v>8</v>
      </c>
      <c r="CB227" s="72">
        <f t="shared" si="114"/>
        <v>-9.0649999999999995</v>
      </c>
      <c r="CC227" s="72">
        <f t="shared" si="115"/>
        <v>0.54821288308606908</v>
      </c>
      <c r="CD227" s="72">
        <f t="shared" si="116"/>
        <v>0.52164298632449757</v>
      </c>
      <c r="CE227" s="89">
        <f t="shared" si="117"/>
        <v>-9.0649999999999995</v>
      </c>
      <c r="CF227" s="89">
        <f t="shared" si="118"/>
        <v>0.60686774506477115</v>
      </c>
      <c r="CG227" s="89">
        <f t="shared" si="119"/>
        <v>0.58297727228426333</v>
      </c>
      <c r="CH227" s="89">
        <f t="shared" si="120"/>
        <v>-8.4406999999999996</v>
      </c>
      <c r="CI227" s="89">
        <f t="shared" si="121"/>
        <v>0.61266698032580469</v>
      </c>
      <c r="CJ227" s="89">
        <f t="shared" si="122"/>
        <v>0.58901177304154118</v>
      </c>
      <c r="CK227" s="90">
        <f t="shared" si="123"/>
        <v>-8.7906999999999993</v>
      </c>
      <c r="CL227" s="89">
        <f t="shared" si="124"/>
        <v>0.61266698032580469</v>
      </c>
      <c r="CM227" s="90">
        <f t="shared" si="125"/>
        <v>0.58901177304154118</v>
      </c>
      <c r="CN227" s="92" t="str">
        <f t="shared" si="126"/>
        <v>1;2;3</v>
      </c>
      <c r="CO227" s="89">
        <f t="shared" si="131"/>
        <v>-9.2649999999999988</v>
      </c>
      <c r="CP227" s="89">
        <f t="shared" si="127"/>
        <v>0.60781873546439813</v>
      </c>
      <c r="CQ227" s="89">
        <f t="shared" si="128"/>
        <v>0.58396716960933681</v>
      </c>
      <c r="CR227" s="136">
        <v>0</v>
      </c>
      <c r="CS227" s="208"/>
      <c r="CT227" s="136"/>
      <c r="CU227" s="63" t="s">
        <v>233</v>
      </c>
      <c r="CV227" s="163">
        <v>0.5</v>
      </c>
      <c r="CW227" s="116" t="s">
        <v>234</v>
      </c>
      <c r="CX227" s="117">
        <f>IF(DA227="n/a","n/a",IF(EXACT(DA227,"Huibertgat/Eemshaven"),ROUND(
IF(IF(OR(ISBLANK(S227),S227="n/a"),P227,S227)&gt;pMHW!$C$3,0,
IF(IF(OR(ISBLANK(S227),S227="n/a"),P227,S227)&gt;pMHW!$D$3, (pMHW!$C$3-IF(OR(ISBLANK(S227),S227="n/a"),P227,S227))*LOOKUP(DA227,pMHW!$B$4:$B$8,pMHW!$M$4:$M$8),
IF(IF(OR(ISBLANK(S227),S227="n/a"),P227,S227)&gt;pMHW!$F$3,LOOKUP(DA227,pMHW!$B$4:$B$8,pMHW!$D$4:$D$8)+(pMHW!$D$3-IF(OR(ISBLANK(S227),S227="n/a"),P227,S227))*LOOKUP(DA227,pMHW!$B$4:$B$8,pMHW!$O$4:$O$8),
LOOKUP(DA227,pMHW!$B$4:$B$8,pMHW!$F$4:$F$8)))),1),
ROUND(
IF(IF(OR(ISBLANK(S227),S227="n/a"),P227,S227)&gt;pMHW!$C$3,0,
IF(IF(OR(ISBLANK(S227),S227="n/a"),P227,S227)&gt;pMHW!$D$3,(pMHW!$C$3-IF(OR(ISBLANK(S227),S227="n/a"),P227,S227))*LOOKUP(DA227,pMHW!$B$4:$B$8,pMHW!$M$4:$M$8),
IF(IF(OR(ISBLANK(S227),S227="n/a"),P227,S227)&gt;pMHW!$E$3,LOOKUP(DA227,pMHW!$B$4:$B$8,pMHW!$D$4:$D$8)+(pMHW!$D$3-IF(OR(ISBLANK(S227),S227="n/a"),P227,S227))*LOOKUP(DA227,pMHW!$B$4:$B$8,pMHW!$N$4:$N$8),
LOOKUP(DA227,pMHW!$B$4:$B$8,pMHW!$F$4:$F$8)))),1)))</f>
        <v>0.7</v>
      </c>
      <c r="CY227" s="116" t="s">
        <v>27</v>
      </c>
      <c r="CZ227" s="118" t="str">
        <f t="shared" si="133"/>
        <v>FBE=0.5; pMHW=0.7 m</v>
      </c>
      <c r="DA227" s="118" t="s">
        <v>235</v>
      </c>
      <c r="DB227" s="164"/>
      <c r="DC227" s="119">
        <f t="shared" si="129"/>
        <v>-6.2E-2</v>
      </c>
      <c r="DD227" s="119">
        <f t="shared" si="130"/>
        <v>0.01</v>
      </c>
      <c r="DE227" s="119">
        <v>-6.1823539435863488E-2</v>
      </c>
      <c r="DF227" s="119">
        <v>-5.1569871604442603E-2</v>
      </c>
      <c r="DG227" s="119">
        <v>-7.2005383670330048E-2</v>
      </c>
    </row>
    <row r="228" spans="1:111" s="35" customFormat="1" ht="13.2">
      <c r="A228" s="103" t="s">
        <v>2493</v>
      </c>
      <c r="B228" s="103" t="s">
        <v>2493</v>
      </c>
      <c r="C228" s="103" t="s">
        <v>2494</v>
      </c>
      <c r="D228" s="98">
        <v>1968</v>
      </c>
      <c r="E228" s="135" t="s">
        <v>2495</v>
      </c>
      <c r="F228" s="135" t="s">
        <v>2496</v>
      </c>
      <c r="G228" s="95">
        <v>2</v>
      </c>
      <c r="H228" s="104" t="s">
        <v>2918</v>
      </c>
      <c r="I228" s="55">
        <v>51.871975829999997</v>
      </c>
      <c r="J228" s="55">
        <v>5.5811242610000003</v>
      </c>
      <c r="K228" s="105">
        <v>168355</v>
      </c>
      <c r="L228" s="105">
        <v>431510</v>
      </c>
      <c r="M228" s="49" t="s">
        <v>222</v>
      </c>
      <c r="N228" s="177">
        <f>Radiocarbon!K227</f>
        <v>5500</v>
      </c>
      <c r="O228" s="265">
        <f>Radiocarbon!L227</f>
        <v>345</v>
      </c>
      <c r="P228" s="178">
        <f>Radiocarbon!P227</f>
        <v>6315</v>
      </c>
      <c r="Q228" s="178">
        <f>Radiocarbon!Q227</f>
        <v>7160</v>
      </c>
      <c r="R228" s="178">
        <f>Radiocarbon!R227</f>
        <v>5590</v>
      </c>
      <c r="S228" s="178" t="str">
        <f>Radiocarbon!S227</f>
        <v>n/a</v>
      </c>
      <c r="T228" s="178" t="str">
        <f>Radiocarbon!T227</f>
        <v>n/a</v>
      </c>
      <c r="U228" s="178" t="str">
        <f>Radiocarbon!U227</f>
        <v>n/a</v>
      </c>
      <c r="V228" s="96" t="str">
        <f t="shared" si="102"/>
        <v>Early GW local (ULD inland Z-GW) terrestrial indicator; Fen-wood peat</v>
      </c>
      <c r="W228" s="17" t="s">
        <v>2497</v>
      </c>
      <c r="X228" s="96" t="s">
        <v>224</v>
      </c>
      <c r="Y228" s="106" t="s">
        <v>224</v>
      </c>
      <c r="Z228" s="96" t="s">
        <v>225</v>
      </c>
      <c r="AA228" s="36">
        <v>2.93</v>
      </c>
      <c r="AB228" s="132">
        <v>2.5000000000000133E-2</v>
      </c>
      <c r="AC228" s="36">
        <v>0</v>
      </c>
      <c r="AD228" s="147" t="s">
        <v>288</v>
      </c>
      <c r="AE228" s="58">
        <v>5.0000000000000266E-2</v>
      </c>
      <c r="AF228" s="60" t="s">
        <v>226</v>
      </c>
      <c r="AG228" s="180">
        <f t="shared" si="103"/>
        <v>0.12500000000000067</v>
      </c>
      <c r="AH228" s="180">
        <f t="shared" si="104"/>
        <v>6.2500000000000333E-2</v>
      </c>
      <c r="AI228" s="180">
        <v>0.02</v>
      </c>
      <c r="AJ228" s="180">
        <v>0</v>
      </c>
      <c r="AK228" s="180">
        <v>0</v>
      </c>
      <c r="AL228" s="37" t="s">
        <v>8</v>
      </c>
      <c r="AM228" s="37" t="s">
        <v>8</v>
      </c>
      <c r="AN228" s="108">
        <v>0.1</v>
      </c>
      <c r="AO228" s="107" t="s">
        <v>8</v>
      </c>
      <c r="AP228" s="108">
        <v>0.02</v>
      </c>
      <c r="AQ228" s="107" t="s">
        <v>8</v>
      </c>
      <c r="AR228" s="107" t="s">
        <v>8</v>
      </c>
      <c r="AS228" s="107" t="s">
        <v>8</v>
      </c>
      <c r="AT228" s="107">
        <v>2.9050000000000002</v>
      </c>
      <c r="AU228" s="109" t="s">
        <v>227</v>
      </c>
      <c r="AV228" s="107">
        <v>2.9050000000000002</v>
      </c>
      <c r="AW228" s="110" t="s">
        <v>228</v>
      </c>
      <c r="AX228" s="129">
        <f t="shared" si="105"/>
        <v>0.12126932835634921</v>
      </c>
      <c r="AY228" s="129">
        <f t="shared" si="106"/>
        <v>0.12126932835634921</v>
      </c>
      <c r="AZ228" s="112" t="s">
        <v>8</v>
      </c>
      <c r="BA228" s="112" t="s">
        <v>8</v>
      </c>
      <c r="BB228" s="112" t="s">
        <v>8</v>
      </c>
      <c r="BC228" s="112" t="s">
        <v>8</v>
      </c>
      <c r="BD228" s="112" t="s">
        <v>8</v>
      </c>
      <c r="BE228" s="138">
        <v>0.9</v>
      </c>
      <c r="BF228" s="112" t="s">
        <v>8</v>
      </c>
      <c r="BG228" s="112" t="s">
        <v>8</v>
      </c>
      <c r="BH228" s="112" t="s">
        <v>8</v>
      </c>
      <c r="BI228" s="112" t="s">
        <v>8</v>
      </c>
      <c r="BJ228" s="122">
        <v>3</v>
      </c>
      <c r="BK228" s="113" t="s">
        <v>229</v>
      </c>
      <c r="BL228" s="123" t="s">
        <v>230</v>
      </c>
      <c r="BM228" s="123" t="s">
        <v>231</v>
      </c>
      <c r="BN228" s="114" t="s">
        <v>232</v>
      </c>
      <c r="BO228" s="42">
        <f t="shared" si="107"/>
        <v>0</v>
      </c>
      <c r="BP228" s="114">
        <v>0.1</v>
      </c>
      <c r="BQ228" s="115" t="str">
        <f t="shared" si="108"/>
        <v>n/a</v>
      </c>
      <c r="BR228" s="114" t="s">
        <v>8</v>
      </c>
      <c r="BS228" s="42" t="str">
        <f t="shared" si="109"/>
        <v>n/a</v>
      </c>
      <c r="BT228" s="114" t="s">
        <v>8</v>
      </c>
      <c r="BU228" s="114" t="s">
        <v>8</v>
      </c>
      <c r="BV228" s="65">
        <f t="shared" si="110"/>
        <v>3.75000000000002E-2</v>
      </c>
      <c r="BW228" s="65">
        <f t="shared" si="111"/>
        <v>3.0264619588659045E-2</v>
      </c>
      <c r="BX228" s="65">
        <f t="shared" si="112"/>
        <v>5.6834999999999997E-2</v>
      </c>
      <c r="BY228" s="44">
        <f t="shared" si="113"/>
        <v>1.4471735383152913E-2</v>
      </c>
      <c r="BZ228" s="66" t="s">
        <v>8</v>
      </c>
      <c r="CA228" s="66" t="s">
        <v>8</v>
      </c>
      <c r="CB228" s="72">
        <f t="shared" si="114"/>
        <v>2.9050000000000002</v>
      </c>
      <c r="CC228" s="72">
        <f t="shared" si="115"/>
        <v>0.1600693512164221</v>
      </c>
      <c r="CD228" s="72">
        <f t="shared" si="116"/>
        <v>0.1600693512164221</v>
      </c>
      <c r="CE228" s="89" t="str">
        <f t="shared" si="117"/>
        <v>n/a</v>
      </c>
      <c r="CF228" s="89" t="str">
        <f t="shared" si="118"/>
        <v>n/a</v>
      </c>
      <c r="CG228" s="89" t="str">
        <f t="shared" si="119"/>
        <v>n/a</v>
      </c>
      <c r="CH228" s="89">
        <f t="shared" si="120"/>
        <v>2.9993350000000003</v>
      </c>
      <c r="CI228" s="89">
        <f t="shared" si="121"/>
        <v>0.16072220855826455</v>
      </c>
      <c r="CJ228" s="89">
        <f t="shared" si="122"/>
        <v>0.16072220855826455</v>
      </c>
      <c r="CK228" s="90" t="str">
        <f t="shared" si="123"/>
        <v>n/a</v>
      </c>
      <c r="CL228" s="89" t="str">
        <f t="shared" si="124"/>
        <v>n/a</v>
      </c>
      <c r="CM228" s="90" t="str">
        <f t="shared" si="125"/>
        <v>n/a</v>
      </c>
      <c r="CN228" s="92" t="str">
        <f t="shared" si="126"/>
        <v>2;3</v>
      </c>
      <c r="CO228" s="89" t="str">
        <f t="shared" si="131"/>
        <v>n/a</v>
      </c>
      <c r="CP228" s="89" t="str">
        <f t="shared" si="127"/>
        <v>n/a</v>
      </c>
      <c r="CQ228" s="89" t="str">
        <f t="shared" si="128"/>
        <v>n/a</v>
      </c>
      <c r="CR228" s="290">
        <v>0</v>
      </c>
      <c r="CS228" s="208" t="s">
        <v>264</v>
      </c>
      <c r="CT228" s="136"/>
      <c r="CU228" s="63" t="s">
        <v>233</v>
      </c>
      <c r="CV228" s="163" t="s">
        <v>8</v>
      </c>
      <c r="CW228" s="116" t="s">
        <v>234</v>
      </c>
      <c r="CX228" s="117" t="str">
        <f>IF(DA228="n/a","n/a",IF(EXACT(DA228,"Huibertgat/Eemshaven"),ROUND(
IF(IF(OR(ISBLANK(S228),S228="n/a"),P228,S228)&gt;pMHW!$C$3,0,
IF(IF(OR(ISBLANK(S228),S228="n/a"),P228,S228)&gt;pMHW!$D$3, (pMHW!$C$3-IF(OR(ISBLANK(S228),S228="n/a"),P228,S228))*LOOKUP(DA228,pMHW!$B$4:$B$8,pMHW!$M$4:$M$8),
IF(IF(OR(ISBLANK(S228),S228="n/a"),P228,S228)&gt;pMHW!$F$3,LOOKUP(DA228,pMHW!$B$4:$B$8,pMHW!$D$4:$D$8)+(pMHW!$D$3-IF(OR(ISBLANK(S228),S228="n/a"),P228,S228))*LOOKUP(DA228,pMHW!$B$4:$B$8,pMHW!$O$4:$O$8),
LOOKUP(DA228,pMHW!$B$4:$B$8,pMHW!$F$4:$F$8)))),1),
ROUND(
IF(IF(OR(ISBLANK(S228),S228="n/a"),P228,S228)&gt;pMHW!$C$3,0,
IF(IF(OR(ISBLANK(S228),S228="n/a"),P228,S228)&gt;pMHW!$D$3,(pMHW!$C$3-IF(OR(ISBLANK(S228),S228="n/a"),P228,S228))*LOOKUP(DA228,pMHW!$B$4:$B$8,pMHW!$M$4:$M$8),
IF(IF(OR(ISBLANK(S228),S228="n/a"),P228,S228)&gt;pMHW!$E$3,LOOKUP(DA228,pMHW!$B$4:$B$8,pMHW!$D$4:$D$8)+(pMHW!$D$3-IF(OR(ISBLANK(S228),S228="n/a"),P228,S228))*LOOKUP(DA228,pMHW!$B$4:$B$8,pMHW!$N$4:$N$8),
LOOKUP(DA228,pMHW!$B$4:$B$8,pMHW!$F$4:$F$8)))),1)))</f>
        <v>n/a</v>
      </c>
      <c r="CY228" s="116" t="s">
        <v>27</v>
      </c>
      <c r="CZ228" s="118" t="str">
        <f t="shared" si="133"/>
        <v>FBE=n/a; pMHW=n/a m</v>
      </c>
      <c r="DA228" s="118" t="s">
        <v>8</v>
      </c>
      <c r="DB228" s="164"/>
      <c r="DC228" s="119">
        <f t="shared" si="129"/>
        <v>-8.9999999999999993E-3</v>
      </c>
      <c r="DD228" s="119">
        <f t="shared" si="130"/>
        <v>2E-3</v>
      </c>
      <c r="DE228" s="119">
        <v>-9.4761494547128677E-3</v>
      </c>
      <c r="DF228" s="119">
        <v>-7.9044941812753677E-3</v>
      </c>
      <c r="DG228" s="119">
        <v>-1.103680022060871E-2</v>
      </c>
    </row>
    <row r="229" spans="1:111" s="35" customFormat="1" ht="13.2">
      <c r="A229" s="103" t="s">
        <v>359</v>
      </c>
      <c r="B229" s="103" t="s">
        <v>359</v>
      </c>
      <c r="C229" s="103" t="s">
        <v>1953</v>
      </c>
      <c r="D229" s="98">
        <v>1968</v>
      </c>
      <c r="E229" s="135" t="s">
        <v>360</v>
      </c>
      <c r="F229" s="135" t="s">
        <v>361</v>
      </c>
      <c r="G229" s="95">
        <v>2</v>
      </c>
      <c r="H229" s="104" t="s">
        <v>2918</v>
      </c>
      <c r="I229" s="55">
        <v>51.962363949999997</v>
      </c>
      <c r="J229" s="55">
        <v>4.9846385700000004</v>
      </c>
      <c r="K229" s="105">
        <v>127332</v>
      </c>
      <c r="L229" s="105">
        <v>441625</v>
      </c>
      <c r="M229" s="49" t="s">
        <v>222</v>
      </c>
      <c r="N229" s="177">
        <f>Radiocarbon!K228</f>
        <v>7420</v>
      </c>
      <c r="O229" s="265">
        <f>Radiocarbon!L228</f>
        <v>180</v>
      </c>
      <c r="P229" s="178">
        <f>Radiocarbon!P228</f>
        <v>8220</v>
      </c>
      <c r="Q229" s="178">
        <f>Radiocarbon!Q228</f>
        <v>8520</v>
      </c>
      <c r="R229" s="178">
        <f>Radiocarbon!R228</f>
        <v>7950</v>
      </c>
      <c r="S229" s="178" t="str">
        <f>Radiocarbon!S228</f>
        <v>n/a</v>
      </c>
      <c r="T229" s="178" t="str">
        <f>Radiocarbon!T228</f>
        <v>n/a</v>
      </c>
      <c r="U229" s="178" t="str">
        <f>Radiocarbon!U228</f>
        <v>n/a</v>
      </c>
      <c r="V229" s="96" t="str">
        <f t="shared" si="102"/>
        <v>River-gradient affected GW (ULD inland Z-GW) terrestrial indicator; Fen peat</v>
      </c>
      <c r="W229" s="17" t="s">
        <v>362</v>
      </c>
      <c r="X229" s="96" t="s">
        <v>224</v>
      </c>
      <c r="Y229" s="106" t="s">
        <v>224</v>
      </c>
      <c r="Z229" s="96" t="s">
        <v>225</v>
      </c>
      <c r="AA229" s="36">
        <v>8.65</v>
      </c>
      <c r="AB229" s="132">
        <v>2.4999999999999467E-2</v>
      </c>
      <c r="AC229" s="36">
        <v>0</v>
      </c>
      <c r="AD229" s="126" t="s">
        <v>261</v>
      </c>
      <c r="AE229" s="58">
        <v>4.9999999999998934E-2</v>
      </c>
      <c r="AF229" s="60" t="s">
        <v>226</v>
      </c>
      <c r="AG229" s="180">
        <f t="shared" si="103"/>
        <v>0.12499999999999734</v>
      </c>
      <c r="AH229" s="180">
        <f t="shared" si="104"/>
        <v>6.2499999999998668E-2</v>
      </c>
      <c r="AI229" s="180">
        <v>0.02</v>
      </c>
      <c r="AJ229" s="180">
        <v>0.05</v>
      </c>
      <c r="AK229" s="180">
        <f>IF(AA229="nd","nd",0.02*AA229)</f>
        <v>0.17300000000000001</v>
      </c>
      <c r="AL229" s="37" t="s">
        <v>8</v>
      </c>
      <c r="AM229" s="37" t="s">
        <v>8</v>
      </c>
      <c r="AN229" s="108">
        <v>0.01</v>
      </c>
      <c r="AO229" s="37" t="s">
        <v>8</v>
      </c>
      <c r="AP229" s="128">
        <v>0.02</v>
      </c>
      <c r="AQ229" s="107" t="s">
        <v>8</v>
      </c>
      <c r="AR229" s="107" t="s">
        <v>8</v>
      </c>
      <c r="AS229" s="107" t="s">
        <v>8</v>
      </c>
      <c r="AT229" s="107">
        <v>-8.1750000000000007</v>
      </c>
      <c r="AU229" s="109" t="s">
        <v>227</v>
      </c>
      <c r="AV229" s="107">
        <v>-8.1750000000000007</v>
      </c>
      <c r="AW229" s="110" t="s">
        <v>228</v>
      </c>
      <c r="AX229" s="129">
        <f t="shared" si="105"/>
        <v>0.19296437495040331</v>
      </c>
      <c r="AY229" s="129">
        <f t="shared" si="106"/>
        <v>8.5476604986392826E-2</v>
      </c>
      <c r="AZ229" s="112" t="s">
        <v>8</v>
      </c>
      <c r="BA229" s="112" t="s">
        <v>8</v>
      </c>
      <c r="BB229" s="112" t="s">
        <v>8</v>
      </c>
      <c r="BC229" s="112" t="s">
        <v>8</v>
      </c>
      <c r="BD229" s="112" t="s">
        <v>8</v>
      </c>
      <c r="BE229" s="138">
        <v>0.9</v>
      </c>
      <c r="BF229" s="112" t="s">
        <v>8</v>
      </c>
      <c r="BG229" s="112" t="s">
        <v>8</v>
      </c>
      <c r="BH229" s="112" t="s">
        <v>8</v>
      </c>
      <c r="BI229" s="112" t="s">
        <v>8</v>
      </c>
      <c r="BJ229" s="122">
        <v>2</v>
      </c>
      <c r="BK229" s="113" t="s">
        <v>229</v>
      </c>
      <c r="BL229" s="123" t="s">
        <v>278</v>
      </c>
      <c r="BM229" s="123" t="s">
        <v>231</v>
      </c>
      <c r="BN229" s="42" t="s">
        <v>279</v>
      </c>
      <c r="BO229" s="42">
        <f t="shared" si="107"/>
        <v>-0.3</v>
      </c>
      <c r="BP229" s="114">
        <v>0.2</v>
      </c>
      <c r="BQ229" s="115" t="str">
        <f t="shared" si="108"/>
        <v>n/a</v>
      </c>
      <c r="BR229" s="114" t="s">
        <v>8</v>
      </c>
      <c r="BS229" s="42" t="str">
        <f t="shared" si="109"/>
        <v>n/a</v>
      </c>
      <c r="BT229" s="114" t="s">
        <v>8</v>
      </c>
      <c r="BU229" s="114" t="s">
        <v>8</v>
      </c>
      <c r="BV229" s="65">
        <f t="shared" si="110"/>
        <v>3.7499999999999201E-2</v>
      </c>
      <c r="BW229" s="65">
        <f t="shared" si="111"/>
        <v>3.0264619588659031E-2</v>
      </c>
      <c r="BX229" s="65">
        <f t="shared" si="112"/>
        <v>0.48497999999999997</v>
      </c>
      <c r="BY229" s="44">
        <f t="shared" si="113"/>
        <v>8.3902230155103744E-2</v>
      </c>
      <c r="BZ229" s="66" t="s">
        <v>8</v>
      </c>
      <c r="CA229" s="66" t="s">
        <v>8</v>
      </c>
      <c r="CB229" s="72">
        <f t="shared" si="114"/>
        <v>-7.8750000000000009</v>
      </c>
      <c r="CC229" s="72">
        <f t="shared" si="115"/>
        <v>0.27955535623351252</v>
      </c>
      <c r="CD229" s="72">
        <f t="shared" si="116"/>
        <v>0.21959553091728914</v>
      </c>
      <c r="CE229" s="89" t="str">
        <f t="shared" si="117"/>
        <v>n/a</v>
      </c>
      <c r="CF229" s="89" t="str">
        <f t="shared" si="118"/>
        <v>n/a</v>
      </c>
      <c r="CG229" s="89" t="str">
        <f t="shared" si="119"/>
        <v>n/a</v>
      </c>
      <c r="CH229" s="89">
        <f t="shared" si="120"/>
        <v>-7.3525200000000019</v>
      </c>
      <c r="CI229" s="89">
        <f t="shared" si="121"/>
        <v>0.29187459879860406</v>
      </c>
      <c r="CJ229" s="89">
        <f t="shared" si="122"/>
        <v>0.23507824532237365</v>
      </c>
      <c r="CK229" s="90" t="str">
        <f t="shared" si="123"/>
        <v>n/a</v>
      </c>
      <c r="CL229" s="89" t="str">
        <f t="shared" si="124"/>
        <v>n/a</v>
      </c>
      <c r="CM229" s="90" t="str">
        <f t="shared" si="125"/>
        <v>n/a</v>
      </c>
      <c r="CN229" s="92" t="str">
        <f t="shared" si="126"/>
        <v>2;3</v>
      </c>
      <c r="CO229" s="89" t="str">
        <f t="shared" si="131"/>
        <v>n/a</v>
      </c>
      <c r="CP229" s="89" t="str">
        <f t="shared" si="127"/>
        <v>n/a</v>
      </c>
      <c r="CQ229" s="89" t="str">
        <f t="shared" si="128"/>
        <v>n/a</v>
      </c>
      <c r="CR229" s="136">
        <v>0</v>
      </c>
      <c r="CS229" s="208" t="s">
        <v>273</v>
      </c>
      <c r="CT229" s="136"/>
      <c r="CU229" s="63" t="s">
        <v>233</v>
      </c>
      <c r="CV229" s="163">
        <v>0.5</v>
      </c>
      <c r="CW229" s="116" t="s">
        <v>234</v>
      </c>
      <c r="CX229" s="117">
        <f>IF(DA229="n/a","n/a",IF(EXACT(DA229,"Huibertgat/Eemshaven"),ROUND(
IF(IF(OR(ISBLANK(S229),S229="n/a"),P229,S229)&gt;pMHW!$C$3,0,
IF(IF(OR(ISBLANK(S229),S229="n/a"),P229,S229)&gt;pMHW!$D$3, (pMHW!$C$3-IF(OR(ISBLANK(S229),S229="n/a"),P229,S229))*LOOKUP(DA229,pMHW!$B$4:$B$8,pMHW!$M$4:$M$8),
IF(IF(OR(ISBLANK(S229),S229="n/a"),P229,S229)&gt;pMHW!$F$3,LOOKUP(DA229,pMHW!$B$4:$B$8,pMHW!$D$4:$D$8)+(pMHW!$D$3-IF(OR(ISBLANK(S229),S229="n/a"),P229,S229))*LOOKUP(DA229,pMHW!$B$4:$B$8,pMHW!$O$4:$O$8),
LOOKUP(DA229,pMHW!$B$4:$B$8,pMHW!$F$4:$F$8)))),1),
ROUND(
IF(IF(OR(ISBLANK(S229),S229="n/a"),P229,S229)&gt;pMHW!$C$3,0,
IF(IF(OR(ISBLANK(S229),S229="n/a"),P229,S229)&gt;pMHW!$D$3,(pMHW!$C$3-IF(OR(ISBLANK(S229),S229="n/a"),P229,S229))*LOOKUP(DA229,pMHW!$B$4:$B$8,pMHW!$M$4:$M$8),
IF(IF(OR(ISBLANK(S229),S229="n/a"),P229,S229)&gt;pMHW!$E$3,LOOKUP(DA229,pMHW!$B$4:$B$8,pMHW!$D$4:$D$8)+(pMHW!$D$3-IF(OR(ISBLANK(S229),S229="n/a"),P229,S229))*LOOKUP(DA229,pMHW!$B$4:$B$8,pMHW!$N$4:$N$8),
LOOKUP(DA229,pMHW!$B$4:$B$8,pMHW!$F$4:$F$8)))),1)))</f>
        <v>0.6</v>
      </c>
      <c r="CY229" s="116" t="s">
        <v>27</v>
      </c>
      <c r="CZ229" s="118" t="str">
        <f t="shared" si="133"/>
        <v>FBE=0.5; pMHW=0.6 m</v>
      </c>
      <c r="DA229" s="118" t="s">
        <v>235</v>
      </c>
      <c r="DB229" s="164"/>
      <c r="DC229" s="119">
        <f t="shared" si="129"/>
        <v>-5.8999999999999997E-2</v>
      </c>
      <c r="DD229" s="119">
        <f t="shared" si="130"/>
        <v>0.01</v>
      </c>
      <c r="DE229" s="119">
        <v>-5.9049461036920547E-2</v>
      </c>
      <c r="DF229" s="119">
        <v>-4.9255888909101493E-2</v>
      </c>
      <c r="DG229" s="119">
        <v>-6.8774446845054626E-2</v>
      </c>
    </row>
    <row r="230" spans="1:111" s="35" customFormat="1" ht="13.2">
      <c r="A230" s="103" t="s">
        <v>764</v>
      </c>
      <c r="B230" s="103" t="s">
        <v>764</v>
      </c>
      <c r="C230" s="103" t="s">
        <v>765</v>
      </c>
      <c r="D230" s="98">
        <v>1968</v>
      </c>
      <c r="E230" s="135"/>
      <c r="F230" s="135" t="s">
        <v>766</v>
      </c>
      <c r="G230" s="95">
        <v>2</v>
      </c>
      <c r="H230" s="104" t="s">
        <v>454</v>
      </c>
      <c r="I230" s="55">
        <v>52.325551859999997</v>
      </c>
      <c r="J230" s="55">
        <v>4.5155509790000004</v>
      </c>
      <c r="K230" s="105">
        <v>95578</v>
      </c>
      <c r="L230" s="105">
        <v>482314</v>
      </c>
      <c r="M230" s="49" t="s">
        <v>222</v>
      </c>
      <c r="N230" s="177">
        <f>Radiocarbon!K229</f>
        <v>2750</v>
      </c>
      <c r="O230" s="265">
        <f>Radiocarbon!L229</f>
        <v>114</v>
      </c>
      <c r="P230" s="178">
        <f>Radiocarbon!P229</f>
        <v>2850</v>
      </c>
      <c r="Q230" s="178">
        <f>Radiocarbon!Q229</f>
        <v>2970</v>
      </c>
      <c r="R230" s="178">
        <f>Radiocarbon!R229</f>
        <v>2750</v>
      </c>
      <c r="S230" s="178" t="str">
        <f>Radiocarbon!S229</f>
        <v>n/a</v>
      </c>
      <c r="T230" s="178" t="str">
        <f>Radiocarbon!T229</f>
        <v>n/a</v>
      </c>
      <c r="U230" s="178" t="str">
        <f>Radiocarbon!U229</f>
        <v>n/a</v>
      </c>
      <c r="V230" s="96" t="str">
        <f t="shared" si="102"/>
        <v>Local MHW and GW (Tidal ULD Z-GW) terrestrial indicator; Gyttja</v>
      </c>
      <c r="W230" s="17" t="s">
        <v>767</v>
      </c>
      <c r="X230" s="96" t="s">
        <v>224</v>
      </c>
      <c r="Y230" s="106" t="s">
        <v>224</v>
      </c>
      <c r="Z230" s="96" t="s">
        <v>225</v>
      </c>
      <c r="AA230" s="132">
        <v>0.68500000000000005</v>
      </c>
      <c r="AB230" s="132">
        <v>0.1</v>
      </c>
      <c r="AC230" s="36">
        <v>0</v>
      </c>
      <c r="AD230" s="147" t="s">
        <v>288</v>
      </c>
      <c r="AE230" s="58">
        <v>6.9999999999999951E-2</v>
      </c>
      <c r="AF230" s="60" t="s">
        <v>226</v>
      </c>
      <c r="AG230" s="180">
        <f t="shared" si="103"/>
        <v>0.17499999999999988</v>
      </c>
      <c r="AH230" s="180">
        <f t="shared" si="104"/>
        <v>8.7499999999999939E-2</v>
      </c>
      <c r="AI230" s="180">
        <v>0.02</v>
      </c>
      <c r="AJ230" s="180">
        <v>0</v>
      </c>
      <c r="AK230" s="180">
        <v>0</v>
      </c>
      <c r="AL230" s="127" t="s">
        <v>8</v>
      </c>
      <c r="AM230" s="37" t="s">
        <v>8</v>
      </c>
      <c r="AN230" s="108">
        <v>0.1</v>
      </c>
      <c r="AO230" s="107" t="s">
        <v>8</v>
      </c>
      <c r="AP230" s="108">
        <v>0.02</v>
      </c>
      <c r="AQ230" s="107" t="s">
        <v>8</v>
      </c>
      <c r="AR230" s="107" t="s">
        <v>8</v>
      </c>
      <c r="AS230" s="107" t="s">
        <v>8</v>
      </c>
      <c r="AT230" s="107">
        <v>-0.68500000000000005</v>
      </c>
      <c r="AU230" s="109" t="s">
        <v>227</v>
      </c>
      <c r="AV230" s="107">
        <v>-0.68500000000000005</v>
      </c>
      <c r="AW230" s="110" t="s">
        <v>228</v>
      </c>
      <c r="AX230" s="129">
        <f t="shared" si="105"/>
        <v>0.13585378169193521</v>
      </c>
      <c r="AY230" s="129">
        <f t="shared" si="106"/>
        <v>0.13585378169193521</v>
      </c>
      <c r="AZ230" s="112" t="s">
        <v>8</v>
      </c>
      <c r="BA230" s="112" t="s">
        <v>8</v>
      </c>
      <c r="BB230" s="112" t="s">
        <v>8</v>
      </c>
      <c r="BC230" s="112" t="s">
        <v>8</v>
      </c>
      <c r="BD230" s="112" t="s">
        <v>8</v>
      </c>
      <c r="BE230" s="138">
        <v>0.8</v>
      </c>
      <c r="BF230" s="112" t="s">
        <v>8</v>
      </c>
      <c r="BG230" s="112" t="s">
        <v>8</v>
      </c>
      <c r="BH230" s="112" t="s">
        <v>8</v>
      </c>
      <c r="BI230" s="112" t="s">
        <v>8</v>
      </c>
      <c r="BJ230" s="122">
        <v>1</v>
      </c>
      <c r="BK230" s="113" t="s">
        <v>229</v>
      </c>
      <c r="BL230" s="123" t="s">
        <v>373</v>
      </c>
      <c r="BM230" s="123" t="s">
        <v>231</v>
      </c>
      <c r="BN230" s="114" t="s">
        <v>374</v>
      </c>
      <c r="BO230" s="42">
        <f t="shared" si="107"/>
        <v>-0.75</v>
      </c>
      <c r="BP230" s="114">
        <v>0.5</v>
      </c>
      <c r="BQ230" s="115">
        <f t="shared" si="108"/>
        <v>0.14799999999999999</v>
      </c>
      <c r="BR230" s="114" t="s">
        <v>8</v>
      </c>
      <c r="BS230" s="42">
        <f t="shared" si="109"/>
        <v>0.8</v>
      </c>
      <c r="BT230" s="114" t="s">
        <v>8</v>
      </c>
      <c r="BU230" s="114" t="s">
        <v>8</v>
      </c>
      <c r="BV230" s="65">
        <f t="shared" si="110"/>
        <v>0.1</v>
      </c>
      <c r="BW230" s="65">
        <f t="shared" si="111"/>
        <v>3.2015621187164243E-2</v>
      </c>
      <c r="BX230" s="65">
        <f t="shared" si="112"/>
        <v>0.2394</v>
      </c>
      <c r="BY230" s="44">
        <f t="shared" si="113"/>
        <v>4.0955922648623119E-2</v>
      </c>
      <c r="BZ230" s="66" t="s">
        <v>8</v>
      </c>
      <c r="CA230" s="66" t="s">
        <v>8</v>
      </c>
      <c r="CB230" s="72">
        <f t="shared" si="114"/>
        <v>6.4999999999999947E-2</v>
      </c>
      <c r="CC230" s="72">
        <f t="shared" si="115"/>
        <v>0.51911583485769341</v>
      </c>
      <c r="CD230" s="72">
        <f t="shared" si="116"/>
        <v>0.51911583485769341</v>
      </c>
      <c r="CE230" s="89">
        <f t="shared" si="117"/>
        <v>6.4999999999999947E-2</v>
      </c>
      <c r="CF230" s="89">
        <f t="shared" si="118"/>
        <v>0.53885086062843024</v>
      </c>
      <c r="CG230" s="89">
        <f t="shared" si="119"/>
        <v>0.53885086062843024</v>
      </c>
      <c r="CH230" s="89">
        <f t="shared" si="120"/>
        <v>0.40439999999999998</v>
      </c>
      <c r="CI230" s="89">
        <f t="shared" si="121"/>
        <v>0.54135260006764541</v>
      </c>
      <c r="CJ230" s="89">
        <f t="shared" si="122"/>
        <v>0.54135260006764541</v>
      </c>
      <c r="CK230" s="90">
        <f t="shared" si="123"/>
        <v>-0.39560000000000012</v>
      </c>
      <c r="CL230" s="89">
        <f t="shared" si="124"/>
        <v>0.54135260006764541</v>
      </c>
      <c r="CM230" s="90">
        <f t="shared" si="125"/>
        <v>0.54135260006764541</v>
      </c>
      <c r="CN230" s="92" t="str">
        <f t="shared" si="126"/>
        <v>1;2;3</v>
      </c>
      <c r="CO230" s="89">
        <f t="shared" si="131"/>
        <v>-0.63500000000000012</v>
      </c>
      <c r="CP230" s="89">
        <f t="shared" si="127"/>
        <v>0.53980112078431253</v>
      </c>
      <c r="CQ230" s="89">
        <f t="shared" si="128"/>
        <v>0.53980112078431253</v>
      </c>
      <c r="CR230" s="137">
        <v>0</v>
      </c>
      <c r="CS230" s="208"/>
      <c r="CT230" s="136"/>
      <c r="CU230" s="63" t="s">
        <v>233</v>
      </c>
      <c r="CV230" s="163">
        <v>0</v>
      </c>
      <c r="CW230" s="116" t="s">
        <v>234</v>
      </c>
      <c r="CX230" s="117">
        <f>IF(DA230="n/a","n/a",IF(EXACT(DA230,"Huibertgat/Eemshaven"),ROUND(
IF(IF(OR(ISBLANK(S230),S230="n/a"),P230,S230)&gt;pMHW!$C$3,0,
IF(IF(OR(ISBLANK(S230),S230="n/a"),P230,S230)&gt;pMHW!$D$3, (pMHW!$C$3-IF(OR(ISBLANK(S230),S230="n/a"),P230,S230))*LOOKUP(DA230,pMHW!$B$4:$B$8,pMHW!$M$4:$M$8),
IF(IF(OR(ISBLANK(S230),S230="n/a"),P230,S230)&gt;pMHW!$F$3,LOOKUP(DA230,pMHW!$B$4:$B$8,pMHW!$D$4:$D$8)+(pMHW!$D$3-IF(OR(ISBLANK(S230),S230="n/a"),P230,S230))*LOOKUP(DA230,pMHW!$B$4:$B$8,pMHW!$O$4:$O$8),
LOOKUP(DA230,pMHW!$B$4:$B$8,pMHW!$F$4:$F$8)))),1),
ROUND(
IF(IF(OR(ISBLANK(S230),S230="n/a"),P230,S230)&gt;pMHW!$C$3,0,
IF(IF(OR(ISBLANK(S230),S230="n/a"),P230,S230)&gt;pMHW!$D$3,(pMHW!$C$3-IF(OR(ISBLANK(S230),S230="n/a"),P230,S230))*LOOKUP(DA230,pMHW!$B$4:$B$8,pMHW!$M$4:$M$8),
IF(IF(OR(ISBLANK(S230),S230="n/a"),P230,S230)&gt;pMHW!$E$3,LOOKUP(DA230,pMHW!$B$4:$B$8,pMHW!$D$4:$D$8)+(pMHW!$D$3-IF(OR(ISBLANK(S230),S230="n/a"),P230,S230))*LOOKUP(DA230,pMHW!$B$4:$B$8,pMHW!$N$4:$N$8),
LOOKUP(DA230,pMHW!$B$4:$B$8,pMHW!$F$4:$F$8)))),1)))</f>
        <v>0.8</v>
      </c>
      <c r="CY230" s="116" t="s">
        <v>27</v>
      </c>
      <c r="CZ230" s="118" t="str">
        <f t="shared" si="133"/>
        <v>FBE=0; pMHW=0.8 m</v>
      </c>
      <c r="DA230" s="118" t="s">
        <v>2749</v>
      </c>
      <c r="DB230" s="164" t="s">
        <v>456</v>
      </c>
      <c r="DC230" s="119">
        <f t="shared" si="129"/>
        <v>-8.4000000000000005E-2</v>
      </c>
      <c r="DD230" s="119">
        <f t="shared" si="130"/>
        <v>1.4E-2</v>
      </c>
      <c r="DE230" s="119">
        <v>-8.3897486329078674E-2</v>
      </c>
      <c r="DF230" s="119">
        <v>-6.9982767105102539E-2</v>
      </c>
      <c r="DG230" s="119">
        <v>-9.7714737057685852E-2</v>
      </c>
    </row>
    <row r="231" spans="1:111" s="35" customFormat="1" ht="13.2">
      <c r="A231" s="103" t="s">
        <v>768</v>
      </c>
      <c r="B231" s="103" t="s">
        <v>768</v>
      </c>
      <c r="C231" s="103" t="s">
        <v>765</v>
      </c>
      <c r="D231" s="98">
        <v>1968</v>
      </c>
      <c r="E231" s="135"/>
      <c r="F231" s="135" t="s">
        <v>769</v>
      </c>
      <c r="G231" s="95">
        <v>2</v>
      </c>
      <c r="H231" s="104" t="s">
        <v>454</v>
      </c>
      <c r="I231" s="55">
        <v>52.345554219999997</v>
      </c>
      <c r="J231" s="55">
        <v>4.5624880570000004</v>
      </c>
      <c r="K231" s="105">
        <v>98803</v>
      </c>
      <c r="L231" s="105">
        <v>484502</v>
      </c>
      <c r="M231" s="49" t="s">
        <v>222</v>
      </c>
      <c r="N231" s="177">
        <f>Radiocarbon!K230</f>
        <v>2970</v>
      </c>
      <c r="O231" s="265">
        <f>Radiocarbon!L230</f>
        <v>117</v>
      </c>
      <c r="P231" s="178">
        <f>Radiocarbon!P230</f>
        <v>3140</v>
      </c>
      <c r="Q231" s="178">
        <f>Radiocarbon!Q230</f>
        <v>3340</v>
      </c>
      <c r="R231" s="178">
        <f>Radiocarbon!R230</f>
        <v>2960</v>
      </c>
      <c r="S231" s="178" t="str">
        <f>Radiocarbon!S230</f>
        <v>n/a</v>
      </c>
      <c r="T231" s="178" t="str">
        <f>Radiocarbon!T230</f>
        <v>n/a</v>
      </c>
      <c r="U231" s="178" t="str">
        <f>Radiocarbon!U230</f>
        <v>n/a</v>
      </c>
      <c r="V231" s="96" t="str">
        <f t="shared" si="102"/>
        <v>Local MHW and GW (Tidal ULD Z-GW) terrestrial indicator; Undifferentiated peat</v>
      </c>
      <c r="W231" s="17" t="s">
        <v>770</v>
      </c>
      <c r="X231" s="96" t="s">
        <v>224</v>
      </c>
      <c r="Y231" s="106" t="s">
        <v>224</v>
      </c>
      <c r="Z231" s="96" t="s">
        <v>225</v>
      </c>
      <c r="AA231" s="132">
        <v>0.71499999999999997</v>
      </c>
      <c r="AB231" s="132">
        <v>0.1</v>
      </c>
      <c r="AC231" s="36">
        <v>0</v>
      </c>
      <c r="AD231" s="147" t="s">
        <v>288</v>
      </c>
      <c r="AE231" s="58">
        <v>1.0000000000000009E-2</v>
      </c>
      <c r="AF231" s="60" t="s">
        <v>226</v>
      </c>
      <c r="AG231" s="180">
        <f t="shared" si="103"/>
        <v>2.5000000000000022E-2</v>
      </c>
      <c r="AH231" s="180">
        <f t="shared" si="104"/>
        <v>1.2500000000000011E-2</v>
      </c>
      <c r="AI231" s="180">
        <v>0.02</v>
      </c>
      <c r="AJ231" s="180">
        <v>0</v>
      </c>
      <c r="AK231" s="180">
        <v>0</v>
      </c>
      <c r="AL231" s="37" t="s">
        <v>8</v>
      </c>
      <c r="AM231" s="37" t="s">
        <v>8</v>
      </c>
      <c r="AN231" s="108">
        <v>0.1</v>
      </c>
      <c r="AO231" s="107" t="s">
        <v>8</v>
      </c>
      <c r="AP231" s="108">
        <v>0.02</v>
      </c>
      <c r="AQ231" s="107" t="s">
        <v>8</v>
      </c>
      <c r="AR231" s="107" t="s">
        <v>8</v>
      </c>
      <c r="AS231" s="107" t="s">
        <v>8</v>
      </c>
      <c r="AT231" s="107">
        <v>-0.71499999999999997</v>
      </c>
      <c r="AU231" s="109" t="s">
        <v>227</v>
      </c>
      <c r="AV231" s="107">
        <v>-0.71499999999999997</v>
      </c>
      <c r="AW231" s="110" t="s">
        <v>228</v>
      </c>
      <c r="AX231" s="129">
        <f t="shared" si="105"/>
        <v>0.10467210707729162</v>
      </c>
      <c r="AY231" s="129">
        <f t="shared" si="106"/>
        <v>0.10467210707729162</v>
      </c>
      <c r="AZ231" s="112" t="s">
        <v>8</v>
      </c>
      <c r="BA231" s="112" t="s">
        <v>8</v>
      </c>
      <c r="BB231" s="112" t="s">
        <v>8</v>
      </c>
      <c r="BC231" s="112" t="s">
        <v>8</v>
      </c>
      <c r="BD231" s="112" t="s">
        <v>8</v>
      </c>
      <c r="BE231" s="138">
        <v>0.8</v>
      </c>
      <c r="BF231" s="112" t="s">
        <v>8</v>
      </c>
      <c r="BG231" s="112" t="s">
        <v>8</v>
      </c>
      <c r="BH231" s="112" t="s">
        <v>8</v>
      </c>
      <c r="BI231" s="112" t="s">
        <v>8</v>
      </c>
      <c r="BJ231" s="122">
        <v>1</v>
      </c>
      <c r="BK231" s="113" t="s">
        <v>229</v>
      </c>
      <c r="BL231" s="123" t="s">
        <v>262</v>
      </c>
      <c r="BM231" s="123" t="s">
        <v>231</v>
      </c>
      <c r="BN231" s="114" t="s">
        <v>263</v>
      </c>
      <c r="BO231" s="42">
        <f t="shared" si="107"/>
        <v>-0.2</v>
      </c>
      <c r="BP231" s="114">
        <v>0.3</v>
      </c>
      <c r="BQ231" s="115">
        <f t="shared" si="108"/>
        <v>0.14799999999999999</v>
      </c>
      <c r="BR231" s="114" t="s">
        <v>8</v>
      </c>
      <c r="BS231" s="42">
        <f t="shared" si="109"/>
        <v>0.8</v>
      </c>
      <c r="BT231" s="114" t="s">
        <v>8</v>
      </c>
      <c r="BU231" s="114" t="s">
        <v>8</v>
      </c>
      <c r="BV231" s="65">
        <f t="shared" si="110"/>
        <v>0.1</v>
      </c>
      <c r="BW231" s="65">
        <f t="shared" si="111"/>
        <v>3.2015621187164243E-2</v>
      </c>
      <c r="BX231" s="65">
        <f t="shared" si="112"/>
        <v>0.27003999999999995</v>
      </c>
      <c r="BY231" s="44">
        <f t="shared" si="113"/>
        <v>4.6898584200378582E-2</v>
      </c>
      <c r="BZ231" s="66" t="s">
        <v>8</v>
      </c>
      <c r="CA231" s="66" t="s">
        <v>8</v>
      </c>
      <c r="CB231" s="72">
        <f t="shared" si="114"/>
        <v>-0.5149999999999999</v>
      </c>
      <c r="CC231" s="72">
        <f t="shared" si="115"/>
        <v>0.31934503284065652</v>
      </c>
      <c r="CD231" s="72">
        <f t="shared" si="116"/>
        <v>0.31934503284065652</v>
      </c>
      <c r="CE231" s="89">
        <f t="shared" si="117"/>
        <v>-0.5149999999999999</v>
      </c>
      <c r="CF231" s="89">
        <f t="shared" si="118"/>
        <v>0.35051426504494793</v>
      </c>
      <c r="CG231" s="89">
        <f t="shared" si="119"/>
        <v>0.35051426504494793</v>
      </c>
      <c r="CH231" s="89">
        <f t="shared" si="120"/>
        <v>-0.14495999999999998</v>
      </c>
      <c r="CI231" s="89">
        <f t="shared" si="121"/>
        <v>0.35508411285215224</v>
      </c>
      <c r="CJ231" s="89">
        <f t="shared" si="122"/>
        <v>0.35508411285215224</v>
      </c>
      <c r="CK231" s="90">
        <f t="shared" si="123"/>
        <v>-0.94495999999999991</v>
      </c>
      <c r="CL231" s="89">
        <f t="shared" si="124"/>
        <v>0.35508411285215224</v>
      </c>
      <c r="CM231" s="90">
        <f t="shared" si="125"/>
        <v>0.35508411285215224</v>
      </c>
      <c r="CN231" s="92" t="str">
        <f t="shared" si="126"/>
        <v>1;2;3</v>
      </c>
      <c r="CO231" s="89">
        <f t="shared" si="131"/>
        <v>-1.2149999999999999</v>
      </c>
      <c r="CP231" s="89">
        <f t="shared" si="127"/>
        <v>0.35197336546960478</v>
      </c>
      <c r="CQ231" s="89">
        <f t="shared" si="128"/>
        <v>0.35197336546960478</v>
      </c>
      <c r="CR231" s="137">
        <v>0</v>
      </c>
      <c r="CS231" s="208"/>
      <c r="CT231" s="136"/>
      <c r="CU231" s="63" t="s">
        <v>233</v>
      </c>
      <c r="CV231" s="163">
        <v>0</v>
      </c>
      <c r="CW231" s="116" t="s">
        <v>234</v>
      </c>
      <c r="CX231" s="117">
        <f>IF(DA231="n/a","n/a",IF(EXACT(DA231,"Huibertgat/Eemshaven"),ROUND(
IF(IF(OR(ISBLANK(S231),S231="n/a"),P231,S231)&gt;pMHW!$C$3,0,
IF(IF(OR(ISBLANK(S231),S231="n/a"),P231,S231)&gt;pMHW!$D$3, (pMHW!$C$3-IF(OR(ISBLANK(S231),S231="n/a"),P231,S231))*LOOKUP(DA231,pMHW!$B$4:$B$8,pMHW!$M$4:$M$8),
IF(IF(OR(ISBLANK(S231),S231="n/a"),P231,S231)&gt;pMHW!$F$3,LOOKUP(DA231,pMHW!$B$4:$B$8,pMHW!$D$4:$D$8)+(pMHW!$D$3-IF(OR(ISBLANK(S231),S231="n/a"),P231,S231))*LOOKUP(DA231,pMHW!$B$4:$B$8,pMHW!$O$4:$O$8),
LOOKUP(DA231,pMHW!$B$4:$B$8,pMHW!$F$4:$F$8)))),1),
ROUND(
IF(IF(OR(ISBLANK(S231),S231="n/a"),P231,S231)&gt;pMHW!$C$3,0,
IF(IF(OR(ISBLANK(S231),S231="n/a"),P231,S231)&gt;pMHW!$D$3,(pMHW!$C$3-IF(OR(ISBLANK(S231),S231="n/a"),P231,S231))*LOOKUP(DA231,pMHW!$B$4:$B$8,pMHW!$M$4:$M$8),
IF(IF(OR(ISBLANK(S231),S231="n/a"),P231,S231)&gt;pMHW!$E$3,LOOKUP(DA231,pMHW!$B$4:$B$8,pMHW!$D$4:$D$8)+(pMHW!$D$3-IF(OR(ISBLANK(S231),S231="n/a"),P231,S231))*LOOKUP(DA231,pMHW!$B$4:$B$8,pMHW!$N$4:$N$8),
LOOKUP(DA231,pMHW!$B$4:$B$8,pMHW!$F$4:$F$8)))),1)))</f>
        <v>0.8</v>
      </c>
      <c r="CY231" s="116" t="s">
        <v>27</v>
      </c>
      <c r="CZ231" s="118" t="str">
        <f t="shared" si="133"/>
        <v>FBE=0; pMHW=0.8 m</v>
      </c>
      <c r="DA231" s="118" t="s">
        <v>2749</v>
      </c>
      <c r="DB231" s="164" t="s">
        <v>456</v>
      </c>
      <c r="DC231" s="119">
        <f t="shared" si="129"/>
        <v>-8.5999999999999993E-2</v>
      </c>
      <c r="DD231" s="119">
        <f t="shared" si="130"/>
        <v>1.4E-2</v>
      </c>
      <c r="DE231" s="119">
        <v>-8.600190281867981E-2</v>
      </c>
      <c r="DF231" s="119">
        <v>-7.1738161146640778E-2</v>
      </c>
      <c r="DG231" s="119">
        <v>-0.10016570240259171</v>
      </c>
    </row>
    <row r="232" spans="1:111" s="35" customFormat="1" ht="13.2">
      <c r="A232" s="103" t="s">
        <v>1058</v>
      </c>
      <c r="B232" s="103" t="s">
        <v>1058</v>
      </c>
      <c r="C232" s="103" t="s">
        <v>1059</v>
      </c>
      <c r="D232" s="98">
        <v>1969</v>
      </c>
      <c r="E232" s="135" t="s">
        <v>2906</v>
      </c>
      <c r="F232" s="135" t="s">
        <v>1060</v>
      </c>
      <c r="G232" s="95">
        <v>2</v>
      </c>
      <c r="H232" s="104" t="s">
        <v>454</v>
      </c>
      <c r="I232" s="55">
        <v>52.703009909999999</v>
      </c>
      <c r="J232" s="55">
        <v>4.6644836989999998</v>
      </c>
      <c r="K232" s="105">
        <v>106150</v>
      </c>
      <c r="L232" s="105">
        <v>524200</v>
      </c>
      <c r="M232" s="49" t="s">
        <v>222</v>
      </c>
      <c r="N232" s="177">
        <f>Radiocarbon!K231</f>
        <v>3420</v>
      </c>
      <c r="O232" s="265">
        <f>Radiocarbon!L231</f>
        <v>112</v>
      </c>
      <c r="P232" s="178">
        <f>Radiocarbon!P231</f>
        <v>3670</v>
      </c>
      <c r="Q232" s="178">
        <f>Radiocarbon!Q231</f>
        <v>3840</v>
      </c>
      <c r="R232" s="178">
        <f>Radiocarbon!R231</f>
        <v>3490</v>
      </c>
      <c r="S232" s="178">
        <f>Radiocarbon!S231</f>
        <v>3690</v>
      </c>
      <c r="T232" s="178">
        <f>Radiocarbon!T231</f>
        <v>3840</v>
      </c>
      <c r="U232" s="178">
        <f>Radiocarbon!U231</f>
        <v>3510</v>
      </c>
      <c r="V232" s="96" t="str">
        <f t="shared" si="102"/>
        <v>SL indicator point (SLIP RSL) and Regional minimum GW (SLIP G-ZW) terrestrial indicator; Fen peat</v>
      </c>
      <c r="W232" s="17" t="s">
        <v>1061</v>
      </c>
      <c r="X232" s="96" t="s">
        <v>224</v>
      </c>
      <c r="Y232" s="106" t="s">
        <v>224</v>
      </c>
      <c r="Z232" s="96" t="s">
        <v>225</v>
      </c>
      <c r="AA232" s="36">
        <v>14.77</v>
      </c>
      <c r="AB232" s="132">
        <v>0.1</v>
      </c>
      <c r="AC232" s="36">
        <v>0</v>
      </c>
      <c r="AD232" s="126" t="s">
        <v>295</v>
      </c>
      <c r="AE232" s="58">
        <v>6.0000000000000053E-2</v>
      </c>
      <c r="AF232" s="60" t="s">
        <v>226</v>
      </c>
      <c r="AG232" s="180">
        <f t="shared" si="103"/>
        <v>0.15000000000000013</v>
      </c>
      <c r="AH232" s="180">
        <f t="shared" si="104"/>
        <v>7.5000000000000067E-2</v>
      </c>
      <c r="AI232" s="180">
        <v>0.02</v>
      </c>
      <c r="AJ232" s="180">
        <v>0.05</v>
      </c>
      <c r="AK232" s="180">
        <v>0</v>
      </c>
      <c r="AL232" s="37" t="s">
        <v>8</v>
      </c>
      <c r="AM232" s="37" t="s">
        <v>8</v>
      </c>
      <c r="AN232" s="108">
        <v>0.1</v>
      </c>
      <c r="AO232" s="107" t="s">
        <v>8</v>
      </c>
      <c r="AP232" s="108">
        <v>0.02</v>
      </c>
      <c r="AQ232" s="107" t="s">
        <v>8</v>
      </c>
      <c r="AR232" s="107" t="s">
        <v>8</v>
      </c>
      <c r="AS232" s="107" t="s">
        <v>8</v>
      </c>
      <c r="AT232" s="107">
        <v>-3.3</v>
      </c>
      <c r="AU232" s="109" t="s">
        <v>227</v>
      </c>
      <c r="AV232" s="107">
        <v>-3.3</v>
      </c>
      <c r="AW232" s="110" t="s">
        <v>228</v>
      </c>
      <c r="AX232" s="129">
        <f t="shared" si="105"/>
        <v>0.1375681649219761</v>
      </c>
      <c r="AY232" s="129">
        <f t="shared" si="106"/>
        <v>0.1375681649219761</v>
      </c>
      <c r="AZ232" s="112" t="s">
        <v>8</v>
      </c>
      <c r="BA232" s="112" t="s">
        <v>8</v>
      </c>
      <c r="BB232" s="112" t="s">
        <v>8</v>
      </c>
      <c r="BC232" s="112" t="s">
        <v>8</v>
      </c>
      <c r="BD232" s="112" t="s">
        <v>8</v>
      </c>
      <c r="BE232" s="112">
        <v>0.8</v>
      </c>
      <c r="BF232" s="112" t="s">
        <v>8</v>
      </c>
      <c r="BG232" s="112" t="s">
        <v>8</v>
      </c>
      <c r="BH232" s="112" t="s">
        <v>8</v>
      </c>
      <c r="BI232" s="112" t="s">
        <v>8</v>
      </c>
      <c r="BJ232" s="122">
        <v>0</v>
      </c>
      <c r="BK232" s="113" t="s">
        <v>229</v>
      </c>
      <c r="BL232" s="123" t="s">
        <v>278</v>
      </c>
      <c r="BM232" s="123" t="s">
        <v>231</v>
      </c>
      <c r="BN232" s="114" t="s">
        <v>320</v>
      </c>
      <c r="BO232" s="42">
        <f t="shared" si="107"/>
        <v>0.5</v>
      </c>
      <c r="BP232" s="114">
        <v>0.2</v>
      </c>
      <c r="BQ232" s="115">
        <f t="shared" si="108"/>
        <v>0.14799999999999999</v>
      </c>
      <c r="BR232" s="114" t="s">
        <v>8</v>
      </c>
      <c r="BS232" s="42">
        <f t="shared" si="109"/>
        <v>0.8</v>
      </c>
      <c r="BT232" s="114" t="s">
        <v>8</v>
      </c>
      <c r="BU232" s="114" t="s">
        <v>8</v>
      </c>
      <c r="BV232" s="65">
        <f t="shared" si="110"/>
        <v>0.15</v>
      </c>
      <c r="BW232" s="65">
        <f t="shared" si="111"/>
        <v>3.3987573928421465E-2</v>
      </c>
      <c r="BX232" s="65">
        <f t="shared" si="112"/>
        <v>0.42939000000000005</v>
      </c>
      <c r="BY232" s="44">
        <f t="shared" si="113"/>
        <v>7.2673919152609345E-2</v>
      </c>
      <c r="BZ232" s="66" t="s">
        <v>8</v>
      </c>
      <c r="CA232" s="66" t="s">
        <v>8</v>
      </c>
      <c r="CB232" s="72">
        <f t="shared" si="114"/>
        <v>-3</v>
      </c>
      <c r="CC232" s="72">
        <f t="shared" si="115"/>
        <v>0.24511253574947964</v>
      </c>
      <c r="CD232" s="72">
        <f t="shared" si="116"/>
        <v>0.24511253574947964</v>
      </c>
      <c r="CE232" s="89">
        <f t="shared" si="117"/>
        <v>-3.8</v>
      </c>
      <c r="CF232" s="89">
        <f t="shared" si="118"/>
        <v>0.28430441431676717</v>
      </c>
      <c r="CG232" s="89">
        <f t="shared" si="119"/>
        <v>0.28430441431676717</v>
      </c>
      <c r="CH232" s="89">
        <f t="shared" si="120"/>
        <v>-2.4206099999999999</v>
      </c>
      <c r="CI232" s="89">
        <f t="shared" si="121"/>
        <v>0.29540760604043342</v>
      </c>
      <c r="CJ232" s="89">
        <f t="shared" si="122"/>
        <v>0.29540760604043342</v>
      </c>
      <c r="CK232" s="90">
        <f t="shared" si="123"/>
        <v>-3.2206099999999998</v>
      </c>
      <c r="CL232" s="89">
        <f t="shared" si="124"/>
        <v>0.29540760604043342</v>
      </c>
      <c r="CM232" s="90">
        <f t="shared" si="125"/>
        <v>0.29540760604043342</v>
      </c>
      <c r="CN232" s="92" t="str">
        <f t="shared" si="126"/>
        <v>1;2;3</v>
      </c>
      <c r="CO232" s="89">
        <f t="shared" si="131"/>
        <v>-3.65</v>
      </c>
      <c r="CP232" s="89">
        <f t="shared" si="127"/>
        <v>0.28632875367580518</v>
      </c>
      <c r="CQ232" s="89">
        <f t="shared" si="128"/>
        <v>0.28632875367580518</v>
      </c>
      <c r="CR232" s="136">
        <v>1</v>
      </c>
      <c r="CS232" s="344" t="s">
        <v>2810</v>
      </c>
      <c r="CT232" s="136"/>
      <c r="CU232" s="63" t="s">
        <v>233</v>
      </c>
      <c r="CV232" s="163">
        <v>0</v>
      </c>
      <c r="CW232" s="116" t="s">
        <v>234</v>
      </c>
      <c r="CX232" s="117">
        <f>IF(DA232="n/a","n/a",IF(EXACT(DA232,"Huibertgat/Eemshaven"),ROUND(
IF(IF(OR(ISBLANK(S232),S232="n/a"),P232,S232)&gt;pMHW!$C$3,0,
IF(IF(OR(ISBLANK(S232),S232="n/a"),P232,S232)&gt;pMHW!$D$3, (pMHW!$C$3-IF(OR(ISBLANK(S232),S232="n/a"),P232,S232))*LOOKUP(DA232,pMHW!$B$4:$B$8,pMHW!$M$4:$M$8),
IF(IF(OR(ISBLANK(S232),S232="n/a"),P232,S232)&gt;pMHW!$F$3,LOOKUP(DA232,pMHW!$B$4:$B$8,pMHW!$D$4:$D$8)+(pMHW!$D$3-IF(OR(ISBLANK(S232),S232="n/a"),P232,S232))*LOOKUP(DA232,pMHW!$B$4:$B$8,pMHW!$O$4:$O$8),
LOOKUP(DA232,pMHW!$B$4:$B$8,pMHW!$F$4:$F$8)))),1),
ROUND(
IF(IF(OR(ISBLANK(S232),S232="n/a"),P232,S232)&gt;pMHW!$C$3,0,
IF(IF(OR(ISBLANK(S232),S232="n/a"),P232,S232)&gt;pMHW!$D$3,(pMHW!$C$3-IF(OR(ISBLANK(S232),S232="n/a"),P232,S232))*LOOKUP(DA232,pMHW!$B$4:$B$8,pMHW!$M$4:$M$8),
IF(IF(OR(ISBLANK(S232),S232="n/a"),P232,S232)&gt;pMHW!$E$3,LOOKUP(DA232,pMHW!$B$4:$B$8,pMHW!$D$4:$D$8)+(pMHW!$D$3-IF(OR(ISBLANK(S232),S232="n/a"),P232,S232))*LOOKUP(DA232,pMHW!$B$4:$B$8,pMHW!$N$4:$N$8),
LOOKUP(DA232,pMHW!$B$4:$B$8,pMHW!$F$4:$F$8)))),1)))</f>
        <v>0.8</v>
      </c>
      <c r="CY232" s="116" t="s">
        <v>27</v>
      </c>
      <c r="CZ232" s="118" t="str">
        <f t="shared" si="133"/>
        <v>FBE=0; pMHW=0.8 m</v>
      </c>
      <c r="DA232" s="118" t="s">
        <v>2749</v>
      </c>
      <c r="DB232" s="164" t="s">
        <v>456</v>
      </c>
      <c r="DC232" s="119">
        <f t="shared" si="129"/>
        <v>-0.11700000000000001</v>
      </c>
      <c r="DD232" s="119">
        <f t="shared" si="130"/>
        <v>1.9E-2</v>
      </c>
      <c r="DE232" s="119">
        <v>-0.1171872019767761</v>
      </c>
      <c r="DF232" s="119">
        <v>-9.7751237452030182E-2</v>
      </c>
      <c r="DG232" s="119">
        <v>-0.13648700714111331</v>
      </c>
    </row>
    <row r="233" spans="1:111" s="35" customFormat="1" ht="13.2">
      <c r="A233" s="103" t="s">
        <v>941</v>
      </c>
      <c r="B233" s="103" t="s">
        <v>941</v>
      </c>
      <c r="C233" s="103" t="s">
        <v>765</v>
      </c>
      <c r="D233" s="98">
        <v>1969</v>
      </c>
      <c r="E233" s="135"/>
      <c r="F233" s="135" t="s">
        <v>942</v>
      </c>
      <c r="G233" s="95">
        <v>2</v>
      </c>
      <c r="H233" s="104" t="s">
        <v>454</v>
      </c>
      <c r="I233" s="55">
        <v>52.383325329999998</v>
      </c>
      <c r="J233" s="55">
        <v>4.599989978</v>
      </c>
      <c r="K233" s="105">
        <v>101404</v>
      </c>
      <c r="L233" s="105">
        <v>488676</v>
      </c>
      <c r="M233" s="49" t="s">
        <v>222</v>
      </c>
      <c r="N233" s="177">
        <f>Radiocarbon!K232</f>
        <v>3680</v>
      </c>
      <c r="O233" s="265">
        <f>Radiocarbon!L232</f>
        <v>108</v>
      </c>
      <c r="P233" s="178">
        <f>Radiocarbon!P232</f>
        <v>4020</v>
      </c>
      <c r="Q233" s="178">
        <f>Radiocarbon!Q232</f>
        <v>4150</v>
      </c>
      <c r="R233" s="178">
        <f>Radiocarbon!R232</f>
        <v>3890</v>
      </c>
      <c r="S233" s="178" t="str">
        <f>Radiocarbon!S232</f>
        <v>n/a</v>
      </c>
      <c r="T233" s="178" t="str">
        <f>Radiocarbon!T232</f>
        <v>n/a</v>
      </c>
      <c r="U233" s="178" t="str">
        <f>Radiocarbon!U232</f>
        <v>n/a</v>
      </c>
      <c r="V233" s="96" t="str">
        <f t="shared" si="102"/>
        <v>Local MHW and GW (Tidal ULD Z-GW) terrestrial indicator; Gyttja</v>
      </c>
      <c r="W233" s="17" t="s">
        <v>943</v>
      </c>
      <c r="X233" s="96" t="s">
        <v>224</v>
      </c>
      <c r="Y233" s="106" t="s">
        <v>224</v>
      </c>
      <c r="Z233" s="96" t="s">
        <v>225</v>
      </c>
      <c r="AA233" s="132">
        <v>2.625</v>
      </c>
      <c r="AB233" s="132">
        <v>0.1</v>
      </c>
      <c r="AC233" s="36">
        <v>0</v>
      </c>
      <c r="AD233" s="147" t="s">
        <v>386</v>
      </c>
      <c r="AE233" s="58">
        <v>4.9999999999999822E-2</v>
      </c>
      <c r="AF233" s="60" t="s">
        <v>226</v>
      </c>
      <c r="AG233" s="180">
        <f t="shared" si="103"/>
        <v>0.12499999999999956</v>
      </c>
      <c r="AH233" s="180">
        <f t="shared" si="104"/>
        <v>6.2499999999999778E-2</v>
      </c>
      <c r="AI233" s="180">
        <v>0.02</v>
      </c>
      <c r="AJ233" s="180">
        <v>0.05</v>
      </c>
      <c r="AK233" s="180">
        <f>IF(AA233="nd","nd",0.02*AA233)</f>
        <v>5.2499999999999998E-2</v>
      </c>
      <c r="AL233" s="37" t="s">
        <v>8</v>
      </c>
      <c r="AM233" s="37" t="s">
        <v>8</v>
      </c>
      <c r="AN233" s="108">
        <v>0.1</v>
      </c>
      <c r="AO233" s="107" t="s">
        <v>8</v>
      </c>
      <c r="AP233" s="108">
        <v>0.02</v>
      </c>
      <c r="AQ233" s="107" t="s">
        <v>8</v>
      </c>
      <c r="AR233" s="107" t="s">
        <v>8</v>
      </c>
      <c r="AS233" s="107" t="s">
        <v>8</v>
      </c>
      <c r="AT233" s="107">
        <v>-2.625</v>
      </c>
      <c r="AU233" s="109" t="s">
        <v>227</v>
      </c>
      <c r="AV233" s="107">
        <v>-2.625</v>
      </c>
      <c r="AW233" s="110" t="s">
        <v>228</v>
      </c>
      <c r="AX233" s="129">
        <f t="shared" si="105"/>
        <v>0.14128871150944783</v>
      </c>
      <c r="AY233" s="129">
        <f t="shared" si="106"/>
        <v>0.13117259622344896</v>
      </c>
      <c r="AZ233" s="112" t="s">
        <v>8</v>
      </c>
      <c r="BA233" s="112" t="s">
        <v>8</v>
      </c>
      <c r="BB233" s="112" t="s">
        <v>8</v>
      </c>
      <c r="BC233" s="112" t="s">
        <v>8</v>
      </c>
      <c r="BD233" s="112" t="s">
        <v>8</v>
      </c>
      <c r="BE233" s="138">
        <v>0.8</v>
      </c>
      <c r="BF233" s="112" t="s">
        <v>8</v>
      </c>
      <c r="BG233" s="112" t="s">
        <v>8</v>
      </c>
      <c r="BH233" s="112" t="s">
        <v>8</v>
      </c>
      <c r="BI233" s="112" t="s">
        <v>8</v>
      </c>
      <c r="BJ233" s="122">
        <v>1</v>
      </c>
      <c r="BK233" s="113" t="s">
        <v>229</v>
      </c>
      <c r="BL233" s="123" t="s">
        <v>373</v>
      </c>
      <c r="BM233" s="123" t="s">
        <v>231</v>
      </c>
      <c r="BN233" s="114" t="s">
        <v>374</v>
      </c>
      <c r="BO233" s="42">
        <f t="shared" si="107"/>
        <v>-0.75</v>
      </c>
      <c r="BP233" s="114">
        <v>0.5</v>
      </c>
      <c r="BQ233" s="115">
        <f t="shared" si="108"/>
        <v>0.14799999999999999</v>
      </c>
      <c r="BR233" s="114" t="s">
        <v>8</v>
      </c>
      <c r="BS233" s="42">
        <f t="shared" si="109"/>
        <v>0.8</v>
      </c>
      <c r="BT233" s="114" t="s">
        <v>8</v>
      </c>
      <c r="BU233" s="114" t="s">
        <v>8</v>
      </c>
      <c r="BV233" s="65">
        <f t="shared" si="110"/>
        <v>0.15</v>
      </c>
      <c r="BW233" s="65">
        <f t="shared" si="111"/>
        <v>3.3987573928421465E-2</v>
      </c>
      <c r="BX233" s="65">
        <f t="shared" si="112"/>
        <v>0.34973999999999994</v>
      </c>
      <c r="BY233" s="44">
        <f t="shared" si="113"/>
        <v>5.7405178337846835E-2</v>
      </c>
      <c r="BZ233" s="66" t="s">
        <v>8</v>
      </c>
      <c r="CA233" s="66" t="s">
        <v>8</v>
      </c>
      <c r="CB233" s="72">
        <f t="shared" si="114"/>
        <v>-1.875</v>
      </c>
      <c r="CC233" s="72">
        <f t="shared" si="115"/>
        <v>0.52068959580688756</v>
      </c>
      <c r="CD233" s="72">
        <f t="shared" si="116"/>
        <v>0.51803610412937429</v>
      </c>
      <c r="CE233" s="89">
        <f t="shared" si="117"/>
        <v>-1.875</v>
      </c>
      <c r="CF233" s="89">
        <f t="shared" si="118"/>
        <v>0.540246702905256</v>
      </c>
      <c r="CG233" s="89">
        <f t="shared" si="119"/>
        <v>0.53768973395444319</v>
      </c>
      <c r="CH233" s="89">
        <f t="shared" si="120"/>
        <v>-1.3752600000000001</v>
      </c>
      <c r="CI233" s="89">
        <f t="shared" si="121"/>
        <v>0.54435008007856478</v>
      </c>
      <c r="CJ233" s="89">
        <f t="shared" si="122"/>
        <v>0.54181247649121178</v>
      </c>
      <c r="CK233" s="90">
        <f t="shared" si="123"/>
        <v>-2.1752599999999997</v>
      </c>
      <c r="CL233" s="89">
        <f t="shared" si="124"/>
        <v>0.54435008007856478</v>
      </c>
      <c r="CM233" s="90">
        <f t="shared" si="125"/>
        <v>0.54181247649121178</v>
      </c>
      <c r="CN233" s="92" t="str">
        <f t="shared" si="126"/>
        <v>1;2;3</v>
      </c>
      <c r="CO233" s="89">
        <f t="shared" si="131"/>
        <v>-2.5249999999999999</v>
      </c>
      <c r="CP233" s="89">
        <f t="shared" si="127"/>
        <v>0.54131474687240866</v>
      </c>
      <c r="CQ233" s="89">
        <f t="shared" si="128"/>
        <v>0.53876284688306031</v>
      </c>
      <c r="CR233" s="137">
        <v>0</v>
      </c>
      <c r="CS233" s="208"/>
      <c r="CT233" s="136"/>
      <c r="CU233" s="63" t="s">
        <v>233</v>
      </c>
      <c r="CV233" s="163">
        <v>0</v>
      </c>
      <c r="CW233" s="116" t="s">
        <v>234</v>
      </c>
      <c r="CX233" s="117">
        <f>IF(DA233="n/a","n/a",IF(EXACT(DA233,"Huibertgat/Eemshaven"),ROUND(
IF(IF(OR(ISBLANK(S233),S233="n/a"),P233,S233)&gt;pMHW!$C$3,0,
IF(IF(OR(ISBLANK(S233),S233="n/a"),P233,S233)&gt;pMHW!$D$3, (pMHW!$C$3-IF(OR(ISBLANK(S233),S233="n/a"),P233,S233))*LOOKUP(DA233,pMHW!$B$4:$B$8,pMHW!$M$4:$M$8),
IF(IF(OR(ISBLANK(S233),S233="n/a"),P233,S233)&gt;pMHW!$F$3,LOOKUP(DA233,pMHW!$B$4:$B$8,pMHW!$D$4:$D$8)+(pMHW!$D$3-IF(OR(ISBLANK(S233),S233="n/a"),P233,S233))*LOOKUP(DA233,pMHW!$B$4:$B$8,pMHW!$O$4:$O$8),
LOOKUP(DA233,pMHW!$B$4:$B$8,pMHW!$F$4:$F$8)))),1),
ROUND(
IF(IF(OR(ISBLANK(S233),S233="n/a"),P233,S233)&gt;pMHW!$C$3,0,
IF(IF(OR(ISBLANK(S233),S233="n/a"),P233,S233)&gt;pMHW!$D$3,(pMHW!$C$3-IF(OR(ISBLANK(S233),S233="n/a"),P233,S233))*LOOKUP(DA233,pMHW!$B$4:$B$8,pMHW!$M$4:$M$8),
IF(IF(OR(ISBLANK(S233),S233="n/a"),P233,S233)&gt;pMHW!$E$3,LOOKUP(DA233,pMHW!$B$4:$B$8,pMHW!$D$4:$D$8)+(pMHW!$D$3-IF(OR(ISBLANK(S233),S233="n/a"),P233,S233))*LOOKUP(DA233,pMHW!$B$4:$B$8,pMHW!$N$4:$N$8),
LOOKUP(DA233,pMHW!$B$4:$B$8,pMHW!$F$4:$F$8)))),1)))</f>
        <v>0.8</v>
      </c>
      <c r="CY233" s="116" t="s">
        <v>27</v>
      </c>
      <c r="CZ233" s="118" t="str">
        <f t="shared" si="133"/>
        <v>FBE=0; pMHW=0.8 m</v>
      </c>
      <c r="DA233" s="118" t="s">
        <v>2749</v>
      </c>
      <c r="DB233" s="164" t="s">
        <v>456</v>
      </c>
      <c r="DC233" s="119">
        <f t="shared" si="129"/>
        <v>-8.6999999999999994E-2</v>
      </c>
      <c r="DD233" s="119">
        <f t="shared" si="130"/>
        <v>1.4E-2</v>
      </c>
      <c r="DE233" s="119">
        <v>-8.7300799787044525E-2</v>
      </c>
      <c r="DF233" s="119">
        <v>-7.2821639478206635E-2</v>
      </c>
      <c r="DG233" s="119">
        <v>-0.10167860239744191</v>
      </c>
    </row>
    <row r="234" spans="1:111" s="35" customFormat="1" ht="13.2">
      <c r="A234" s="103" t="s">
        <v>1160</v>
      </c>
      <c r="B234" s="103" t="s">
        <v>1160</v>
      </c>
      <c r="C234" s="103" t="s">
        <v>2923</v>
      </c>
      <c r="D234" s="98">
        <v>1969</v>
      </c>
      <c r="E234" s="135" t="s">
        <v>1161</v>
      </c>
      <c r="F234" s="135" t="s">
        <v>1162</v>
      </c>
      <c r="G234" s="95">
        <v>2</v>
      </c>
      <c r="H234" s="104" t="s">
        <v>283</v>
      </c>
      <c r="I234" s="55">
        <v>52.584948939999997</v>
      </c>
      <c r="J234" s="55">
        <v>5.6398091499999996</v>
      </c>
      <c r="K234" s="105">
        <v>172120</v>
      </c>
      <c r="L234" s="105">
        <v>510849</v>
      </c>
      <c r="M234" s="49" t="s">
        <v>222</v>
      </c>
      <c r="N234" s="177">
        <f>Radiocarbon!K233</f>
        <v>5610</v>
      </c>
      <c r="O234" s="265">
        <f>Radiocarbon!L233</f>
        <v>117</v>
      </c>
      <c r="P234" s="178">
        <f>Radiocarbon!P233</f>
        <v>6390</v>
      </c>
      <c r="Q234" s="178">
        <f>Radiocarbon!Q233</f>
        <v>6540</v>
      </c>
      <c r="R234" s="178">
        <f>Radiocarbon!R233</f>
        <v>6280</v>
      </c>
      <c r="S234" s="178" t="str">
        <f>Radiocarbon!S233</f>
        <v>n/a</v>
      </c>
      <c r="T234" s="178" t="str">
        <f>Radiocarbon!T233</f>
        <v>n/a</v>
      </c>
      <c r="U234" s="178" t="str">
        <f>Radiocarbon!U233</f>
        <v>n/a</v>
      </c>
      <c r="V234" s="96" t="str">
        <f t="shared" si="102"/>
        <v>Local MHW and GW (Tidal ULD Z-GW) terrestrial indicator; Fen-wood peat</v>
      </c>
      <c r="W234" s="17" t="s">
        <v>1163</v>
      </c>
      <c r="X234" s="96" t="s">
        <v>224</v>
      </c>
      <c r="Y234" s="106" t="s">
        <v>224</v>
      </c>
      <c r="Z234" s="96" t="s">
        <v>225</v>
      </c>
      <c r="AA234" s="36">
        <v>1.9</v>
      </c>
      <c r="AB234" s="132">
        <v>2.5000000000000355E-2</v>
      </c>
      <c r="AC234" s="36">
        <v>0</v>
      </c>
      <c r="AD234" s="126" t="s">
        <v>261</v>
      </c>
      <c r="AE234" s="58">
        <v>5.0000000000000711E-2</v>
      </c>
      <c r="AF234" s="60" t="s">
        <v>226</v>
      </c>
      <c r="AG234" s="180">
        <f t="shared" si="103"/>
        <v>0.12500000000000178</v>
      </c>
      <c r="AH234" s="180">
        <f t="shared" si="104"/>
        <v>6.2500000000000888E-2</v>
      </c>
      <c r="AI234" s="180">
        <v>0.02</v>
      </c>
      <c r="AJ234" s="180">
        <v>0.05</v>
      </c>
      <c r="AK234" s="180">
        <f>IF(AA234="nd","nd",0.02*AA234)</f>
        <v>3.7999999999999999E-2</v>
      </c>
      <c r="AL234" s="37" t="s">
        <v>8</v>
      </c>
      <c r="AM234" s="37" t="s">
        <v>8</v>
      </c>
      <c r="AN234" s="108">
        <v>0.1</v>
      </c>
      <c r="AO234" s="107" t="s">
        <v>8</v>
      </c>
      <c r="AP234" s="108">
        <v>0.02</v>
      </c>
      <c r="AQ234" s="107" t="s">
        <v>8</v>
      </c>
      <c r="AR234" s="107" t="s">
        <v>8</v>
      </c>
      <c r="AS234" s="107" t="s">
        <v>8</v>
      </c>
      <c r="AT234" s="107">
        <v>-6.125</v>
      </c>
      <c r="AU234" s="109" t="s">
        <v>227</v>
      </c>
      <c r="AV234" s="107">
        <v>-6.125</v>
      </c>
      <c r="AW234" s="110" t="s">
        <v>228</v>
      </c>
      <c r="AX234" s="129">
        <f t="shared" si="105"/>
        <v>0.13656591814944208</v>
      </c>
      <c r="AY234" s="129">
        <f t="shared" si="106"/>
        <v>0.13117259622344948</v>
      </c>
      <c r="AZ234" s="112" t="s">
        <v>8</v>
      </c>
      <c r="BA234" s="112" t="s">
        <v>8</v>
      </c>
      <c r="BB234" s="112" t="s">
        <v>8</v>
      </c>
      <c r="BC234" s="112" t="s">
        <v>8</v>
      </c>
      <c r="BD234" s="112" t="s">
        <v>8</v>
      </c>
      <c r="BE234" s="112">
        <v>0.8</v>
      </c>
      <c r="BF234" s="112" t="s">
        <v>8</v>
      </c>
      <c r="BG234" s="112" t="s">
        <v>8</v>
      </c>
      <c r="BH234" s="112" t="s">
        <v>8</v>
      </c>
      <c r="BI234" s="112" t="s">
        <v>8</v>
      </c>
      <c r="BJ234" s="122">
        <v>1</v>
      </c>
      <c r="BK234" s="113" t="s">
        <v>229</v>
      </c>
      <c r="BL234" s="123" t="s">
        <v>230</v>
      </c>
      <c r="BM234" s="123" t="s">
        <v>231</v>
      </c>
      <c r="BN234" s="42" t="s">
        <v>232</v>
      </c>
      <c r="BO234" s="42">
        <f t="shared" si="107"/>
        <v>0</v>
      </c>
      <c r="BP234" s="114">
        <v>0.1</v>
      </c>
      <c r="BQ234" s="115">
        <f t="shared" si="108"/>
        <v>0.14799999999999999</v>
      </c>
      <c r="BR234" s="114" t="s">
        <v>8</v>
      </c>
      <c r="BS234" s="42">
        <f t="shared" si="109"/>
        <v>0</v>
      </c>
      <c r="BT234" s="114" t="s">
        <v>8</v>
      </c>
      <c r="BU234" s="114" t="s">
        <v>8</v>
      </c>
      <c r="BV234" s="65">
        <f t="shared" si="110"/>
        <v>2.5000000000000355E-2</v>
      </c>
      <c r="BW234" s="65">
        <f t="shared" si="111"/>
        <v>2.0953818267800291E-2</v>
      </c>
      <c r="BX234" s="65">
        <f t="shared" si="112"/>
        <v>0.53037000000000001</v>
      </c>
      <c r="BY234" s="44">
        <f t="shared" si="113"/>
        <v>9.0108355328459969E-2</v>
      </c>
      <c r="BZ234" s="66" t="s">
        <v>8</v>
      </c>
      <c r="CA234" s="66" t="s">
        <v>8</v>
      </c>
      <c r="CB234" s="72">
        <f t="shared" si="114"/>
        <v>-6.125</v>
      </c>
      <c r="CC234" s="72">
        <f t="shared" si="115"/>
        <v>0.17055589259829201</v>
      </c>
      <c r="CD234" s="72">
        <f t="shared" si="116"/>
        <v>0.1662687959299643</v>
      </c>
      <c r="CE234" s="89">
        <f t="shared" si="117"/>
        <v>-6.125</v>
      </c>
      <c r="CF234" s="89">
        <f t="shared" si="118"/>
        <v>0.22484272280863377</v>
      </c>
      <c r="CG234" s="89">
        <f t="shared" si="119"/>
        <v>0.22160832565587446</v>
      </c>
      <c r="CH234" s="89">
        <f t="shared" si="120"/>
        <v>-5.5696300000000001</v>
      </c>
      <c r="CI234" s="89">
        <f t="shared" si="121"/>
        <v>0.24313129827317609</v>
      </c>
      <c r="CJ234" s="89">
        <f t="shared" si="122"/>
        <v>0.24014334927288766</v>
      </c>
      <c r="CK234" s="90">
        <f t="shared" si="123"/>
        <v>-5.5696300000000001</v>
      </c>
      <c r="CL234" s="89">
        <f t="shared" si="124"/>
        <v>0.24313129827317609</v>
      </c>
      <c r="CM234" s="90">
        <f t="shared" si="125"/>
        <v>0.24014334927288766</v>
      </c>
      <c r="CN234" s="92" t="str">
        <f t="shared" si="126"/>
        <v>1;2;3</v>
      </c>
      <c r="CO234" s="89">
        <f t="shared" si="131"/>
        <v>-6.1</v>
      </c>
      <c r="CP234" s="89">
        <f t="shared" si="127"/>
        <v>0.2258169889534446</v>
      </c>
      <c r="CQ234" s="89">
        <f t="shared" si="128"/>
        <v>0.22259674862854606</v>
      </c>
      <c r="CR234" s="136">
        <v>0</v>
      </c>
      <c r="CS234" s="208"/>
      <c r="CT234" s="136"/>
      <c r="CU234" s="63" t="s">
        <v>233</v>
      </c>
      <c r="CV234" s="163">
        <v>1</v>
      </c>
      <c r="CW234" s="116" t="s">
        <v>234</v>
      </c>
      <c r="CX234" s="117">
        <f>IF(DA234="n/a","n/a",IF(EXACT(DA234,"Huibertgat/Eemshaven"),ROUND(
IF(IF(OR(ISBLANK(S234),S234="n/a"),P234,S234)&gt;pMHW!$C$3,0,
IF(IF(OR(ISBLANK(S234),S234="n/a"),P234,S234)&gt;pMHW!$D$3, (pMHW!$C$3-IF(OR(ISBLANK(S234),S234="n/a"),P234,S234))*LOOKUP(DA234,pMHW!$B$4:$B$8,pMHW!$M$4:$M$8),
IF(IF(OR(ISBLANK(S234),S234="n/a"),P234,S234)&gt;pMHW!$F$3,LOOKUP(DA234,pMHW!$B$4:$B$8,pMHW!$D$4:$D$8)+(pMHW!$D$3-IF(OR(ISBLANK(S234),S234="n/a"),P234,S234))*LOOKUP(DA234,pMHW!$B$4:$B$8,pMHW!$O$4:$O$8),
LOOKUP(DA234,pMHW!$B$4:$B$8,pMHW!$F$4:$F$8)))),1),
ROUND(
IF(IF(OR(ISBLANK(S234),S234="n/a"),P234,S234)&gt;pMHW!$C$3,0,
IF(IF(OR(ISBLANK(S234),S234="n/a"),P234,S234)&gt;pMHW!$D$3,(pMHW!$C$3-IF(OR(ISBLANK(S234),S234="n/a"),P234,S234))*LOOKUP(DA234,pMHW!$B$4:$B$8,pMHW!$M$4:$M$8),
IF(IF(OR(ISBLANK(S234),S234="n/a"),P234,S234)&gt;pMHW!$E$3,LOOKUP(DA234,pMHW!$B$4:$B$8,pMHW!$D$4:$D$8)+(pMHW!$D$3-IF(OR(ISBLANK(S234),S234="n/a"),P234,S234))*LOOKUP(DA234,pMHW!$B$4:$B$8,pMHW!$N$4:$N$8),
LOOKUP(DA234,pMHW!$B$4:$B$8,pMHW!$F$4:$F$8)))),1)))</f>
        <v>0.8</v>
      </c>
      <c r="CY234" s="116" t="s">
        <v>27</v>
      </c>
      <c r="CZ234" s="118" t="str">
        <f t="shared" si="133"/>
        <v>FBE=1; pMHW=0.8 m</v>
      </c>
      <c r="DA234" s="118" t="s">
        <v>2749</v>
      </c>
      <c r="DB234" s="164"/>
      <c r="DC234" s="119">
        <f t="shared" si="129"/>
        <v>-8.3000000000000004E-2</v>
      </c>
      <c r="DD234" s="119">
        <f t="shared" si="130"/>
        <v>1.4E-2</v>
      </c>
      <c r="DE234" s="119">
        <v>-8.2634396851062775E-2</v>
      </c>
      <c r="DF234" s="119">
        <v>-6.8929173052310944E-2</v>
      </c>
      <c r="DG234" s="119">
        <v>-9.6243627369403839E-2</v>
      </c>
    </row>
    <row r="235" spans="1:111" s="35" customFormat="1" ht="13.2">
      <c r="A235" s="135" t="s">
        <v>815</v>
      </c>
      <c r="B235" s="135" t="s">
        <v>815</v>
      </c>
      <c r="C235" s="103" t="s">
        <v>765</v>
      </c>
      <c r="D235" s="98">
        <v>1969</v>
      </c>
      <c r="E235" s="135" t="s">
        <v>773</v>
      </c>
      <c r="F235" s="135" t="s">
        <v>816</v>
      </c>
      <c r="G235" s="95">
        <v>2</v>
      </c>
      <c r="H235" s="104" t="s">
        <v>454</v>
      </c>
      <c r="I235" s="55">
        <v>52.621930759999998</v>
      </c>
      <c r="J235" s="55">
        <v>4.6333258839999996</v>
      </c>
      <c r="K235" s="105">
        <v>103950</v>
      </c>
      <c r="L235" s="105">
        <v>515200</v>
      </c>
      <c r="M235" s="49" t="s">
        <v>222</v>
      </c>
      <c r="N235" s="177">
        <f>Radiocarbon!K234</f>
        <v>2135</v>
      </c>
      <c r="O235" s="265">
        <f>Radiocarbon!L234</f>
        <v>112</v>
      </c>
      <c r="P235" s="178">
        <f>Radiocarbon!P234</f>
        <v>2130</v>
      </c>
      <c r="Q235" s="178">
        <f>Radiocarbon!Q234</f>
        <v>2310</v>
      </c>
      <c r="R235" s="178">
        <f>Radiocarbon!R234</f>
        <v>1950</v>
      </c>
      <c r="S235" s="178" t="str">
        <f>Radiocarbon!S234</f>
        <v>n/a</v>
      </c>
      <c r="T235" s="178" t="str">
        <f>Radiocarbon!T234</f>
        <v>n/a</v>
      </c>
      <c r="U235" s="178" t="str">
        <f>Radiocarbon!U234</f>
        <v>n/a</v>
      </c>
      <c r="V235" s="96" t="str">
        <f t="shared" si="102"/>
        <v>Local MHW and GW (Tidal ULD Z-GW) terrestrial indicator; Undifferentiated peat</v>
      </c>
      <c r="W235" s="17" t="s">
        <v>2816</v>
      </c>
      <c r="X235" s="96" t="s">
        <v>224</v>
      </c>
      <c r="Y235" s="106" t="s">
        <v>224</v>
      </c>
      <c r="Z235" s="96" t="s">
        <v>225</v>
      </c>
      <c r="AA235" s="132">
        <v>1.9750000000000001</v>
      </c>
      <c r="AB235" s="132">
        <v>0.1</v>
      </c>
      <c r="AC235" s="36">
        <v>0</v>
      </c>
      <c r="AD235" s="147" t="s">
        <v>288</v>
      </c>
      <c r="AE235" s="58">
        <v>3.0000000000000027E-2</v>
      </c>
      <c r="AF235" s="60" t="s">
        <v>226</v>
      </c>
      <c r="AG235" s="180">
        <f t="shared" si="103"/>
        <v>7.5000000000000067E-2</v>
      </c>
      <c r="AH235" s="180">
        <f t="shared" si="104"/>
        <v>3.7500000000000033E-2</v>
      </c>
      <c r="AI235" s="180">
        <v>0.02</v>
      </c>
      <c r="AJ235" s="180">
        <v>0</v>
      </c>
      <c r="AK235" s="180">
        <v>0</v>
      </c>
      <c r="AL235" s="37" t="s">
        <v>8</v>
      </c>
      <c r="AM235" s="37" t="s">
        <v>8</v>
      </c>
      <c r="AN235" s="108">
        <v>0.1</v>
      </c>
      <c r="AO235" s="107" t="s">
        <v>8</v>
      </c>
      <c r="AP235" s="108">
        <v>0.02</v>
      </c>
      <c r="AQ235" s="107" t="s">
        <v>8</v>
      </c>
      <c r="AR235" s="107" t="s">
        <v>8</v>
      </c>
      <c r="AS235" s="107" t="s">
        <v>8</v>
      </c>
      <c r="AT235" s="107">
        <v>-1.9750000000000001</v>
      </c>
      <c r="AU235" s="109" t="s">
        <v>227</v>
      </c>
      <c r="AV235" s="107">
        <v>-1.9750000000000001</v>
      </c>
      <c r="AW235" s="110" t="s">
        <v>228</v>
      </c>
      <c r="AX235" s="129">
        <f t="shared" si="105"/>
        <v>0.11048189896992178</v>
      </c>
      <c r="AY235" s="129">
        <f t="shared" si="106"/>
        <v>0.11048189896992178</v>
      </c>
      <c r="AZ235" s="112" t="s">
        <v>8</v>
      </c>
      <c r="BA235" s="112" t="s">
        <v>8</v>
      </c>
      <c r="BB235" s="112" t="s">
        <v>8</v>
      </c>
      <c r="BC235" s="112" t="s">
        <v>8</v>
      </c>
      <c r="BD235" s="112" t="s">
        <v>8</v>
      </c>
      <c r="BE235" s="138">
        <v>0.8</v>
      </c>
      <c r="BF235" s="112" t="s">
        <v>8</v>
      </c>
      <c r="BG235" s="112" t="s">
        <v>8</v>
      </c>
      <c r="BH235" s="112" t="s">
        <v>8</v>
      </c>
      <c r="BI235" s="112" t="s">
        <v>8</v>
      </c>
      <c r="BJ235" s="122">
        <v>1</v>
      </c>
      <c r="BK235" s="113" t="s">
        <v>229</v>
      </c>
      <c r="BL235" s="123" t="s">
        <v>262</v>
      </c>
      <c r="BM235" s="123" t="s">
        <v>231</v>
      </c>
      <c r="BN235" s="114" t="s">
        <v>263</v>
      </c>
      <c r="BO235" s="42">
        <f t="shared" si="107"/>
        <v>-0.2</v>
      </c>
      <c r="BP235" s="114">
        <v>0.3</v>
      </c>
      <c r="BQ235" s="115">
        <f t="shared" si="108"/>
        <v>0.14799999999999999</v>
      </c>
      <c r="BR235" s="114" t="s">
        <v>8</v>
      </c>
      <c r="BS235" s="42">
        <f t="shared" si="109"/>
        <v>0.8</v>
      </c>
      <c r="BT235" s="114" t="s">
        <v>8</v>
      </c>
      <c r="BU235" s="114" t="s">
        <v>8</v>
      </c>
      <c r="BV235" s="65">
        <f t="shared" si="110"/>
        <v>0.1</v>
      </c>
      <c r="BW235" s="65">
        <f t="shared" si="111"/>
        <v>3.2015621187164243E-2</v>
      </c>
      <c r="BX235" s="65">
        <f t="shared" si="112"/>
        <v>0.21938999999999997</v>
      </c>
      <c r="BY235" s="44">
        <f t="shared" si="113"/>
        <v>4.0680409289976419E-2</v>
      </c>
      <c r="BZ235" s="66" t="s">
        <v>8</v>
      </c>
      <c r="CA235" s="66" t="s">
        <v>8</v>
      </c>
      <c r="CB235" s="72">
        <f t="shared" si="114"/>
        <v>-1.7750000000000001</v>
      </c>
      <c r="CC235" s="72">
        <f t="shared" si="115"/>
        <v>0.32129620290317779</v>
      </c>
      <c r="CD235" s="72">
        <f t="shared" si="116"/>
        <v>0.32129620290317779</v>
      </c>
      <c r="CE235" s="89">
        <f t="shared" si="117"/>
        <v>-1.7750000000000001</v>
      </c>
      <c r="CF235" s="89">
        <f t="shared" si="118"/>
        <v>0.35229284693277552</v>
      </c>
      <c r="CG235" s="89">
        <f t="shared" si="119"/>
        <v>0.35229284693277552</v>
      </c>
      <c r="CH235" s="89">
        <f t="shared" si="120"/>
        <v>-1.4556100000000001</v>
      </c>
      <c r="CI235" s="89">
        <f t="shared" si="121"/>
        <v>0.35607603921072811</v>
      </c>
      <c r="CJ235" s="89">
        <f t="shared" si="122"/>
        <v>0.35607603921072811</v>
      </c>
      <c r="CK235" s="90">
        <f t="shared" si="123"/>
        <v>-2.2556099999999999</v>
      </c>
      <c r="CL235" s="89">
        <f t="shared" si="124"/>
        <v>0.35607603921072811</v>
      </c>
      <c r="CM235" s="90">
        <f t="shared" si="125"/>
        <v>0.35607603921072811</v>
      </c>
      <c r="CN235" s="92" t="str">
        <f t="shared" si="126"/>
        <v>1;2;3</v>
      </c>
      <c r="CO235" s="89">
        <f t="shared" si="131"/>
        <v>-2.4750000000000001</v>
      </c>
      <c r="CP235" s="89">
        <f t="shared" si="127"/>
        <v>0.35374461126637674</v>
      </c>
      <c r="CQ235" s="89">
        <f t="shared" si="128"/>
        <v>0.35374461126637674</v>
      </c>
      <c r="CR235" s="137">
        <v>0</v>
      </c>
      <c r="CS235" s="208"/>
      <c r="CT235" s="136"/>
      <c r="CU235" s="63" t="s">
        <v>233</v>
      </c>
      <c r="CV235" s="163">
        <v>0</v>
      </c>
      <c r="CW235" s="116" t="s">
        <v>234</v>
      </c>
      <c r="CX235" s="117">
        <f>IF(DA235="n/a","n/a",IF(EXACT(DA235,"Huibertgat/Eemshaven"),ROUND(
IF(IF(OR(ISBLANK(S235),S235="n/a"),P235,S235)&gt;pMHW!$C$3,0,
IF(IF(OR(ISBLANK(S235),S235="n/a"),P235,S235)&gt;pMHW!$D$3, (pMHW!$C$3-IF(OR(ISBLANK(S235),S235="n/a"),P235,S235))*LOOKUP(DA235,pMHW!$B$4:$B$8,pMHW!$M$4:$M$8),
IF(IF(OR(ISBLANK(S235),S235="n/a"),P235,S235)&gt;pMHW!$F$3,LOOKUP(DA235,pMHW!$B$4:$B$8,pMHW!$D$4:$D$8)+(pMHW!$D$3-IF(OR(ISBLANK(S235),S235="n/a"),P235,S235))*LOOKUP(DA235,pMHW!$B$4:$B$8,pMHW!$O$4:$O$8),
LOOKUP(DA235,pMHW!$B$4:$B$8,pMHW!$F$4:$F$8)))),1),
ROUND(
IF(IF(OR(ISBLANK(S235),S235="n/a"),P235,S235)&gt;pMHW!$C$3,0,
IF(IF(OR(ISBLANK(S235),S235="n/a"),P235,S235)&gt;pMHW!$D$3,(pMHW!$C$3-IF(OR(ISBLANK(S235),S235="n/a"),P235,S235))*LOOKUP(DA235,pMHW!$B$4:$B$8,pMHW!$M$4:$M$8),
IF(IF(OR(ISBLANK(S235),S235="n/a"),P235,S235)&gt;pMHW!$E$3,LOOKUP(DA235,pMHW!$B$4:$B$8,pMHW!$D$4:$D$8)+(pMHW!$D$3-IF(OR(ISBLANK(S235),S235="n/a"),P235,S235))*LOOKUP(DA235,pMHW!$B$4:$B$8,pMHW!$N$4:$N$8),
LOOKUP(DA235,pMHW!$B$4:$B$8,pMHW!$F$4:$F$8)))),1)))</f>
        <v>0.8</v>
      </c>
      <c r="CY235" s="116" t="s">
        <v>27</v>
      </c>
      <c r="CZ235" s="118" t="str">
        <f t="shared" si="133"/>
        <v>FBE=0; pMHW=0.8 m</v>
      </c>
      <c r="DA235" s="118" t="s">
        <v>2749</v>
      </c>
      <c r="DB235" s="164" t="s">
        <v>456</v>
      </c>
      <c r="DC235" s="119">
        <f t="shared" si="129"/>
        <v>-0.10299999999999999</v>
      </c>
      <c r="DD235" s="119">
        <f t="shared" si="130"/>
        <v>1.7000000000000001E-2</v>
      </c>
      <c r="DE235" s="119">
        <v>-0.10273180156946179</v>
      </c>
      <c r="DF235" s="119">
        <v>-8.5693329572677612E-2</v>
      </c>
      <c r="DG235" s="119">
        <v>-0.11965090036392211</v>
      </c>
    </row>
    <row r="236" spans="1:111" s="35" customFormat="1" ht="13.2">
      <c r="A236" s="103" t="s">
        <v>450</v>
      </c>
      <c r="B236" s="103" t="s">
        <v>450</v>
      </c>
      <c r="C236" s="103" t="s">
        <v>451</v>
      </c>
      <c r="D236" s="98">
        <v>1973</v>
      </c>
      <c r="E236" s="135" t="s">
        <v>452</v>
      </c>
      <c r="F236" s="135" t="s">
        <v>453</v>
      </c>
      <c r="G236" s="95">
        <v>2</v>
      </c>
      <c r="H236" s="104" t="s">
        <v>454</v>
      </c>
      <c r="I236" s="55">
        <v>52.632012670000002</v>
      </c>
      <c r="J236" s="55">
        <v>4.7430505619999996</v>
      </c>
      <c r="K236" s="105">
        <v>111390</v>
      </c>
      <c r="L236" s="105">
        <v>516250</v>
      </c>
      <c r="M236" s="49" t="s">
        <v>222</v>
      </c>
      <c r="N236" s="177">
        <f>Radiocarbon!K235</f>
        <v>3140</v>
      </c>
      <c r="O236" s="265">
        <f>Radiocarbon!L235</f>
        <v>112</v>
      </c>
      <c r="P236" s="178">
        <f>Radiocarbon!P235</f>
        <v>3350</v>
      </c>
      <c r="Q236" s="178">
        <f>Radiocarbon!Q235</f>
        <v>3460</v>
      </c>
      <c r="R236" s="178">
        <f>Radiocarbon!R235</f>
        <v>3220</v>
      </c>
      <c r="S236" s="178" t="str">
        <f>Radiocarbon!S235</f>
        <v>n/a</v>
      </c>
      <c r="T236" s="178" t="str">
        <f>Radiocarbon!T235</f>
        <v>n/a</v>
      </c>
      <c r="U236" s="178" t="str">
        <f>Radiocarbon!U235</f>
        <v>n/a</v>
      </c>
      <c r="V236" s="96" t="str">
        <f t="shared" si="102"/>
        <v>Local MHW and GW (Tidal ULD Z-GW) terrestrial indicator; Undifferentiated peat</v>
      </c>
      <c r="W236" s="17" t="s">
        <v>455</v>
      </c>
      <c r="X236" s="96" t="s">
        <v>224</v>
      </c>
      <c r="Y236" s="106" t="s">
        <v>224</v>
      </c>
      <c r="Z236" s="96" t="s">
        <v>225</v>
      </c>
      <c r="AA236" s="132">
        <v>0.91999999999999993</v>
      </c>
      <c r="AB236" s="132">
        <v>1.9999999999999962E-2</v>
      </c>
      <c r="AC236" s="36">
        <v>0</v>
      </c>
      <c r="AD236" s="147" t="s">
        <v>288</v>
      </c>
      <c r="AE236" s="58">
        <v>3.9999999999999925E-2</v>
      </c>
      <c r="AF236" s="60" t="s">
        <v>226</v>
      </c>
      <c r="AG236" s="180">
        <f t="shared" si="103"/>
        <v>9.9999999999999811E-2</v>
      </c>
      <c r="AH236" s="180">
        <f t="shared" si="104"/>
        <v>4.9999999999999906E-2</v>
      </c>
      <c r="AI236" s="180">
        <v>0.02</v>
      </c>
      <c r="AJ236" s="180">
        <v>0</v>
      </c>
      <c r="AK236" s="180">
        <v>0</v>
      </c>
      <c r="AL236" s="37" t="s">
        <v>8</v>
      </c>
      <c r="AM236" s="37" t="s">
        <v>8</v>
      </c>
      <c r="AN236" s="108">
        <v>0.1</v>
      </c>
      <c r="AO236" s="107" t="s">
        <v>8</v>
      </c>
      <c r="AP236" s="108">
        <v>0.02</v>
      </c>
      <c r="AQ236" s="107" t="s">
        <v>8</v>
      </c>
      <c r="AR236" s="107" t="s">
        <v>8</v>
      </c>
      <c r="AS236" s="107" t="s">
        <v>8</v>
      </c>
      <c r="AT236" s="107">
        <v>-0.91999999999999993</v>
      </c>
      <c r="AU236" s="109" t="s">
        <v>227</v>
      </c>
      <c r="AV236" s="107">
        <v>-0.91999999999999993</v>
      </c>
      <c r="AW236" s="110" t="s">
        <v>228</v>
      </c>
      <c r="AX236" s="129">
        <f t="shared" si="105"/>
        <v>0.11532562594670792</v>
      </c>
      <c r="AY236" s="129">
        <f t="shared" si="106"/>
        <v>0.11532562594670792</v>
      </c>
      <c r="AZ236" s="112" t="s">
        <v>8</v>
      </c>
      <c r="BA236" s="112" t="s">
        <v>8</v>
      </c>
      <c r="BB236" s="112" t="s">
        <v>8</v>
      </c>
      <c r="BC236" s="112" t="s">
        <v>8</v>
      </c>
      <c r="BD236" s="112" t="s">
        <v>8</v>
      </c>
      <c r="BE236" s="112">
        <v>0.8</v>
      </c>
      <c r="BF236" s="112" t="s">
        <v>8</v>
      </c>
      <c r="BG236" s="112" t="s">
        <v>8</v>
      </c>
      <c r="BH236" s="112" t="s">
        <v>8</v>
      </c>
      <c r="BI236" s="112" t="s">
        <v>8</v>
      </c>
      <c r="BJ236" s="122">
        <v>1</v>
      </c>
      <c r="BK236" s="113" t="s">
        <v>229</v>
      </c>
      <c r="BL236" s="123" t="s">
        <v>262</v>
      </c>
      <c r="BM236" s="123" t="s">
        <v>231</v>
      </c>
      <c r="BN236" s="114" t="s">
        <v>263</v>
      </c>
      <c r="BO236" s="42">
        <f t="shared" si="107"/>
        <v>-0.2</v>
      </c>
      <c r="BP236" s="114">
        <v>0.3</v>
      </c>
      <c r="BQ236" s="115">
        <f t="shared" si="108"/>
        <v>0.14799999999999999</v>
      </c>
      <c r="BR236" s="114" t="s">
        <v>8</v>
      </c>
      <c r="BS236" s="42">
        <f t="shared" si="109"/>
        <v>0.8</v>
      </c>
      <c r="BT236" s="114" t="s">
        <v>8</v>
      </c>
      <c r="BU236" s="114" t="s">
        <v>8</v>
      </c>
      <c r="BV236" s="65">
        <f t="shared" si="110"/>
        <v>1.9999999999999962E-2</v>
      </c>
      <c r="BW236" s="65">
        <f t="shared" si="111"/>
        <v>2.0615528128088305E-2</v>
      </c>
      <c r="BX236" s="65">
        <f t="shared" si="112"/>
        <v>0.36849999999999999</v>
      </c>
      <c r="BY236" s="44">
        <f t="shared" si="113"/>
        <v>6.1727870528635598E-2</v>
      </c>
      <c r="BZ236" s="66" t="s">
        <v>8</v>
      </c>
      <c r="CA236" s="66" t="s">
        <v>8</v>
      </c>
      <c r="CB236" s="72">
        <f t="shared" si="114"/>
        <v>-0.72</v>
      </c>
      <c r="CC236" s="72">
        <f t="shared" si="115"/>
        <v>0.32206365830375833</v>
      </c>
      <c r="CD236" s="72">
        <f t="shared" si="116"/>
        <v>0.32206365830375833</v>
      </c>
      <c r="CE236" s="89">
        <f t="shared" si="117"/>
        <v>-0.72</v>
      </c>
      <c r="CF236" s="89">
        <f t="shared" si="118"/>
        <v>0.35384177254812638</v>
      </c>
      <c r="CG236" s="89">
        <f t="shared" si="119"/>
        <v>0.35384177254812638</v>
      </c>
      <c r="CH236" s="89">
        <f t="shared" si="120"/>
        <v>-0.33149999999999996</v>
      </c>
      <c r="CI236" s="89">
        <f t="shared" si="121"/>
        <v>0.3597767780165918</v>
      </c>
      <c r="CJ236" s="89">
        <f t="shared" si="122"/>
        <v>0.3597767780165918</v>
      </c>
      <c r="CK236" s="90">
        <f t="shared" si="123"/>
        <v>-1.1315</v>
      </c>
      <c r="CL236" s="89">
        <f t="shared" si="124"/>
        <v>0.3597767780165918</v>
      </c>
      <c r="CM236" s="90">
        <f t="shared" si="125"/>
        <v>0.3597767780165918</v>
      </c>
      <c r="CN236" s="92" t="str">
        <f t="shared" si="126"/>
        <v>1;2;3</v>
      </c>
      <c r="CO236" s="89">
        <f t="shared" si="131"/>
        <v>-1.5</v>
      </c>
      <c r="CP236" s="89">
        <f t="shared" si="127"/>
        <v>0.35444181468895569</v>
      </c>
      <c r="CQ236" s="89">
        <f t="shared" si="128"/>
        <v>0.35444181468895569</v>
      </c>
      <c r="CR236" s="137">
        <v>0</v>
      </c>
      <c r="CS236" s="208"/>
      <c r="CT236" s="136"/>
      <c r="CU236" s="63" t="s">
        <v>233</v>
      </c>
      <c r="CV236" s="163">
        <v>0</v>
      </c>
      <c r="CW236" s="116" t="s">
        <v>234</v>
      </c>
      <c r="CX236" s="117">
        <f>IF(DA236="n/a","n/a",IF(EXACT(DA236,"Huibertgat/Eemshaven"),ROUND(
IF(IF(OR(ISBLANK(S236),S236="n/a"),P236,S236)&gt;pMHW!$C$3,0,
IF(IF(OR(ISBLANK(S236),S236="n/a"),P236,S236)&gt;pMHW!$D$3, (pMHW!$C$3-IF(OR(ISBLANK(S236),S236="n/a"),P236,S236))*LOOKUP(DA236,pMHW!$B$4:$B$8,pMHW!$M$4:$M$8),
IF(IF(OR(ISBLANK(S236),S236="n/a"),P236,S236)&gt;pMHW!$F$3,LOOKUP(DA236,pMHW!$B$4:$B$8,pMHW!$D$4:$D$8)+(pMHW!$D$3-IF(OR(ISBLANK(S236),S236="n/a"),P236,S236))*LOOKUP(DA236,pMHW!$B$4:$B$8,pMHW!$O$4:$O$8),
LOOKUP(DA236,pMHW!$B$4:$B$8,pMHW!$F$4:$F$8)))),1),
ROUND(
IF(IF(OR(ISBLANK(S236),S236="n/a"),P236,S236)&gt;pMHW!$C$3,0,
IF(IF(OR(ISBLANK(S236),S236="n/a"),P236,S236)&gt;pMHW!$D$3,(pMHW!$C$3-IF(OR(ISBLANK(S236),S236="n/a"),P236,S236))*LOOKUP(DA236,pMHW!$B$4:$B$8,pMHW!$M$4:$M$8),
IF(IF(OR(ISBLANK(S236),S236="n/a"),P236,S236)&gt;pMHW!$E$3,LOOKUP(DA236,pMHW!$B$4:$B$8,pMHW!$D$4:$D$8)+(pMHW!$D$3-IF(OR(ISBLANK(S236),S236="n/a"),P236,S236))*LOOKUP(DA236,pMHW!$B$4:$B$8,pMHW!$N$4:$N$8),
LOOKUP(DA236,pMHW!$B$4:$B$8,pMHW!$F$4:$F$8)))),1)))</f>
        <v>0.8</v>
      </c>
      <c r="CY236" s="116" t="s">
        <v>27</v>
      </c>
      <c r="CZ236" s="118" t="str">
        <f t="shared" si="133"/>
        <v>FBE=0; pMHW=0.8 m</v>
      </c>
      <c r="DA236" s="118" t="s">
        <v>2749</v>
      </c>
      <c r="DB236" s="164" t="s">
        <v>456</v>
      </c>
      <c r="DC236" s="119">
        <f t="shared" si="129"/>
        <v>-0.11</v>
      </c>
      <c r="DD236" s="119">
        <f t="shared" si="130"/>
        <v>1.7999999999999999E-2</v>
      </c>
      <c r="DE236" s="119">
        <v>-0.1101349964737892</v>
      </c>
      <c r="DF236" s="119">
        <v>-9.1868728399276733E-2</v>
      </c>
      <c r="DG236" s="119">
        <v>-0.12827339768409729</v>
      </c>
    </row>
    <row r="237" spans="1:111" s="35" customFormat="1" ht="13.2">
      <c r="A237" s="103" t="s">
        <v>1071</v>
      </c>
      <c r="B237" s="103" t="s">
        <v>1071</v>
      </c>
      <c r="C237" s="103" t="s">
        <v>836</v>
      </c>
      <c r="D237" s="98">
        <v>1973</v>
      </c>
      <c r="E237" s="135" t="s">
        <v>1072</v>
      </c>
      <c r="F237" s="135" t="s">
        <v>1073</v>
      </c>
      <c r="G237" s="95">
        <v>2</v>
      </c>
      <c r="H237" s="104" t="s">
        <v>454</v>
      </c>
      <c r="I237" s="55">
        <v>52.70440198</v>
      </c>
      <c r="J237" s="55">
        <v>4.6353135520000004</v>
      </c>
      <c r="K237" s="105">
        <v>104180</v>
      </c>
      <c r="L237" s="105">
        <v>524375</v>
      </c>
      <c r="M237" s="49" t="s">
        <v>222</v>
      </c>
      <c r="N237" s="177">
        <f>Radiocarbon!K236</f>
        <v>3770</v>
      </c>
      <c r="O237" s="265">
        <f>Radiocarbon!L236</f>
        <v>108</v>
      </c>
      <c r="P237" s="178">
        <f>Radiocarbon!P236</f>
        <v>4140</v>
      </c>
      <c r="Q237" s="178">
        <f>Radiocarbon!Q236</f>
        <v>4290</v>
      </c>
      <c r="R237" s="178">
        <f>Radiocarbon!R236</f>
        <v>3980</v>
      </c>
      <c r="S237" s="178">
        <f>Radiocarbon!S236</f>
        <v>4140</v>
      </c>
      <c r="T237" s="178">
        <f>Radiocarbon!T236</f>
        <v>4290</v>
      </c>
      <c r="U237" s="178">
        <f>Radiocarbon!U236</f>
        <v>3980</v>
      </c>
      <c r="V237" s="96" t="str">
        <f t="shared" si="102"/>
        <v>SL indicator point (SLIP RSL) and Regional minimum GW (SLIP G-ZW) terrestrial indicator; Undifferentiated peat</v>
      </c>
      <c r="W237" s="17" t="s">
        <v>1074</v>
      </c>
      <c r="X237" s="96" t="s">
        <v>286</v>
      </c>
      <c r="Y237" s="96" t="s">
        <v>486</v>
      </c>
      <c r="Z237" s="96" t="s">
        <v>225</v>
      </c>
      <c r="AA237" s="36">
        <v>6.15</v>
      </c>
      <c r="AB237" s="132">
        <v>2.4999999999999911E-2</v>
      </c>
      <c r="AC237" s="36">
        <v>0</v>
      </c>
      <c r="AD237" s="126" t="s">
        <v>295</v>
      </c>
      <c r="AE237" s="58">
        <v>4.9999999999999822E-2</v>
      </c>
      <c r="AF237" s="60" t="s">
        <v>226</v>
      </c>
      <c r="AG237" s="180">
        <f t="shared" si="103"/>
        <v>0.12499999999999956</v>
      </c>
      <c r="AH237" s="180">
        <f t="shared" si="104"/>
        <v>6.2499999999999778E-2</v>
      </c>
      <c r="AI237" s="180">
        <v>0.02</v>
      </c>
      <c r="AJ237" s="180">
        <v>0.05</v>
      </c>
      <c r="AK237" s="180">
        <v>0</v>
      </c>
      <c r="AL237" s="37" t="s">
        <v>8</v>
      </c>
      <c r="AM237" s="37" t="s">
        <v>8</v>
      </c>
      <c r="AN237" s="108">
        <v>0.1</v>
      </c>
      <c r="AO237" s="107" t="s">
        <v>8</v>
      </c>
      <c r="AP237" s="108">
        <v>0.02</v>
      </c>
      <c r="AQ237" s="107" t="s">
        <v>8</v>
      </c>
      <c r="AR237" s="107" t="s">
        <v>8</v>
      </c>
      <c r="AS237" s="107" t="s">
        <v>8</v>
      </c>
      <c r="AT237" s="107">
        <v>-3.915</v>
      </c>
      <c r="AU237" s="109" t="s">
        <v>227</v>
      </c>
      <c r="AV237" s="107">
        <v>-3.915</v>
      </c>
      <c r="AW237" s="110" t="s">
        <v>228</v>
      </c>
      <c r="AX237" s="129">
        <f t="shared" si="105"/>
        <v>0.13117259622344896</v>
      </c>
      <c r="AY237" s="129">
        <f t="shared" si="106"/>
        <v>0.13117259622344896</v>
      </c>
      <c r="AZ237" s="112" t="s">
        <v>8</v>
      </c>
      <c r="BA237" s="112" t="s">
        <v>8</v>
      </c>
      <c r="BB237" s="112" t="s">
        <v>8</v>
      </c>
      <c r="BC237" s="112" t="s">
        <v>8</v>
      </c>
      <c r="BD237" s="112" t="s">
        <v>8</v>
      </c>
      <c r="BE237" s="112">
        <v>0.8</v>
      </c>
      <c r="BF237" s="112" t="s">
        <v>8</v>
      </c>
      <c r="BG237" s="112" t="s">
        <v>8</v>
      </c>
      <c r="BH237" s="112" t="s">
        <v>8</v>
      </c>
      <c r="BI237" s="112" t="s">
        <v>8</v>
      </c>
      <c r="BJ237" s="122">
        <v>0</v>
      </c>
      <c r="BK237" s="113" t="s">
        <v>229</v>
      </c>
      <c r="BL237" s="123" t="s">
        <v>262</v>
      </c>
      <c r="BM237" s="123" t="s">
        <v>231</v>
      </c>
      <c r="BN237" s="114" t="s">
        <v>631</v>
      </c>
      <c r="BO237" s="42">
        <f t="shared" si="107"/>
        <v>0.60000000000000009</v>
      </c>
      <c r="BP237" s="114">
        <v>0.3</v>
      </c>
      <c r="BQ237" s="115">
        <f t="shared" si="108"/>
        <v>0.14799999999999999</v>
      </c>
      <c r="BR237" s="114" t="s">
        <v>8</v>
      </c>
      <c r="BS237" s="42">
        <f t="shared" si="109"/>
        <v>0.8</v>
      </c>
      <c r="BT237" s="114" t="s">
        <v>8</v>
      </c>
      <c r="BU237" s="114" t="s">
        <v>8</v>
      </c>
      <c r="BV237" s="65">
        <f t="shared" si="110"/>
        <v>3.7499999999999867E-2</v>
      </c>
      <c r="BW237" s="65">
        <f t="shared" si="111"/>
        <v>3.0264619588659041E-2</v>
      </c>
      <c r="BX237" s="65">
        <f t="shared" si="112"/>
        <v>0.48024</v>
      </c>
      <c r="BY237" s="44">
        <f t="shared" si="113"/>
        <v>8.0688760059874506E-2</v>
      </c>
      <c r="BZ237" s="66" t="s">
        <v>8</v>
      </c>
      <c r="CA237" s="66" t="s">
        <v>8</v>
      </c>
      <c r="CB237" s="72">
        <f t="shared" si="114"/>
        <v>-3.7149999999999999</v>
      </c>
      <c r="CC237" s="72">
        <f t="shared" si="115"/>
        <v>0.32881939906101376</v>
      </c>
      <c r="CD237" s="72">
        <f t="shared" si="116"/>
        <v>0.32881939906101376</v>
      </c>
      <c r="CE237" s="89">
        <f t="shared" si="117"/>
        <v>-4.5150000000000006</v>
      </c>
      <c r="CF237" s="89">
        <f t="shared" si="118"/>
        <v>0.35931914783378854</v>
      </c>
      <c r="CG237" s="89">
        <f t="shared" si="119"/>
        <v>0.35931914783378854</v>
      </c>
      <c r="CH237" s="89">
        <f t="shared" si="120"/>
        <v>-3.19726</v>
      </c>
      <c r="CI237" s="89">
        <f t="shared" si="121"/>
        <v>0.36950896227134494</v>
      </c>
      <c r="CJ237" s="89">
        <f t="shared" si="122"/>
        <v>0.36950896227134494</v>
      </c>
      <c r="CK237" s="90">
        <f t="shared" si="123"/>
        <v>-3.9972599999999998</v>
      </c>
      <c r="CL237" s="89">
        <f t="shared" si="124"/>
        <v>0.36950896227134494</v>
      </c>
      <c r="CM237" s="90">
        <f t="shared" si="125"/>
        <v>0.36950896227134494</v>
      </c>
      <c r="CN237" s="92" t="str">
        <f t="shared" si="126"/>
        <v>1;2;3</v>
      </c>
      <c r="CO237" s="89">
        <f t="shared" si="131"/>
        <v>-4.4775</v>
      </c>
      <c r="CP237" s="89">
        <f t="shared" si="127"/>
        <v>0.36059145469470882</v>
      </c>
      <c r="CQ237" s="89">
        <f t="shared" si="128"/>
        <v>0.36059145469470882</v>
      </c>
      <c r="CR237" s="136">
        <v>1</v>
      </c>
      <c r="CS237" s="344" t="s">
        <v>2810</v>
      </c>
      <c r="CT237" s="136"/>
      <c r="CU237" s="63" t="s">
        <v>233</v>
      </c>
      <c r="CV237" s="163">
        <v>0</v>
      </c>
      <c r="CW237" s="116" t="s">
        <v>234</v>
      </c>
      <c r="CX237" s="117">
        <f>IF(DA237="n/a","n/a",IF(EXACT(DA237,"Huibertgat/Eemshaven"),ROUND(
IF(IF(OR(ISBLANK(S237),S237="n/a"),P237,S237)&gt;pMHW!$C$3,0,
IF(IF(OR(ISBLANK(S237),S237="n/a"),P237,S237)&gt;pMHW!$D$3, (pMHW!$C$3-IF(OR(ISBLANK(S237),S237="n/a"),P237,S237))*LOOKUP(DA237,pMHW!$B$4:$B$8,pMHW!$M$4:$M$8),
IF(IF(OR(ISBLANK(S237),S237="n/a"),P237,S237)&gt;pMHW!$F$3,LOOKUP(DA237,pMHW!$B$4:$B$8,pMHW!$D$4:$D$8)+(pMHW!$D$3-IF(OR(ISBLANK(S237),S237="n/a"),P237,S237))*LOOKUP(DA237,pMHW!$B$4:$B$8,pMHW!$O$4:$O$8),
LOOKUP(DA237,pMHW!$B$4:$B$8,pMHW!$F$4:$F$8)))),1),
ROUND(
IF(IF(OR(ISBLANK(S237),S237="n/a"),P237,S237)&gt;pMHW!$C$3,0,
IF(IF(OR(ISBLANK(S237),S237="n/a"),P237,S237)&gt;pMHW!$D$3,(pMHW!$C$3-IF(OR(ISBLANK(S237),S237="n/a"),P237,S237))*LOOKUP(DA237,pMHW!$B$4:$B$8,pMHW!$M$4:$M$8),
IF(IF(OR(ISBLANK(S237),S237="n/a"),P237,S237)&gt;pMHW!$E$3,LOOKUP(DA237,pMHW!$B$4:$B$8,pMHW!$D$4:$D$8)+(pMHW!$D$3-IF(OR(ISBLANK(S237),S237="n/a"),P237,S237))*LOOKUP(DA237,pMHW!$B$4:$B$8,pMHW!$N$4:$N$8),
LOOKUP(DA237,pMHW!$B$4:$B$8,pMHW!$F$4:$F$8)))),1)))</f>
        <v>0.8</v>
      </c>
      <c r="CY237" s="116" t="s">
        <v>27</v>
      </c>
      <c r="CZ237" s="118" t="str">
        <f t="shared" si="133"/>
        <v>FBE=0; pMHW=0.8 m</v>
      </c>
      <c r="DA237" s="118" t="s">
        <v>2749</v>
      </c>
      <c r="DB237" s="164" t="s">
        <v>456</v>
      </c>
      <c r="DC237" s="119">
        <f t="shared" si="129"/>
        <v>-0.11600000000000001</v>
      </c>
      <c r="DD237" s="119">
        <f t="shared" si="130"/>
        <v>1.9E-2</v>
      </c>
      <c r="DE237" s="119">
        <v>-0.1156817972660065</v>
      </c>
      <c r="DF237" s="119">
        <v>-9.6495531499385834E-2</v>
      </c>
      <c r="DG237" s="119">
        <v>-0.13473370671272281</v>
      </c>
    </row>
    <row r="238" spans="1:111" s="35" customFormat="1" ht="13.2">
      <c r="A238" s="103" t="s">
        <v>1085</v>
      </c>
      <c r="B238" s="103" t="s">
        <v>1085</v>
      </c>
      <c r="C238" s="103" t="s">
        <v>836</v>
      </c>
      <c r="D238" s="98">
        <v>1973</v>
      </c>
      <c r="E238" s="135" t="s">
        <v>2906</v>
      </c>
      <c r="F238" s="135" t="s">
        <v>1086</v>
      </c>
      <c r="G238" s="95">
        <v>2</v>
      </c>
      <c r="H238" s="104" t="s">
        <v>454</v>
      </c>
      <c r="I238" s="55">
        <v>52.70440198</v>
      </c>
      <c r="J238" s="55">
        <v>4.6353135520000004</v>
      </c>
      <c r="K238" s="105">
        <v>104180</v>
      </c>
      <c r="L238" s="105">
        <v>524375</v>
      </c>
      <c r="M238" s="49" t="s">
        <v>222</v>
      </c>
      <c r="N238" s="177">
        <f>Radiocarbon!K237</f>
        <v>4045</v>
      </c>
      <c r="O238" s="265">
        <f>Radiocarbon!L237</f>
        <v>108</v>
      </c>
      <c r="P238" s="178">
        <f>Radiocarbon!P237</f>
        <v>4530</v>
      </c>
      <c r="Q238" s="178">
        <f>Radiocarbon!Q237</f>
        <v>4800</v>
      </c>
      <c r="R238" s="178">
        <f>Radiocarbon!R237</f>
        <v>4410</v>
      </c>
      <c r="S238" s="178">
        <f>Radiocarbon!S237</f>
        <v>4510</v>
      </c>
      <c r="T238" s="178">
        <f>Radiocarbon!T237</f>
        <v>4790</v>
      </c>
      <c r="U238" s="178">
        <f>Radiocarbon!U237</f>
        <v>4410</v>
      </c>
      <c r="V238" s="96" t="str">
        <f t="shared" si="102"/>
        <v>SL indicator point (SLIP RSL) and Regional minimum GW (SLIP G-ZW) terrestrial indicator; Undifferentiated peat</v>
      </c>
      <c r="W238" s="17" t="s">
        <v>1087</v>
      </c>
      <c r="X238" s="96" t="s">
        <v>224</v>
      </c>
      <c r="Y238" s="106" t="s">
        <v>224</v>
      </c>
      <c r="Z238" s="96" t="s">
        <v>225</v>
      </c>
      <c r="AA238" s="132">
        <v>4.1950000000000003</v>
      </c>
      <c r="AB238" s="132">
        <v>0.1</v>
      </c>
      <c r="AC238" s="36">
        <v>0</v>
      </c>
      <c r="AD238" s="126" t="s">
        <v>295</v>
      </c>
      <c r="AE238" s="58">
        <v>4.9999999999999822E-2</v>
      </c>
      <c r="AF238" s="60" t="s">
        <v>226</v>
      </c>
      <c r="AG238" s="180">
        <f t="shared" si="103"/>
        <v>0.12499999999999956</v>
      </c>
      <c r="AH238" s="180">
        <f t="shared" si="104"/>
        <v>6.2499999999999778E-2</v>
      </c>
      <c r="AI238" s="180">
        <v>0.02</v>
      </c>
      <c r="AJ238" s="180">
        <v>0.05</v>
      </c>
      <c r="AK238" s="180">
        <v>0</v>
      </c>
      <c r="AL238" s="37" t="s">
        <v>8</v>
      </c>
      <c r="AM238" s="37" t="s">
        <v>8</v>
      </c>
      <c r="AN238" s="108">
        <v>0.1</v>
      </c>
      <c r="AO238" s="107" t="s">
        <v>8</v>
      </c>
      <c r="AP238" s="108">
        <v>0.02</v>
      </c>
      <c r="AQ238" s="107" t="s">
        <v>8</v>
      </c>
      <c r="AR238" s="107" t="s">
        <v>8</v>
      </c>
      <c r="AS238" s="107" t="s">
        <v>8</v>
      </c>
      <c r="AT238" s="107">
        <v>-4.1950000000000003</v>
      </c>
      <c r="AU238" s="109" t="s">
        <v>227</v>
      </c>
      <c r="AV238" s="107">
        <v>-4.1950000000000003</v>
      </c>
      <c r="AW238" s="110" t="s">
        <v>228</v>
      </c>
      <c r="AX238" s="129">
        <f t="shared" si="105"/>
        <v>0.13117259622344896</v>
      </c>
      <c r="AY238" s="129">
        <f t="shared" si="106"/>
        <v>0.13117259622344896</v>
      </c>
      <c r="AZ238" s="112" t="s">
        <v>8</v>
      </c>
      <c r="BA238" s="112" t="s">
        <v>8</v>
      </c>
      <c r="BB238" s="112" t="s">
        <v>8</v>
      </c>
      <c r="BC238" s="112" t="s">
        <v>8</v>
      </c>
      <c r="BD238" s="112" t="s">
        <v>8</v>
      </c>
      <c r="BE238" s="112">
        <v>0.8</v>
      </c>
      <c r="BF238" s="112" t="s">
        <v>8</v>
      </c>
      <c r="BG238" s="112" t="s">
        <v>8</v>
      </c>
      <c r="BH238" s="112" t="s">
        <v>8</v>
      </c>
      <c r="BI238" s="112" t="s">
        <v>8</v>
      </c>
      <c r="BJ238" s="122">
        <v>0</v>
      </c>
      <c r="BK238" s="113" t="s">
        <v>229</v>
      </c>
      <c r="BL238" s="123" t="s">
        <v>262</v>
      </c>
      <c r="BM238" s="123" t="s">
        <v>231</v>
      </c>
      <c r="BN238" s="114" t="s">
        <v>631</v>
      </c>
      <c r="BO238" s="42">
        <f t="shared" si="107"/>
        <v>0.60000000000000009</v>
      </c>
      <c r="BP238" s="114">
        <v>0.3</v>
      </c>
      <c r="BQ238" s="115">
        <f t="shared" si="108"/>
        <v>0.14799999999999999</v>
      </c>
      <c r="BR238" s="114" t="s">
        <v>8</v>
      </c>
      <c r="BS238" s="42">
        <f t="shared" si="109"/>
        <v>0.8</v>
      </c>
      <c r="BT238" s="114" t="s">
        <v>8</v>
      </c>
      <c r="BU238" s="114" t="s">
        <v>8</v>
      </c>
      <c r="BV238" s="65">
        <f t="shared" si="110"/>
        <v>0.15</v>
      </c>
      <c r="BW238" s="65">
        <f t="shared" si="111"/>
        <v>3.3987573928421465E-2</v>
      </c>
      <c r="BX238" s="65">
        <f t="shared" si="112"/>
        <v>0.52548000000000006</v>
      </c>
      <c r="BY238" s="44">
        <f t="shared" si="113"/>
        <v>8.8992748580993944E-2</v>
      </c>
      <c r="BZ238" s="66" t="s">
        <v>8</v>
      </c>
      <c r="CA238" s="66" t="s">
        <v>8</v>
      </c>
      <c r="CB238" s="72">
        <f t="shared" si="114"/>
        <v>-3.9950000000000001</v>
      </c>
      <c r="CC238" s="72">
        <f t="shared" si="115"/>
        <v>0.32918293573868601</v>
      </c>
      <c r="CD238" s="72">
        <f t="shared" si="116"/>
        <v>0.32918293573868601</v>
      </c>
      <c r="CE238" s="89">
        <f t="shared" si="117"/>
        <v>-4.7949999999999999</v>
      </c>
      <c r="CF238" s="89">
        <f t="shared" si="118"/>
        <v>0.35931914783378854</v>
      </c>
      <c r="CG238" s="89">
        <f t="shared" si="119"/>
        <v>0.35931914783378854</v>
      </c>
      <c r="CH238" s="89">
        <f t="shared" si="120"/>
        <v>-3.3195200000000002</v>
      </c>
      <c r="CI238" s="89">
        <f t="shared" si="121"/>
        <v>0.3717325846378548</v>
      </c>
      <c r="CJ238" s="89">
        <f t="shared" si="122"/>
        <v>0.3717325846378548</v>
      </c>
      <c r="CK238" s="90">
        <f t="shared" si="123"/>
        <v>-4.1195199999999996</v>
      </c>
      <c r="CL238" s="89">
        <f t="shared" si="124"/>
        <v>0.3717325846378548</v>
      </c>
      <c r="CM238" s="90">
        <f t="shared" si="125"/>
        <v>0.3717325846378548</v>
      </c>
      <c r="CN238" s="92" t="str">
        <f t="shared" si="126"/>
        <v>1;2;3</v>
      </c>
      <c r="CO238" s="89">
        <f t="shared" si="131"/>
        <v>-4.6449999999999996</v>
      </c>
      <c r="CP238" s="89">
        <f t="shared" si="127"/>
        <v>0.3609229906524935</v>
      </c>
      <c r="CQ238" s="89">
        <f t="shared" si="128"/>
        <v>0.3609229906524935</v>
      </c>
      <c r="CR238" s="136">
        <v>1</v>
      </c>
      <c r="CS238" s="344" t="s">
        <v>2810</v>
      </c>
      <c r="CT238" s="136"/>
      <c r="CU238" s="63" t="s">
        <v>233</v>
      </c>
      <c r="CV238" s="163">
        <v>0</v>
      </c>
      <c r="CW238" s="116" t="s">
        <v>234</v>
      </c>
      <c r="CX238" s="117">
        <f>IF(DA238="n/a","n/a",IF(EXACT(DA238,"Huibertgat/Eemshaven"),ROUND(
IF(IF(OR(ISBLANK(S238),S238="n/a"),P238,S238)&gt;pMHW!$C$3,0,
IF(IF(OR(ISBLANK(S238),S238="n/a"),P238,S238)&gt;pMHW!$D$3, (pMHW!$C$3-IF(OR(ISBLANK(S238),S238="n/a"),P238,S238))*LOOKUP(DA238,pMHW!$B$4:$B$8,pMHW!$M$4:$M$8),
IF(IF(OR(ISBLANK(S238),S238="n/a"),P238,S238)&gt;pMHW!$F$3,LOOKUP(DA238,pMHW!$B$4:$B$8,pMHW!$D$4:$D$8)+(pMHW!$D$3-IF(OR(ISBLANK(S238),S238="n/a"),P238,S238))*LOOKUP(DA238,pMHW!$B$4:$B$8,pMHW!$O$4:$O$8),
LOOKUP(DA238,pMHW!$B$4:$B$8,pMHW!$F$4:$F$8)))),1),
ROUND(
IF(IF(OR(ISBLANK(S238),S238="n/a"),P238,S238)&gt;pMHW!$C$3,0,
IF(IF(OR(ISBLANK(S238),S238="n/a"),P238,S238)&gt;pMHW!$D$3,(pMHW!$C$3-IF(OR(ISBLANK(S238),S238="n/a"),P238,S238))*LOOKUP(DA238,pMHW!$B$4:$B$8,pMHW!$M$4:$M$8),
IF(IF(OR(ISBLANK(S238),S238="n/a"),P238,S238)&gt;pMHW!$E$3,LOOKUP(DA238,pMHW!$B$4:$B$8,pMHW!$D$4:$D$8)+(pMHW!$D$3-IF(OR(ISBLANK(S238),S238="n/a"),P238,S238))*LOOKUP(DA238,pMHW!$B$4:$B$8,pMHW!$N$4:$N$8),
LOOKUP(DA238,pMHW!$B$4:$B$8,pMHW!$F$4:$F$8)))),1)))</f>
        <v>0.8</v>
      </c>
      <c r="CY238" s="116" t="s">
        <v>27</v>
      </c>
      <c r="CZ238" s="118" t="str">
        <f t="shared" si="133"/>
        <v>FBE=0; pMHW=0.8 m</v>
      </c>
      <c r="DA238" s="118" t="s">
        <v>2749</v>
      </c>
      <c r="DB238" s="164" t="s">
        <v>456</v>
      </c>
      <c r="DC238" s="119">
        <f t="shared" si="129"/>
        <v>-0.11600000000000001</v>
      </c>
      <c r="DD238" s="119">
        <f t="shared" si="130"/>
        <v>1.9E-2</v>
      </c>
      <c r="DE238" s="119">
        <v>-0.1156817972660065</v>
      </c>
      <c r="DF238" s="119">
        <v>-9.6495531499385834E-2</v>
      </c>
      <c r="DG238" s="119">
        <v>-0.13473370671272281</v>
      </c>
    </row>
    <row r="239" spans="1:111" s="35" customFormat="1" ht="13.2">
      <c r="A239" s="135" t="s">
        <v>1192</v>
      </c>
      <c r="B239" s="135" t="s">
        <v>1192</v>
      </c>
      <c r="C239" s="135" t="s">
        <v>1193</v>
      </c>
      <c r="D239" s="99">
        <v>1972</v>
      </c>
      <c r="E239" s="135" t="s">
        <v>722</v>
      </c>
      <c r="F239" s="135" t="s">
        <v>1194</v>
      </c>
      <c r="G239" s="95">
        <v>2</v>
      </c>
      <c r="H239" s="104" t="s">
        <v>259</v>
      </c>
      <c r="I239" s="55">
        <v>53.2435925001</v>
      </c>
      <c r="J239" s="55">
        <v>6.6266255928</v>
      </c>
      <c r="K239" s="48">
        <v>237700</v>
      </c>
      <c r="L239" s="48">
        <v>584700</v>
      </c>
      <c r="M239" s="49" t="s">
        <v>222</v>
      </c>
      <c r="N239" s="177">
        <f>Radiocarbon!K238</f>
        <v>5060</v>
      </c>
      <c r="O239" s="265">
        <f>Radiocarbon!L238</f>
        <v>117</v>
      </c>
      <c r="P239" s="178">
        <f>Radiocarbon!P238</f>
        <v>5810</v>
      </c>
      <c r="Q239" s="178">
        <f>Radiocarbon!Q238</f>
        <v>5920</v>
      </c>
      <c r="R239" s="178">
        <f>Radiocarbon!R238</f>
        <v>5660</v>
      </c>
      <c r="S239" s="178" t="str">
        <f>Radiocarbon!S238</f>
        <v>n/a</v>
      </c>
      <c r="T239" s="178" t="str">
        <f>Radiocarbon!T238</f>
        <v>n/a</v>
      </c>
      <c r="U239" s="178" t="str">
        <f>Radiocarbon!U238</f>
        <v>n/a</v>
      </c>
      <c r="V239" s="96" t="str">
        <f t="shared" si="102"/>
        <v>River-gradient affected GW (ULD inland Z-GW) terrestrial indicator; Undifferentiated peat</v>
      </c>
      <c r="W239" s="17" t="s">
        <v>1195</v>
      </c>
      <c r="X239" s="96" t="s">
        <v>224</v>
      </c>
      <c r="Y239" s="106" t="s">
        <v>224</v>
      </c>
      <c r="Z239" s="106" t="s">
        <v>225</v>
      </c>
      <c r="AA239" s="132">
        <v>3.75</v>
      </c>
      <c r="AB239" s="132">
        <v>0.20000000000000018</v>
      </c>
      <c r="AC239" s="36">
        <v>0</v>
      </c>
      <c r="AD239" s="147" t="s">
        <v>386</v>
      </c>
      <c r="AE239" s="61">
        <v>0.20000000000000018</v>
      </c>
      <c r="AF239" s="126" t="s">
        <v>272</v>
      </c>
      <c r="AG239" s="180">
        <f t="shared" si="103"/>
        <v>0.50000000000000044</v>
      </c>
      <c r="AH239" s="180">
        <f t="shared" si="104"/>
        <v>0.25000000000000022</v>
      </c>
      <c r="AI239" s="185">
        <v>0.02</v>
      </c>
      <c r="AJ239" s="180">
        <v>0.05</v>
      </c>
      <c r="AK239" s="185">
        <f>IF(AA239="nd","nd",0.02*AA239)</f>
        <v>7.4999999999999997E-2</v>
      </c>
      <c r="AL239" s="127" t="s">
        <v>8</v>
      </c>
      <c r="AM239" s="107" t="s">
        <v>8</v>
      </c>
      <c r="AN239" s="108">
        <v>0.1</v>
      </c>
      <c r="AO239" s="107" t="s">
        <v>8</v>
      </c>
      <c r="AP239" s="108">
        <v>0.02</v>
      </c>
      <c r="AQ239" s="107" t="s">
        <v>8</v>
      </c>
      <c r="AR239" s="107" t="s">
        <v>8</v>
      </c>
      <c r="AS239" s="107" t="s">
        <v>8</v>
      </c>
      <c r="AT239" s="107">
        <v>-3.85</v>
      </c>
      <c r="AU239" s="109" t="s">
        <v>227</v>
      </c>
      <c r="AV239" s="107">
        <v>-3.85</v>
      </c>
      <c r="AW239" s="110" t="s">
        <v>228</v>
      </c>
      <c r="AX239" s="129">
        <f t="shared" si="105"/>
        <v>0.28535066146760574</v>
      </c>
      <c r="AY239" s="129">
        <f t="shared" si="106"/>
        <v>0.27531799795872425</v>
      </c>
      <c r="AZ239" s="112" t="s">
        <v>8</v>
      </c>
      <c r="BA239" s="112" t="s">
        <v>8</v>
      </c>
      <c r="BB239" s="112" t="s">
        <v>8</v>
      </c>
      <c r="BC239" s="112" t="s">
        <v>8</v>
      </c>
      <c r="BD239" s="112" t="s">
        <v>8</v>
      </c>
      <c r="BE239" s="148">
        <v>1.2</v>
      </c>
      <c r="BF239" s="112" t="s">
        <v>8</v>
      </c>
      <c r="BG239" s="112" t="s">
        <v>8</v>
      </c>
      <c r="BH239" s="112" t="s">
        <v>8</v>
      </c>
      <c r="BI239" s="112" t="s">
        <v>8</v>
      </c>
      <c r="BJ239" s="169">
        <v>2</v>
      </c>
      <c r="BK239" s="123" t="s">
        <v>229</v>
      </c>
      <c r="BL239" s="123" t="s">
        <v>262</v>
      </c>
      <c r="BM239" s="149" t="s">
        <v>231</v>
      </c>
      <c r="BN239" s="42" t="s">
        <v>263</v>
      </c>
      <c r="BO239" s="42">
        <f t="shared" si="107"/>
        <v>-0.2</v>
      </c>
      <c r="BP239" s="43">
        <v>0.3</v>
      </c>
      <c r="BQ239" s="115" t="str">
        <f t="shared" si="108"/>
        <v>n/a</v>
      </c>
      <c r="BR239" s="114" t="s">
        <v>8</v>
      </c>
      <c r="BS239" s="42" t="str">
        <f t="shared" si="109"/>
        <v>n/a</v>
      </c>
      <c r="BT239" s="114" t="s">
        <v>8</v>
      </c>
      <c r="BU239" s="114" t="s">
        <v>8</v>
      </c>
      <c r="BV239" s="65">
        <f t="shared" si="110"/>
        <v>0.30000000000000027</v>
      </c>
      <c r="BW239" s="65">
        <f t="shared" si="111"/>
        <v>4.3824887063855164E-2</v>
      </c>
      <c r="BX239" s="65">
        <f t="shared" si="112"/>
        <v>0.19173000000000001</v>
      </c>
      <c r="BY239" s="44">
        <f t="shared" si="113"/>
        <v>2.9365057466315306E-2</v>
      </c>
      <c r="BZ239" s="66">
        <v>0.01</v>
      </c>
      <c r="CA239" s="66">
        <v>0.02</v>
      </c>
      <c r="CB239" s="72">
        <f t="shared" si="114"/>
        <v>-3.65</v>
      </c>
      <c r="CC239" s="72">
        <f t="shared" si="115"/>
        <v>0.41634795631317778</v>
      </c>
      <c r="CD239" s="72">
        <f t="shared" si="116"/>
        <v>0.40953708101484504</v>
      </c>
      <c r="CE239" s="89" t="str">
        <f t="shared" si="117"/>
        <v>n/a</v>
      </c>
      <c r="CF239" s="89" t="str">
        <f t="shared" si="118"/>
        <v>n/a</v>
      </c>
      <c r="CG239" s="89" t="str">
        <f t="shared" si="119"/>
        <v>n/a</v>
      </c>
      <c r="CH239" s="89">
        <f t="shared" si="120"/>
        <v>-3.1482699999999997</v>
      </c>
      <c r="CI239" s="89">
        <f t="shared" si="121"/>
        <v>0.41786113402200953</v>
      </c>
      <c r="CJ239" s="89">
        <f t="shared" si="122"/>
        <v>0.41107533047625194</v>
      </c>
      <c r="CK239" s="90" t="str">
        <f t="shared" si="123"/>
        <v>n/a</v>
      </c>
      <c r="CL239" s="89" t="str">
        <f t="shared" si="124"/>
        <v>n/a</v>
      </c>
      <c r="CM239" s="90" t="str">
        <f t="shared" si="125"/>
        <v>n/a</v>
      </c>
      <c r="CN239" s="92" t="str">
        <f t="shared" si="126"/>
        <v>2;3</v>
      </c>
      <c r="CO239" s="89" t="str">
        <f t="shared" si="131"/>
        <v>n/a</v>
      </c>
      <c r="CP239" s="89" t="str">
        <f t="shared" si="127"/>
        <v>n/a</v>
      </c>
      <c r="CQ239" s="89" t="str">
        <f t="shared" si="128"/>
        <v>n/a</v>
      </c>
      <c r="CR239" s="136">
        <v>0</v>
      </c>
      <c r="CS239" s="208" t="s">
        <v>273</v>
      </c>
      <c r="CT239" s="136"/>
      <c r="CU239" s="63" t="s">
        <v>233</v>
      </c>
      <c r="CV239" s="163">
        <v>0.25</v>
      </c>
      <c r="CW239" s="116" t="s">
        <v>234</v>
      </c>
      <c r="CX239" s="117">
        <f>IF(DA239="n/a","n/a",IF(EXACT(DA239,"Huibertgat/Eemshaven"),ROUND(
IF(IF(OR(ISBLANK(S239),S239="n/a"),P239,S239)&gt;pMHW!$C$3,0,
IF(IF(OR(ISBLANK(S239),S239="n/a"),P239,S239)&gt;pMHW!$D$3, (pMHW!$C$3-IF(OR(ISBLANK(S239),S239="n/a"),P239,S239))*LOOKUP(DA239,pMHW!$B$4:$B$8,pMHW!$M$4:$M$8),
IF(IF(OR(ISBLANK(S239),S239="n/a"),P239,S239)&gt;pMHW!$F$3,LOOKUP(DA239,pMHW!$B$4:$B$8,pMHW!$D$4:$D$8)+(pMHW!$D$3-IF(OR(ISBLANK(S239),S239="n/a"),P239,S239))*LOOKUP(DA239,pMHW!$B$4:$B$8,pMHW!$O$4:$O$8),
LOOKUP(DA239,pMHW!$B$4:$B$8,pMHW!$F$4:$F$8)))),1),
ROUND(
IF(IF(OR(ISBLANK(S239),S239="n/a"),P239,S239)&gt;pMHW!$C$3,0,
IF(IF(OR(ISBLANK(S239),S239="n/a"),P239,S239)&gt;pMHW!$D$3,(pMHW!$C$3-IF(OR(ISBLANK(S239),S239="n/a"),P239,S239))*LOOKUP(DA239,pMHW!$B$4:$B$8,pMHW!$M$4:$M$8),
IF(IF(OR(ISBLANK(S239),S239="n/a"),P239,S239)&gt;pMHW!$E$3,LOOKUP(DA239,pMHW!$B$4:$B$8,pMHW!$D$4:$D$8)+(pMHW!$D$3-IF(OR(ISBLANK(S239),S239="n/a"),P239,S239))*LOOKUP(DA239,pMHW!$B$4:$B$8,pMHW!$N$4:$N$8),
LOOKUP(DA239,pMHW!$B$4:$B$8,pMHW!$F$4:$F$8)))),1)))</f>
        <v>1</v>
      </c>
      <c r="CY239" s="116" t="s">
        <v>27</v>
      </c>
      <c r="CZ239" s="118" t="str">
        <f t="shared" si="133"/>
        <v>FBE=0.25; pMHW=1 m</v>
      </c>
      <c r="DA239" s="118" t="s">
        <v>266</v>
      </c>
      <c r="DB239" s="150"/>
      <c r="DC239" s="119">
        <f t="shared" si="129"/>
        <v>-3.3000000000000002E-2</v>
      </c>
      <c r="DD239" s="119">
        <f t="shared" si="130"/>
        <v>5.0000000000000001E-3</v>
      </c>
      <c r="DE239" s="119">
        <v>-3.2734669744968407E-2</v>
      </c>
      <c r="DF239" s="119">
        <v>-2.7305500581860539E-2</v>
      </c>
      <c r="DG239" s="119">
        <v>-3.8125820457935333E-2</v>
      </c>
    </row>
    <row r="240" spans="1:111" s="35" customFormat="1" ht="13.2">
      <c r="A240" s="135" t="s">
        <v>1196</v>
      </c>
      <c r="B240" s="135" t="s">
        <v>1196</v>
      </c>
      <c r="C240" s="146" t="s">
        <v>1197</v>
      </c>
      <c r="D240" s="98">
        <v>1976</v>
      </c>
      <c r="E240" s="146" t="s">
        <v>1198</v>
      </c>
      <c r="F240" s="135" t="s">
        <v>1199</v>
      </c>
      <c r="G240" s="95">
        <v>2</v>
      </c>
      <c r="H240" s="104" t="s">
        <v>248</v>
      </c>
      <c r="I240" s="55">
        <v>53.272368050600001</v>
      </c>
      <c r="J240" s="55">
        <v>4.9611385298700004</v>
      </c>
      <c r="K240" s="48">
        <v>126550</v>
      </c>
      <c r="L240" s="48">
        <v>587275</v>
      </c>
      <c r="M240" s="49" t="s">
        <v>222</v>
      </c>
      <c r="N240" s="177">
        <f>Radiocarbon!K239</f>
        <v>2785</v>
      </c>
      <c r="O240" s="265">
        <f>Radiocarbon!L239</f>
        <v>114</v>
      </c>
      <c r="P240" s="178">
        <f>Radiocarbon!P239</f>
        <v>2890</v>
      </c>
      <c r="Q240" s="178">
        <f>Radiocarbon!Q239</f>
        <v>3035</v>
      </c>
      <c r="R240" s="178">
        <f>Radiocarbon!R239</f>
        <v>2760</v>
      </c>
      <c r="S240" s="178" t="str">
        <f>Radiocarbon!S239</f>
        <v>n/a</v>
      </c>
      <c r="T240" s="178" t="str">
        <f>Radiocarbon!T239</f>
        <v>n/a</v>
      </c>
      <c r="U240" s="178" t="str">
        <f>Radiocarbon!U239</f>
        <v>n/a</v>
      </c>
      <c r="V240" s="96" t="str">
        <f t="shared" si="102"/>
        <v>Local MHW and GW (Tidal ULD Z-GW) terrestrial indicator; Undifferentiated peat</v>
      </c>
      <c r="W240" s="17" t="s">
        <v>1200</v>
      </c>
      <c r="X240" s="96" t="s">
        <v>224</v>
      </c>
      <c r="Y240" s="96" t="s">
        <v>1201</v>
      </c>
      <c r="Z240" s="96" t="s">
        <v>225</v>
      </c>
      <c r="AA240" s="132">
        <v>1.1600000000000001</v>
      </c>
      <c r="AB240" s="132">
        <v>5.0000000000000044E-3</v>
      </c>
      <c r="AC240" s="36">
        <v>0</v>
      </c>
      <c r="AD240" s="147" t="s">
        <v>288</v>
      </c>
      <c r="AE240" s="58">
        <v>1.0000000000000009E-2</v>
      </c>
      <c r="AF240" s="60" t="s">
        <v>226</v>
      </c>
      <c r="AG240" s="180">
        <f t="shared" si="103"/>
        <v>2.5000000000000022E-2</v>
      </c>
      <c r="AH240" s="180">
        <f t="shared" si="104"/>
        <v>1.2500000000000011E-2</v>
      </c>
      <c r="AI240" s="180">
        <v>0.02</v>
      </c>
      <c r="AJ240" s="180">
        <v>0</v>
      </c>
      <c r="AK240" s="180">
        <v>0</v>
      </c>
      <c r="AL240" s="37" t="s">
        <v>8</v>
      </c>
      <c r="AM240" s="37" t="s">
        <v>8</v>
      </c>
      <c r="AN240" s="108">
        <v>0.1</v>
      </c>
      <c r="AO240" s="107" t="s">
        <v>8</v>
      </c>
      <c r="AP240" s="108">
        <v>0.02</v>
      </c>
      <c r="AQ240" s="107" t="s">
        <v>8</v>
      </c>
      <c r="AR240" s="107" t="s">
        <v>8</v>
      </c>
      <c r="AS240" s="107" t="s">
        <v>8</v>
      </c>
      <c r="AT240" s="107">
        <v>-1.1600000000000001</v>
      </c>
      <c r="AU240" s="109" t="s">
        <v>227</v>
      </c>
      <c r="AV240" s="107">
        <v>-1.1600000000000001</v>
      </c>
      <c r="AW240" s="110" t="s">
        <v>228</v>
      </c>
      <c r="AX240" s="129">
        <f t="shared" si="105"/>
        <v>0.10467210707729162</v>
      </c>
      <c r="AY240" s="129">
        <f t="shared" si="106"/>
        <v>0.10467210707729162</v>
      </c>
      <c r="AZ240" s="112" t="s">
        <v>8</v>
      </c>
      <c r="BA240" s="112" t="s">
        <v>8</v>
      </c>
      <c r="BB240" s="112" t="s">
        <v>8</v>
      </c>
      <c r="BC240" s="112" t="s">
        <v>8</v>
      </c>
      <c r="BD240" s="112" t="s">
        <v>8</v>
      </c>
      <c r="BE240" s="112">
        <v>0.9</v>
      </c>
      <c r="BF240" s="112" t="s">
        <v>8</v>
      </c>
      <c r="BG240" s="112" t="s">
        <v>8</v>
      </c>
      <c r="BH240" s="112" t="s">
        <v>8</v>
      </c>
      <c r="BI240" s="112" t="s">
        <v>8</v>
      </c>
      <c r="BJ240" s="122">
        <v>1</v>
      </c>
      <c r="BK240" s="113" t="s">
        <v>229</v>
      </c>
      <c r="BL240" s="123" t="s">
        <v>262</v>
      </c>
      <c r="BM240" s="123" t="s">
        <v>231</v>
      </c>
      <c r="BN240" s="114" t="s">
        <v>263</v>
      </c>
      <c r="BO240" s="42">
        <f t="shared" si="107"/>
        <v>-0.2</v>
      </c>
      <c r="BP240" s="114">
        <v>0.3</v>
      </c>
      <c r="BQ240" s="115">
        <f t="shared" si="108"/>
        <v>0.16650000000000001</v>
      </c>
      <c r="BR240" s="114" t="s">
        <v>8</v>
      </c>
      <c r="BS240" s="42">
        <f t="shared" si="109"/>
        <v>0.9</v>
      </c>
      <c r="BT240" s="114" t="s">
        <v>8</v>
      </c>
      <c r="BU240" s="114" t="s">
        <v>8</v>
      </c>
      <c r="BV240" s="65">
        <f t="shared" si="110"/>
        <v>5.0000000000000044E-3</v>
      </c>
      <c r="BW240" s="65">
        <f t="shared" si="111"/>
        <v>2.0039024427351747E-2</v>
      </c>
      <c r="BX240" s="65">
        <f t="shared" si="112"/>
        <v>0.45662000000000003</v>
      </c>
      <c r="BY240" s="44">
        <f t="shared" si="113"/>
        <v>7.8217614544295586E-2</v>
      </c>
      <c r="BZ240" s="66" t="s">
        <v>8</v>
      </c>
      <c r="CA240" s="66" t="s">
        <v>8</v>
      </c>
      <c r="CB240" s="72">
        <f t="shared" si="114"/>
        <v>-0.96000000000000019</v>
      </c>
      <c r="CC240" s="72">
        <f t="shared" si="115"/>
        <v>0.31836741745976455</v>
      </c>
      <c r="CD240" s="72">
        <f t="shared" si="116"/>
        <v>0.31836741745976455</v>
      </c>
      <c r="CE240" s="89">
        <f t="shared" si="117"/>
        <v>-0.96000000000000019</v>
      </c>
      <c r="CF240" s="89">
        <f t="shared" si="118"/>
        <v>0.35871785570277931</v>
      </c>
      <c r="CG240" s="89">
        <f t="shared" si="119"/>
        <v>0.35871785570277931</v>
      </c>
      <c r="CH240" s="89">
        <f t="shared" si="120"/>
        <v>-0.49838000000000016</v>
      </c>
      <c r="CI240" s="89">
        <f t="shared" si="121"/>
        <v>0.36769288506170472</v>
      </c>
      <c r="CJ240" s="89">
        <f t="shared" si="122"/>
        <v>0.36769288506170472</v>
      </c>
      <c r="CK240" s="90">
        <f t="shared" si="123"/>
        <v>-1.3983800000000004</v>
      </c>
      <c r="CL240" s="89">
        <f t="shared" si="124"/>
        <v>0.36769288506170472</v>
      </c>
      <c r="CM240" s="90">
        <f t="shared" si="125"/>
        <v>0.36769288506170472</v>
      </c>
      <c r="CN240" s="92" t="str">
        <f t="shared" si="126"/>
        <v>1;2;3</v>
      </c>
      <c r="CO240" s="89">
        <f t="shared" si="131"/>
        <v>-1.8550000000000004</v>
      </c>
      <c r="CP240" s="89">
        <f t="shared" si="127"/>
        <v>0.359277138849663</v>
      </c>
      <c r="CQ240" s="89">
        <f t="shared" si="128"/>
        <v>0.359277138849663</v>
      </c>
      <c r="CR240" s="136">
        <v>0</v>
      </c>
      <c r="CS240" s="208"/>
      <c r="CT240" s="136"/>
      <c r="CU240" s="63" t="s">
        <v>233</v>
      </c>
      <c r="CV240" s="163">
        <v>0</v>
      </c>
      <c r="CW240" s="116" t="s">
        <v>234</v>
      </c>
      <c r="CX240" s="117">
        <f>IF(DA240="n/a","n/a",IF(EXACT(DA240,"Huibertgat/Eemshaven"),ROUND(
IF(IF(OR(ISBLANK(S240),S240="n/a"),P240,S240)&gt;pMHW!$C$3,0,
IF(IF(OR(ISBLANK(S240),S240="n/a"),P240,S240)&gt;pMHW!$D$3, (pMHW!$C$3-IF(OR(ISBLANK(S240),S240="n/a"),P240,S240))*LOOKUP(DA240,pMHW!$B$4:$B$8,pMHW!$M$4:$M$8),
IF(IF(OR(ISBLANK(S240),S240="n/a"),P240,S240)&gt;pMHW!$F$3,LOOKUP(DA240,pMHW!$B$4:$B$8,pMHW!$D$4:$D$8)+(pMHW!$D$3-IF(OR(ISBLANK(S240),S240="n/a"),P240,S240))*LOOKUP(DA240,pMHW!$B$4:$B$8,pMHW!$O$4:$O$8),
LOOKUP(DA240,pMHW!$B$4:$B$8,pMHW!$F$4:$F$8)))),1),
ROUND(
IF(IF(OR(ISBLANK(S240),S240="n/a"),P240,S240)&gt;pMHW!$C$3,0,
IF(IF(OR(ISBLANK(S240),S240="n/a"),P240,S240)&gt;pMHW!$D$3,(pMHW!$C$3-IF(OR(ISBLANK(S240),S240="n/a"),P240,S240))*LOOKUP(DA240,pMHW!$B$4:$B$8,pMHW!$M$4:$M$8),
IF(IF(OR(ISBLANK(S240),S240="n/a"),P240,S240)&gt;pMHW!$E$3,LOOKUP(DA240,pMHW!$B$4:$B$8,pMHW!$D$4:$D$8)+(pMHW!$D$3-IF(OR(ISBLANK(S240),S240="n/a"),P240,S240))*LOOKUP(DA240,pMHW!$B$4:$B$8,pMHW!$N$4:$N$8),
LOOKUP(DA240,pMHW!$B$4:$B$8,pMHW!$F$4:$F$8)))),1)))</f>
        <v>0.9</v>
      </c>
      <c r="CY240" s="116" t="s">
        <v>27</v>
      </c>
      <c r="CZ240" s="118" t="str">
        <f t="shared" ref="CZ240:CZ242" si="134">CONCATENATE(CU240,CV240,"; ",CW240,CX240," ",CY240)</f>
        <v>FBE=0; pMHW=0.9 m</v>
      </c>
      <c r="DA240" s="118" t="s">
        <v>253</v>
      </c>
      <c r="DB240" s="164" t="s">
        <v>456</v>
      </c>
      <c r="DC240" s="119">
        <f t="shared" si="129"/>
        <v>-0.158</v>
      </c>
      <c r="DD240" s="119">
        <f t="shared" si="130"/>
        <v>2.5999999999999999E-2</v>
      </c>
      <c r="DE240" s="119">
        <v>-0.15802839398384089</v>
      </c>
      <c r="DF240" s="119">
        <v>-0.1318188011646271</v>
      </c>
      <c r="DG240" s="119">
        <v>-0.18405440449714661</v>
      </c>
    </row>
    <row r="241" spans="1:111" s="35" customFormat="1" ht="13.2">
      <c r="A241" s="135" t="s">
        <v>1202</v>
      </c>
      <c r="B241" s="135" t="s">
        <v>1202</v>
      </c>
      <c r="C241" s="146" t="s">
        <v>1197</v>
      </c>
      <c r="D241" s="98">
        <v>1977</v>
      </c>
      <c r="E241" s="146" t="s">
        <v>1203</v>
      </c>
      <c r="F241" s="135" t="s">
        <v>1204</v>
      </c>
      <c r="G241" s="95">
        <v>2</v>
      </c>
      <c r="H241" s="104" t="s">
        <v>248</v>
      </c>
      <c r="I241" s="55">
        <v>53.393336799799997</v>
      </c>
      <c r="J241" s="55">
        <v>5.2585027048999997</v>
      </c>
      <c r="K241" s="48">
        <v>146410</v>
      </c>
      <c r="L241" s="48">
        <v>600660</v>
      </c>
      <c r="M241" s="49" t="s">
        <v>222</v>
      </c>
      <c r="N241" s="177">
        <f>Radiocarbon!K240</f>
        <v>1620</v>
      </c>
      <c r="O241" s="265">
        <f>Radiocarbon!L240</f>
        <v>112</v>
      </c>
      <c r="P241" s="178">
        <f>Radiocarbon!P240</f>
        <v>1505</v>
      </c>
      <c r="Q241" s="178">
        <f>Radiocarbon!Q240</f>
        <v>1690</v>
      </c>
      <c r="R241" s="178">
        <f>Radiocarbon!R240</f>
        <v>1390</v>
      </c>
      <c r="S241" s="178" t="str">
        <f>Radiocarbon!S240</f>
        <v>n/a</v>
      </c>
      <c r="T241" s="178" t="str">
        <f>Radiocarbon!T240</f>
        <v>n/a</v>
      </c>
      <c r="U241" s="178" t="str">
        <f>Radiocarbon!U240</f>
        <v>n/a</v>
      </c>
      <c r="V241" s="96" t="str">
        <f t="shared" si="102"/>
        <v>Local MHW and GW (Tidal ULD Z-GW) terrestrial indicator; Fen peat</v>
      </c>
      <c r="W241" s="17" t="s">
        <v>1205</v>
      </c>
      <c r="X241" s="96" t="s">
        <v>224</v>
      </c>
      <c r="Y241" s="96" t="s">
        <v>1201</v>
      </c>
      <c r="Z241" s="96" t="s">
        <v>225</v>
      </c>
      <c r="AA241" s="132">
        <v>0.11</v>
      </c>
      <c r="AB241" s="132">
        <v>3.9999999999999994E-2</v>
      </c>
      <c r="AC241" s="36">
        <v>0</v>
      </c>
      <c r="AD241" s="147" t="s">
        <v>288</v>
      </c>
      <c r="AE241" s="58">
        <v>7.9999999999999988E-2</v>
      </c>
      <c r="AF241" s="126" t="s">
        <v>272</v>
      </c>
      <c r="AG241" s="180">
        <f t="shared" si="103"/>
        <v>0.19999999999999996</v>
      </c>
      <c r="AH241" s="180">
        <f t="shared" si="104"/>
        <v>9.9999999999999978E-2</v>
      </c>
      <c r="AI241" s="180">
        <v>0.02</v>
      </c>
      <c r="AJ241" s="180">
        <v>0</v>
      </c>
      <c r="AK241" s="180">
        <v>0</v>
      </c>
      <c r="AL241" s="127" t="s">
        <v>8</v>
      </c>
      <c r="AM241" s="37" t="s">
        <v>8</v>
      </c>
      <c r="AN241" s="108">
        <v>0.1</v>
      </c>
      <c r="AO241" s="107" t="s">
        <v>8</v>
      </c>
      <c r="AP241" s="108">
        <v>0.02</v>
      </c>
      <c r="AQ241" s="107" t="s">
        <v>8</v>
      </c>
      <c r="AR241" s="107" t="s">
        <v>8</v>
      </c>
      <c r="AS241" s="107" t="s">
        <v>8</v>
      </c>
      <c r="AT241" s="107">
        <v>-0.11</v>
      </c>
      <c r="AU241" s="109" t="s">
        <v>227</v>
      </c>
      <c r="AV241" s="107">
        <v>-0.11</v>
      </c>
      <c r="AW241" s="110" t="s">
        <v>228</v>
      </c>
      <c r="AX241" s="129">
        <f t="shared" si="105"/>
        <v>0.14422205101855956</v>
      </c>
      <c r="AY241" s="129">
        <f t="shared" si="106"/>
        <v>0.14422205101855956</v>
      </c>
      <c r="AZ241" s="112" t="s">
        <v>8</v>
      </c>
      <c r="BA241" s="112" t="s">
        <v>8</v>
      </c>
      <c r="BB241" s="112" t="s">
        <v>8</v>
      </c>
      <c r="BC241" s="112" t="s">
        <v>8</v>
      </c>
      <c r="BD241" s="112" t="s">
        <v>8</v>
      </c>
      <c r="BE241" s="112">
        <v>0.9</v>
      </c>
      <c r="BF241" s="112" t="s">
        <v>8</v>
      </c>
      <c r="BG241" s="112" t="s">
        <v>8</v>
      </c>
      <c r="BH241" s="112" t="s">
        <v>8</v>
      </c>
      <c r="BI241" s="112" t="s">
        <v>8</v>
      </c>
      <c r="BJ241" s="122">
        <v>1</v>
      </c>
      <c r="BK241" s="113" t="s">
        <v>229</v>
      </c>
      <c r="BL241" s="123" t="s">
        <v>278</v>
      </c>
      <c r="BM241" s="123" t="s">
        <v>231</v>
      </c>
      <c r="BN241" s="42" t="s">
        <v>279</v>
      </c>
      <c r="BO241" s="42">
        <f t="shared" si="107"/>
        <v>-0.3</v>
      </c>
      <c r="BP241" s="114">
        <v>0.2</v>
      </c>
      <c r="BQ241" s="115">
        <f t="shared" si="108"/>
        <v>0.16650000000000001</v>
      </c>
      <c r="BR241" s="114" t="s">
        <v>8</v>
      </c>
      <c r="BS241" s="42">
        <f t="shared" si="109"/>
        <v>0.9</v>
      </c>
      <c r="BT241" s="114" t="s">
        <v>8</v>
      </c>
      <c r="BU241" s="114" t="s">
        <v>8</v>
      </c>
      <c r="BV241" s="65">
        <f t="shared" si="110"/>
        <v>3.9999999999999994E-2</v>
      </c>
      <c r="BW241" s="65">
        <f t="shared" si="111"/>
        <v>2.2360679774997901E-2</v>
      </c>
      <c r="BX241" s="65">
        <f t="shared" si="112"/>
        <v>0.21671999999999997</v>
      </c>
      <c r="BY241" s="44">
        <f t="shared" si="113"/>
        <v>4.2085798079637263E-2</v>
      </c>
      <c r="BZ241" s="66" t="s">
        <v>8</v>
      </c>
      <c r="CA241" s="66" t="s">
        <v>8</v>
      </c>
      <c r="CB241" s="72">
        <f t="shared" si="114"/>
        <v>0.19</v>
      </c>
      <c r="CC241" s="72">
        <f t="shared" si="115"/>
        <v>0.24758836806279896</v>
      </c>
      <c r="CD241" s="72">
        <f t="shared" si="116"/>
        <v>0.24758836806279896</v>
      </c>
      <c r="CE241" s="89">
        <f t="shared" si="117"/>
        <v>0.19</v>
      </c>
      <c r="CF241" s="89">
        <f t="shared" si="118"/>
        <v>0.2975268895410968</v>
      </c>
      <c r="CG241" s="89">
        <f t="shared" si="119"/>
        <v>0.2975268895410968</v>
      </c>
      <c r="CH241" s="89">
        <f t="shared" si="120"/>
        <v>0.44671999999999995</v>
      </c>
      <c r="CI241" s="89">
        <f t="shared" si="121"/>
        <v>0.30131953869604938</v>
      </c>
      <c r="CJ241" s="89">
        <f t="shared" si="122"/>
        <v>0.30131953869604938</v>
      </c>
      <c r="CK241" s="90">
        <f t="shared" si="123"/>
        <v>-0.45327999999999996</v>
      </c>
      <c r="CL241" s="89">
        <f t="shared" si="124"/>
        <v>0.30131953869604938</v>
      </c>
      <c r="CM241" s="90">
        <f t="shared" si="125"/>
        <v>0.30131953869604938</v>
      </c>
      <c r="CN241" s="92" t="str">
        <f t="shared" si="126"/>
        <v>1;2;3</v>
      </c>
      <c r="CO241" s="89">
        <f t="shared" si="131"/>
        <v>-0.66999999999999993</v>
      </c>
      <c r="CP241" s="89">
        <f t="shared" si="127"/>
        <v>0.29836596655784992</v>
      </c>
      <c r="CQ241" s="89">
        <f t="shared" si="128"/>
        <v>0.29836596655784992</v>
      </c>
      <c r="CR241" s="136">
        <v>0</v>
      </c>
      <c r="CS241" s="208"/>
      <c r="CT241" s="136"/>
      <c r="CU241" s="63" t="s">
        <v>233</v>
      </c>
      <c r="CV241" s="163">
        <v>0</v>
      </c>
      <c r="CW241" s="116" t="s">
        <v>234</v>
      </c>
      <c r="CX241" s="117">
        <f>IF(DA241="n/a","n/a",IF(EXACT(DA241,"Huibertgat/Eemshaven"),ROUND(
IF(IF(OR(ISBLANK(S241),S241="n/a"),P241,S241)&gt;pMHW!$C$3,0,
IF(IF(OR(ISBLANK(S241),S241="n/a"),P241,S241)&gt;pMHW!$D$3, (pMHW!$C$3-IF(OR(ISBLANK(S241),S241="n/a"),P241,S241))*LOOKUP(DA241,pMHW!$B$4:$B$8,pMHW!$M$4:$M$8),
IF(IF(OR(ISBLANK(S241),S241="n/a"),P241,S241)&gt;pMHW!$F$3,LOOKUP(DA241,pMHW!$B$4:$B$8,pMHW!$D$4:$D$8)+(pMHW!$D$3-IF(OR(ISBLANK(S241),S241="n/a"),P241,S241))*LOOKUP(DA241,pMHW!$B$4:$B$8,pMHW!$O$4:$O$8),
LOOKUP(DA241,pMHW!$B$4:$B$8,pMHW!$F$4:$F$8)))),1),
ROUND(
IF(IF(OR(ISBLANK(S241),S241="n/a"),P241,S241)&gt;pMHW!$C$3,0,
IF(IF(OR(ISBLANK(S241),S241="n/a"),P241,S241)&gt;pMHW!$D$3,(pMHW!$C$3-IF(OR(ISBLANK(S241),S241="n/a"),P241,S241))*LOOKUP(DA241,pMHW!$B$4:$B$8,pMHW!$M$4:$M$8),
IF(IF(OR(ISBLANK(S241),S241="n/a"),P241,S241)&gt;pMHW!$E$3,LOOKUP(DA241,pMHW!$B$4:$B$8,pMHW!$D$4:$D$8)+(pMHW!$D$3-IF(OR(ISBLANK(S241),S241="n/a"),P241,S241))*LOOKUP(DA241,pMHW!$B$4:$B$8,pMHW!$N$4:$N$8),
LOOKUP(DA241,pMHW!$B$4:$B$8,pMHW!$F$4:$F$8)))),1)))</f>
        <v>0.9</v>
      </c>
      <c r="CY241" s="116" t="s">
        <v>27</v>
      </c>
      <c r="CZ241" s="118" t="str">
        <f t="shared" si="134"/>
        <v>FBE=0; pMHW=0.9 m</v>
      </c>
      <c r="DA241" s="118" t="s">
        <v>253</v>
      </c>
      <c r="DB241" s="164" t="s">
        <v>456</v>
      </c>
      <c r="DC241" s="119">
        <f t="shared" si="129"/>
        <v>-0.14399999999999999</v>
      </c>
      <c r="DD241" s="119">
        <f t="shared" si="130"/>
        <v>2.4E-2</v>
      </c>
      <c r="DE241" s="119">
        <v>-0.14434470236301419</v>
      </c>
      <c r="DF241" s="119">
        <v>-0.12040460109710691</v>
      </c>
      <c r="DG241" s="119">
        <v>-0.16811710596084589</v>
      </c>
    </row>
    <row r="242" spans="1:111" s="35" customFormat="1" ht="13.2">
      <c r="A242" s="135" t="s">
        <v>1206</v>
      </c>
      <c r="B242" s="135" t="s">
        <v>1206</v>
      </c>
      <c r="C242" s="146" t="s">
        <v>1197</v>
      </c>
      <c r="D242" s="99">
        <v>1974</v>
      </c>
      <c r="E242" s="135" t="s">
        <v>1207</v>
      </c>
      <c r="F242" s="135" t="s">
        <v>1208</v>
      </c>
      <c r="G242" s="95">
        <v>2</v>
      </c>
      <c r="H242" s="104" t="s">
        <v>248</v>
      </c>
      <c r="I242" s="55">
        <v>53.395127404999997</v>
      </c>
      <c r="J242" s="55">
        <v>5.2524837465500003</v>
      </c>
      <c r="K242" s="48">
        <v>146010</v>
      </c>
      <c r="L242" s="48">
        <v>600860</v>
      </c>
      <c r="M242" s="49" t="s">
        <v>222</v>
      </c>
      <c r="N242" s="177">
        <f>Radiocarbon!K241</f>
        <v>1555</v>
      </c>
      <c r="O242" s="265">
        <f>Radiocarbon!L241</f>
        <v>112</v>
      </c>
      <c r="P242" s="178">
        <f>Radiocarbon!P241</f>
        <v>1455</v>
      </c>
      <c r="Q242" s="178">
        <f>Radiocarbon!Q241</f>
        <v>1550</v>
      </c>
      <c r="R242" s="178">
        <f>Radiocarbon!R241</f>
        <v>1345</v>
      </c>
      <c r="S242" s="178" t="str">
        <f>Radiocarbon!S241</f>
        <v>n/a</v>
      </c>
      <c r="T242" s="178" t="str">
        <f>Radiocarbon!T241</f>
        <v>n/a</v>
      </c>
      <c r="U242" s="178" t="str">
        <f>Radiocarbon!U241</f>
        <v>n/a</v>
      </c>
      <c r="V242" s="96" t="str">
        <f t="shared" si="102"/>
        <v>Local MHW and GW (Tidal ULD Z-GW) terrestrial indicator; Undifferentiated peat</v>
      </c>
      <c r="W242" s="17" t="s">
        <v>1209</v>
      </c>
      <c r="X242" s="96" t="s">
        <v>224</v>
      </c>
      <c r="Y242" s="106" t="s">
        <v>224</v>
      </c>
      <c r="Z242" s="106" t="s">
        <v>225</v>
      </c>
      <c r="AA242" s="132">
        <v>0</v>
      </c>
      <c r="AB242" s="132">
        <v>4.0000000000000036E-2</v>
      </c>
      <c r="AC242" s="36">
        <v>0</v>
      </c>
      <c r="AD242" s="147" t="s">
        <v>288</v>
      </c>
      <c r="AE242" s="61">
        <v>4.0000000000000036E-2</v>
      </c>
      <c r="AF242" s="126" t="s">
        <v>272</v>
      </c>
      <c r="AG242" s="180">
        <f t="shared" si="103"/>
        <v>0.10000000000000009</v>
      </c>
      <c r="AH242" s="180">
        <f t="shared" si="104"/>
        <v>5.0000000000000044E-2</v>
      </c>
      <c r="AI242" s="185">
        <v>0.02</v>
      </c>
      <c r="AJ242" s="180">
        <v>0</v>
      </c>
      <c r="AK242" s="180">
        <v>0</v>
      </c>
      <c r="AL242" s="127" t="s">
        <v>8</v>
      </c>
      <c r="AM242" s="107" t="s">
        <v>8</v>
      </c>
      <c r="AN242" s="108">
        <v>0.1</v>
      </c>
      <c r="AO242" s="107" t="s">
        <v>8</v>
      </c>
      <c r="AP242" s="108">
        <v>0.02</v>
      </c>
      <c r="AQ242" s="107" t="s">
        <v>8</v>
      </c>
      <c r="AR242" s="107" t="s">
        <v>8</v>
      </c>
      <c r="AS242" s="107" t="s">
        <v>8</v>
      </c>
      <c r="AT242" s="107">
        <v>0.68144581921360314</v>
      </c>
      <c r="AU242" s="109" t="s">
        <v>227</v>
      </c>
      <c r="AV242" s="107">
        <v>0.68144581921360314</v>
      </c>
      <c r="AW242" s="110" t="s">
        <v>228</v>
      </c>
      <c r="AX242" s="129">
        <f t="shared" si="105"/>
        <v>0.11532562594670799</v>
      </c>
      <c r="AY242" s="129">
        <f t="shared" si="106"/>
        <v>0.11532562594670799</v>
      </c>
      <c r="AZ242" s="112" t="s">
        <v>8</v>
      </c>
      <c r="BA242" s="112" t="s">
        <v>8</v>
      </c>
      <c r="BB242" s="112" t="s">
        <v>8</v>
      </c>
      <c r="BC242" s="112" t="s">
        <v>8</v>
      </c>
      <c r="BD242" s="112" t="s">
        <v>8</v>
      </c>
      <c r="BE242" s="148">
        <v>0.9</v>
      </c>
      <c r="BF242" s="112" t="s">
        <v>8</v>
      </c>
      <c r="BG242" s="112" t="s">
        <v>8</v>
      </c>
      <c r="BH242" s="112" t="s">
        <v>8</v>
      </c>
      <c r="BI242" s="112" t="s">
        <v>8</v>
      </c>
      <c r="BJ242" s="169">
        <v>1</v>
      </c>
      <c r="BK242" s="123" t="s">
        <v>229</v>
      </c>
      <c r="BL242" s="123" t="s">
        <v>262</v>
      </c>
      <c r="BM242" s="149" t="s">
        <v>231</v>
      </c>
      <c r="BN242" s="114" t="s">
        <v>263</v>
      </c>
      <c r="BO242" s="42">
        <f t="shared" si="107"/>
        <v>-0.2</v>
      </c>
      <c r="BP242" s="43">
        <v>0.3</v>
      </c>
      <c r="BQ242" s="115">
        <f t="shared" si="108"/>
        <v>0.16650000000000001</v>
      </c>
      <c r="BR242" s="114" t="s">
        <v>8</v>
      </c>
      <c r="BS242" s="42">
        <f t="shared" si="109"/>
        <v>0.9</v>
      </c>
      <c r="BT242" s="114" t="s">
        <v>8</v>
      </c>
      <c r="BU242" s="114" t="s">
        <v>8</v>
      </c>
      <c r="BV242" s="65">
        <f t="shared" si="110"/>
        <v>4.0000000000000036E-2</v>
      </c>
      <c r="BW242" s="65">
        <f t="shared" si="111"/>
        <v>2.2360679774997901E-2</v>
      </c>
      <c r="BX242" s="65">
        <f t="shared" si="112"/>
        <v>0.210975</v>
      </c>
      <c r="BY242" s="44">
        <f t="shared" si="113"/>
        <v>3.7951288598017337E-2</v>
      </c>
      <c r="BZ242" s="66" t="s">
        <v>8</v>
      </c>
      <c r="CA242" s="66" t="s">
        <v>8</v>
      </c>
      <c r="CB242" s="72">
        <f t="shared" si="114"/>
        <v>0.88144581921360321</v>
      </c>
      <c r="CC242" s="72">
        <f t="shared" si="115"/>
        <v>0.32218007387174025</v>
      </c>
      <c r="CD242" s="72">
        <f t="shared" si="116"/>
        <v>0.32218007387174025</v>
      </c>
      <c r="CE242" s="89">
        <f t="shared" si="117"/>
        <v>0.88144581921360321</v>
      </c>
      <c r="CF242" s="89">
        <f t="shared" si="118"/>
        <v>0.36196995731690224</v>
      </c>
      <c r="CG242" s="89">
        <f t="shared" si="119"/>
        <v>0.36196995731690224</v>
      </c>
      <c r="CH242" s="89">
        <f t="shared" si="120"/>
        <v>1.1324208192136032</v>
      </c>
      <c r="CI242" s="89">
        <f t="shared" si="121"/>
        <v>0.3646403026356933</v>
      </c>
      <c r="CJ242" s="89">
        <f t="shared" si="122"/>
        <v>0.3646403026356933</v>
      </c>
      <c r="CK242" s="90">
        <f t="shared" si="123"/>
        <v>0.23242081921360322</v>
      </c>
      <c r="CL242" s="89">
        <f t="shared" si="124"/>
        <v>0.3646403026356933</v>
      </c>
      <c r="CM242" s="90">
        <f t="shared" si="125"/>
        <v>0.3646403026356933</v>
      </c>
      <c r="CN242" s="92" t="str">
        <f t="shared" si="126"/>
        <v>1;2;3</v>
      </c>
      <c r="CO242" s="89">
        <f t="shared" si="131"/>
        <v>2.1445819213603223E-2</v>
      </c>
      <c r="CP242" s="89">
        <f t="shared" si="127"/>
        <v>0.36265996470523182</v>
      </c>
      <c r="CQ242" s="89">
        <f t="shared" si="128"/>
        <v>0.36265996470523182</v>
      </c>
      <c r="CR242" s="136">
        <v>0</v>
      </c>
      <c r="CS242" s="208"/>
      <c r="CT242" s="136"/>
      <c r="CU242" s="63" t="s">
        <v>233</v>
      </c>
      <c r="CV242" s="163">
        <v>0</v>
      </c>
      <c r="CW242" s="116" t="s">
        <v>234</v>
      </c>
      <c r="CX242" s="117">
        <f>IF(DA242="n/a","n/a",IF(EXACT(DA242,"Huibertgat/Eemshaven"),ROUND(
IF(IF(OR(ISBLANK(S242),S242="n/a"),P242,S242)&gt;pMHW!$C$3,0,
IF(IF(OR(ISBLANK(S242),S242="n/a"),P242,S242)&gt;pMHW!$D$3, (pMHW!$C$3-IF(OR(ISBLANK(S242),S242="n/a"),P242,S242))*LOOKUP(DA242,pMHW!$B$4:$B$8,pMHW!$M$4:$M$8),
IF(IF(OR(ISBLANK(S242),S242="n/a"),P242,S242)&gt;pMHW!$F$3,LOOKUP(DA242,pMHW!$B$4:$B$8,pMHW!$D$4:$D$8)+(pMHW!$D$3-IF(OR(ISBLANK(S242),S242="n/a"),P242,S242))*LOOKUP(DA242,pMHW!$B$4:$B$8,pMHW!$O$4:$O$8),
LOOKUP(DA242,pMHW!$B$4:$B$8,pMHW!$F$4:$F$8)))),1),
ROUND(
IF(IF(OR(ISBLANK(S242),S242="n/a"),P242,S242)&gt;pMHW!$C$3,0,
IF(IF(OR(ISBLANK(S242),S242="n/a"),P242,S242)&gt;pMHW!$D$3,(pMHW!$C$3-IF(OR(ISBLANK(S242),S242="n/a"),P242,S242))*LOOKUP(DA242,pMHW!$B$4:$B$8,pMHW!$M$4:$M$8),
IF(IF(OR(ISBLANK(S242),S242="n/a"),P242,S242)&gt;pMHW!$E$3,LOOKUP(DA242,pMHW!$B$4:$B$8,pMHW!$D$4:$D$8)+(pMHW!$D$3-IF(OR(ISBLANK(S242),S242="n/a"),P242,S242))*LOOKUP(DA242,pMHW!$B$4:$B$8,pMHW!$N$4:$N$8),
LOOKUP(DA242,pMHW!$B$4:$B$8,pMHW!$F$4:$F$8)))),1)))</f>
        <v>0.9</v>
      </c>
      <c r="CY242" s="116" t="s">
        <v>27</v>
      </c>
      <c r="CZ242" s="118" t="str">
        <f t="shared" si="134"/>
        <v>FBE=0; pMHW=0.9 m</v>
      </c>
      <c r="DA242" s="118" t="s">
        <v>253</v>
      </c>
      <c r="DB242" s="166" t="s">
        <v>2893</v>
      </c>
      <c r="DC242" s="119">
        <f t="shared" si="129"/>
        <v>-0.14499999999999999</v>
      </c>
      <c r="DD242" s="119">
        <f t="shared" si="130"/>
        <v>2.4E-2</v>
      </c>
      <c r="DE242" s="119">
        <v>-0.1452617943286896</v>
      </c>
      <c r="DF242" s="119">
        <v>-0.1211695969104767</v>
      </c>
      <c r="DG242" s="119">
        <v>-0.16918529570102689</v>
      </c>
    </row>
    <row r="243" spans="1:111" s="35" customFormat="1" ht="13.2">
      <c r="A243" s="135" t="s">
        <v>1210</v>
      </c>
      <c r="B243" s="135" t="s">
        <v>1210</v>
      </c>
      <c r="C243" s="146" t="s">
        <v>1197</v>
      </c>
      <c r="D243" s="98">
        <v>1977</v>
      </c>
      <c r="E243" s="146" t="s">
        <v>1211</v>
      </c>
      <c r="F243" s="135" t="s">
        <v>1212</v>
      </c>
      <c r="G243" s="95">
        <v>2</v>
      </c>
      <c r="H243" s="104" t="s">
        <v>248</v>
      </c>
      <c r="I243" s="55">
        <v>53.376266777200001</v>
      </c>
      <c r="J243" s="55">
        <v>5.2618599553400003</v>
      </c>
      <c r="K243" s="48">
        <v>146630</v>
      </c>
      <c r="L243" s="48">
        <v>598760</v>
      </c>
      <c r="M243" s="49" t="s">
        <v>222</v>
      </c>
      <c r="N243" s="177">
        <f>Radiocarbon!K242</f>
        <v>655</v>
      </c>
      <c r="O243" s="265">
        <f>Radiocarbon!L242</f>
        <v>110</v>
      </c>
      <c r="P243" s="178">
        <f>Radiocarbon!P242</f>
        <v>610</v>
      </c>
      <c r="Q243" s="178">
        <f>Radiocarbon!Q242</f>
        <v>680</v>
      </c>
      <c r="R243" s="178">
        <f>Radiocarbon!R242</f>
        <v>550</v>
      </c>
      <c r="S243" s="178" t="str">
        <f>Radiocarbon!S242</f>
        <v>n/a</v>
      </c>
      <c r="T243" s="178" t="str">
        <f>Radiocarbon!T242</f>
        <v>n/a</v>
      </c>
      <c r="U243" s="178" t="str">
        <f>Radiocarbon!U242</f>
        <v>n/a</v>
      </c>
      <c r="V243" s="96" t="str">
        <f t="shared" si="102"/>
        <v>Local MHW and GW (Tidal ULD Z-GW) terrestrial indicator; Undifferentiated peat</v>
      </c>
      <c r="W243" s="17" t="s">
        <v>1213</v>
      </c>
      <c r="X243" s="96" t="s">
        <v>224</v>
      </c>
      <c r="Y243" s="96" t="s">
        <v>1201</v>
      </c>
      <c r="Z243" s="96" t="s">
        <v>225</v>
      </c>
      <c r="AA243" s="132">
        <v>0.12</v>
      </c>
      <c r="AB243" s="132">
        <v>0.03</v>
      </c>
      <c r="AC243" s="36">
        <v>0</v>
      </c>
      <c r="AD243" s="147" t="s">
        <v>288</v>
      </c>
      <c r="AE243" s="58">
        <v>0.06</v>
      </c>
      <c r="AF243" s="126" t="s">
        <v>272</v>
      </c>
      <c r="AG243" s="180">
        <f t="shared" si="103"/>
        <v>0.15</v>
      </c>
      <c r="AH243" s="180">
        <f t="shared" si="104"/>
        <v>7.4999999999999997E-2</v>
      </c>
      <c r="AI243" s="180">
        <v>0.02</v>
      </c>
      <c r="AJ243" s="180">
        <v>0</v>
      </c>
      <c r="AK243" s="180">
        <v>0</v>
      </c>
      <c r="AL243" s="37" t="s">
        <v>8</v>
      </c>
      <c r="AM243" s="37" t="s">
        <v>8</v>
      </c>
      <c r="AN243" s="108">
        <v>0.1</v>
      </c>
      <c r="AO243" s="107" t="s">
        <v>8</v>
      </c>
      <c r="AP243" s="108">
        <v>0.02</v>
      </c>
      <c r="AQ243" s="107" t="s">
        <v>8</v>
      </c>
      <c r="AR243" s="107" t="s">
        <v>8</v>
      </c>
      <c r="AS243" s="107" t="s">
        <v>8</v>
      </c>
      <c r="AT243" s="107">
        <v>-0.12</v>
      </c>
      <c r="AU243" s="109" t="s">
        <v>227</v>
      </c>
      <c r="AV243" s="107">
        <v>-0.12</v>
      </c>
      <c r="AW243" s="110" t="s">
        <v>228</v>
      </c>
      <c r="AX243" s="129">
        <f t="shared" si="105"/>
        <v>0.12816005617976298</v>
      </c>
      <c r="AY243" s="129">
        <f t="shared" si="106"/>
        <v>0.12816005617976298</v>
      </c>
      <c r="AZ243" s="112" t="s">
        <v>8</v>
      </c>
      <c r="BA243" s="112" t="s">
        <v>8</v>
      </c>
      <c r="BB243" s="112" t="s">
        <v>8</v>
      </c>
      <c r="BC243" s="112" t="s">
        <v>8</v>
      </c>
      <c r="BD243" s="112" t="s">
        <v>8</v>
      </c>
      <c r="BE243" s="112">
        <v>0.9</v>
      </c>
      <c r="BF243" s="112" t="s">
        <v>8</v>
      </c>
      <c r="BG243" s="112" t="s">
        <v>8</v>
      </c>
      <c r="BH243" s="112" t="s">
        <v>8</v>
      </c>
      <c r="BI243" s="112" t="s">
        <v>8</v>
      </c>
      <c r="BJ243" s="122">
        <v>1</v>
      </c>
      <c r="BK243" s="113" t="s">
        <v>229</v>
      </c>
      <c r="BL243" s="123" t="s">
        <v>262</v>
      </c>
      <c r="BM243" s="123" t="s">
        <v>231</v>
      </c>
      <c r="BN243" s="114" t="s">
        <v>263</v>
      </c>
      <c r="BO243" s="42">
        <f t="shared" si="107"/>
        <v>-0.2</v>
      </c>
      <c r="BP243" s="114">
        <v>0.3</v>
      </c>
      <c r="BQ243" s="115">
        <f t="shared" si="108"/>
        <v>0.16650000000000001</v>
      </c>
      <c r="BR243" s="114" t="s">
        <v>8</v>
      </c>
      <c r="BS243" s="42">
        <f t="shared" si="109"/>
        <v>0.9</v>
      </c>
      <c r="BT243" s="114" t="s">
        <v>8</v>
      </c>
      <c r="BU243" s="114" t="s">
        <v>8</v>
      </c>
      <c r="BV243" s="65">
        <f t="shared" si="110"/>
        <v>0.03</v>
      </c>
      <c r="BW243" s="65">
        <f t="shared" si="111"/>
        <v>2.1360009363293828E-2</v>
      </c>
      <c r="BX243" s="65">
        <f t="shared" si="112"/>
        <v>8.7839999999999988E-2</v>
      </c>
      <c r="BY243" s="44">
        <f t="shared" si="113"/>
        <v>1.7376397785502033E-2</v>
      </c>
      <c r="BZ243" s="66" t="s">
        <v>8</v>
      </c>
      <c r="CA243" s="66" t="s">
        <v>8</v>
      </c>
      <c r="CB243" s="72">
        <f t="shared" si="114"/>
        <v>8.0000000000000016E-2</v>
      </c>
      <c r="CC243" s="72">
        <f t="shared" si="115"/>
        <v>0.32692697961471456</v>
      </c>
      <c r="CD243" s="72">
        <f t="shared" si="116"/>
        <v>0.32692697961471456</v>
      </c>
      <c r="CE243" s="89">
        <f t="shared" si="117"/>
        <v>8.0000000000000016E-2</v>
      </c>
      <c r="CF243" s="89">
        <f t="shared" si="118"/>
        <v>0.36626117730384694</v>
      </c>
      <c r="CG243" s="89">
        <f t="shared" si="119"/>
        <v>0.36626117730384694</v>
      </c>
      <c r="CH243" s="89">
        <f t="shared" si="120"/>
        <v>0.19784000000000002</v>
      </c>
      <c r="CI243" s="89">
        <f t="shared" si="121"/>
        <v>0.36729475792611033</v>
      </c>
      <c r="CJ243" s="89">
        <f t="shared" si="122"/>
        <v>0.36729475792611033</v>
      </c>
      <c r="CK243" s="90">
        <f t="shared" si="123"/>
        <v>-0.70216000000000001</v>
      </c>
      <c r="CL243" s="89">
        <f t="shared" si="124"/>
        <v>0.36729475792611033</v>
      </c>
      <c r="CM243" s="90">
        <f t="shared" si="125"/>
        <v>0.36729475792611033</v>
      </c>
      <c r="CN243" s="92" t="str">
        <f t="shared" si="126"/>
        <v>1;2;3</v>
      </c>
      <c r="CO243" s="89">
        <f t="shared" si="131"/>
        <v>-0.79</v>
      </c>
      <c r="CP243" s="89">
        <f t="shared" si="127"/>
        <v>0.36688349649445939</v>
      </c>
      <c r="CQ243" s="89">
        <f t="shared" si="128"/>
        <v>0.36688349649445939</v>
      </c>
      <c r="CR243" s="136">
        <v>0</v>
      </c>
      <c r="CS243" s="208"/>
      <c r="CT243" s="136"/>
      <c r="CU243" s="63" t="s">
        <v>233</v>
      </c>
      <c r="CV243" s="163">
        <v>0</v>
      </c>
      <c r="CW243" s="116" t="s">
        <v>234</v>
      </c>
      <c r="CX243" s="117">
        <f>IF(DA243="n/a","n/a",IF(EXACT(DA243,"Huibertgat/Eemshaven"),ROUND(
IF(IF(OR(ISBLANK(S243),S243="n/a"),P243,S243)&gt;pMHW!$C$3,0,
IF(IF(OR(ISBLANK(S243),S243="n/a"),P243,S243)&gt;pMHW!$D$3, (pMHW!$C$3-IF(OR(ISBLANK(S243),S243="n/a"),P243,S243))*LOOKUP(DA243,pMHW!$B$4:$B$8,pMHW!$M$4:$M$8),
IF(IF(OR(ISBLANK(S243),S243="n/a"),P243,S243)&gt;pMHW!$F$3,LOOKUP(DA243,pMHW!$B$4:$B$8,pMHW!$D$4:$D$8)+(pMHW!$D$3-IF(OR(ISBLANK(S243),S243="n/a"),P243,S243))*LOOKUP(DA243,pMHW!$B$4:$B$8,pMHW!$O$4:$O$8),
LOOKUP(DA243,pMHW!$B$4:$B$8,pMHW!$F$4:$F$8)))),1),
ROUND(
IF(IF(OR(ISBLANK(S243),S243="n/a"),P243,S243)&gt;pMHW!$C$3,0,
IF(IF(OR(ISBLANK(S243),S243="n/a"),P243,S243)&gt;pMHW!$D$3,(pMHW!$C$3-IF(OR(ISBLANK(S243),S243="n/a"),P243,S243))*LOOKUP(DA243,pMHW!$B$4:$B$8,pMHW!$M$4:$M$8),
IF(IF(OR(ISBLANK(S243),S243="n/a"),P243,S243)&gt;pMHW!$E$3,LOOKUP(DA243,pMHW!$B$4:$B$8,pMHW!$D$4:$D$8)+(pMHW!$D$3-IF(OR(ISBLANK(S243),S243="n/a"),P243,S243))*LOOKUP(DA243,pMHW!$B$4:$B$8,pMHW!$N$4:$N$8),
LOOKUP(DA243,pMHW!$B$4:$B$8,pMHW!$F$4:$F$8)))),1)))</f>
        <v>0.9</v>
      </c>
      <c r="CY243" s="116" t="s">
        <v>27</v>
      </c>
      <c r="CZ243" s="118" t="str">
        <f>CONCATENATE(CU243,CV244,"; ",CW243,CX243," ",CY243)</f>
        <v>FBE=0; pMHW=0.9 m</v>
      </c>
      <c r="DA243" s="118" t="s">
        <v>253</v>
      </c>
      <c r="DB243" s="164" t="s">
        <v>456</v>
      </c>
      <c r="DC243" s="119">
        <f t="shared" si="129"/>
        <v>-0.14399999999999999</v>
      </c>
      <c r="DD243" s="119">
        <f t="shared" si="130"/>
        <v>2.4E-2</v>
      </c>
      <c r="DE243" s="119">
        <v>-0.14421080052852631</v>
      </c>
      <c r="DF243" s="119">
        <v>-0.12029290199279789</v>
      </c>
      <c r="DG243" s="119">
        <v>-0.16796119511127469</v>
      </c>
    </row>
    <row r="244" spans="1:111" s="35" customFormat="1" ht="13.2">
      <c r="A244" s="135" t="s">
        <v>1214</v>
      </c>
      <c r="B244" s="135" t="s">
        <v>1214</v>
      </c>
      <c r="C244" s="135" t="s">
        <v>1215</v>
      </c>
      <c r="D244" s="101">
        <v>1975</v>
      </c>
      <c r="E244" s="135" t="s">
        <v>1216</v>
      </c>
      <c r="F244" s="135" t="s">
        <v>1217</v>
      </c>
      <c r="G244" s="95">
        <v>2</v>
      </c>
      <c r="H244" s="104" t="s">
        <v>248</v>
      </c>
      <c r="I244" s="55">
        <v>53.290393983500003</v>
      </c>
      <c r="J244" s="55">
        <v>5.8600602225999996</v>
      </c>
      <c r="K244" s="48">
        <v>186500</v>
      </c>
      <c r="L244" s="48">
        <v>589300</v>
      </c>
      <c r="M244" s="49" t="s">
        <v>222</v>
      </c>
      <c r="N244" s="177">
        <f>Radiocarbon!K243</f>
        <v>5890</v>
      </c>
      <c r="O244" s="265">
        <f>Radiocarbon!L243</f>
        <v>108</v>
      </c>
      <c r="P244" s="178">
        <f>Radiocarbon!P243</f>
        <v>6710</v>
      </c>
      <c r="Q244" s="178">
        <f>Radiocarbon!Q243</f>
        <v>6835</v>
      </c>
      <c r="R244" s="178">
        <f>Radiocarbon!R243</f>
        <v>6630</v>
      </c>
      <c r="S244" s="178" t="str">
        <f>Radiocarbon!S243</f>
        <v>n/a</v>
      </c>
      <c r="T244" s="178" t="str">
        <f>Radiocarbon!T243</f>
        <v>n/a</v>
      </c>
      <c r="U244" s="178" t="str">
        <f>Radiocarbon!U243</f>
        <v>n/a</v>
      </c>
      <c r="V244" s="96" t="str">
        <f t="shared" si="102"/>
        <v>Early GW local (ULD inland Z-GW) terrestrial indicator; Undifferentiated peat</v>
      </c>
      <c r="W244" s="17" t="s">
        <v>1195</v>
      </c>
      <c r="X244" s="96" t="s">
        <v>224</v>
      </c>
      <c r="Y244" s="106" t="s">
        <v>224</v>
      </c>
      <c r="Z244" s="106" t="s">
        <v>225</v>
      </c>
      <c r="AA244" s="132">
        <v>3.4</v>
      </c>
      <c r="AB244" s="132">
        <v>0.05</v>
      </c>
      <c r="AC244" s="36">
        <v>0</v>
      </c>
      <c r="AD244" s="147" t="s">
        <v>261</v>
      </c>
      <c r="AE244" s="61">
        <v>0.05</v>
      </c>
      <c r="AF244" s="126" t="s">
        <v>272</v>
      </c>
      <c r="AG244" s="180">
        <f t="shared" si="103"/>
        <v>0.125</v>
      </c>
      <c r="AH244" s="180">
        <f t="shared" si="104"/>
        <v>6.25E-2</v>
      </c>
      <c r="AI244" s="185">
        <v>0.02</v>
      </c>
      <c r="AJ244" s="180">
        <v>0.05</v>
      </c>
      <c r="AK244" s="185">
        <f t="shared" ref="AK244:AK271" si="135">IF(AA244="nd","nd",0.02*AA244)</f>
        <v>6.8000000000000005E-2</v>
      </c>
      <c r="AL244" s="127" t="s">
        <v>8</v>
      </c>
      <c r="AM244" s="107" t="s">
        <v>8</v>
      </c>
      <c r="AN244" s="108">
        <v>0.1</v>
      </c>
      <c r="AO244" s="107" t="s">
        <v>8</v>
      </c>
      <c r="AP244" s="108">
        <v>0.02</v>
      </c>
      <c r="AQ244" s="107" t="s">
        <v>8</v>
      </c>
      <c r="AR244" s="107" t="s">
        <v>8</v>
      </c>
      <c r="AS244" s="107" t="s">
        <v>8</v>
      </c>
      <c r="AT244" s="107">
        <v>-3.4249999999999998</v>
      </c>
      <c r="AU244" s="109" t="s">
        <v>227</v>
      </c>
      <c r="AV244" s="107">
        <v>-3.4249999999999998</v>
      </c>
      <c r="AW244" s="110" t="s">
        <v>228</v>
      </c>
      <c r="AX244" s="129">
        <f t="shared" si="105"/>
        <v>0.14775063451640405</v>
      </c>
      <c r="AY244" s="129">
        <f t="shared" si="106"/>
        <v>0.13117259622344907</v>
      </c>
      <c r="AZ244" s="112" t="s">
        <v>8</v>
      </c>
      <c r="BA244" s="112" t="s">
        <v>8</v>
      </c>
      <c r="BB244" s="112" t="s">
        <v>8</v>
      </c>
      <c r="BC244" s="112" t="s">
        <v>8</v>
      </c>
      <c r="BD244" s="112" t="s">
        <v>8</v>
      </c>
      <c r="BE244" s="148">
        <v>0.9</v>
      </c>
      <c r="BF244" s="112" t="s">
        <v>8</v>
      </c>
      <c r="BG244" s="112" t="s">
        <v>8</v>
      </c>
      <c r="BH244" s="112" t="s">
        <v>8</v>
      </c>
      <c r="BI244" s="112" t="s">
        <v>8</v>
      </c>
      <c r="BJ244" s="169">
        <v>3</v>
      </c>
      <c r="BK244" s="123" t="s">
        <v>229</v>
      </c>
      <c r="BL244" s="123" t="s">
        <v>262</v>
      </c>
      <c r="BM244" s="149" t="s">
        <v>231</v>
      </c>
      <c r="BN244" s="42" t="s">
        <v>263</v>
      </c>
      <c r="BO244" s="42">
        <f t="shared" si="107"/>
        <v>-0.2</v>
      </c>
      <c r="BP244" s="43">
        <v>0.3</v>
      </c>
      <c r="BQ244" s="115" t="str">
        <f t="shared" si="108"/>
        <v>n/a</v>
      </c>
      <c r="BR244" s="114" t="s">
        <v>8</v>
      </c>
      <c r="BS244" s="42" t="str">
        <f t="shared" si="109"/>
        <v>n/a</v>
      </c>
      <c r="BT244" s="114" t="s">
        <v>8</v>
      </c>
      <c r="BU244" s="114" t="s">
        <v>8</v>
      </c>
      <c r="BV244" s="65">
        <f t="shared" si="110"/>
        <v>7.4999999999999997E-2</v>
      </c>
      <c r="BW244" s="65">
        <f t="shared" si="111"/>
        <v>3.1044947984897289E-2</v>
      </c>
      <c r="BX244" s="65">
        <f t="shared" si="112"/>
        <v>0.62402999999999997</v>
      </c>
      <c r="BY244" s="44">
        <f t="shared" si="113"/>
        <v>0.10110040087086697</v>
      </c>
      <c r="BZ244" s="66" t="s">
        <v>8</v>
      </c>
      <c r="CA244" s="66" t="s">
        <v>8</v>
      </c>
      <c r="CB244" s="72">
        <f t="shared" si="114"/>
        <v>-3.2249999999999996</v>
      </c>
      <c r="CC244" s="72">
        <f t="shared" si="115"/>
        <v>0.33584823774345607</v>
      </c>
      <c r="CD244" s="72">
        <f t="shared" si="116"/>
        <v>0.32889213854299554</v>
      </c>
      <c r="CE244" s="89" t="str">
        <f t="shared" si="117"/>
        <v>n/a</v>
      </c>
      <c r="CF244" s="89" t="str">
        <f t="shared" si="118"/>
        <v>n/a</v>
      </c>
      <c r="CG244" s="89" t="str">
        <f t="shared" si="119"/>
        <v>n/a</v>
      </c>
      <c r="CH244" s="89">
        <f t="shared" si="120"/>
        <v>-2.5259699999999996</v>
      </c>
      <c r="CI244" s="89">
        <f t="shared" si="121"/>
        <v>0.35073541288503357</v>
      </c>
      <c r="CJ244" s="89">
        <f t="shared" si="122"/>
        <v>0.34408041189761873</v>
      </c>
      <c r="CK244" s="90" t="str">
        <f t="shared" si="123"/>
        <v>n/a</v>
      </c>
      <c r="CL244" s="89" t="str">
        <f t="shared" si="124"/>
        <v>n/a</v>
      </c>
      <c r="CM244" s="90" t="str">
        <f t="shared" si="125"/>
        <v>n/a</v>
      </c>
      <c r="CN244" s="92" t="str">
        <f t="shared" si="126"/>
        <v>2;3</v>
      </c>
      <c r="CO244" s="89" t="str">
        <f t="shared" si="131"/>
        <v>n/a</v>
      </c>
      <c r="CP244" s="89" t="str">
        <f t="shared" si="127"/>
        <v>n/a</v>
      </c>
      <c r="CQ244" s="89" t="str">
        <f t="shared" si="128"/>
        <v>n/a</v>
      </c>
      <c r="CR244" s="290">
        <v>0</v>
      </c>
      <c r="CS244" s="208" t="s">
        <v>264</v>
      </c>
      <c r="CT244" s="208"/>
      <c r="CU244" s="63" t="s">
        <v>233</v>
      </c>
      <c r="CV244" s="163">
        <v>0</v>
      </c>
      <c r="CW244" s="116" t="s">
        <v>234</v>
      </c>
      <c r="CX244" s="117">
        <f>IF(DA244="n/a","n/a",IF(EXACT(DA244,"Huibertgat/Eemshaven"),ROUND(
IF(IF(OR(ISBLANK(S244),S244="n/a"),P244,S244)&gt;pMHW!$C$3,0,
IF(IF(OR(ISBLANK(S244),S244="n/a"),P244,S244)&gt;pMHW!$D$3, (pMHW!$C$3-IF(OR(ISBLANK(S244),S244="n/a"),P244,S244))*LOOKUP(DA244,pMHW!$B$4:$B$8,pMHW!$M$4:$M$8),
IF(IF(OR(ISBLANK(S244),S244="n/a"),P244,S244)&gt;pMHW!$F$3,LOOKUP(DA244,pMHW!$B$4:$B$8,pMHW!$D$4:$D$8)+(pMHW!$D$3-IF(OR(ISBLANK(S244),S244="n/a"),P244,S244))*LOOKUP(DA244,pMHW!$B$4:$B$8,pMHW!$O$4:$O$8),
LOOKUP(DA244,pMHW!$B$4:$B$8,pMHW!$F$4:$F$8)))),1),
ROUND(
IF(IF(OR(ISBLANK(S244),S244="n/a"),P244,S244)&gt;pMHW!$C$3,0,
IF(IF(OR(ISBLANK(S244),S244="n/a"),P244,S244)&gt;pMHW!$D$3,(pMHW!$C$3-IF(OR(ISBLANK(S244),S244="n/a"),P244,S244))*LOOKUP(DA244,pMHW!$B$4:$B$8,pMHW!$M$4:$M$8),
IF(IF(OR(ISBLANK(S244),S244="n/a"),P244,S244)&gt;pMHW!$E$3,LOOKUP(DA244,pMHW!$B$4:$B$8,pMHW!$D$4:$D$8)+(pMHW!$D$3-IF(OR(ISBLANK(S244),S244="n/a"),P244,S244))*LOOKUP(DA244,pMHW!$B$4:$B$8,pMHW!$N$4:$N$8),
LOOKUP(DA244,pMHW!$B$4:$B$8,pMHW!$F$4:$F$8)))),1)))</f>
        <v>0.9</v>
      </c>
      <c r="CY244" s="116" t="s">
        <v>27</v>
      </c>
      <c r="CZ244" s="118" t="str">
        <f t="shared" ref="CZ244:CZ307" si="136">CONCATENATE(CU244,CV244,"; ",CW244,CX244," ",CY244)</f>
        <v>FBE=0; pMHW=0.9 m</v>
      </c>
      <c r="DA244" s="118" t="s">
        <v>253</v>
      </c>
      <c r="DB244" s="165"/>
      <c r="DC244" s="119">
        <f t="shared" si="129"/>
        <v>-9.2999999999999999E-2</v>
      </c>
      <c r="DD244" s="119">
        <f t="shared" si="130"/>
        <v>1.4999999999999999E-2</v>
      </c>
      <c r="DE244" s="119">
        <v>-9.316706657409668E-2</v>
      </c>
      <c r="DF244" s="119">
        <v>-7.7714972198009491E-2</v>
      </c>
      <c r="DG244" s="119">
        <v>-0.1085110008716583</v>
      </c>
    </row>
    <row r="245" spans="1:111" s="35" customFormat="1" ht="13.2">
      <c r="A245" s="135" t="s">
        <v>1218</v>
      </c>
      <c r="B245" s="135" t="s">
        <v>1218</v>
      </c>
      <c r="C245" s="135" t="s">
        <v>1215</v>
      </c>
      <c r="D245" s="101">
        <v>1975</v>
      </c>
      <c r="E245" s="135" t="s">
        <v>1219</v>
      </c>
      <c r="F245" s="135" t="s">
        <v>1220</v>
      </c>
      <c r="G245" s="95">
        <v>2</v>
      </c>
      <c r="H245" s="104" t="s">
        <v>259</v>
      </c>
      <c r="I245" s="55">
        <v>53.377644715999999</v>
      </c>
      <c r="J245" s="55">
        <v>6.0353444674899999</v>
      </c>
      <c r="K245" s="48">
        <v>198100</v>
      </c>
      <c r="L245" s="48">
        <v>599100</v>
      </c>
      <c r="M245" s="49" t="s">
        <v>222</v>
      </c>
      <c r="N245" s="177">
        <f>Radiocarbon!K244</f>
        <v>9290</v>
      </c>
      <c r="O245" s="265">
        <f>Radiocarbon!L244</f>
        <v>114</v>
      </c>
      <c r="P245" s="178">
        <f>Radiocarbon!P244</f>
        <v>10480</v>
      </c>
      <c r="Q245" s="178">
        <f>Radiocarbon!Q244</f>
        <v>10650</v>
      </c>
      <c r="R245" s="178">
        <f>Radiocarbon!R244</f>
        <v>10280</v>
      </c>
      <c r="S245" s="178" t="str">
        <f>Radiocarbon!S244</f>
        <v>n/a</v>
      </c>
      <c r="T245" s="178" t="str">
        <f>Radiocarbon!T244</f>
        <v>n/a</v>
      </c>
      <c r="U245" s="178" t="str">
        <f>Radiocarbon!U244</f>
        <v>n/a</v>
      </c>
      <c r="V245" s="96" t="str">
        <f t="shared" si="102"/>
        <v>Early GW local (ULD inland Z-GW) terrestrial indicator; Undifferentiated peat</v>
      </c>
      <c r="W245" s="17" t="s">
        <v>1195</v>
      </c>
      <c r="X245" s="96" t="s">
        <v>224</v>
      </c>
      <c r="Y245" s="106" t="s">
        <v>224</v>
      </c>
      <c r="Z245" s="106" t="s">
        <v>225</v>
      </c>
      <c r="AA245" s="132">
        <v>9.8699999999999992</v>
      </c>
      <c r="AB245" s="132">
        <v>4.0000000000000036E-2</v>
      </c>
      <c r="AC245" s="36">
        <v>0</v>
      </c>
      <c r="AD245" s="147" t="s">
        <v>261</v>
      </c>
      <c r="AE245" s="61">
        <v>4.0000000000000036E-2</v>
      </c>
      <c r="AF245" s="126" t="s">
        <v>272</v>
      </c>
      <c r="AG245" s="180">
        <f t="shared" si="103"/>
        <v>0.10000000000000009</v>
      </c>
      <c r="AH245" s="180">
        <f t="shared" si="104"/>
        <v>5.0000000000000044E-2</v>
      </c>
      <c r="AI245" s="185">
        <v>0.02</v>
      </c>
      <c r="AJ245" s="180">
        <v>0.05</v>
      </c>
      <c r="AK245" s="185">
        <f t="shared" si="135"/>
        <v>0.19739999999999999</v>
      </c>
      <c r="AL245" s="127" t="s">
        <v>8</v>
      </c>
      <c r="AM245" s="107" t="s">
        <v>8</v>
      </c>
      <c r="AN245" s="108">
        <v>0.1</v>
      </c>
      <c r="AO245" s="107" t="s">
        <v>8</v>
      </c>
      <c r="AP245" s="108">
        <v>0.02</v>
      </c>
      <c r="AQ245" s="107" t="s">
        <v>8</v>
      </c>
      <c r="AR245" s="107" t="s">
        <v>8</v>
      </c>
      <c r="AS245" s="107" t="s">
        <v>8</v>
      </c>
      <c r="AT245" s="107">
        <v>-9.89</v>
      </c>
      <c r="AU245" s="109" t="s">
        <v>227</v>
      </c>
      <c r="AV245" s="107">
        <v>-9.89</v>
      </c>
      <c r="AW245" s="110" t="s">
        <v>228</v>
      </c>
      <c r="AX245" s="129">
        <f t="shared" si="105"/>
        <v>0.23402299032360049</v>
      </c>
      <c r="AY245" s="129">
        <f t="shared" si="106"/>
        <v>0.12569805089976538</v>
      </c>
      <c r="AZ245" s="112" t="s">
        <v>8</v>
      </c>
      <c r="BA245" s="112" t="s">
        <v>8</v>
      </c>
      <c r="BB245" s="112" t="s">
        <v>8</v>
      </c>
      <c r="BC245" s="112" t="s">
        <v>8</v>
      </c>
      <c r="BD245" s="112" t="s">
        <v>8</v>
      </c>
      <c r="BE245" s="148">
        <v>1.2</v>
      </c>
      <c r="BF245" s="112" t="s">
        <v>8</v>
      </c>
      <c r="BG245" s="112" t="s">
        <v>8</v>
      </c>
      <c r="BH245" s="112" t="s">
        <v>8</v>
      </c>
      <c r="BI245" s="112" t="s">
        <v>8</v>
      </c>
      <c r="BJ245" s="169">
        <v>3</v>
      </c>
      <c r="BK245" s="123" t="s">
        <v>229</v>
      </c>
      <c r="BL245" s="123" t="s">
        <v>262</v>
      </c>
      <c r="BM245" s="149" t="s">
        <v>231</v>
      </c>
      <c r="BN245" s="43" t="s">
        <v>263</v>
      </c>
      <c r="BO245" s="42">
        <f t="shared" si="107"/>
        <v>-0.2</v>
      </c>
      <c r="BP245" s="43">
        <v>0.3</v>
      </c>
      <c r="BQ245" s="115" t="str">
        <f t="shared" si="108"/>
        <v>n/a</v>
      </c>
      <c r="BR245" s="114" t="s">
        <v>8</v>
      </c>
      <c r="BS245" s="42" t="str">
        <f t="shared" si="109"/>
        <v>n/a</v>
      </c>
      <c r="BT245" s="114" t="s">
        <v>8</v>
      </c>
      <c r="BU245" s="114" t="s">
        <v>8</v>
      </c>
      <c r="BV245" s="65">
        <f t="shared" si="110"/>
        <v>6.0000000000000053E-2</v>
      </c>
      <c r="BW245" s="65">
        <f t="shared" si="111"/>
        <v>3.0672867962523276E-2</v>
      </c>
      <c r="BX245" s="65">
        <f t="shared" si="112"/>
        <v>0.80696000000000001</v>
      </c>
      <c r="BY245" s="44">
        <f t="shared" si="113"/>
        <v>0.13698269096860377</v>
      </c>
      <c r="BZ245" s="66" t="s">
        <v>8</v>
      </c>
      <c r="CA245" s="66" t="s">
        <v>8</v>
      </c>
      <c r="CB245" s="72">
        <f t="shared" si="114"/>
        <v>-9.6900000000000013</v>
      </c>
      <c r="CC245" s="72">
        <f t="shared" si="115"/>
        <v>0.38171662896584213</v>
      </c>
      <c r="CD245" s="72">
        <f t="shared" si="116"/>
        <v>0.32671214368163054</v>
      </c>
      <c r="CE245" s="89" t="str">
        <f t="shared" si="117"/>
        <v>n/a</v>
      </c>
      <c r="CF245" s="89" t="str">
        <f t="shared" si="118"/>
        <v>n/a</v>
      </c>
      <c r="CG245" s="89" t="str">
        <f t="shared" si="119"/>
        <v>n/a</v>
      </c>
      <c r="CH245" s="89">
        <f t="shared" si="120"/>
        <v>-8.8230400000000007</v>
      </c>
      <c r="CI245" s="89">
        <f t="shared" si="121"/>
        <v>0.40555128215066266</v>
      </c>
      <c r="CJ245" s="89">
        <f t="shared" si="122"/>
        <v>0.3542669649488171</v>
      </c>
      <c r="CK245" s="90" t="str">
        <f t="shared" si="123"/>
        <v>n/a</v>
      </c>
      <c r="CL245" s="89" t="str">
        <f t="shared" si="124"/>
        <v>n/a</v>
      </c>
      <c r="CM245" s="90" t="str">
        <f t="shared" si="125"/>
        <v>n/a</v>
      </c>
      <c r="CN245" s="92" t="str">
        <f t="shared" si="126"/>
        <v>2;3</v>
      </c>
      <c r="CO245" s="89" t="str">
        <f t="shared" si="131"/>
        <v>n/a</v>
      </c>
      <c r="CP245" s="89" t="str">
        <f t="shared" si="127"/>
        <v>n/a</v>
      </c>
      <c r="CQ245" s="89" t="str">
        <f t="shared" si="128"/>
        <v>n/a</v>
      </c>
      <c r="CR245" s="290">
        <v>0</v>
      </c>
      <c r="CS245" s="208" t="s">
        <v>264</v>
      </c>
      <c r="CT245" s="208"/>
      <c r="CU245" s="63" t="s">
        <v>233</v>
      </c>
      <c r="CV245" s="163">
        <v>0</v>
      </c>
      <c r="CW245" s="116" t="s">
        <v>234</v>
      </c>
      <c r="CX245" s="117">
        <f>IF(DA245="n/a","n/a",IF(EXACT(DA245,"Huibertgat/Eemshaven"),ROUND(
IF(IF(OR(ISBLANK(S245),S245="n/a"),P245,S245)&gt;pMHW!$C$3,0,
IF(IF(OR(ISBLANK(S245),S245="n/a"),P245,S245)&gt;pMHW!$D$3, (pMHW!$C$3-IF(OR(ISBLANK(S245),S245="n/a"),P245,S245))*LOOKUP(DA245,pMHW!$B$4:$B$8,pMHW!$M$4:$M$8),
IF(IF(OR(ISBLANK(S245),S245="n/a"),P245,S245)&gt;pMHW!$F$3,LOOKUP(DA245,pMHW!$B$4:$B$8,pMHW!$D$4:$D$8)+(pMHW!$D$3-IF(OR(ISBLANK(S245),S245="n/a"),P245,S245))*LOOKUP(DA245,pMHW!$B$4:$B$8,pMHW!$O$4:$O$8),
LOOKUP(DA245,pMHW!$B$4:$B$8,pMHW!$F$4:$F$8)))),1),
ROUND(
IF(IF(OR(ISBLANK(S245),S245="n/a"),P245,S245)&gt;pMHW!$C$3,0,
IF(IF(OR(ISBLANK(S245),S245="n/a"),P245,S245)&gt;pMHW!$D$3,(pMHW!$C$3-IF(OR(ISBLANK(S245),S245="n/a"),P245,S245))*LOOKUP(DA245,pMHW!$B$4:$B$8,pMHW!$M$4:$M$8),
IF(IF(OR(ISBLANK(S245),S245="n/a"),P245,S245)&gt;pMHW!$E$3,LOOKUP(DA245,pMHW!$B$4:$B$8,pMHW!$D$4:$D$8)+(pMHW!$D$3-IF(OR(ISBLANK(S245),S245="n/a"),P245,S245))*LOOKUP(DA245,pMHW!$B$4:$B$8,pMHW!$N$4:$N$8),
LOOKUP(DA245,pMHW!$B$4:$B$8,pMHW!$F$4:$F$8)))),1)))</f>
        <v>0</v>
      </c>
      <c r="CY245" s="116" t="s">
        <v>27</v>
      </c>
      <c r="CZ245" s="118" t="str">
        <f t="shared" si="136"/>
        <v>FBE=0; pMHW=0 m</v>
      </c>
      <c r="DA245" s="118" t="s">
        <v>266</v>
      </c>
      <c r="DB245" s="165"/>
      <c r="DC245" s="119">
        <f t="shared" si="129"/>
        <v>-7.6999999999999999E-2</v>
      </c>
      <c r="DD245" s="119">
        <f t="shared" si="130"/>
        <v>1.2999999999999999E-2</v>
      </c>
      <c r="DE245" s="119">
        <v>-7.7031828463077545E-2</v>
      </c>
      <c r="DF245" s="119">
        <v>-6.4255811274051666E-2</v>
      </c>
      <c r="DG245" s="119">
        <v>-8.9718356728553772E-2</v>
      </c>
    </row>
    <row r="246" spans="1:111" s="35" customFormat="1" ht="13.2">
      <c r="A246" s="135" t="s">
        <v>1221</v>
      </c>
      <c r="B246" s="135" t="s">
        <v>1221</v>
      </c>
      <c r="C246" s="135" t="s">
        <v>1215</v>
      </c>
      <c r="D246" s="101">
        <v>1975</v>
      </c>
      <c r="E246" s="135" t="s">
        <v>1222</v>
      </c>
      <c r="F246" s="135" t="s">
        <v>1223</v>
      </c>
      <c r="G246" s="95">
        <v>2</v>
      </c>
      <c r="H246" s="104" t="s">
        <v>248</v>
      </c>
      <c r="I246" s="55">
        <v>53.307739126900003</v>
      </c>
      <c r="J246" s="55">
        <v>5.7852319777299996</v>
      </c>
      <c r="K246" s="48">
        <v>181500</v>
      </c>
      <c r="L246" s="48">
        <v>591200</v>
      </c>
      <c r="M246" s="49" t="s">
        <v>222</v>
      </c>
      <c r="N246" s="177">
        <f>Radiocarbon!K245</f>
        <v>6930</v>
      </c>
      <c r="O246" s="265">
        <f>Radiocarbon!L245</f>
        <v>110</v>
      </c>
      <c r="P246" s="178">
        <f>Radiocarbon!P245</f>
        <v>7760</v>
      </c>
      <c r="Q246" s="178">
        <f>Radiocarbon!Q245</f>
        <v>7920</v>
      </c>
      <c r="R246" s="178">
        <f>Radiocarbon!R245</f>
        <v>7670</v>
      </c>
      <c r="S246" s="178" t="str">
        <f>Radiocarbon!S245</f>
        <v>n/a</v>
      </c>
      <c r="T246" s="178" t="str">
        <f>Radiocarbon!T245</f>
        <v>n/a</v>
      </c>
      <c r="U246" s="178" t="str">
        <f>Radiocarbon!U245</f>
        <v>n/a</v>
      </c>
      <c r="V246" s="96" t="str">
        <f t="shared" si="102"/>
        <v>Early GW local (ULD inland Z-GW) terrestrial indicator; Undifferentiated peat</v>
      </c>
      <c r="W246" s="17" t="s">
        <v>1195</v>
      </c>
      <c r="X246" s="96" t="s">
        <v>224</v>
      </c>
      <c r="Y246" s="106" t="s">
        <v>224</v>
      </c>
      <c r="Z246" s="106" t="s">
        <v>225</v>
      </c>
      <c r="AA246" s="132">
        <v>6.36</v>
      </c>
      <c r="AB246" s="132">
        <v>4.0000000000000036E-2</v>
      </c>
      <c r="AC246" s="36">
        <v>0</v>
      </c>
      <c r="AD246" s="147" t="s">
        <v>261</v>
      </c>
      <c r="AE246" s="61">
        <v>4.0000000000000036E-2</v>
      </c>
      <c r="AF246" s="126" t="s">
        <v>272</v>
      </c>
      <c r="AG246" s="180">
        <f t="shared" si="103"/>
        <v>0.10000000000000009</v>
      </c>
      <c r="AH246" s="180">
        <f t="shared" si="104"/>
        <v>5.0000000000000044E-2</v>
      </c>
      <c r="AI246" s="185">
        <v>0.02</v>
      </c>
      <c r="AJ246" s="180">
        <v>0.05</v>
      </c>
      <c r="AK246" s="185">
        <f t="shared" si="135"/>
        <v>0.12720000000000001</v>
      </c>
      <c r="AL246" s="127" t="s">
        <v>8</v>
      </c>
      <c r="AM246" s="107" t="s">
        <v>8</v>
      </c>
      <c r="AN246" s="108">
        <v>0.1</v>
      </c>
      <c r="AO246" s="107" t="s">
        <v>8</v>
      </c>
      <c r="AP246" s="108">
        <v>0.02</v>
      </c>
      <c r="AQ246" s="107" t="s">
        <v>8</v>
      </c>
      <c r="AR246" s="107" t="s">
        <v>8</v>
      </c>
      <c r="AS246" s="107" t="s">
        <v>8</v>
      </c>
      <c r="AT246" s="107">
        <v>-6.3800000000000008</v>
      </c>
      <c r="AU246" s="109" t="s">
        <v>227</v>
      </c>
      <c r="AV246" s="107">
        <v>-6.3800000000000008</v>
      </c>
      <c r="AW246" s="110" t="s">
        <v>228</v>
      </c>
      <c r="AX246" s="129">
        <f t="shared" si="105"/>
        <v>0.1788290804091997</v>
      </c>
      <c r="AY246" s="129">
        <f t="shared" si="106"/>
        <v>0.12569805089976538</v>
      </c>
      <c r="AZ246" s="112" t="s">
        <v>8</v>
      </c>
      <c r="BA246" s="112" t="s">
        <v>8</v>
      </c>
      <c r="BB246" s="112" t="s">
        <v>8</v>
      </c>
      <c r="BC246" s="112" t="s">
        <v>8</v>
      </c>
      <c r="BD246" s="112" t="s">
        <v>8</v>
      </c>
      <c r="BE246" s="148">
        <v>0.9</v>
      </c>
      <c r="BF246" s="112" t="s">
        <v>8</v>
      </c>
      <c r="BG246" s="112" t="s">
        <v>8</v>
      </c>
      <c r="BH246" s="112" t="s">
        <v>8</v>
      </c>
      <c r="BI246" s="112" t="s">
        <v>8</v>
      </c>
      <c r="BJ246" s="169">
        <v>3</v>
      </c>
      <c r="BK246" s="123" t="s">
        <v>229</v>
      </c>
      <c r="BL246" s="123" t="s">
        <v>262</v>
      </c>
      <c r="BM246" s="149" t="s">
        <v>231</v>
      </c>
      <c r="BN246" s="42" t="s">
        <v>263</v>
      </c>
      <c r="BO246" s="42">
        <f t="shared" si="107"/>
        <v>-0.2</v>
      </c>
      <c r="BP246" s="43">
        <v>0.3</v>
      </c>
      <c r="BQ246" s="115" t="str">
        <f t="shared" si="108"/>
        <v>n/a</v>
      </c>
      <c r="BR246" s="114" t="s">
        <v>8</v>
      </c>
      <c r="BS246" s="42" t="str">
        <f t="shared" si="109"/>
        <v>n/a</v>
      </c>
      <c r="BT246" s="114" t="s">
        <v>8</v>
      </c>
      <c r="BU246" s="114" t="s">
        <v>8</v>
      </c>
      <c r="BV246" s="65">
        <f t="shared" si="110"/>
        <v>6.0000000000000053E-2</v>
      </c>
      <c r="BW246" s="65">
        <f t="shared" si="111"/>
        <v>3.0672867962523276E-2</v>
      </c>
      <c r="BX246" s="65">
        <f t="shared" si="112"/>
        <v>0.82255999999999996</v>
      </c>
      <c r="BY246" s="44">
        <f t="shared" si="113"/>
        <v>0.13258374297024506</v>
      </c>
      <c r="BZ246" s="66" t="s">
        <v>8</v>
      </c>
      <c r="CA246" s="66" t="s">
        <v>8</v>
      </c>
      <c r="CB246" s="72">
        <f t="shared" si="114"/>
        <v>-6.1800000000000006</v>
      </c>
      <c r="CC246" s="72">
        <f t="shared" si="115"/>
        <v>0.35060043472455421</v>
      </c>
      <c r="CD246" s="72">
        <f t="shared" si="116"/>
        <v>0.32671214368163054</v>
      </c>
      <c r="CE246" s="89" t="str">
        <f t="shared" si="117"/>
        <v>n/a</v>
      </c>
      <c r="CF246" s="89" t="str">
        <f t="shared" si="118"/>
        <v>n/a</v>
      </c>
      <c r="CG246" s="89" t="str">
        <f t="shared" si="119"/>
        <v>n/a</v>
      </c>
      <c r="CH246" s="89">
        <f t="shared" si="120"/>
        <v>-5.2974400000000008</v>
      </c>
      <c r="CI246" s="89">
        <f t="shared" si="121"/>
        <v>0.37483211405780908</v>
      </c>
      <c r="CJ246" s="89">
        <f t="shared" si="122"/>
        <v>0.35258938402771911</v>
      </c>
      <c r="CK246" s="90" t="str">
        <f t="shared" si="123"/>
        <v>n/a</v>
      </c>
      <c r="CL246" s="89" t="str">
        <f t="shared" si="124"/>
        <v>n/a</v>
      </c>
      <c r="CM246" s="90" t="str">
        <f t="shared" si="125"/>
        <v>n/a</v>
      </c>
      <c r="CN246" s="92" t="str">
        <f t="shared" si="126"/>
        <v>2;3</v>
      </c>
      <c r="CO246" s="89" t="str">
        <f t="shared" si="131"/>
        <v>n/a</v>
      </c>
      <c r="CP246" s="89" t="str">
        <f t="shared" si="127"/>
        <v>n/a</v>
      </c>
      <c r="CQ246" s="89" t="str">
        <f t="shared" si="128"/>
        <v>n/a</v>
      </c>
      <c r="CR246" s="290">
        <v>0</v>
      </c>
      <c r="CS246" s="208" t="s">
        <v>264</v>
      </c>
      <c r="CT246" s="208"/>
      <c r="CU246" s="63" t="s">
        <v>233</v>
      </c>
      <c r="CV246" s="163">
        <v>0</v>
      </c>
      <c r="CW246" s="116" t="s">
        <v>234</v>
      </c>
      <c r="CX246" s="117">
        <f>IF(DA246="n/a","n/a",IF(EXACT(DA246,"Huibertgat/Eemshaven"),ROUND(
IF(IF(OR(ISBLANK(S246),S246="n/a"),P246,S246)&gt;pMHW!$C$3,0,
IF(IF(OR(ISBLANK(S246),S246="n/a"),P246,S246)&gt;pMHW!$D$3, (pMHW!$C$3-IF(OR(ISBLANK(S246),S246="n/a"),P246,S246))*LOOKUP(DA246,pMHW!$B$4:$B$8,pMHW!$M$4:$M$8),
IF(IF(OR(ISBLANK(S246),S246="n/a"),P246,S246)&gt;pMHW!$F$3,LOOKUP(DA246,pMHW!$B$4:$B$8,pMHW!$D$4:$D$8)+(pMHW!$D$3-IF(OR(ISBLANK(S246),S246="n/a"),P246,S246))*LOOKUP(DA246,pMHW!$B$4:$B$8,pMHW!$O$4:$O$8),
LOOKUP(DA246,pMHW!$B$4:$B$8,pMHW!$F$4:$F$8)))),1),
ROUND(
IF(IF(OR(ISBLANK(S246),S246="n/a"),P246,S246)&gt;pMHW!$C$3,0,
IF(IF(OR(ISBLANK(S246),S246="n/a"),P246,S246)&gt;pMHW!$D$3,(pMHW!$C$3-IF(OR(ISBLANK(S246),S246="n/a"),P246,S246))*LOOKUP(DA246,pMHW!$B$4:$B$8,pMHW!$M$4:$M$8),
IF(IF(OR(ISBLANK(S246),S246="n/a"),P246,S246)&gt;pMHW!$E$3,LOOKUP(DA246,pMHW!$B$4:$B$8,pMHW!$D$4:$D$8)+(pMHW!$D$3-IF(OR(ISBLANK(S246),S246="n/a"),P246,S246))*LOOKUP(DA246,pMHW!$B$4:$B$8,pMHW!$N$4:$N$8),
LOOKUP(DA246,pMHW!$B$4:$B$8,pMHW!$F$4:$F$8)))),1)))</f>
        <v>0.7</v>
      </c>
      <c r="CY246" s="116" t="s">
        <v>27</v>
      </c>
      <c r="CZ246" s="118" t="str">
        <f t="shared" si="136"/>
        <v>FBE=0; pMHW=0.7 m</v>
      </c>
      <c r="DA246" s="118" t="s">
        <v>253</v>
      </c>
      <c r="DB246" s="165"/>
      <c r="DC246" s="119">
        <f t="shared" si="129"/>
        <v>-0.106</v>
      </c>
      <c r="DD246" s="119">
        <f t="shared" si="130"/>
        <v>1.7000000000000001E-2</v>
      </c>
      <c r="DE246" s="119">
        <v>-0.1055618971586227</v>
      </c>
      <c r="DF246" s="119">
        <v>-8.8054053485393524E-2</v>
      </c>
      <c r="DG246" s="119">
        <v>-0.122947096824646</v>
      </c>
    </row>
    <row r="247" spans="1:111" s="35" customFormat="1" ht="13.2">
      <c r="A247" s="135" t="s">
        <v>1224</v>
      </c>
      <c r="B247" s="135" t="s">
        <v>1224</v>
      </c>
      <c r="C247" s="135" t="s">
        <v>1215</v>
      </c>
      <c r="D247" s="98">
        <v>1977</v>
      </c>
      <c r="E247" s="135" t="s">
        <v>1225</v>
      </c>
      <c r="F247" s="135" t="s">
        <v>1226</v>
      </c>
      <c r="G247" s="95">
        <v>2</v>
      </c>
      <c r="H247" s="104" t="s">
        <v>259</v>
      </c>
      <c r="I247" s="55">
        <v>53.326580200999999</v>
      </c>
      <c r="J247" s="55">
        <v>6.16066534546</v>
      </c>
      <c r="K247" s="48">
        <v>206500</v>
      </c>
      <c r="L247" s="48">
        <v>593500</v>
      </c>
      <c r="M247" s="49" t="s">
        <v>222</v>
      </c>
      <c r="N247" s="177">
        <f>Radiocarbon!K246</f>
        <v>5800</v>
      </c>
      <c r="O247" s="265">
        <f>Radiocarbon!L246</f>
        <v>108</v>
      </c>
      <c r="P247" s="178">
        <f>Radiocarbon!P246</f>
        <v>6600</v>
      </c>
      <c r="Q247" s="178">
        <f>Radiocarbon!Q246</f>
        <v>6720</v>
      </c>
      <c r="R247" s="178">
        <f>Radiocarbon!R246</f>
        <v>6490</v>
      </c>
      <c r="S247" s="178" t="str">
        <f>Radiocarbon!S246</f>
        <v>n/a</v>
      </c>
      <c r="T247" s="178" t="str">
        <f>Radiocarbon!T246</f>
        <v>n/a</v>
      </c>
      <c r="U247" s="178" t="str">
        <f>Radiocarbon!U246</f>
        <v>n/a</v>
      </c>
      <c r="V247" s="96" t="str">
        <f t="shared" si="102"/>
        <v>Local MHW and GW (Tidal ULD Z-GW) terrestrial indicator; Undifferentiated peat</v>
      </c>
      <c r="W247" s="17" t="s">
        <v>1227</v>
      </c>
      <c r="X247" s="96" t="s">
        <v>224</v>
      </c>
      <c r="Y247" s="96" t="s">
        <v>1201</v>
      </c>
      <c r="Z247" s="96" t="s">
        <v>225</v>
      </c>
      <c r="AA247" s="132">
        <v>7.0299999999999994</v>
      </c>
      <c r="AB247" s="132">
        <v>2.0000000000000018E-2</v>
      </c>
      <c r="AC247" s="36">
        <v>0</v>
      </c>
      <c r="AD247" s="147" t="s">
        <v>261</v>
      </c>
      <c r="AE247" s="58">
        <v>4.0000000000000036E-2</v>
      </c>
      <c r="AF247" s="126" t="s">
        <v>272</v>
      </c>
      <c r="AG247" s="180">
        <f t="shared" si="103"/>
        <v>0.10000000000000009</v>
      </c>
      <c r="AH247" s="180">
        <f t="shared" si="104"/>
        <v>5.0000000000000044E-2</v>
      </c>
      <c r="AI247" s="180">
        <v>0.02</v>
      </c>
      <c r="AJ247" s="180">
        <v>0.05</v>
      </c>
      <c r="AK247" s="180">
        <f t="shared" si="135"/>
        <v>0.1406</v>
      </c>
      <c r="AL247" s="37" t="s">
        <v>8</v>
      </c>
      <c r="AM247" s="37" t="s">
        <v>8</v>
      </c>
      <c r="AN247" s="108">
        <v>0.1</v>
      </c>
      <c r="AO247" s="107" t="s">
        <v>8</v>
      </c>
      <c r="AP247" s="108">
        <v>0.02</v>
      </c>
      <c r="AQ247" s="107" t="s">
        <v>8</v>
      </c>
      <c r="AR247" s="107" t="s">
        <v>8</v>
      </c>
      <c r="AS247" s="107" t="s">
        <v>8</v>
      </c>
      <c r="AT247" s="107">
        <v>-7.0299999999999994</v>
      </c>
      <c r="AU247" s="109" t="s">
        <v>227</v>
      </c>
      <c r="AV247" s="107">
        <v>-7.0299999999999994</v>
      </c>
      <c r="AW247" s="110" t="s">
        <v>228</v>
      </c>
      <c r="AX247" s="129">
        <f t="shared" si="105"/>
        <v>0.18859575817074997</v>
      </c>
      <c r="AY247" s="129">
        <f t="shared" si="106"/>
        <v>0.12569805089976538</v>
      </c>
      <c r="AZ247" s="112" t="s">
        <v>8</v>
      </c>
      <c r="BA247" s="112" t="s">
        <v>8</v>
      </c>
      <c r="BB247" s="112" t="s">
        <v>8</v>
      </c>
      <c r="BC247" s="112" t="s">
        <v>8</v>
      </c>
      <c r="BD247" s="112" t="s">
        <v>8</v>
      </c>
      <c r="BE247" s="112">
        <v>1.2</v>
      </c>
      <c r="BF247" s="112" t="s">
        <v>8</v>
      </c>
      <c r="BG247" s="112" t="s">
        <v>8</v>
      </c>
      <c r="BH247" s="112" t="s">
        <v>8</v>
      </c>
      <c r="BI247" s="112" t="s">
        <v>8</v>
      </c>
      <c r="BJ247" s="122">
        <v>1</v>
      </c>
      <c r="BK247" s="113" t="s">
        <v>229</v>
      </c>
      <c r="BL247" s="123" t="s">
        <v>262</v>
      </c>
      <c r="BM247" s="123" t="s">
        <v>231</v>
      </c>
      <c r="BN247" s="114" t="s">
        <v>263</v>
      </c>
      <c r="BO247" s="42">
        <f t="shared" si="107"/>
        <v>-0.2</v>
      </c>
      <c r="BP247" s="114">
        <v>0.3</v>
      </c>
      <c r="BQ247" s="115">
        <f t="shared" si="108"/>
        <v>0.14799999999999999</v>
      </c>
      <c r="BR247" s="114" t="s">
        <v>8</v>
      </c>
      <c r="BS247" s="42">
        <f t="shared" si="109"/>
        <v>0.60000000000000009</v>
      </c>
      <c r="BT247" s="114" t="s">
        <v>8</v>
      </c>
      <c r="BU247" s="114" t="s">
        <v>8</v>
      </c>
      <c r="BV247" s="65">
        <f t="shared" si="110"/>
        <v>3.0000000000000027E-2</v>
      </c>
      <c r="BW247" s="65">
        <f t="shared" si="111"/>
        <v>3.0169623916475933E-2</v>
      </c>
      <c r="BX247" s="65">
        <f t="shared" si="112"/>
        <v>0.4158</v>
      </c>
      <c r="BY247" s="44">
        <f t="shared" si="113"/>
        <v>6.639646093731201E-2</v>
      </c>
      <c r="BZ247" s="66">
        <v>0.01</v>
      </c>
      <c r="CA247" s="66">
        <v>0.01</v>
      </c>
      <c r="CB247" s="72">
        <f t="shared" si="114"/>
        <v>-6.8299999999999992</v>
      </c>
      <c r="CC247" s="72">
        <f t="shared" si="115"/>
        <v>0.35563825188984044</v>
      </c>
      <c r="CD247" s="72">
        <f t="shared" si="116"/>
        <v>0.32666528160681785</v>
      </c>
      <c r="CE247" s="89">
        <f t="shared" si="117"/>
        <v>-6.8299999999999992</v>
      </c>
      <c r="CF247" s="89">
        <f t="shared" si="118"/>
        <v>0.38402130149250835</v>
      </c>
      <c r="CG247" s="89">
        <f t="shared" si="119"/>
        <v>0.35735696439274833</v>
      </c>
      <c r="CH247" s="89">
        <f t="shared" si="120"/>
        <v>-6.3741999999999992</v>
      </c>
      <c r="CI247" s="89">
        <f t="shared" si="121"/>
        <v>0.39101285942058422</v>
      </c>
      <c r="CJ247" s="89">
        <f t="shared" si="122"/>
        <v>0.36485983093821328</v>
      </c>
      <c r="CK247" s="90">
        <f t="shared" si="123"/>
        <v>-6.9741999999999997</v>
      </c>
      <c r="CL247" s="89">
        <f t="shared" si="124"/>
        <v>0.39101285942058422</v>
      </c>
      <c r="CM247" s="90">
        <f t="shared" si="125"/>
        <v>0.36485983093821328</v>
      </c>
      <c r="CN247" s="92" t="str">
        <f t="shared" si="126"/>
        <v>1;2;3</v>
      </c>
      <c r="CO247" s="89">
        <f t="shared" si="131"/>
        <v>-7.39</v>
      </c>
      <c r="CP247" s="89">
        <f t="shared" si="127"/>
        <v>0.38533435638061342</v>
      </c>
      <c r="CQ247" s="89">
        <f t="shared" si="128"/>
        <v>0.35876762145887914</v>
      </c>
      <c r="CR247" s="136">
        <v>0</v>
      </c>
      <c r="CS247" s="208"/>
      <c r="CT247" s="136"/>
      <c r="CU247" s="63" t="s">
        <v>233</v>
      </c>
      <c r="CV247" s="163">
        <v>0.25</v>
      </c>
      <c r="CW247" s="116" t="s">
        <v>234</v>
      </c>
      <c r="CX247" s="117">
        <f>IF(DA247="n/a","n/a",IF(EXACT(DA247,"Huibertgat/Eemshaven"),ROUND(
IF(IF(OR(ISBLANK(S247),S247="n/a"),P247,S247)&gt;pMHW!$C$3,0,
IF(IF(OR(ISBLANK(S247),S247="n/a"),P247,S247)&gt;pMHW!$D$3, (pMHW!$C$3-IF(OR(ISBLANK(S247),S247="n/a"),P247,S247))*LOOKUP(DA247,pMHW!$B$4:$B$8,pMHW!$M$4:$M$8),
IF(IF(OR(ISBLANK(S247),S247="n/a"),P247,S247)&gt;pMHW!$F$3,LOOKUP(DA247,pMHW!$B$4:$B$8,pMHW!$D$4:$D$8)+(pMHW!$D$3-IF(OR(ISBLANK(S247),S247="n/a"),P247,S247))*LOOKUP(DA247,pMHW!$B$4:$B$8,pMHW!$O$4:$O$8),
LOOKUP(DA247,pMHW!$B$4:$B$8,pMHW!$F$4:$F$8)))),1),
ROUND(
IF(IF(OR(ISBLANK(S247),S247="n/a"),P247,S247)&gt;pMHW!$C$3,0,
IF(IF(OR(ISBLANK(S247),S247="n/a"),P247,S247)&gt;pMHW!$D$3,(pMHW!$C$3-IF(OR(ISBLANK(S247),S247="n/a"),P247,S247))*LOOKUP(DA247,pMHW!$B$4:$B$8,pMHW!$M$4:$M$8),
IF(IF(OR(ISBLANK(S247),S247="n/a"),P247,S247)&gt;pMHW!$E$3,LOOKUP(DA247,pMHW!$B$4:$B$8,pMHW!$D$4:$D$8)+(pMHW!$D$3-IF(OR(ISBLANK(S247),S247="n/a"),P247,S247))*LOOKUP(DA247,pMHW!$B$4:$B$8,pMHW!$N$4:$N$8),
LOOKUP(DA247,pMHW!$B$4:$B$8,pMHW!$F$4:$F$8)))),1)))</f>
        <v>0.8</v>
      </c>
      <c r="CY247" s="116" t="s">
        <v>27</v>
      </c>
      <c r="CZ247" s="118" t="str">
        <f t="shared" si="136"/>
        <v>FBE=0.25; pMHW=0.8 m</v>
      </c>
      <c r="DA247" s="118" t="s">
        <v>266</v>
      </c>
      <c r="DB247" s="164"/>
      <c r="DC247" s="119">
        <f t="shared" si="129"/>
        <v>-6.3E-2</v>
      </c>
      <c r="DD247" s="119">
        <f t="shared" si="130"/>
        <v>0.01</v>
      </c>
      <c r="DE247" s="119">
        <v>-6.2524802982807159E-2</v>
      </c>
      <c r="DF247" s="119">
        <v>-5.2154839038848877E-2</v>
      </c>
      <c r="DG247" s="119">
        <v>-7.2822153568267822E-2</v>
      </c>
    </row>
    <row r="248" spans="1:111" s="35" customFormat="1" ht="13.2">
      <c r="A248" s="135" t="s">
        <v>1228</v>
      </c>
      <c r="B248" s="135" t="s">
        <v>1228</v>
      </c>
      <c r="C248" s="135" t="s">
        <v>1215</v>
      </c>
      <c r="D248" s="98">
        <v>1977</v>
      </c>
      <c r="E248" s="135" t="s">
        <v>1229</v>
      </c>
      <c r="F248" s="135" t="s">
        <v>1230</v>
      </c>
      <c r="G248" s="95">
        <v>2</v>
      </c>
      <c r="H248" s="104" t="s">
        <v>248</v>
      </c>
      <c r="I248" s="55">
        <v>53.256566250500001</v>
      </c>
      <c r="J248" s="55">
        <v>5.7697749403799996</v>
      </c>
      <c r="K248" s="48">
        <v>180500</v>
      </c>
      <c r="L248" s="48">
        <v>585500</v>
      </c>
      <c r="M248" s="49" t="s">
        <v>222</v>
      </c>
      <c r="N248" s="177">
        <f>Radiocarbon!K247</f>
        <v>4760</v>
      </c>
      <c r="O248" s="265">
        <f>Radiocarbon!L247</f>
        <v>104</v>
      </c>
      <c r="P248" s="178">
        <f>Radiocarbon!P247</f>
        <v>5520</v>
      </c>
      <c r="Q248" s="178">
        <f>Radiocarbon!Q247</f>
        <v>5590</v>
      </c>
      <c r="R248" s="178">
        <f>Radiocarbon!R247</f>
        <v>5330</v>
      </c>
      <c r="S248" s="178" t="str">
        <f>Radiocarbon!S247</f>
        <v>n/a</v>
      </c>
      <c r="T248" s="178" t="str">
        <f>Radiocarbon!T247</f>
        <v>n/a</v>
      </c>
      <c r="U248" s="178" t="str">
        <f>Radiocarbon!U247</f>
        <v>n/a</v>
      </c>
      <c r="V248" s="96" t="str">
        <f t="shared" si="102"/>
        <v>SL indicator point (SLIP RSL) and Regional minimum GW (SLIP G-ZW) terrestrial indicator; Undifferentiated peat</v>
      </c>
      <c r="W248" s="17" t="s">
        <v>1227</v>
      </c>
      <c r="X248" s="96" t="s">
        <v>224</v>
      </c>
      <c r="Y248" s="96" t="s">
        <v>1201</v>
      </c>
      <c r="Z248" s="96" t="s">
        <v>225</v>
      </c>
      <c r="AA248" s="132">
        <v>4.2850000000000001</v>
      </c>
      <c r="AB248" s="132">
        <v>2.4999999999999911E-2</v>
      </c>
      <c r="AC248" s="36">
        <v>0</v>
      </c>
      <c r="AD248" s="147" t="s">
        <v>261</v>
      </c>
      <c r="AE248" s="58">
        <v>4.9999999999999822E-2</v>
      </c>
      <c r="AF248" s="126" t="s">
        <v>272</v>
      </c>
      <c r="AG248" s="180">
        <f t="shared" si="103"/>
        <v>0.12499999999999956</v>
      </c>
      <c r="AH248" s="180">
        <f t="shared" si="104"/>
        <v>6.2499999999999778E-2</v>
      </c>
      <c r="AI248" s="180">
        <v>0.02</v>
      </c>
      <c r="AJ248" s="180">
        <v>0.05</v>
      </c>
      <c r="AK248" s="180">
        <f t="shared" si="135"/>
        <v>8.5699999999999998E-2</v>
      </c>
      <c r="AL248" s="37" t="s">
        <v>8</v>
      </c>
      <c r="AM248" s="37" t="s">
        <v>8</v>
      </c>
      <c r="AN248" s="108">
        <v>0.1</v>
      </c>
      <c r="AO248" s="107" t="s">
        <v>8</v>
      </c>
      <c r="AP248" s="108">
        <v>0.02</v>
      </c>
      <c r="AQ248" s="107" t="s">
        <v>8</v>
      </c>
      <c r="AR248" s="107" t="s">
        <v>8</v>
      </c>
      <c r="AS248" s="107" t="s">
        <v>8</v>
      </c>
      <c r="AT248" s="107">
        <v>-4.2850000000000001</v>
      </c>
      <c r="AU248" s="109" t="s">
        <v>227</v>
      </c>
      <c r="AV248" s="107">
        <v>-4.2850000000000001</v>
      </c>
      <c r="AW248" s="110" t="s">
        <v>228</v>
      </c>
      <c r="AX248" s="129">
        <f t="shared" si="105"/>
        <v>0.15668675757702047</v>
      </c>
      <c r="AY248" s="129">
        <f t="shared" si="106"/>
        <v>0.13117259622344896</v>
      </c>
      <c r="AZ248" s="112" t="s">
        <v>8</v>
      </c>
      <c r="BA248" s="112" t="s">
        <v>8</v>
      </c>
      <c r="BB248" s="112" t="s">
        <v>8</v>
      </c>
      <c r="BC248" s="112" t="s">
        <v>8</v>
      </c>
      <c r="BD248" s="112" t="s">
        <v>8</v>
      </c>
      <c r="BE248" s="112">
        <v>0.9</v>
      </c>
      <c r="BF248" s="112" t="s">
        <v>8</v>
      </c>
      <c r="BG248" s="112" t="s">
        <v>8</v>
      </c>
      <c r="BH248" s="112" t="s">
        <v>8</v>
      </c>
      <c r="BI248" s="112" t="s">
        <v>8</v>
      </c>
      <c r="BJ248" s="122">
        <v>0</v>
      </c>
      <c r="BK248" s="113" t="s">
        <v>229</v>
      </c>
      <c r="BL248" s="123" t="s">
        <v>262</v>
      </c>
      <c r="BM248" s="123" t="s">
        <v>231</v>
      </c>
      <c r="BN248" s="114" t="s">
        <v>631</v>
      </c>
      <c r="BO248" s="42">
        <f t="shared" si="107"/>
        <v>0.7</v>
      </c>
      <c r="BP248" s="114">
        <v>0.3</v>
      </c>
      <c r="BQ248" s="115">
        <f t="shared" si="108"/>
        <v>0.16650000000000001</v>
      </c>
      <c r="BR248" s="114" t="s">
        <v>8</v>
      </c>
      <c r="BS248" s="42">
        <f t="shared" si="109"/>
        <v>0.9</v>
      </c>
      <c r="BT248" s="114" t="s">
        <v>8</v>
      </c>
      <c r="BU248" s="114" t="s">
        <v>8</v>
      </c>
      <c r="BV248" s="65">
        <f t="shared" si="110"/>
        <v>3.7499999999999867E-2</v>
      </c>
      <c r="BW248" s="65">
        <f t="shared" si="111"/>
        <v>3.0264619588659041E-2</v>
      </c>
      <c r="BX248" s="65">
        <f t="shared" si="112"/>
        <v>0.5796</v>
      </c>
      <c r="BY248" s="44">
        <f t="shared" si="113"/>
        <v>9.48275703579924E-2</v>
      </c>
      <c r="BZ248" s="66" t="s">
        <v>8</v>
      </c>
      <c r="CA248" s="66" t="s">
        <v>8</v>
      </c>
      <c r="CB248" s="72">
        <f t="shared" si="114"/>
        <v>-4.085</v>
      </c>
      <c r="CC248" s="72">
        <f t="shared" si="115"/>
        <v>0.33980389520846616</v>
      </c>
      <c r="CD248" s="72">
        <f t="shared" si="116"/>
        <v>0.32881939906101376</v>
      </c>
      <c r="CE248" s="89">
        <f t="shared" si="117"/>
        <v>-4.9850000000000003</v>
      </c>
      <c r="CF248" s="89">
        <f t="shared" si="118"/>
        <v>0.37719091982708169</v>
      </c>
      <c r="CG248" s="89">
        <f t="shared" si="119"/>
        <v>0.36732614935503838</v>
      </c>
      <c r="CH248" s="89">
        <f t="shared" si="120"/>
        <v>-3.4679000000000002</v>
      </c>
      <c r="CI248" s="89">
        <f t="shared" si="121"/>
        <v>0.3901040954653594</v>
      </c>
      <c r="CJ248" s="89">
        <f t="shared" si="122"/>
        <v>0.38057419158272704</v>
      </c>
      <c r="CK248" s="90">
        <f t="shared" si="123"/>
        <v>-4.3679000000000006</v>
      </c>
      <c r="CL248" s="89">
        <f t="shared" si="124"/>
        <v>0.3901040954653594</v>
      </c>
      <c r="CM248" s="90">
        <f t="shared" si="125"/>
        <v>0.38057419158272704</v>
      </c>
      <c r="CN248" s="92" t="str">
        <f t="shared" si="126"/>
        <v>1;2;3</v>
      </c>
      <c r="CO248" s="89">
        <f t="shared" si="131"/>
        <v>-4.9475000000000007</v>
      </c>
      <c r="CP248" s="89">
        <f t="shared" si="127"/>
        <v>0.3784031411059457</v>
      </c>
      <c r="CQ248" s="89">
        <f t="shared" si="128"/>
        <v>0.36857081707433947</v>
      </c>
      <c r="CR248" s="136">
        <v>0</v>
      </c>
      <c r="CS248" s="208"/>
      <c r="CT248" s="136"/>
      <c r="CU248" s="63" t="s">
        <v>233</v>
      </c>
      <c r="CV248" s="163">
        <v>0</v>
      </c>
      <c r="CW248" s="116" t="s">
        <v>234</v>
      </c>
      <c r="CX248" s="117">
        <f>IF(DA248="n/a","n/a",IF(EXACT(DA248,"Huibertgat/Eemshaven"),ROUND(
IF(IF(OR(ISBLANK(S248),S248="n/a"),P248,S248)&gt;pMHW!$C$3,0,
IF(IF(OR(ISBLANK(S248),S248="n/a"),P248,S248)&gt;pMHW!$D$3, (pMHW!$C$3-IF(OR(ISBLANK(S248),S248="n/a"),P248,S248))*LOOKUP(DA248,pMHW!$B$4:$B$8,pMHW!$M$4:$M$8),
IF(IF(OR(ISBLANK(S248),S248="n/a"),P248,S248)&gt;pMHW!$F$3,LOOKUP(DA248,pMHW!$B$4:$B$8,pMHW!$D$4:$D$8)+(pMHW!$D$3-IF(OR(ISBLANK(S248),S248="n/a"),P248,S248))*LOOKUP(DA248,pMHW!$B$4:$B$8,pMHW!$O$4:$O$8),
LOOKUP(DA248,pMHW!$B$4:$B$8,pMHW!$F$4:$F$8)))),1),
ROUND(
IF(IF(OR(ISBLANK(S248),S248="n/a"),P248,S248)&gt;pMHW!$C$3,0,
IF(IF(OR(ISBLANK(S248),S248="n/a"),P248,S248)&gt;pMHW!$D$3,(pMHW!$C$3-IF(OR(ISBLANK(S248),S248="n/a"),P248,S248))*LOOKUP(DA248,pMHW!$B$4:$B$8,pMHW!$M$4:$M$8),
IF(IF(OR(ISBLANK(S248),S248="n/a"),P248,S248)&gt;pMHW!$E$3,LOOKUP(DA248,pMHW!$B$4:$B$8,pMHW!$D$4:$D$8)+(pMHW!$D$3-IF(OR(ISBLANK(S248),S248="n/a"),P248,S248))*LOOKUP(DA248,pMHW!$B$4:$B$8,pMHW!$N$4:$N$8),
LOOKUP(DA248,pMHW!$B$4:$B$8,pMHW!$F$4:$F$8)))),1)))</f>
        <v>0.9</v>
      </c>
      <c r="CY248" s="116" t="s">
        <v>27</v>
      </c>
      <c r="CZ248" s="118" t="str">
        <f t="shared" si="136"/>
        <v>FBE=0; pMHW=0.9 m</v>
      </c>
      <c r="DA248" s="118" t="s">
        <v>253</v>
      </c>
      <c r="DB248" s="164"/>
      <c r="DC248" s="119">
        <f t="shared" si="129"/>
        <v>-0.105</v>
      </c>
      <c r="DD248" s="119">
        <f t="shared" si="130"/>
        <v>1.7000000000000001E-2</v>
      </c>
      <c r="DE248" s="119">
        <v>-0.10498359799385069</v>
      </c>
      <c r="DF248" s="119">
        <v>-8.7571673095226288E-2</v>
      </c>
      <c r="DG248" s="119">
        <v>-0.12227360159158709</v>
      </c>
    </row>
    <row r="249" spans="1:111" s="35" customFormat="1" ht="13.2">
      <c r="A249" s="103" t="s">
        <v>1261</v>
      </c>
      <c r="B249" s="103" t="s">
        <v>1261</v>
      </c>
      <c r="C249" s="103" t="s">
        <v>674</v>
      </c>
      <c r="D249" s="98">
        <v>1978</v>
      </c>
      <c r="E249" s="135" t="s">
        <v>1262</v>
      </c>
      <c r="F249" s="135" t="s">
        <v>1263</v>
      </c>
      <c r="G249" s="95">
        <v>2</v>
      </c>
      <c r="H249" s="104" t="s">
        <v>221</v>
      </c>
      <c r="I249" s="55">
        <v>51.956283229999997</v>
      </c>
      <c r="J249" s="55">
        <v>4.4930071549999999</v>
      </c>
      <c r="K249" s="105">
        <v>93535</v>
      </c>
      <c r="L249" s="105">
        <v>441250</v>
      </c>
      <c r="M249" s="49" t="s">
        <v>222</v>
      </c>
      <c r="N249" s="177">
        <f>Radiocarbon!K248</f>
        <v>3930</v>
      </c>
      <c r="O249" s="265">
        <f>Radiocarbon!L248</f>
        <v>78</v>
      </c>
      <c r="P249" s="178">
        <f>Radiocarbon!P248</f>
        <v>4360</v>
      </c>
      <c r="Q249" s="178">
        <f>Radiocarbon!Q248</f>
        <v>4530</v>
      </c>
      <c r="R249" s="178">
        <f>Radiocarbon!R248</f>
        <v>4150</v>
      </c>
      <c r="S249" s="178">
        <f>Radiocarbon!S248</f>
        <v>4520</v>
      </c>
      <c r="T249" s="178">
        <f>Radiocarbon!T248</f>
        <v>4820</v>
      </c>
      <c r="U249" s="178">
        <f>Radiocarbon!U248</f>
        <v>4220</v>
      </c>
      <c r="V249" s="96" t="str">
        <f t="shared" si="102"/>
        <v>Local MHW and GW (Tidal ULD Z-GW) terrestrial indicator; Fen peat on dune</v>
      </c>
      <c r="W249" s="17" t="s">
        <v>1057</v>
      </c>
      <c r="X249" s="17" t="s">
        <v>286</v>
      </c>
      <c r="Y249" s="106" t="s">
        <v>326</v>
      </c>
      <c r="Z249" s="106" t="s">
        <v>225</v>
      </c>
      <c r="AA249" s="142">
        <v>1.98</v>
      </c>
      <c r="AB249" s="142">
        <v>0.01</v>
      </c>
      <c r="AC249" s="134">
        <v>0</v>
      </c>
      <c r="AD249" s="126" t="s">
        <v>261</v>
      </c>
      <c r="AE249" s="143">
        <v>0.02</v>
      </c>
      <c r="AF249" s="126" t="s">
        <v>272</v>
      </c>
      <c r="AG249" s="180">
        <f t="shared" si="103"/>
        <v>0.05</v>
      </c>
      <c r="AH249" s="180">
        <f t="shared" si="104"/>
        <v>2.5000000000000001E-2</v>
      </c>
      <c r="AI249" s="181">
        <v>0.02</v>
      </c>
      <c r="AJ249" s="181">
        <v>0.05</v>
      </c>
      <c r="AK249" s="182">
        <f t="shared" si="135"/>
        <v>3.9600000000000003E-2</v>
      </c>
      <c r="AL249" s="37" t="s">
        <v>8</v>
      </c>
      <c r="AM249" s="37" t="s">
        <v>8</v>
      </c>
      <c r="AN249" s="108">
        <v>0.01</v>
      </c>
      <c r="AO249" s="107" t="s">
        <v>8</v>
      </c>
      <c r="AP249" s="108">
        <v>0.02</v>
      </c>
      <c r="AQ249" s="107" t="s">
        <v>8</v>
      </c>
      <c r="AR249" s="107" t="s">
        <v>8</v>
      </c>
      <c r="AS249" s="107" t="s">
        <v>8</v>
      </c>
      <c r="AT249" s="107">
        <v>-2.5299999999999998</v>
      </c>
      <c r="AU249" s="109" t="s">
        <v>227</v>
      </c>
      <c r="AV249" s="107">
        <v>-2.5299999999999998</v>
      </c>
      <c r="AW249" s="110" t="s">
        <v>228</v>
      </c>
      <c r="AX249" s="129">
        <f t="shared" si="105"/>
        <v>7.4787432099250484E-2</v>
      </c>
      <c r="AY249" s="129">
        <f t="shared" si="106"/>
        <v>6.3442887702247597E-2</v>
      </c>
      <c r="AZ249" s="112" t="s">
        <v>8</v>
      </c>
      <c r="BA249" s="112" t="s">
        <v>8</v>
      </c>
      <c r="BB249" s="112" t="s">
        <v>8</v>
      </c>
      <c r="BC249" s="112" t="s">
        <v>8</v>
      </c>
      <c r="BD249" s="112" t="s">
        <v>8</v>
      </c>
      <c r="BE249" s="112">
        <v>0.9</v>
      </c>
      <c r="BF249" s="112" t="s">
        <v>8</v>
      </c>
      <c r="BG249" s="112" t="s">
        <v>8</v>
      </c>
      <c r="BH249" s="112" t="s">
        <v>8</v>
      </c>
      <c r="BI249" s="112" t="s">
        <v>8</v>
      </c>
      <c r="BJ249" s="122">
        <v>1</v>
      </c>
      <c r="BK249" s="123" t="s">
        <v>229</v>
      </c>
      <c r="BL249" s="123" t="s">
        <v>751</v>
      </c>
      <c r="BM249" s="123" t="s">
        <v>752</v>
      </c>
      <c r="BN249" s="114" t="s">
        <v>753</v>
      </c>
      <c r="BO249" s="42">
        <f t="shared" si="107"/>
        <v>-0.1</v>
      </c>
      <c r="BP249" s="114">
        <v>0.2</v>
      </c>
      <c r="BQ249" s="115">
        <f t="shared" si="108"/>
        <v>0.16650000000000001</v>
      </c>
      <c r="BR249" s="114" t="s">
        <v>8</v>
      </c>
      <c r="BS249" s="42">
        <f t="shared" si="109"/>
        <v>0</v>
      </c>
      <c r="BT249" s="114" t="s">
        <v>8</v>
      </c>
      <c r="BU249" s="114" t="s">
        <v>8</v>
      </c>
      <c r="BV249" s="65">
        <f t="shared" si="110"/>
        <v>0.01</v>
      </c>
      <c r="BW249" s="65">
        <f t="shared" si="111"/>
        <v>2.0155644370746375E-2</v>
      </c>
      <c r="BX249" s="65">
        <f t="shared" si="112"/>
        <v>0.30520000000000003</v>
      </c>
      <c r="BY249" s="44">
        <f t="shared" si="113"/>
        <v>5.3984001333728493E-2</v>
      </c>
      <c r="BZ249" s="66" t="s">
        <v>8</v>
      </c>
      <c r="CA249" s="66" t="s">
        <v>8</v>
      </c>
      <c r="CB249" s="72">
        <f t="shared" si="114"/>
        <v>-2.4299999999999997</v>
      </c>
      <c r="CC249" s="72">
        <f t="shared" si="115"/>
        <v>0.21447473044626961</v>
      </c>
      <c r="CD249" s="72">
        <f t="shared" si="116"/>
        <v>0.2107872149823134</v>
      </c>
      <c r="CE249" s="89">
        <f t="shared" si="117"/>
        <v>-2.4299999999999997</v>
      </c>
      <c r="CF249" s="89">
        <f t="shared" si="118"/>
        <v>0.2707681849848686</v>
      </c>
      <c r="CG249" s="89">
        <f t="shared" si="119"/>
        <v>0.26785677142831393</v>
      </c>
      <c r="CH249" s="89">
        <f t="shared" si="120"/>
        <v>-2.1147999999999998</v>
      </c>
      <c r="CI249" s="89">
        <f t="shared" si="121"/>
        <v>0.27683195697028912</v>
      </c>
      <c r="CJ249" s="89">
        <f t="shared" si="122"/>
        <v>0.27398498572002083</v>
      </c>
      <c r="CK249" s="90">
        <f t="shared" si="123"/>
        <v>-2.1147999999999998</v>
      </c>
      <c r="CL249" s="89">
        <f t="shared" si="124"/>
        <v>0.27683195697028912</v>
      </c>
      <c r="CM249" s="90">
        <f t="shared" si="125"/>
        <v>0.27398498572002083</v>
      </c>
      <c r="CN249" s="92" t="str">
        <f t="shared" si="126"/>
        <v>1;2;3</v>
      </c>
      <c r="CO249" s="89">
        <f t="shared" si="131"/>
        <v>-2.42</v>
      </c>
      <c r="CP249" s="89">
        <f t="shared" si="127"/>
        <v>0.27151732909705784</v>
      </c>
      <c r="CQ249" s="89">
        <f t="shared" si="128"/>
        <v>0.26861403537417772</v>
      </c>
      <c r="CR249" s="137">
        <v>0</v>
      </c>
      <c r="CS249" s="208"/>
      <c r="CT249" s="136"/>
      <c r="CU249" s="63" t="s">
        <v>233</v>
      </c>
      <c r="CV249" s="145">
        <v>1</v>
      </c>
      <c r="CW249" s="116" t="s">
        <v>234</v>
      </c>
      <c r="CX249" s="117">
        <f>IF(DA249="n/a","n/a",IF(EXACT(DA249,"Huibertgat/Eemshaven"),ROUND(
IF(IF(OR(ISBLANK(S249),S249="n/a"),P249,S249)&gt;pMHW!$C$3,0,
IF(IF(OR(ISBLANK(S249),S249="n/a"),P249,S249)&gt;pMHW!$D$3, (pMHW!$C$3-IF(OR(ISBLANK(S249),S249="n/a"),P249,S249))*LOOKUP(DA249,pMHW!$B$4:$B$8,pMHW!$M$4:$M$8),
IF(IF(OR(ISBLANK(S249),S249="n/a"),P249,S249)&gt;pMHW!$F$3,LOOKUP(DA249,pMHW!$B$4:$B$8,pMHW!$D$4:$D$8)+(pMHW!$D$3-IF(OR(ISBLANK(S249),S249="n/a"),P249,S249))*LOOKUP(DA249,pMHW!$B$4:$B$8,pMHW!$O$4:$O$8),
LOOKUP(DA249,pMHW!$B$4:$B$8,pMHW!$F$4:$F$8)))),1),
ROUND(
IF(IF(OR(ISBLANK(S249),S249="n/a"),P249,S249)&gt;pMHW!$C$3,0,
IF(IF(OR(ISBLANK(S249),S249="n/a"),P249,S249)&gt;pMHW!$D$3,(pMHW!$C$3-IF(OR(ISBLANK(S249),S249="n/a"),P249,S249))*LOOKUP(DA249,pMHW!$B$4:$B$8,pMHW!$M$4:$M$8),
IF(IF(OR(ISBLANK(S249),S249="n/a"),P249,S249)&gt;pMHW!$E$3,LOOKUP(DA249,pMHW!$B$4:$B$8,pMHW!$D$4:$D$8)+(pMHW!$D$3-IF(OR(ISBLANK(S249),S249="n/a"),P249,S249))*LOOKUP(DA249,pMHW!$B$4:$B$8,pMHW!$N$4:$N$8),
LOOKUP(DA249,pMHW!$B$4:$B$8,pMHW!$F$4:$F$8)))),1)))</f>
        <v>0.9</v>
      </c>
      <c r="CY249" s="116" t="s">
        <v>27</v>
      </c>
      <c r="CZ249" s="118" t="str">
        <f t="shared" si="136"/>
        <v>FBE=1; pMHW=0.9 m</v>
      </c>
      <c r="DA249" s="118" t="s">
        <v>235</v>
      </c>
      <c r="DB249" s="164"/>
      <c r="DC249" s="119">
        <f t="shared" si="129"/>
        <v>-7.0000000000000007E-2</v>
      </c>
      <c r="DD249" s="119">
        <f t="shared" si="130"/>
        <v>1.2E-2</v>
      </c>
      <c r="DE249" s="119">
        <v>-7.0489287376403809E-2</v>
      </c>
      <c r="DF249" s="119">
        <v>-5.8798380196094513E-2</v>
      </c>
      <c r="DG249" s="119">
        <v>-8.2098320126533508E-2</v>
      </c>
    </row>
    <row r="250" spans="1:111" s="35" customFormat="1" ht="13.2">
      <c r="A250" s="103" t="s">
        <v>1295</v>
      </c>
      <c r="B250" s="103" t="s">
        <v>1295</v>
      </c>
      <c r="C250" s="103" t="s">
        <v>674</v>
      </c>
      <c r="D250" s="98">
        <v>1978</v>
      </c>
      <c r="E250" s="135" t="s">
        <v>1296</v>
      </c>
      <c r="F250" s="135" t="s">
        <v>1297</v>
      </c>
      <c r="G250" s="95">
        <v>2</v>
      </c>
      <c r="H250" s="104" t="s">
        <v>221</v>
      </c>
      <c r="I250" s="55">
        <v>51.956283229999997</v>
      </c>
      <c r="J250" s="55">
        <v>4.4930071549999999</v>
      </c>
      <c r="K250" s="105">
        <v>93535</v>
      </c>
      <c r="L250" s="48">
        <v>441250</v>
      </c>
      <c r="M250" s="49" t="s">
        <v>222</v>
      </c>
      <c r="N250" s="177">
        <f>Radiocarbon!K249</f>
        <v>4245</v>
      </c>
      <c r="O250" s="265">
        <f>Radiocarbon!L249</f>
        <v>64</v>
      </c>
      <c r="P250" s="178">
        <f>Radiocarbon!P249</f>
        <v>4780</v>
      </c>
      <c r="Q250" s="178">
        <f>Radiocarbon!Q249</f>
        <v>4880</v>
      </c>
      <c r="R250" s="178">
        <f>Radiocarbon!R249</f>
        <v>4620</v>
      </c>
      <c r="S250" s="178">
        <f>Radiocarbon!S249</f>
        <v>4770</v>
      </c>
      <c r="T250" s="178">
        <f>Radiocarbon!T249</f>
        <v>4960</v>
      </c>
      <c r="U250" s="178">
        <f>Radiocarbon!U249</f>
        <v>4580</v>
      </c>
      <c r="V250" s="96" t="str">
        <f t="shared" si="102"/>
        <v>Local MHW and GW (Tidal ULD Z-GW) terrestrial indicator; Fen peat on dune</v>
      </c>
      <c r="W250" s="17" t="s">
        <v>1057</v>
      </c>
      <c r="X250" s="17" t="s">
        <v>286</v>
      </c>
      <c r="Y250" s="106" t="s">
        <v>326</v>
      </c>
      <c r="Z250" s="106" t="s">
        <v>225</v>
      </c>
      <c r="AA250" s="142">
        <v>2.2799999999999998</v>
      </c>
      <c r="AB250" s="142">
        <v>0.01</v>
      </c>
      <c r="AC250" s="134">
        <v>0</v>
      </c>
      <c r="AD250" s="126" t="s">
        <v>261</v>
      </c>
      <c r="AE250" s="143">
        <v>0.04</v>
      </c>
      <c r="AF250" s="126" t="s">
        <v>272</v>
      </c>
      <c r="AG250" s="180">
        <f t="shared" si="103"/>
        <v>0.1</v>
      </c>
      <c r="AH250" s="180">
        <f t="shared" si="104"/>
        <v>0.05</v>
      </c>
      <c r="AI250" s="181">
        <v>0.02</v>
      </c>
      <c r="AJ250" s="181">
        <v>0.05</v>
      </c>
      <c r="AK250" s="182">
        <f t="shared" si="135"/>
        <v>4.5599999999999995E-2</v>
      </c>
      <c r="AL250" s="37" t="s">
        <v>8</v>
      </c>
      <c r="AM250" s="37" t="s">
        <v>8</v>
      </c>
      <c r="AN250" s="108">
        <v>0.01</v>
      </c>
      <c r="AO250" s="107" t="s">
        <v>8</v>
      </c>
      <c r="AP250" s="108">
        <v>0.02</v>
      </c>
      <c r="AQ250" s="107" t="s">
        <v>8</v>
      </c>
      <c r="AR250" s="107" t="s">
        <v>8</v>
      </c>
      <c r="AS250" s="107" t="s">
        <v>8</v>
      </c>
      <c r="AT250" s="107">
        <v>-2.84</v>
      </c>
      <c r="AU250" s="109" t="s">
        <v>227</v>
      </c>
      <c r="AV250" s="107">
        <v>-2.84</v>
      </c>
      <c r="AW250" s="110" t="s">
        <v>228</v>
      </c>
      <c r="AX250" s="129">
        <f t="shared" si="105"/>
        <v>8.9327263475380239E-2</v>
      </c>
      <c r="AY250" s="129">
        <f t="shared" si="106"/>
        <v>7.681145747868609E-2</v>
      </c>
      <c r="AZ250" s="112" t="s">
        <v>8</v>
      </c>
      <c r="BA250" s="112" t="s">
        <v>8</v>
      </c>
      <c r="BB250" s="112" t="s">
        <v>8</v>
      </c>
      <c r="BC250" s="112" t="s">
        <v>8</v>
      </c>
      <c r="BD250" s="112" t="s">
        <v>8</v>
      </c>
      <c r="BE250" s="112">
        <v>0.9</v>
      </c>
      <c r="BF250" s="112" t="s">
        <v>8</v>
      </c>
      <c r="BG250" s="112" t="s">
        <v>8</v>
      </c>
      <c r="BH250" s="112" t="s">
        <v>8</v>
      </c>
      <c r="BI250" s="112" t="s">
        <v>8</v>
      </c>
      <c r="BJ250" s="122">
        <v>1</v>
      </c>
      <c r="BK250" s="123" t="s">
        <v>229</v>
      </c>
      <c r="BL250" s="123" t="s">
        <v>751</v>
      </c>
      <c r="BM250" s="123" t="s">
        <v>752</v>
      </c>
      <c r="BN250" s="114" t="s">
        <v>753</v>
      </c>
      <c r="BO250" s="42">
        <f t="shared" si="107"/>
        <v>-0.1</v>
      </c>
      <c r="BP250" s="114">
        <v>0.2</v>
      </c>
      <c r="BQ250" s="115">
        <f t="shared" si="108"/>
        <v>0.16650000000000001</v>
      </c>
      <c r="BR250" s="114" t="s">
        <v>8</v>
      </c>
      <c r="BS250" s="42">
        <f t="shared" si="109"/>
        <v>0</v>
      </c>
      <c r="BT250" s="114" t="s">
        <v>8</v>
      </c>
      <c r="BU250" s="114" t="s">
        <v>8</v>
      </c>
      <c r="BV250" s="65">
        <f t="shared" si="110"/>
        <v>1.5000000000000001E-2</v>
      </c>
      <c r="BW250" s="65">
        <f t="shared" si="111"/>
        <v>3.0042495765422006E-2</v>
      </c>
      <c r="BX250" s="65">
        <f t="shared" si="112"/>
        <v>0.33460000000000001</v>
      </c>
      <c r="BY250" s="44">
        <f t="shared" si="113"/>
        <v>5.8077358755370408E-2</v>
      </c>
      <c r="BZ250" s="66" t="s">
        <v>8</v>
      </c>
      <c r="CA250" s="66" t="s">
        <v>8</v>
      </c>
      <c r="CB250" s="72">
        <f t="shared" si="114"/>
        <v>-2.7399999999999998</v>
      </c>
      <c r="CC250" s="72">
        <f t="shared" si="115"/>
        <v>0.22109254069691137</v>
      </c>
      <c r="CD250" s="72">
        <f t="shared" si="116"/>
        <v>0.21633897372368072</v>
      </c>
      <c r="CE250" s="89">
        <f t="shared" si="117"/>
        <v>-2.7399999999999998</v>
      </c>
      <c r="CF250" s="89">
        <f t="shared" si="118"/>
        <v>0.27513925565066139</v>
      </c>
      <c r="CG250" s="89">
        <f t="shared" si="119"/>
        <v>0.27133420352030818</v>
      </c>
      <c r="CH250" s="89">
        <f t="shared" si="120"/>
        <v>-2.3903999999999996</v>
      </c>
      <c r="CI250" s="89">
        <f t="shared" si="121"/>
        <v>0.28280230047122218</v>
      </c>
      <c r="CJ250" s="89">
        <f t="shared" si="122"/>
        <v>0.27910173978643599</v>
      </c>
      <c r="CK250" s="90">
        <f t="shared" si="123"/>
        <v>-2.3903999999999996</v>
      </c>
      <c r="CL250" s="89">
        <f t="shared" si="124"/>
        <v>0.28280230047122218</v>
      </c>
      <c r="CM250" s="90">
        <f t="shared" si="125"/>
        <v>0.27910173978643599</v>
      </c>
      <c r="CN250" s="92" t="str">
        <f t="shared" si="126"/>
        <v>1;2;3</v>
      </c>
      <c r="CO250" s="89">
        <f t="shared" si="131"/>
        <v>-2.7249999999999996</v>
      </c>
      <c r="CP250" s="89">
        <f t="shared" si="127"/>
        <v>0.2767745681088048</v>
      </c>
      <c r="CQ250" s="89">
        <f t="shared" si="128"/>
        <v>0.27299231042616462</v>
      </c>
      <c r="CR250" s="137">
        <v>0</v>
      </c>
      <c r="CS250" s="208"/>
      <c r="CT250" s="136"/>
      <c r="CU250" s="63" t="s">
        <v>233</v>
      </c>
      <c r="CV250" s="145">
        <v>1</v>
      </c>
      <c r="CW250" s="116" t="s">
        <v>234</v>
      </c>
      <c r="CX250" s="117">
        <f>IF(DA250="n/a","n/a",IF(EXACT(DA250,"Huibertgat/Eemshaven"),ROUND(
IF(IF(OR(ISBLANK(S250),S250="n/a"),P250,S250)&gt;pMHW!$C$3,0,
IF(IF(OR(ISBLANK(S250),S250="n/a"),P250,S250)&gt;pMHW!$D$3, (pMHW!$C$3-IF(OR(ISBLANK(S250),S250="n/a"),P250,S250))*LOOKUP(DA250,pMHW!$B$4:$B$8,pMHW!$M$4:$M$8),
IF(IF(OR(ISBLANK(S250),S250="n/a"),P250,S250)&gt;pMHW!$F$3,LOOKUP(DA250,pMHW!$B$4:$B$8,pMHW!$D$4:$D$8)+(pMHW!$D$3-IF(OR(ISBLANK(S250),S250="n/a"),P250,S250))*LOOKUP(DA250,pMHW!$B$4:$B$8,pMHW!$O$4:$O$8),
LOOKUP(DA250,pMHW!$B$4:$B$8,pMHW!$F$4:$F$8)))),1),
ROUND(
IF(IF(OR(ISBLANK(S250),S250="n/a"),P250,S250)&gt;pMHW!$C$3,0,
IF(IF(OR(ISBLANK(S250),S250="n/a"),P250,S250)&gt;pMHW!$D$3,(pMHW!$C$3-IF(OR(ISBLANK(S250),S250="n/a"),P250,S250))*LOOKUP(DA250,pMHW!$B$4:$B$8,pMHW!$M$4:$M$8),
IF(IF(OR(ISBLANK(S250),S250="n/a"),P250,S250)&gt;pMHW!$E$3,LOOKUP(DA250,pMHW!$B$4:$B$8,pMHW!$D$4:$D$8)+(pMHW!$D$3-IF(OR(ISBLANK(S250),S250="n/a"),P250,S250))*LOOKUP(DA250,pMHW!$B$4:$B$8,pMHW!$N$4:$N$8),
LOOKUP(DA250,pMHW!$B$4:$B$8,pMHW!$F$4:$F$8)))),1)))</f>
        <v>0.9</v>
      </c>
      <c r="CY250" s="116" t="s">
        <v>27</v>
      </c>
      <c r="CZ250" s="118" t="str">
        <f t="shared" si="136"/>
        <v>FBE=1; pMHW=0.9 m</v>
      </c>
      <c r="DA250" s="118" t="s">
        <v>235</v>
      </c>
      <c r="DB250" s="164"/>
      <c r="DC250" s="119">
        <f t="shared" si="129"/>
        <v>-7.0000000000000007E-2</v>
      </c>
      <c r="DD250" s="119">
        <f t="shared" si="130"/>
        <v>1.2E-2</v>
      </c>
      <c r="DE250" s="119">
        <v>-7.0489287376403809E-2</v>
      </c>
      <c r="DF250" s="119">
        <v>-5.8798380196094513E-2</v>
      </c>
      <c r="DG250" s="119">
        <v>-8.2098320126533508E-2</v>
      </c>
    </row>
    <row r="251" spans="1:111" s="35" customFormat="1" ht="13.2">
      <c r="A251" s="103" t="s">
        <v>1328</v>
      </c>
      <c r="B251" s="103" t="s">
        <v>1328</v>
      </c>
      <c r="C251" s="103" t="s">
        <v>674</v>
      </c>
      <c r="D251" s="98">
        <v>1978</v>
      </c>
      <c r="E251" s="135" t="s">
        <v>1329</v>
      </c>
      <c r="F251" s="135" t="s">
        <v>1330</v>
      </c>
      <c r="G251" s="95">
        <v>2</v>
      </c>
      <c r="H251" s="104" t="s">
        <v>221</v>
      </c>
      <c r="I251" s="55">
        <v>51.956283229999997</v>
      </c>
      <c r="J251" s="55">
        <v>4.4930071549999999</v>
      </c>
      <c r="K251" s="48">
        <v>93535</v>
      </c>
      <c r="L251" s="105">
        <v>441250</v>
      </c>
      <c r="M251" s="49" t="s">
        <v>222</v>
      </c>
      <c r="N251" s="177">
        <f>Radiocarbon!K250</f>
        <v>4390</v>
      </c>
      <c r="O251" s="265">
        <f>Radiocarbon!L250</f>
        <v>71</v>
      </c>
      <c r="P251" s="178">
        <f>Radiocarbon!P250</f>
        <v>4990</v>
      </c>
      <c r="Q251" s="178">
        <f>Radiocarbon!Q250</f>
        <v>5280</v>
      </c>
      <c r="R251" s="178">
        <f>Radiocarbon!R250</f>
        <v>4840</v>
      </c>
      <c r="S251" s="178">
        <f>Radiocarbon!S250</f>
        <v>4990</v>
      </c>
      <c r="T251" s="178">
        <f>Radiocarbon!T250</f>
        <v>5140</v>
      </c>
      <c r="U251" s="178">
        <f>Radiocarbon!U250</f>
        <v>4830</v>
      </c>
      <c r="V251" s="96" t="str">
        <f t="shared" si="102"/>
        <v>Local MHW and GW (Tidal ULD Z-GW) terrestrial indicator; Fen peat on dune</v>
      </c>
      <c r="W251" s="17" t="s">
        <v>1057</v>
      </c>
      <c r="X251" s="17" t="s">
        <v>286</v>
      </c>
      <c r="Y251" s="106" t="s">
        <v>326</v>
      </c>
      <c r="Z251" s="106" t="s">
        <v>225</v>
      </c>
      <c r="AA251" s="142">
        <v>2.4900000000000002</v>
      </c>
      <c r="AB251" s="142">
        <v>0.01</v>
      </c>
      <c r="AC251" s="134">
        <v>0</v>
      </c>
      <c r="AD251" s="126" t="s">
        <v>261</v>
      </c>
      <c r="AE251" s="143">
        <v>0.04</v>
      </c>
      <c r="AF251" s="126" t="s">
        <v>272</v>
      </c>
      <c r="AG251" s="180">
        <f t="shared" si="103"/>
        <v>0.1</v>
      </c>
      <c r="AH251" s="180">
        <f t="shared" si="104"/>
        <v>0.05</v>
      </c>
      <c r="AI251" s="181">
        <v>0.02</v>
      </c>
      <c r="AJ251" s="181">
        <v>0.05</v>
      </c>
      <c r="AK251" s="182">
        <f t="shared" si="135"/>
        <v>4.9800000000000004E-2</v>
      </c>
      <c r="AL251" s="37" t="s">
        <v>8</v>
      </c>
      <c r="AM251" s="37" t="s">
        <v>8</v>
      </c>
      <c r="AN251" s="108">
        <v>0.01</v>
      </c>
      <c r="AO251" s="107" t="s">
        <v>8</v>
      </c>
      <c r="AP251" s="108">
        <v>0.02</v>
      </c>
      <c r="AQ251" s="107" t="s">
        <v>8</v>
      </c>
      <c r="AR251" s="107" t="s">
        <v>8</v>
      </c>
      <c r="AS251" s="107" t="s">
        <v>8</v>
      </c>
      <c r="AT251" s="107">
        <v>-3.05</v>
      </c>
      <c r="AU251" s="109" t="s">
        <v>227</v>
      </c>
      <c r="AV251" s="107">
        <v>-3.05</v>
      </c>
      <c r="AW251" s="110" t="s">
        <v>228</v>
      </c>
      <c r="AX251" s="129">
        <f t="shared" si="105"/>
        <v>9.1542558408644004E-2</v>
      </c>
      <c r="AY251" s="129">
        <f t="shared" si="106"/>
        <v>7.681145747868609E-2</v>
      </c>
      <c r="AZ251" s="112" t="s">
        <v>8</v>
      </c>
      <c r="BA251" s="112" t="s">
        <v>8</v>
      </c>
      <c r="BB251" s="112" t="s">
        <v>8</v>
      </c>
      <c r="BC251" s="112" t="s">
        <v>8</v>
      </c>
      <c r="BD251" s="112" t="s">
        <v>8</v>
      </c>
      <c r="BE251" s="112">
        <v>0.9</v>
      </c>
      <c r="BF251" s="112" t="s">
        <v>8</v>
      </c>
      <c r="BG251" s="112" t="s">
        <v>8</v>
      </c>
      <c r="BH251" s="112" t="s">
        <v>8</v>
      </c>
      <c r="BI251" s="112" t="s">
        <v>8</v>
      </c>
      <c r="BJ251" s="122">
        <v>1</v>
      </c>
      <c r="BK251" s="123" t="s">
        <v>229</v>
      </c>
      <c r="BL251" s="123" t="s">
        <v>751</v>
      </c>
      <c r="BM251" s="123" t="s">
        <v>752</v>
      </c>
      <c r="BN251" s="114" t="s">
        <v>753</v>
      </c>
      <c r="BO251" s="42">
        <f t="shared" si="107"/>
        <v>-0.1</v>
      </c>
      <c r="BP251" s="114">
        <v>0.2</v>
      </c>
      <c r="BQ251" s="115">
        <f t="shared" si="108"/>
        <v>0.16650000000000001</v>
      </c>
      <c r="BR251" s="114" t="s">
        <v>8</v>
      </c>
      <c r="BS251" s="42">
        <f t="shared" si="109"/>
        <v>0</v>
      </c>
      <c r="BT251" s="114" t="s">
        <v>8</v>
      </c>
      <c r="BU251" s="114" t="s">
        <v>8</v>
      </c>
      <c r="BV251" s="65">
        <f t="shared" si="110"/>
        <v>1.5000000000000001E-2</v>
      </c>
      <c r="BW251" s="65">
        <f t="shared" si="111"/>
        <v>3.0042495765422006E-2</v>
      </c>
      <c r="BX251" s="65">
        <f t="shared" si="112"/>
        <v>0.3493</v>
      </c>
      <c r="BY251" s="44">
        <f t="shared" si="113"/>
        <v>6.1828588856612264E-2</v>
      </c>
      <c r="BZ251" s="66" t="s">
        <v>8</v>
      </c>
      <c r="CA251" s="66" t="s">
        <v>8</v>
      </c>
      <c r="CB251" s="72">
        <f t="shared" si="114"/>
        <v>-2.9499999999999997</v>
      </c>
      <c r="CC251" s="72">
        <f t="shared" si="115"/>
        <v>0.22199682779673993</v>
      </c>
      <c r="CD251" s="72">
        <f t="shared" si="116"/>
        <v>0.21633897372368072</v>
      </c>
      <c r="CE251" s="89">
        <f t="shared" si="117"/>
        <v>-2.9499999999999997</v>
      </c>
      <c r="CF251" s="89">
        <f t="shared" si="118"/>
        <v>0.27586643507320713</v>
      </c>
      <c r="CG251" s="89">
        <f t="shared" si="119"/>
        <v>0.27133420352030818</v>
      </c>
      <c r="CH251" s="89">
        <f t="shared" si="120"/>
        <v>-2.5856999999999997</v>
      </c>
      <c r="CI251" s="89">
        <f t="shared" si="121"/>
        <v>0.28430198021085856</v>
      </c>
      <c r="CJ251" s="89">
        <f t="shared" si="122"/>
        <v>0.27990636997363139</v>
      </c>
      <c r="CK251" s="90">
        <f t="shared" si="123"/>
        <v>-2.5856999999999997</v>
      </c>
      <c r="CL251" s="89">
        <f t="shared" si="124"/>
        <v>0.28430198021085856</v>
      </c>
      <c r="CM251" s="90">
        <f t="shared" si="125"/>
        <v>0.27990636997363139</v>
      </c>
      <c r="CN251" s="92" t="str">
        <f t="shared" si="126"/>
        <v>1;2;3</v>
      </c>
      <c r="CO251" s="89">
        <f t="shared" si="131"/>
        <v>-2.9349999999999996</v>
      </c>
      <c r="CP251" s="89">
        <f t="shared" si="127"/>
        <v>0.2774974622439193</v>
      </c>
      <c r="CQ251" s="89">
        <f t="shared" si="128"/>
        <v>0.27299231042616462</v>
      </c>
      <c r="CR251" s="137">
        <v>0</v>
      </c>
      <c r="CS251" s="208"/>
      <c r="CT251" s="136"/>
      <c r="CU251" s="63" t="s">
        <v>233</v>
      </c>
      <c r="CV251" s="145">
        <v>1</v>
      </c>
      <c r="CW251" s="116" t="s">
        <v>234</v>
      </c>
      <c r="CX251" s="117">
        <f>IF(DA251="n/a","n/a",IF(EXACT(DA251,"Huibertgat/Eemshaven"),ROUND(
IF(IF(OR(ISBLANK(S251),S251="n/a"),P251,S251)&gt;pMHW!$C$3,0,
IF(IF(OR(ISBLANK(S251),S251="n/a"),P251,S251)&gt;pMHW!$D$3, (pMHW!$C$3-IF(OR(ISBLANK(S251),S251="n/a"),P251,S251))*LOOKUP(DA251,pMHW!$B$4:$B$8,pMHW!$M$4:$M$8),
IF(IF(OR(ISBLANK(S251),S251="n/a"),P251,S251)&gt;pMHW!$F$3,LOOKUP(DA251,pMHW!$B$4:$B$8,pMHW!$D$4:$D$8)+(pMHW!$D$3-IF(OR(ISBLANK(S251),S251="n/a"),P251,S251))*LOOKUP(DA251,pMHW!$B$4:$B$8,pMHW!$O$4:$O$8),
LOOKUP(DA251,pMHW!$B$4:$B$8,pMHW!$F$4:$F$8)))),1),
ROUND(
IF(IF(OR(ISBLANK(S251),S251="n/a"),P251,S251)&gt;pMHW!$C$3,0,
IF(IF(OR(ISBLANK(S251),S251="n/a"),P251,S251)&gt;pMHW!$D$3,(pMHW!$C$3-IF(OR(ISBLANK(S251),S251="n/a"),P251,S251))*LOOKUP(DA251,pMHW!$B$4:$B$8,pMHW!$M$4:$M$8),
IF(IF(OR(ISBLANK(S251),S251="n/a"),P251,S251)&gt;pMHW!$E$3,LOOKUP(DA251,pMHW!$B$4:$B$8,pMHW!$D$4:$D$8)+(pMHW!$D$3-IF(OR(ISBLANK(S251),S251="n/a"),P251,S251))*LOOKUP(DA251,pMHW!$B$4:$B$8,pMHW!$N$4:$N$8),
LOOKUP(DA251,pMHW!$B$4:$B$8,pMHW!$F$4:$F$8)))),1)))</f>
        <v>0.9</v>
      </c>
      <c r="CY251" s="116" t="s">
        <v>27</v>
      </c>
      <c r="CZ251" s="118" t="str">
        <f t="shared" si="136"/>
        <v>FBE=1; pMHW=0.9 m</v>
      </c>
      <c r="DA251" s="118" t="s">
        <v>235</v>
      </c>
      <c r="DB251" s="164"/>
      <c r="DC251" s="119">
        <f t="shared" si="129"/>
        <v>-7.0000000000000007E-2</v>
      </c>
      <c r="DD251" s="119">
        <f t="shared" si="130"/>
        <v>1.2E-2</v>
      </c>
      <c r="DE251" s="119">
        <v>-7.0489287376403809E-2</v>
      </c>
      <c r="DF251" s="119">
        <v>-5.8798380196094513E-2</v>
      </c>
      <c r="DG251" s="119">
        <v>-8.2098320126533508E-2</v>
      </c>
    </row>
    <row r="252" spans="1:111" s="35" customFormat="1" ht="13.2">
      <c r="A252" s="103" t="s">
        <v>1331</v>
      </c>
      <c r="B252" s="103" t="s">
        <v>1331</v>
      </c>
      <c r="C252" s="103" t="s">
        <v>674</v>
      </c>
      <c r="D252" s="98">
        <v>1978</v>
      </c>
      <c r="E252" s="135" t="s">
        <v>1332</v>
      </c>
      <c r="F252" s="135" t="s">
        <v>1333</v>
      </c>
      <c r="G252" s="95">
        <v>2</v>
      </c>
      <c r="H252" s="104" t="s">
        <v>221</v>
      </c>
      <c r="I252" s="55">
        <v>51.956283229999997</v>
      </c>
      <c r="J252" s="55">
        <v>4.4930071549999999</v>
      </c>
      <c r="K252" s="105">
        <v>93535</v>
      </c>
      <c r="L252" s="105">
        <v>441250</v>
      </c>
      <c r="M252" s="49" t="s">
        <v>222</v>
      </c>
      <c r="N252" s="177">
        <f>Radiocarbon!K251</f>
        <v>4525</v>
      </c>
      <c r="O252" s="265">
        <f>Radiocarbon!L251</f>
        <v>64</v>
      </c>
      <c r="P252" s="178">
        <f>Radiocarbon!P251</f>
        <v>5170</v>
      </c>
      <c r="Q252" s="178">
        <f>Radiocarbon!Q251</f>
        <v>5320</v>
      </c>
      <c r="R252" s="178">
        <f>Radiocarbon!R251</f>
        <v>5040</v>
      </c>
      <c r="S252" s="178">
        <f>Radiocarbon!S251</f>
        <v>5130</v>
      </c>
      <c r="T252" s="178">
        <f>Radiocarbon!T251</f>
        <v>5290</v>
      </c>
      <c r="U252" s="178">
        <f>Radiocarbon!U251</f>
        <v>4970</v>
      </c>
      <c r="V252" s="96" t="str">
        <f t="shared" si="102"/>
        <v>Local MHW and GW (Tidal ULD Z-GW) terrestrial indicator; Fen peat on dune</v>
      </c>
      <c r="W252" s="17" t="s">
        <v>1057</v>
      </c>
      <c r="X252" s="17" t="s">
        <v>286</v>
      </c>
      <c r="Y252" s="106" t="s">
        <v>326</v>
      </c>
      <c r="Z252" s="106" t="s">
        <v>225</v>
      </c>
      <c r="AA252" s="142">
        <v>2.7</v>
      </c>
      <c r="AB252" s="142">
        <v>0.01</v>
      </c>
      <c r="AC252" s="134">
        <v>0</v>
      </c>
      <c r="AD252" s="126" t="s">
        <v>261</v>
      </c>
      <c r="AE252" s="143">
        <v>0.04</v>
      </c>
      <c r="AF252" s="126" t="s">
        <v>272</v>
      </c>
      <c r="AG252" s="180">
        <f t="shared" si="103"/>
        <v>0.1</v>
      </c>
      <c r="AH252" s="180">
        <f t="shared" si="104"/>
        <v>0.05</v>
      </c>
      <c r="AI252" s="181">
        <v>0.02</v>
      </c>
      <c r="AJ252" s="181">
        <v>0.05</v>
      </c>
      <c r="AK252" s="182">
        <f t="shared" si="135"/>
        <v>5.4000000000000006E-2</v>
      </c>
      <c r="AL252" s="37" t="s">
        <v>8</v>
      </c>
      <c r="AM252" s="37" t="s">
        <v>8</v>
      </c>
      <c r="AN252" s="108">
        <v>0.01</v>
      </c>
      <c r="AO252" s="107" t="s">
        <v>8</v>
      </c>
      <c r="AP252" s="108">
        <v>0.02</v>
      </c>
      <c r="AQ252" s="107" t="s">
        <v>8</v>
      </c>
      <c r="AR252" s="107" t="s">
        <v>8</v>
      </c>
      <c r="AS252" s="107" t="s">
        <v>8</v>
      </c>
      <c r="AT252" s="107">
        <v>-3.34</v>
      </c>
      <c r="AU252" s="109" t="s">
        <v>227</v>
      </c>
      <c r="AV252" s="107">
        <v>-3.34</v>
      </c>
      <c r="AW252" s="110" t="s">
        <v>228</v>
      </c>
      <c r="AX252" s="129">
        <f t="shared" si="105"/>
        <v>9.3893556754444024E-2</v>
      </c>
      <c r="AY252" s="129">
        <f t="shared" si="106"/>
        <v>7.681145747868609E-2</v>
      </c>
      <c r="AZ252" s="112" t="s">
        <v>8</v>
      </c>
      <c r="BA252" s="112" t="s">
        <v>8</v>
      </c>
      <c r="BB252" s="112" t="s">
        <v>8</v>
      </c>
      <c r="BC252" s="112" t="s">
        <v>8</v>
      </c>
      <c r="BD252" s="112" t="s">
        <v>8</v>
      </c>
      <c r="BE252" s="112">
        <v>0.9</v>
      </c>
      <c r="BF252" s="112" t="s">
        <v>8</v>
      </c>
      <c r="BG252" s="112" t="s">
        <v>8</v>
      </c>
      <c r="BH252" s="112" t="s">
        <v>8</v>
      </c>
      <c r="BI252" s="112" t="s">
        <v>8</v>
      </c>
      <c r="BJ252" s="122">
        <v>1</v>
      </c>
      <c r="BK252" s="123" t="s">
        <v>229</v>
      </c>
      <c r="BL252" s="123" t="s">
        <v>751</v>
      </c>
      <c r="BM252" s="123" t="s">
        <v>752</v>
      </c>
      <c r="BN252" s="114" t="s">
        <v>753</v>
      </c>
      <c r="BO252" s="42">
        <f t="shared" si="107"/>
        <v>-0.1</v>
      </c>
      <c r="BP252" s="114">
        <v>0.2</v>
      </c>
      <c r="BQ252" s="115">
        <f t="shared" si="108"/>
        <v>0.16650000000000001</v>
      </c>
      <c r="BR252" s="114" t="s">
        <v>8</v>
      </c>
      <c r="BS252" s="42">
        <f t="shared" si="109"/>
        <v>0</v>
      </c>
      <c r="BT252" s="114" t="s">
        <v>8</v>
      </c>
      <c r="BU252" s="114" t="s">
        <v>8</v>
      </c>
      <c r="BV252" s="65">
        <f t="shared" si="110"/>
        <v>1.5000000000000001E-2</v>
      </c>
      <c r="BW252" s="65">
        <f t="shared" si="111"/>
        <v>3.0042495765422006E-2</v>
      </c>
      <c r="BX252" s="65">
        <f t="shared" si="112"/>
        <v>0.36190000000000005</v>
      </c>
      <c r="BY252" s="44">
        <f t="shared" si="113"/>
        <v>6.2809247726748008E-2</v>
      </c>
      <c r="BZ252" s="66" t="s">
        <v>8</v>
      </c>
      <c r="CA252" s="66" t="s">
        <v>8</v>
      </c>
      <c r="CB252" s="72">
        <f t="shared" si="114"/>
        <v>-3.2399999999999998</v>
      </c>
      <c r="CC252" s="72">
        <f t="shared" si="115"/>
        <v>0.22297657175545463</v>
      </c>
      <c r="CD252" s="72">
        <f t="shared" si="116"/>
        <v>0.21633897372368072</v>
      </c>
      <c r="CE252" s="89">
        <f t="shared" si="117"/>
        <v>-3.2399999999999998</v>
      </c>
      <c r="CF252" s="89">
        <f t="shared" si="118"/>
        <v>0.27665547166105359</v>
      </c>
      <c r="CG252" s="89">
        <f t="shared" si="119"/>
        <v>0.27133420352030818</v>
      </c>
      <c r="CH252" s="89">
        <f t="shared" si="120"/>
        <v>-2.8630999999999998</v>
      </c>
      <c r="CI252" s="89">
        <f t="shared" si="121"/>
        <v>0.2852819713052604</v>
      </c>
      <c r="CJ252" s="89">
        <f t="shared" si="122"/>
        <v>0.28012462075264899</v>
      </c>
      <c r="CK252" s="90">
        <f t="shared" si="123"/>
        <v>-2.8630999999999998</v>
      </c>
      <c r="CL252" s="89">
        <f t="shared" si="124"/>
        <v>0.2852819713052604</v>
      </c>
      <c r="CM252" s="90">
        <f t="shared" si="125"/>
        <v>0.28012462075264899</v>
      </c>
      <c r="CN252" s="92" t="str">
        <f t="shared" si="126"/>
        <v>1;2;3</v>
      </c>
      <c r="CO252" s="89">
        <f t="shared" si="131"/>
        <v>-3.2249999999999996</v>
      </c>
      <c r="CP252" s="89">
        <f t="shared" si="127"/>
        <v>0.27828187427824941</v>
      </c>
      <c r="CQ252" s="89">
        <f t="shared" si="128"/>
        <v>0.27299231042616462</v>
      </c>
      <c r="CR252" s="137">
        <v>0</v>
      </c>
      <c r="CS252" s="208"/>
      <c r="CT252" s="136"/>
      <c r="CU252" s="63" t="s">
        <v>233</v>
      </c>
      <c r="CV252" s="145">
        <v>1</v>
      </c>
      <c r="CW252" s="116" t="s">
        <v>234</v>
      </c>
      <c r="CX252" s="117">
        <f>IF(DA252="n/a","n/a",IF(EXACT(DA252,"Huibertgat/Eemshaven"),ROUND(
IF(IF(OR(ISBLANK(S252),S252="n/a"),P252,S252)&gt;pMHW!$C$3,0,
IF(IF(OR(ISBLANK(S252),S252="n/a"),P252,S252)&gt;pMHW!$D$3, (pMHW!$C$3-IF(OR(ISBLANK(S252),S252="n/a"),P252,S252))*LOOKUP(DA252,pMHW!$B$4:$B$8,pMHW!$M$4:$M$8),
IF(IF(OR(ISBLANK(S252),S252="n/a"),P252,S252)&gt;pMHW!$F$3,LOOKUP(DA252,pMHW!$B$4:$B$8,pMHW!$D$4:$D$8)+(pMHW!$D$3-IF(OR(ISBLANK(S252),S252="n/a"),P252,S252))*LOOKUP(DA252,pMHW!$B$4:$B$8,pMHW!$O$4:$O$8),
LOOKUP(DA252,pMHW!$B$4:$B$8,pMHW!$F$4:$F$8)))),1),
ROUND(
IF(IF(OR(ISBLANK(S252),S252="n/a"),P252,S252)&gt;pMHW!$C$3,0,
IF(IF(OR(ISBLANK(S252),S252="n/a"),P252,S252)&gt;pMHW!$D$3,(pMHW!$C$3-IF(OR(ISBLANK(S252),S252="n/a"),P252,S252))*LOOKUP(DA252,pMHW!$B$4:$B$8,pMHW!$M$4:$M$8),
IF(IF(OR(ISBLANK(S252),S252="n/a"),P252,S252)&gt;pMHW!$E$3,LOOKUP(DA252,pMHW!$B$4:$B$8,pMHW!$D$4:$D$8)+(pMHW!$D$3-IF(OR(ISBLANK(S252),S252="n/a"),P252,S252))*LOOKUP(DA252,pMHW!$B$4:$B$8,pMHW!$N$4:$N$8),
LOOKUP(DA252,pMHW!$B$4:$B$8,pMHW!$F$4:$F$8)))),1)))</f>
        <v>0.9</v>
      </c>
      <c r="CY252" s="116" t="s">
        <v>27</v>
      </c>
      <c r="CZ252" s="118" t="str">
        <f t="shared" si="136"/>
        <v>FBE=1; pMHW=0.9 m</v>
      </c>
      <c r="DA252" s="118" t="s">
        <v>235</v>
      </c>
      <c r="DB252" s="164"/>
      <c r="DC252" s="119">
        <f t="shared" si="129"/>
        <v>-7.0000000000000007E-2</v>
      </c>
      <c r="DD252" s="119">
        <f t="shared" si="130"/>
        <v>1.2E-2</v>
      </c>
      <c r="DE252" s="119">
        <v>-7.0489287376403809E-2</v>
      </c>
      <c r="DF252" s="119">
        <v>-5.8798380196094513E-2</v>
      </c>
      <c r="DG252" s="119">
        <v>-8.2098320126533508E-2</v>
      </c>
    </row>
    <row r="253" spans="1:111" s="35" customFormat="1" ht="13.2">
      <c r="A253" s="103" t="s">
        <v>1334</v>
      </c>
      <c r="B253" s="103" t="s">
        <v>1334</v>
      </c>
      <c r="C253" s="103" t="s">
        <v>674</v>
      </c>
      <c r="D253" s="98">
        <v>1978</v>
      </c>
      <c r="E253" s="135" t="s">
        <v>1335</v>
      </c>
      <c r="F253" s="135" t="s">
        <v>1336</v>
      </c>
      <c r="G253" s="95">
        <v>2</v>
      </c>
      <c r="H253" s="104" t="s">
        <v>221</v>
      </c>
      <c r="I253" s="55">
        <v>51.956283229999997</v>
      </c>
      <c r="J253" s="55">
        <v>4.4930071549999999</v>
      </c>
      <c r="K253" s="105">
        <v>93535</v>
      </c>
      <c r="L253" s="105">
        <v>441250</v>
      </c>
      <c r="M253" s="49" t="s">
        <v>222</v>
      </c>
      <c r="N253" s="177">
        <f>Radiocarbon!K252</f>
        <v>4500</v>
      </c>
      <c r="O253" s="265">
        <f>Radiocarbon!L252</f>
        <v>78</v>
      </c>
      <c r="P253" s="178">
        <f>Radiocarbon!P252</f>
        <v>5150</v>
      </c>
      <c r="Q253" s="178">
        <f>Radiocarbon!Q252</f>
        <v>5320</v>
      </c>
      <c r="R253" s="178">
        <f>Radiocarbon!R252</f>
        <v>4880</v>
      </c>
      <c r="S253" s="178">
        <f>Radiocarbon!S252</f>
        <v>5250</v>
      </c>
      <c r="T253" s="178">
        <f>Radiocarbon!T252</f>
        <v>5450</v>
      </c>
      <c r="U253" s="178">
        <f>Radiocarbon!U252</f>
        <v>5040</v>
      </c>
      <c r="V253" s="96" t="str">
        <f t="shared" si="102"/>
        <v>SL indicator point (SLIP RSL) and Regional minimum GW (SLIP G-ZW) terrestrial indicator; Fen peat on dune</v>
      </c>
      <c r="W253" s="17" t="s">
        <v>1057</v>
      </c>
      <c r="X253" s="17" t="s">
        <v>286</v>
      </c>
      <c r="Y253" s="106" t="s">
        <v>326</v>
      </c>
      <c r="Z253" s="106" t="s">
        <v>225</v>
      </c>
      <c r="AA253" s="142">
        <v>3.01</v>
      </c>
      <c r="AB253" s="142">
        <v>0.01</v>
      </c>
      <c r="AC253" s="134">
        <v>0</v>
      </c>
      <c r="AD253" s="126" t="s">
        <v>261</v>
      </c>
      <c r="AE253" s="143">
        <v>0.02</v>
      </c>
      <c r="AF253" s="126" t="s">
        <v>272</v>
      </c>
      <c r="AG253" s="180">
        <f t="shared" si="103"/>
        <v>0.05</v>
      </c>
      <c r="AH253" s="180">
        <f t="shared" si="104"/>
        <v>2.5000000000000001E-2</v>
      </c>
      <c r="AI253" s="181">
        <v>0.02</v>
      </c>
      <c r="AJ253" s="181">
        <v>0.05</v>
      </c>
      <c r="AK253" s="182">
        <f t="shared" si="135"/>
        <v>6.0199999999999997E-2</v>
      </c>
      <c r="AL253" s="37" t="s">
        <v>8</v>
      </c>
      <c r="AM253" s="37" t="s">
        <v>8</v>
      </c>
      <c r="AN253" s="108">
        <v>0.01</v>
      </c>
      <c r="AO253" s="107" t="s">
        <v>8</v>
      </c>
      <c r="AP253" s="108">
        <v>0.02</v>
      </c>
      <c r="AQ253" s="107" t="s">
        <v>8</v>
      </c>
      <c r="AR253" s="107" t="s">
        <v>8</v>
      </c>
      <c r="AS253" s="107" t="s">
        <v>8</v>
      </c>
      <c r="AT253" s="107">
        <v>-3.7</v>
      </c>
      <c r="AU253" s="109" t="s">
        <v>227</v>
      </c>
      <c r="AV253" s="107">
        <v>-3.7</v>
      </c>
      <c r="AW253" s="110" t="s">
        <v>228</v>
      </c>
      <c r="AX253" s="129">
        <f t="shared" si="105"/>
        <v>8.7458790295773012E-2</v>
      </c>
      <c r="AY253" s="129">
        <f t="shared" si="106"/>
        <v>6.3442887702247597E-2</v>
      </c>
      <c r="AZ253" s="112" t="s">
        <v>8</v>
      </c>
      <c r="BA253" s="112" t="s">
        <v>8</v>
      </c>
      <c r="BB253" s="112" t="s">
        <v>8</v>
      </c>
      <c r="BC253" s="112" t="s">
        <v>8</v>
      </c>
      <c r="BD253" s="112" t="s">
        <v>8</v>
      </c>
      <c r="BE253" s="112">
        <v>0.9</v>
      </c>
      <c r="BF253" s="112" t="s">
        <v>8</v>
      </c>
      <c r="BG253" s="112" t="s">
        <v>8</v>
      </c>
      <c r="BH253" s="112" t="s">
        <v>8</v>
      </c>
      <c r="BI253" s="112" t="s">
        <v>8</v>
      </c>
      <c r="BJ253" s="122">
        <v>0</v>
      </c>
      <c r="BK253" s="123" t="s">
        <v>229</v>
      </c>
      <c r="BL253" s="123" t="s">
        <v>751</v>
      </c>
      <c r="BM253" s="123" t="s">
        <v>752</v>
      </c>
      <c r="BN253" s="114" t="s">
        <v>1276</v>
      </c>
      <c r="BO253" s="42">
        <f t="shared" si="107"/>
        <v>0.8</v>
      </c>
      <c r="BP253" s="114">
        <v>0.2</v>
      </c>
      <c r="BQ253" s="115">
        <f t="shared" si="108"/>
        <v>0.16650000000000001</v>
      </c>
      <c r="BR253" s="114" t="s">
        <v>8</v>
      </c>
      <c r="BS253" s="42">
        <f t="shared" si="109"/>
        <v>0</v>
      </c>
      <c r="BT253" s="114" t="s">
        <v>8</v>
      </c>
      <c r="BU253" s="114" t="s">
        <v>8</v>
      </c>
      <c r="BV253" s="65">
        <f t="shared" si="110"/>
        <v>1.5000000000000001E-2</v>
      </c>
      <c r="BW253" s="65">
        <f t="shared" si="111"/>
        <v>3.0042495765422006E-2</v>
      </c>
      <c r="BX253" s="65">
        <f t="shared" si="112"/>
        <v>0.36050000000000004</v>
      </c>
      <c r="BY253" s="44">
        <f t="shared" si="113"/>
        <v>6.3689873606406225E-2</v>
      </c>
      <c r="BZ253" s="66" t="s">
        <v>8</v>
      </c>
      <c r="CA253" s="66" t="s">
        <v>8</v>
      </c>
      <c r="CB253" s="72">
        <f t="shared" si="114"/>
        <v>-3.6</v>
      </c>
      <c r="CC253" s="72">
        <f t="shared" si="115"/>
        <v>0.22034425690681253</v>
      </c>
      <c r="CD253" s="72">
        <f t="shared" si="116"/>
        <v>0.21196120294010271</v>
      </c>
      <c r="CE253" s="89">
        <f t="shared" si="117"/>
        <v>-4.5</v>
      </c>
      <c r="CF253" s="89">
        <f t="shared" si="118"/>
        <v>0.27453832155092667</v>
      </c>
      <c r="CG253" s="89">
        <f t="shared" si="119"/>
        <v>0.26785677142831393</v>
      </c>
      <c r="CH253" s="89">
        <f t="shared" si="120"/>
        <v>-3.2244999999999999</v>
      </c>
      <c r="CI253" s="89">
        <f t="shared" si="121"/>
        <v>0.28342590134251211</v>
      </c>
      <c r="CJ253" s="89">
        <f t="shared" si="122"/>
        <v>0.27695884450909924</v>
      </c>
      <c r="CK253" s="90">
        <f t="shared" si="123"/>
        <v>-3.2244999999999999</v>
      </c>
      <c r="CL253" s="89">
        <f t="shared" si="124"/>
        <v>0.28342590134251211</v>
      </c>
      <c r="CM253" s="90">
        <f t="shared" si="125"/>
        <v>0.27695884450909924</v>
      </c>
      <c r="CN253" s="92" t="str">
        <f t="shared" si="126"/>
        <v>1;2;3</v>
      </c>
      <c r="CO253" s="89">
        <f t="shared" si="131"/>
        <v>-3.585</v>
      </c>
      <c r="CP253" s="89">
        <f t="shared" si="127"/>
        <v>0.27617719230924087</v>
      </c>
      <c r="CQ253" s="89">
        <f t="shared" si="128"/>
        <v>0.26953627131021796</v>
      </c>
      <c r="CR253" s="137">
        <v>0</v>
      </c>
      <c r="CS253" s="208"/>
      <c r="CT253" s="136"/>
      <c r="CU253" s="63" t="s">
        <v>233</v>
      </c>
      <c r="CV253" s="145">
        <v>1</v>
      </c>
      <c r="CW253" s="116" t="s">
        <v>234</v>
      </c>
      <c r="CX253" s="117">
        <f>IF(DA253="n/a","n/a",IF(EXACT(DA253,"Huibertgat/Eemshaven"),ROUND(
IF(IF(OR(ISBLANK(S253),S253="n/a"),P253,S253)&gt;pMHW!$C$3,0,
IF(IF(OR(ISBLANK(S253),S253="n/a"),P253,S253)&gt;pMHW!$D$3, (pMHW!$C$3-IF(OR(ISBLANK(S253),S253="n/a"),P253,S253))*LOOKUP(DA253,pMHW!$B$4:$B$8,pMHW!$M$4:$M$8),
IF(IF(OR(ISBLANK(S253),S253="n/a"),P253,S253)&gt;pMHW!$F$3,LOOKUP(DA253,pMHW!$B$4:$B$8,pMHW!$D$4:$D$8)+(pMHW!$D$3-IF(OR(ISBLANK(S253),S253="n/a"),P253,S253))*LOOKUP(DA253,pMHW!$B$4:$B$8,pMHW!$O$4:$O$8),
LOOKUP(DA253,pMHW!$B$4:$B$8,pMHW!$F$4:$F$8)))),1),
ROUND(
IF(IF(OR(ISBLANK(S253),S253="n/a"),P253,S253)&gt;pMHW!$C$3,0,
IF(IF(OR(ISBLANK(S253),S253="n/a"),P253,S253)&gt;pMHW!$D$3,(pMHW!$C$3-IF(OR(ISBLANK(S253),S253="n/a"),P253,S253))*LOOKUP(DA253,pMHW!$B$4:$B$8,pMHW!$M$4:$M$8),
IF(IF(OR(ISBLANK(S253),S253="n/a"),P253,S253)&gt;pMHW!$E$3,LOOKUP(DA253,pMHW!$B$4:$B$8,pMHW!$D$4:$D$8)+(pMHW!$D$3-IF(OR(ISBLANK(S253),S253="n/a"),P253,S253))*LOOKUP(DA253,pMHW!$B$4:$B$8,pMHW!$N$4:$N$8),
LOOKUP(DA253,pMHW!$B$4:$B$8,pMHW!$F$4:$F$8)))),1)))</f>
        <v>0.9</v>
      </c>
      <c r="CY253" s="116" t="s">
        <v>27</v>
      </c>
      <c r="CZ253" s="118" t="str">
        <f t="shared" si="136"/>
        <v>FBE=1; pMHW=0.9 m</v>
      </c>
      <c r="DA253" s="118" t="s">
        <v>235</v>
      </c>
      <c r="DB253" s="164"/>
      <c r="DC253" s="119">
        <f t="shared" si="129"/>
        <v>-7.0000000000000007E-2</v>
      </c>
      <c r="DD253" s="119">
        <f t="shared" si="130"/>
        <v>1.2E-2</v>
      </c>
      <c r="DE253" s="119">
        <v>-7.0489287376403809E-2</v>
      </c>
      <c r="DF253" s="119">
        <v>-5.8798380196094513E-2</v>
      </c>
      <c r="DG253" s="119">
        <v>-8.2098320126533508E-2</v>
      </c>
    </row>
    <row r="254" spans="1:111" s="35" customFormat="1" ht="13.2">
      <c r="A254" s="103" t="s">
        <v>1337</v>
      </c>
      <c r="B254" s="103" t="s">
        <v>1337</v>
      </c>
      <c r="C254" s="103" t="s">
        <v>674</v>
      </c>
      <c r="D254" s="98">
        <v>1978</v>
      </c>
      <c r="E254" s="135" t="s">
        <v>1338</v>
      </c>
      <c r="F254" s="135" t="s">
        <v>1339</v>
      </c>
      <c r="G254" s="95">
        <v>2</v>
      </c>
      <c r="H254" s="104" t="s">
        <v>221</v>
      </c>
      <c r="I254" s="55">
        <v>51.956283229999997</v>
      </c>
      <c r="J254" s="55">
        <v>4.4930071549999999</v>
      </c>
      <c r="K254" s="105">
        <v>93535</v>
      </c>
      <c r="L254" s="105">
        <v>441250</v>
      </c>
      <c r="M254" s="49" t="s">
        <v>222</v>
      </c>
      <c r="N254" s="177">
        <f>Radiocarbon!K253</f>
        <v>4655</v>
      </c>
      <c r="O254" s="265">
        <f>Radiocarbon!L253</f>
        <v>74</v>
      </c>
      <c r="P254" s="178">
        <f>Radiocarbon!P253</f>
        <v>5400</v>
      </c>
      <c r="Q254" s="178">
        <f>Radiocarbon!Q253</f>
        <v>5580</v>
      </c>
      <c r="R254" s="178">
        <f>Radiocarbon!R253</f>
        <v>5290</v>
      </c>
      <c r="S254" s="178">
        <f>Radiocarbon!S253</f>
        <v>5440</v>
      </c>
      <c r="T254" s="178">
        <f>Radiocarbon!T253</f>
        <v>5590</v>
      </c>
      <c r="U254" s="178">
        <f>Radiocarbon!U253</f>
        <v>5290</v>
      </c>
      <c r="V254" s="96" t="str">
        <f t="shared" si="102"/>
        <v>SL indicator point (SLIP RSL) and Regional minimum GW (SLIP G-ZW) terrestrial indicator; Fen peat on dune</v>
      </c>
      <c r="W254" s="17" t="s">
        <v>1057</v>
      </c>
      <c r="X254" s="17" t="s">
        <v>286</v>
      </c>
      <c r="Y254" s="106" t="s">
        <v>326</v>
      </c>
      <c r="Z254" s="106" t="s">
        <v>225</v>
      </c>
      <c r="AA254" s="142">
        <v>3.2</v>
      </c>
      <c r="AB254" s="142">
        <v>0.01</v>
      </c>
      <c r="AC254" s="134">
        <v>0</v>
      </c>
      <c r="AD254" s="126" t="s">
        <v>261</v>
      </c>
      <c r="AE254" s="143">
        <v>0.02</v>
      </c>
      <c r="AF254" s="126" t="s">
        <v>272</v>
      </c>
      <c r="AG254" s="180">
        <f t="shared" si="103"/>
        <v>0.05</v>
      </c>
      <c r="AH254" s="180">
        <f t="shared" si="104"/>
        <v>2.5000000000000001E-2</v>
      </c>
      <c r="AI254" s="181">
        <v>0.02</v>
      </c>
      <c r="AJ254" s="181">
        <v>0.05</v>
      </c>
      <c r="AK254" s="182">
        <f t="shared" si="135"/>
        <v>6.4000000000000001E-2</v>
      </c>
      <c r="AL254" s="37" t="s">
        <v>8</v>
      </c>
      <c r="AM254" s="37" t="s">
        <v>8</v>
      </c>
      <c r="AN254" s="108">
        <v>0.01</v>
      </c>
      <c r="AO254" s="107" t="s">
        <v>8</v>
      </c>
      <c r="AP254" s="108">
        <v>0.02</v>
      </c>
      <c r="AQ254" s="107" t="s">
        <v>8</v>
      </c>
      <c r="AR254" s="107" t="s">
        <v>8</v>
      </c>
      <c r="AS254" s="107" t="s">
        <v>8</v>
      </c>
      <c r="AT254" s="107">
        <v>-3.99</v>
      </c>
      <c r="AU254" s="109" t="s">
        <v>227</v>
      </c>
      <c r="AV254" s="107">
        <v>-3.99</v>
      </c>
      <c r="AW254" s="110" t="s">
        <v>228</v>
      </c>
      <c r="AX254" s="129">
        <f t="shared" si="105"/>
        <v>9.0116591147246572E-2</v>
      </c>
      <c r="AY254" s="129">
        <f t="shared" si="106"/>
        <v>6.3442887702247597E-2</v>
      </c>
      <c r="AZ254" s="112" t="s">
        <v>8</v>
      </c>
      <c r="BA254" s="112" t="s">
        <v>8</v>
      </c>
      <c r="BB254" s="112" t="s">
        <v>8</v>
      </c>
      <c r="BC254" s="112" t="s">
        <v>8</v>
      </c>
      <c r="BD254" s="112" t="s">
        <v>8</v>
      </c>
      <c r="BE254" s="112">
        <v>0.9</v>
      </c>
      <c r="BF254" s="112" t="s">
        <v>8</v>
      </c>
      <c r="BG254" s="112" t="s">
        <v>8</v>
      </c>
      <c r="BH254" s="112" t="s">
        <v>8</v>
      </c>
      <c r="BI254" s="112" t="s">
        <v>8</v>
      </c>
      <c r="BJ254" s="122">
        <v>0</v>
      </c>
      <c r="BK254" s="123" t="s">
        <v>229</v>
      </c>
      <c r="BL254" s="123" t="s">
        <v>751</v>
      </c>
      <c r="BM254" s="123" t="s">
        <v>752</v>
      </c>
      <c r="BN254" s="114" t="s">
        <v>1276</v>
      </c>
      <c r="BO254" s="42">
        <f t="shared" si="107"/>
        <v>0.8</v>
      </c>
      <c r="BP254" s="114">
        <v>0.2</v>
      </c>
      <c r="BQ254" s="115">
        <f t="shared" si="108"/>
        <v>0.16650000000000001</v>
      </c>
      <c r="BR254" s="114" t="s">
        <v>8</v>
      </c>
      <c r="BS254" s="42">
        <f t="shared" si="109"/>
        <v>0</v>
      </c>
      <c r="BT254" s="114" t="s">
        <v>8</v>
      </c>
      <c r="BU254" s="114" t="s">
        <v>8</v>
      </c>
      <c r="BV254" s="65">
        <f t="shared" si="110"/>
        <v>1.5000000000000001E-2</v>
      </c>
      <c r="BW254" s="65">
        <f t="shared" si="111"/>
        <v>3.0042495765422006E-2</v>
      </c>
      <c r="BX254" s="65">
        <f t="shared" si="112"/>
        <v>0.37800000000000006</v>
      </c>
      <c r="BY254" s="44">
        <f t="shared" si="113"/>
        <v>6.5590109772739366E-2</v>
      </c>
      <c r="BZ254" s="66" t="s">
        <v>8</v>
      </c>
      <c r="CA254" s="66" t="s">
        <v>8</v>
      </c>
      <c r="CB254" s="72">
        <f t="shared" si="114"/>
        <v>-3.89</v>
      </c>
      <c r="CC254" s="72">
        <f t="shared" si="115"/>
        <v>0.22141262735403194</v>
      </c>
      <c r="CD254" s="72">
        <f t="shared" si="116"/>
        <v>0.21196120294010271</v>
      </c>
      <c r="CE254" s="89">
        <f t="shared" si="117"/>
        <v>-4.79</v>
      </c>
      <c r="CF254" s="89">
        <f t="shared" si="118"/>
        <v>0.27539653229479855</v>
      </c>
      <c r="CG254" s="89">
        <f t="shared" si="119"/>
        <v>0.26785677142831393</v>
      </c>
      <c r="CH254" s="89">
        <f t="shared" si="120"/>
        <v>-3.4969999999999999</v>
      </c>
      <c r="CI254" s="89">
        <f t="shared" si="121"/>
        <v>0.28468906556419654</v>
      </c>
      <c r="CJ254" s="89">
        <f t="shared" si="122"/>
        <v>0.27740198999252946</v>
      </c>
      <c r="CK254" s="90">
        <f t="shared" si="123"/>
        <v>-3.4969999999999999</v>
      </c>
      <c r="CL254" s="89">
        <f t="shared" si="124"/>
        <v>0.28468906556419654</v>
      </c>
      <c r="CM254" s="90">
        <f t="shared" si="125"/>
        <v>0.27740198999252946</v>
      </c>
      <c r="CN254" s="92" t="str">
        <f t="shared" si="126"/>
        <v>1;2;3</v>
      </c>
      <c r="CO254" s="89">
        <f t="shared" si="131"/>
        <v>-3.875</v>
      </c>
      <c r="CP254" s="89">
        <f t="shared" si="127"/>
        <v>0.27703032605080513</v>
      </c>
      <c r="CQ254" s="89">
        <f t="shared" si="128"/>
        <v>0.26953627131021796</v>
      </c>
      <c r="CR254" s="137">
        <v>0</v>
      </c>
      <c r="CS254" s="208"/>
      <c r="CT254" s="136"/>
      <c r="CU254" s="63" t="s">
        <v>233</v>
      </c>
      <c r="CV254" s="145">
        <v>1</v>
      </c>
      <c r="CW254" s="116" t="s">
        <v>234</v>
      </c>
      <c r="CX254" s="117">
        <f>IF(DA254="n/a","n/a",IF(EXACT(DA254,"Huibertgat/Eemshaven"),ROUND(
IF(IF(OR(ISBLANK(S254),S254="n/a"),P254,S254)&gt;pMHW!$C$3,0,
IF(IF(OR(ISBLANK(S254),S254="n/a"),P254,S254)&gt;pMHW!$D$3, (pMHW!$C$3-IF(OR(ISBLANK(S254),S254="n/a"),P254,S254))*LOOKUP(DA254,pMHW!$B$4:$B$8,pMHW!$M$4:$M$8),
IF(IF(OR(ISBLANK(S254),S254="n/a"),P254,S254)&gt;pMHW!$F$3,LOOKUP(DA254,pMHW!$B$4:$B$8,pMHW!$D$4:$D$8)+(pMHW!$D$3-IF(OR(ISBLANK(S254),S254="n/a"),P254,S254))*LOOKUP(DA254,pMHW!$B$4:$B$8,pMHW!$O$4:$O$8),
LOOKUP(DA254,pMHW!$B$4:$B$8,pMHW!$F$4:$F$8)))),1),
ROUND(
IF(IF(OR(ISBLANK(S254),S254="n/a"),P254,S254)&gt;pMHW!$C$3,0,
IF(IF(OR(ISBLANK(S254),S254="n/a"),P254,S254)&gt;pMHW!$D$3,(pMHW!$C$3-IF(OR(ISBLANK(S254),S254="n/a"),P254,S254))*LOOKUP(DA254,pMHW!$B$4:$B$8,pMHW!$M$4:$M$8),
IF(IF(OR(ISBLANK(S254),S254="n/a"),P254,S254)&gt;pMHW!$E$3,LOOKUP(DA254,pMHW!$B$4:$B$8,pMHW!$D$4:$D$8)+(pMHW!$D$3-IF(OR(ISBLANK(S254),S254="n/a"),P254,S254))*LOOKUP(DA254,pMHW!$B$4:$B$8,pMHW!$N$4:$N$8),
LOOKUP(DA254,pMHW!$B$4:$B$8,pMHW!$F$4:$F$8)))),1)))</f>
        <v>0.9</v>
      </c>
      <c r="CY254" s="116" t="s">
        <v>27</v>
      </c>
      <c r="CZ254" s="118" t="str">
        <f t="shared" si="136"/>
        <v>FBE=1; pMHW=0.9 m</v>
      </c>
      <c r="DA254" s="118" t="s">
        <v>235</v>
      </c>
      <c r="DB254" s="164"/>
      <c r="DC254" s="119">
        <f t="shared" si="129"/>
        <v>-7.0000000000000007E-2</v>
      </c>
      <c r="DD254" s="119">
        <f t="shared" si="130"/>
        <v>1.2E-2</v>
      </c>
      <c r="DE254" s="119">
        <v>-7.0489287376403809E-2</v>
      </c>
      <c r="DF254" s="119">
        <v>-5.8798380196094513E-2</v>
      </c>
      <c r="DG254" s="119">
        <v>-8.2098320126533508E-2</v>
      </c>
    </row>
    <row r="255" spans="1:111" s="35" customFormat="1" ht="13.2">
      <c r="A255" s="103" t="s">
        <v>1340</v>
      </c>
      <c r="B255" s="103" t="s">
        <v>1340</v>
      </c>
      <c r="C255" s="103" t="s">
        <v>674</v>
      </c>
      <c r="D255" s="98">
        <v>1978</v>
      </c>
      <c r="E255" s="135" t="s">
        <v>1341</v>
      </c>
      <c r="F255" s="135" t="s">
        <v>1342</v>
      </c>
      <c r="G255" s="95">
        <v>2</v>
      </c>
      <c r="H255" s="104" t="s">
        <v>221</v>
      </c>
      <c r="I255" s="55">
        <v>51.956283229999997</v>
      </c>
      <c r="J255" s="55">
        <v>4.4930071549999999</v>
      </c>
      <c r="K255" s="105">
        <v>93535</v>
      </c>
      <c r="L255" s="105">
        <v>441250</v>
      </c>
      <c r="M255" s="49" t="s">
        <v>222</v>
      </c>
      <c r="N255" s="177">
        <f>Radiocarbon!K254</f>
        <v>4925</v>
      </c>
      <c r="O255" s="265">
        <f>Radiocarbon!L254</f>
        <v>64</v>
      </c>
      <c r="P255" s="178">
        <f>Radiocarbon!P254</f>
        <v>5650</v>
      </c>
      <c r="Q255" s="178">
        <f>Radiocarbon!Q254</f>
        <v>5740</v>
      </c>
      <c r="R255" s="178">
        <f>Radiocarbon!R254</f>
        <v>5580</v>
      </c>
      <c r="S255" s="178">
        <f>Radiocarbon!S254</f>
        <v>5670</v>
      </c>
      <c r="T255" s="178">
        <f>Radiocarbon!T254</f>
        <v>5860</v>
      </c>
      <c r="U255" s="178">
        <f>Radiocarbon!U254</f>
        <v>5480</v>
      </c>
      <c r="V255" s="96" t="str">
        <f t="shared" si="102"/>
        <v>SL indicator point (SLIP RSL) and Regional minimum GW (SLIP G-ZW) terrestrial indicator; Fen peat on dune</v>
      </c>
      <c r="W255" s="17" t="s">
        <v>1057</v>
      </c>
      <c r="X255" s="17" t="s">
        <v>286</v>
      </c>
      <c r="Y255" s="106" t="s">
        <v>326</v>
      </c>
      <c r="Z255" s="106" t="s">
        <v>225</v>
      </c>
      <c r="AA255" s="142">
        <v>3.59</v>
      </c>
      <c r="AB255" s="142">
        <v>0.01</v>
      </c>
      <c r="AC255" s="134">
        <v>0</v>
      </c>
      <c r="AD255" s="126" t="s">
        <v>261</v>
      </c>
      <c r="AE255" s="143">
        <v>0.04</v>
      </c>
      <c r="AF255" s="126" t="s">
        <v>272</v>
      </c>
      <c r="AG255" s="180">
        <f t="shared" si="103"/>
        <v>0.1</v>
      </c>
      <c r="AH255" s="180">
        <f t="shared" si="104"/>
        <v>0.05</v>
      </c>
      <c r="AI255" s="181">
        <v>0.02</v>
      </c>
      <c r="AJ255" s="181">
        <v>0.05</v>
      </c>
      <c r="AK255" s="182">
        <f t="shared" si="135"/>
        <v>7.1800000000000003E-2</v>
      </c>
      <c r="AL255" s="37" t="s">
        <v>8</v>
      </c>
      <c r="AM255" s="37" t="s">
        <v>8</v>
      </c>
      <c r="AN255" s="108">
        <v>0.01</v>
      </c>
      <c r="AO255" s="107" t="s">
        <v>8</v>
      </c>
      <c r="AP255" s="108">
        <v>0.02</v>
      </c>
      <c r="AQ255" s="107" t="s">
        <v>8</v>
      </c>
      <c r="AR255" s="107" t="s">
        <v>8</v>
      </c>
      <c r="AS255" s="107" t="s">
        <v>8</v>
      </c>
      <c r="AT255" s="107">
        <v>-4.45</v>
      </c>
      <c r="AU255" s="109" t="s">
        <v>227</v>
      </c>
      <c r="AV255" s="107">
        <v>-4.45</v>
      </c>
      <c r="AW255" s="110" t="s">
        <v>228</v>
      </c>
      <c r="AX255" s="129">
        <f t="shared" si="105"/>
        <v>0.10514390139232993</v>
      </c>
      <c r="AY255" s="129">
        <f t="shared" si="106"/>
        <v>7.681145747868609E-2</v>
      </c>
      <c r="AZ255" s="112" t="s">
        <v>8</v>
      </c>
      <c r="BA255" s="112" t="s">
        <v>8</v>
      </c>
      <c r="BB255" s="112" t="s">
        <v>8</v>
      </c>
      <c r="BC255" s="112" t="s">
        <v>8</v>
      </c>
      <c r="BD255" s="112" t="s">
        <v>8</v>
      </c>
      <c r="BE255" s="112">
        <v>0.9</v>
      </c>
      <c r="BF255" s="112" t="s">
        <v>8</v>
      </c>
      <c r="BG255" s="112" t="s">
        <v>8</v>
      </c>
      <c r="BH255" s="112" t="s">
        <v>8</v>
      </c>
      <c r="BI255" s="112" t="s">
        <v>8</v>
      </c>
      <c r="BJ255" s="122">
        <v>0</v>
      </c>
      <c r="BK255" s="123" t="s">
        <v>229</v>
      </c>
      <c r="BL255" s="123" t="s">
        <v>751</v>
      </c>
      <c r="BM255" s="123" t="s">
        <v>752</v>
      </c>
      <c r="BN255" s="114" t="s">
        <v>1276</v>
      </c>
      <c r="BO255" s="42">
        <f t="shared" si="107"/>
        <v>0.8</v>
      </c>
      <c r="BP255" s="114">
        <v>0.2</v>
      </c>
      <c r="BQ255" s="115">
        <f t="shared" si="108"/>
        <v>0.16650000000000001</v>
      </c>
      <c r="BR255" s="114" t="s">
        <v>8</v>
      </c>
      <c r="BS255" s="42">
        <f t="shared" si="109"/>
        <v>0</v>
      </c>
      <c r="BT255" s="114" t="s">
        <v>8</v>
      </c>
      <c r="BU255" s="114" t="s">
        <v>8</v>
      </c>
      <c r="BV255" s="65">
        <f t="shared" si="110"/>
        <v>1.5000000000000001E-2</v>
      </c>
      <c r="BW255" s="65">
        <f t="shared" si="111"/>
        <v>3.0042495765422006E-2</v>
      </c>
      <c r="BX255" s="65">
        <f t="shared" si="112"/>
        <v>0.39550000000000007</v>
      </c>
      <c r="BY255" s="44">
        <f t="shared" si="113"/>
        <v>6.8030875343479152E-2</v>
      </c>
      <c r="BZ255" s="66" t="s">
        <v>8</v>
      </c>
      <c r="CA255" s="66" t="s">
        <v>8</v>
      </c>
      <c r="CB255" s="72">
        <f t="shared" si="114"/>
        <v>-4.3500000000000005</v>
      </c>
      <c r="CC255" s="72">
        <f t="shared" si="115"/>
        <v>0.22794251808694097</v>
      </c>
      <c r="CD255" s="72">
        <f t="shared" si="116"/>
        <v>0.21633897372368072</v>
      </c>
      <c r="CE255" s="89">
        <f t="shared" si="117"/>
        <v>-5.25</v>
      </c>
      <c r="CF255" s="89">
        <f t="shared" si="118"/>
        <v>0.28067327981124246</v>
      </c>
      <c r="CG255" s="89">
        <f t="shared" si="119"/>
        <v>0.27133420352030818</v>
      </c>
      <c r="CH255" s="89">
        <f t="shared" si="120"/>
        <v>-3.9395000000000007</v>
      </c>
      <c r="CI255" s="89">
        <f t="shared" si="121"/>
        <v>0.29035881517841922</v>
      </c>
      <c r="CJ255" s="89">
        <f t="shared" si="122"/>
        <v>0.28134143234123093</v>
      </c>
      <c r="CK255" s="90">
        <f t="shared" si="123"/>
        <v>-3.9395000000000007</v>
      </c>
      <c r="CL255" s="89">
        <f t="shared" si="124"/>
        <v>0.29035881517841922</v>
      </c>
      <c r="CM255" s="90">
        <f t="shared" si="125"/>
        <v>0.28134143234123093</v>
      </c>
      <c r="CN255" s="92" t="str">
        <f t="shared" si="126"/>
        <v>1;2;3</v>
      </c>
      <c r="CO255" s="89">
        <f t="shared" si="131"/>
        <v>-4.3350000000000009</v>
      </c>
      <c r="CP255" s="89">
        <f t="shared" si="127"/>
        <v>0.28227653383130419</v>
      </c>
      <c r="CQ255" s="89">
        <f t="shared" si="128"/>
        <v>0.27299231042616462</v>
      </c>
      <c r="CR255" s="137">
        <v>0</v>
      </c>
      <c r="CS255" s="208"/>
      <c r="CT255" s="136"/>
      <c r="CU255" s="63" t="s">
        <v>233</v>
      </c>
      <c r="CV255" s="145">
        <v>1</v>
      </c>
      <c r="CW255" s="116" t="s">
        <v>234</v>
      </c>
      <c r="CX255" s="117">
        <f>IF(DA255="n/a","n/a",IF(EXACT(DA255,"Huibertgat/Eemshaven"),ROUND(
IF(IF(OR(ISBLANK(S255),S255="n/a"),P255,S255)&gt;pMHW!$C$3,0,
IF(IF(OR(ISBLANK(S255),S255="n/a"),P255,S255)&gt;pMHW!$D$3, (pMHW!$C$3-IF(OR(ISBLANK(S255),S255="n/a"),P255,S255))*LOOKUP(DA255,pMHW!$B$4:$B$8,pMHW!$M$4:$M$8),
IF(IF(OR(ISBLANK(S255),S255="n/a"),P255,S255)&gt;pMHW!$F$3,LOOKUP(DA255,pMHW!$B$4:$B$8,pMHW!$D$4:$D$8)+(pMHW!$D$3-IF(OR(ISBLANK(S255),S255="n/a"),P255,S255))*LOOKUP(DA255,pMHW!$B$4:$B$8,pMHW!$O$4:$O$8),
LOOKUP(DA255,pMHW!$B$4:$B$8,pMHW!$F$4:$F$8)))),1),
ROUND(
IF(IF(OR(ISBLANK(S255),S255="n/a"),P255,S255)&gt;pMHW!$C$3,0,
IF(IF(OR(ISBLANK(S255),S255="n/a"),P255,S255)&gt;pMHW!$D$3,(pMHW!$C$3-IF(OR(ISBLANK(S255),S255="n/a"),P255,S255))*LOOKUP(DA255,pMHW!$B$4:$B$8,pMHW!$M$4:$M$8),
IF(IF(OR(ISBLANK(S255),S255="n/a"),P255,S255)&gt;pMHW!$E$3,LOOKUP(DA255,pMHW!$B$4:$B$8,pMHW!$D$4:$D$8)+(pMHW!$D$3-IF(OR(ISBLANK(S255),S255="n/a"),P255,S255))*LOOKUP(DA255,pMHW!$B$4:$B$8,pMHW!$N$4:$N$8),
LOOKUP(DA255,pMHW!$B$4:$B$8,pMHW!$F$4:$F$8)))),1)))</f>
        <v>0.9</v>
      </c>
      <c r="CY255" s="116" t="s">
        <v>27</v>
      </c>
      <c r="CZ255" s="118" t="str">
        <f t="shared" si="136"/>
        <v>FBE=1; pMHW=0.9 m</v>
      </c>
      <c r="DA255" s="118" t="s">
        <v>235</v>
      </c>
      <c r="DB255" s="164"/>
      <c r="DC255" s="119">
        <f t="shared" si="129"/>
        <v>-7.0000000000000007E-2</v>
      </c>
      <c r="DD255" s="119">
        <f t="shared" si="130"/>
        <v>1.2E-2</v>
      </c>
      <c r="DE255" s="119">
        <v>-7.0489287376403809E-2</v>
      </c>
      <c r="DF255" s="119">
        <v>-5.8798380196094513E-2</v>
      </c>
      <c r="DG255" s="119">
        <v>-8.2098320126533508E-2</v>
      </c>
    </row>
    <row r="256" spans="1:111" s="35" customFormat="1" ht="13.2">
      <c r="A256" s="103" t="s">
        <v>1343</v>
      </c>
      <c r="B256" s="103" t="s">
        <v>1343</v>
      </c>
      <c r="C256" s="103" t="s">
        <v>674</v>
      </c>
      <c r="D256" s="98">
        <v>1978</v>
      </c>
      <c r="E256" s="135" t="s">
        <v>1344</v>
      </c>
      <c r="F256" s="135" t="s">
        <v>1345</v>
      </c>
      <c r="G256" s="95">
        <v>2</v>
      </c>
      <c r="H256" s="104" t="s">
        <v>221</v>
      </c>
      <c r="I256" s="55">
        <v>51.956283229999997</v>
      </c>
      <c r="J256" s="55">
        <v>4.4930071549999999</v>
      </c>
      <c r="K256" s="105">
        <v>93535</v>
      </c>
      <c r="L256" s="105">
        <v>441250</v>
      </c>
      <c r="M256" s="49" t="s">
        <v>222</v>
      </c>
      <c r="N256" s="177">
        <f>Radiocarbon!K255</f>
        <v>5070</v>
      </c>
      <c r="O256" s="265">
        <f>Radiocarbon!L255</f>
        <v>64</v>
      </c>
      <c r="P256" s="178">
        <f>Radiocarbon!P255</f>
        <v>5820</v>
      </c>
      <c r="Q256" s="178">
        <f>Radiocarbon!Q255</f>
        <v>5920</v>
      </c>
      <c r="R256" s="178">
        <f>Radiocarbon!R255</f>
        <v>5720</v>
      </c>
      <c r="S256" s="178">
        <f>Radiocarbon!S255</f>
        <v>5800</v>
      </c>
      <c r="T256" s="178">
        <f>Radiocarbon!T255</f>
        <v>5930</v>
      </c>
      <c r="U256" s="178">
        <f>Radiocarbon!U255</f>
        <v>5660</v>
      </c>
      <c r="V256" s="96" t="str">
        <f t="shared" si="102"/>
        <v>SL indicator point (SLIP RSL) and Regional minimum GW (SLIP G-ZW) terrestrial indicator; Fen peat on dune</v>
      </c>
      <c r="W256" s="17" t="s">
        <v>1057</v>
      </c>
      <c r="X256" s="17" t="s">
        <v>286</v>
      </c>
      <c r="Y256" s="106" t="s">
        <v>326</v>
      </c>
      <c r="Z256" s="106" t="s">
        <v>225</v>
      </c>
      <c r="AA256" s="142">
        <v>3.91</v>
      </c>
      <c r="AB256" s="142">
        <v>0.01</v>
      </c>
      <c r="AC256" s="134">
        <v>0</v>
      </c>
      <c r="AD256" s="126" t="s">
        <v>261</v>
      </c>
      <c r="AE256" s="143">
        <v>0.04</v>
      </c>
      <c r="AF256" s="126" t="s">
        <v>272</v>
      </c>
      <c r="AG256" s="180">
        <f t="shared" si="103"/>
        <v>0.1</v>
      </c>
      <c r="AH256" s="180">
        <f t="shared" si="104"/>
        <v>0.05</v>
      </c>
      <c r="AI256" s="181">
        <v>0.02</v>
      </c>
      <c r="AJ256" s="181">
        <v>0.05</v>
      </c>
      <c r="AK256" s="182">
        <f t="shared" si="135"/>
        <v>7.8200000000000006E-2</v>
      </c>
      <c r="AL256" s="37" t="s">
        <v>8</v>
      </c>
      <c r="AM256" s="37" t="s">
        <v>8</v>
      </c>
      <c r="AN256" s="108">
        <v>0.01</v>
      </c>
      <c r="AO256" s="107" t="s">
        <v>8</v>
      </c>
      <c r="AP256" s="108">
        <v>0.02</v>
      </c>
      <c r="AQ256" s="107" t="s">
        <v>8</v>
      </c>
      <c r="AR256" s="107" t="s">
        <v>8</v>
      </c>
      <c r="AS256" s="107" t="s">
        <v>8</v>
      </c>
      <c r="AT256" s="107">
        <v>-4.82</v>
      </c>
      <c r="AU256" s="109" t="s">
        <v>227</v>
      </c>
      <c r="AV256" s="107">
        <v>-4.82</v>
      </c>
      <c r="AW256" s="110" t="s">
        <v>228</v>
      </c>
      <c r="AX256" s="129">
        <f t="shared" si="105"/>
        <v>0.10961405019430676</v>
      </c>
      <c r="AY256" s="129">
        <f t="shared" si="106"/>
        <v>7.681145747868609E-2</v>
      </c>
      <c r="AZ256" s="112" t="s">
        <v>8</v>
      </c>
      <c r="BA256" s="112" t="s">
        <v>8</v>
      </c>
      <c r="BB256" s="112" t="s">
        <v>8</v>
      </c>
      <c r="BC256" s="112" t="s">
        <v>8</v>
      </c>
      <c r="BD256" s="112" t="s">
        <v>8</v>
      </c>
      <c r="BE256" s="112">
        <v>0.9</v>
      </c>
      <c r="BF256" s="112" t="s">
        <v>8</v>
      </c>
      <c r="BG256" s="112" t="s">
        <v>8</v>
      </c>
      <c r="BH256" s="112" t="s">
        <v>8</v>
      </c>
      <c r="BI256" s="112" t="s">
        <v>8</v>
      </c>
      <c r="BJ256" s="122">
        <v>0</v>
      </c>
      <c r="BK256" s="123" t="s">
        <v>229</v>
      </c>
      <c r="BL256" s="123" t="s">
        <v>751</v>
      </c>
      <c r="BM256" s="123" t="s">
        <v>752</v>
      </c>
      <c r="BN256" s="114" t="s">
        <v>1276</v>
      </c>
      <c r="BO256" s="42">
        <f t="shared" si="107"/>
        <v>0.8</v>
      </c>
      <c r="BP256" s="114">
        <v>0.2</v>
      </c>
      <c r="BQ256" s="115">
        <f t="shared" si="108"/>
        <v>0.16650000000000001</v>
      </c>
      <c r="BR256" s="114" t="s">
        <v>8</v>
      </c>
      <c r="BS256" s="42">
        <f t="shared" si="109"/>
        <v>0</v>
      </c>
      <c r="BT256" s="114" t="s">
        <v>8</v>
      </c>
      <c r="BU256" s="114" t="s">
        <v>8</v>
      </c>
      <c r="BV256" s="65">
        <f t="shared" si="110"/>
        <v>1.5000000000000001E-2</v>
      </c>
      <c r="BW256" s="65">
        <f t="shared" si="111"/>
        <v>3.0042495765422006E-2</v>
      </c>
      <c r="BX256" s="65">
        <f t="shared" si="112"/>
        <v>0.40740000000000004</v>
      </c>
      <c r="BY256" s="44">
        <f t="shared" si="113"/>
        <v>7.0189925202980522E-2</v>
      </c>
      <c r="BZ256" s="66" t="s">
        <v>8</v>
      </c>
      <c r="CA256" s="66" t="s">
        <v>8</v>
      </c>
      <c r="CB256" s="72">
        <f t="shared" si="114"/>
        <v>-4.7200000000000006</v>
      </c>
      <c r="CC256" s="72">
        <f t="shared" si="115"/>
        <v>0.23003867403507483</v>
      </c>
      <c r="CD256" s="72">
        <f t="shared" si="116"/>
        <v>0.21633897372368072</v>
      </c>
      <c r="CE256" s="89">
        <f t="shared" si="117"/>
        <v>-5.62</v>
      </c>
      <c r="CF256" s="89">
        <f t="shared" si="118"/>
        <v>0.2823782746600737</v>
      </c>
      <c r="CG256" s="89">
        <f t="shared" si="119"/>
        <v>0.27133420352030818</v>
      </c>
      <c r="CH256" s="89">
        <f t="shared" si="120"/>
        <v>-4.297600000000001</v>
      </c>
      <c r="CI256" s="89">
        <f t="shared" si="121"/>
        <v>0.29251780655511456</v>
      </c>
      <c r="CJ256" s="89">
        <f t="shared" si="122"/>
        <v>0.2818712953669022</v>
      </c>
      <c r="CK256" s="90">
        <f t="shared" si="123"/>
        <v>-4.297600000000001</v>
      </c>
      <c r="CL256" s="89">
        <f t="shared" si="124"/>
        <v>0.29251780655511456</v>
      </c>
      <c r="CM256" s="90">
        <f t="shared" si="125"/>
        <v>0.2818712953669022</v>
      </c>
      <c r="CN256" s="92" t="str">
        <f t="shared" si="126"/>
        <v>1;2;3</v>
      </c>
      <c r="CO256" s="89">
        <f t="shared" si="131"/>
        <v>-4.705000000000001</v>
      </c>
      <c r="CP256" s="89">
        <f t="shared" si="127"/>
        <v>0.28397190275063383</v>
      </c>
      <c r="CQ256" s="89">
        <f t="shared" si="128"/>
        <v>0.27299231042616462</v>
      </c>
      <c r="CR256" s="137">
        <v>0</v>
      </c>
      <c r="CS256" s="208"/>
      <c r="CT256" s="136"/>
      <c r="CU256" s="63" t="s">
        <v>233</v>
      </c>
      <c r="CV256" s="145">
        <v>1</v>
      </c>
      <c r="CW256" s="116" t="s">
        <v>234</v>
      </c>
      <c r="CX256" s="117">
        <f>IF(DA256="n/a","n/a",IF(EXACT(DA256,"Huibertgat/Eemshaven"),ROUND(
IF(IF(OR(ISBLANK(S256),S256="n/a"),P256,S256)&gt;pMHW!$C$3,0,
IF(IF(OR(ISBLANK(S256),S256="n/a"),P256,S256)&gt;pMHW!$D$3, (pMHW!$C$3-IF(OR(ISBLANK(S256),S256="n/a"),P256,S256))*LOOKUP(DA256,pMHW!$B$4:$B$8,pMHW!$M$4:$M$8),
IF(IF(OR(ISBLANK(S256),S256="n/a"),P256,S256)&gt;pMHW!$F$3,LOOKUP(DA256,pMHW!$B$4:$B$8,pMHW!$D$4:$D$8)+(pMHW!$D$3-IF(OR(ISBLANK(S256),S256="n/a"),P256,S256))*LOOKUP(DA256,pMHW!$B$4:$B$8,pMHW!$O$4:$O$8),
LOOKUP(DA256,pMHW!$B$4:$B$8,pMHW!$F$4:$F$8)))),1),
ROUND(
IF(IF(OR(ISBLANK(S256),S256="n/a"),P256,S256)&gt;pMHW!$C$3,0,
IF(IF(OR(ISBLANK(S256),S256="n/a"),P256,S256)&gt;pMHW!$D$3,(pMHW!$C$3-IF(OR(ISBLANK(S256),S256="n/a"),P256,S256))*LOOKUP(DA256,pMHW!$B$4:$B$8,pMHW!$M$4:$M$8),
IF(IF(OR(ISBLANK(S256),S256="n/a"),P256,S256)&gt;pMHW!$E$3,LOOKUP(DA256,pMHW!$B$4:$B$8,pMHW!$D$4:$D$8)+(pMHW!$D$3-IF(OR(ISBLANK(S256),S256="n/a"),P256,S256))*LOOKUP(DA256,pMHW!$B$4:$B$8,pMHW!$N$4:$N$8),
LOOKUP(DA256,pMHW!$B$4:$B$8,pMHW!$F$4:$F$8)))),1)))</f>
        <v>0.9</v>
      </c>
      <c r="CY256" s="116" t="s">
        <v>27</v>
      </c>
      <c r="CZ256" s="118" t="str">
        <f t="shared" si="136"/>
        <v>FBE=1; pMHW=0.9 m</v>
      </c>
      <c r="DA256" s="118" t="s">
        <v>235</v>
      </c>
      <c r="DB256" s="164"/>
      <c r="DC256" s="119">
        <f t="shared" si="129"/>
        <v>-7.0000000000000007E-2</v>
      </c>
      <c r="DD256" s="119">
        <f t="shared" si="130"/>
        <v>1.2E-2</v>
      </c>
      <c r="DE256" s="119">
        <v>-7.0489287376403809E-2</v>
      </c>
      <c r="DF256" s="119">
        <v>-5.8798380196094513E-2</v>
      </c>
      <c r="DG256" s="119">
        <v>-8.2098320126533508E-2</v>
      </c>
    </row>
    <row r="257" spans="1:111" s="35" customFormat="1" ht="13.2">
      <c r="A257" s="103" t="s">
        <v>1346</v>
      </c>
      <c r="B257" s="103" t="s">
        <v>1346</v>
      </c>
      <c r="C257" s="103" t="s">
        <v>674</v>
      </c>
      <c r="D257" s="98">
        <v>1978</v>
      </c>
      <c r="E257" s="135" t="s">
        <v>1347</v>
      </c>
      <c r="F257" s="135" t="s">
        <v>1348</v>
      </c>
      <c r="G257" s="95">
        <v>2</v>
      </c>
      <c r="H257" s="104" t="s">
        <v>221</v>
      </c>
      <c r="I257" s="55">
        <v>51.956283229999997</v>
      </c>
      <c r="J257" s="55">
        <v>4.4930071549999999</v>
      </c>
      <c r="K257" s="105">
        <v>93535</v>
      </c>
      <c r="L257" s="105">
        <v>441250</v>
      </c>
      <c r="M257" s="49" t="s">
        <v>222</v>
      </c>
      <c r="N257" s="177">
        <f>Radiocarbon!K256</f>
        <v>5275</v>
      </c>
      <c r="O257" s="265">
        <f>Radiocarbon!L256</f>
        <v>67</v>
      </c>
      <c r="P257" s="178">
        <f>Radiocarbon!P256</f>
        <v>6070</v>
      </c>
      <c r="Q257" s="178">
        <f>Radiocarbon!Q256</f>
        <v>6190</v>
      </c>
      <c r="R257" s="178">
        <f>Radiocarbon!R256</f>
        <v>5930</v>
      </c>
      <c r="S257" s="178">
        <f>Radiocarbon!S256</f>
        <v>6050</v>
      </c>
      <c r="T257" s="178">
        <f>Radiocarbon!T256</f>
        <v>6180</v>
      </c>
      <c r="U257" s="178">
        <f>Radiocarbon!U256</f>
        <v>5910</v>
      </c>
      <c r="V257" s="96" t="str">
        <f t="shared" si="102"/>
        <v>SL indicator point (SLIP RSL) and Regional minimum GW (SLIP G-ZW) terrestrial indicator; Fen peat on dune</v>
      </c>
      <c r="W257" s="17" t="s">
        <v>1057</v>
      </c>
      <c r="X257" s="17" t="s">
        <v>286</v>
      </c>
      <c r="Y257" s="106" t="s">
        <v>326</v>
      </c>
      <c r="Z257" s="106" t="s">
        <v>225</v>
      </c>
      <c r="AA257" s="142">
        <v>4.28</v>
      </c>
      <c r="AB257" s="142">
        <v>0.01</v>
      </c>
      <c r="AC257" s="134">
        <v>0</v>
      </c>
      <c r="AD257" s="126" t="s">
        <v>261</v>
      </c>
      <c r="AE257" s="143">
        <v>0.04</v>
      </c>
      <c r="AF257" s="126" t="s">
        <v>272</v>
      </c>
      <c r="AG257" s="180">
        <f t="shared" si="103"/>
        <v>0.1</v>
      </c>
      <c r="AH257" s="180">
        <f t="shared" si="104"/>
        <v>0.05</v>
      </c>
      <c r="AI257" s="181">
        <v>0.02</v>
      </c>
      <c r="AJ257" s="181">
        <v>0.05</v>
      </c>
      <c r="AK257" s="182">
        <f t="shared" si="135"/>
        <v>8.5600000000000009E-2</v>
      </c>
      <c r="AL257" s="37" t="s">
        <v>8</v>
      </c>
      <c r="AM257" s="37" t="s">
        <v>8</v>
      </c>
      <c r="AN257" s="108">
        <v>0.01</v>
      </c>
      <c r="AO257" s="107" t="s">
        <v>8</v>
      </c>
      <c r="AP257" s="108">
        <v>0.02</v>
      </c>
      <c r="AQ257" s="107" t="s">
        <v>8</v>
      </c>
      <c r="AR257" s="107" t="s">
        <v>8</v>
      </c>
      <c r="AS257" s="107" t="s">
        <v>8</v>
      </c>
      <c r="AT257" s="107">
        <v>-5.25</v>
      </c>
      <c r="AU257" s="109" t="s">
        <v>227</v>
      </c>
      <c r="AV257" s="107">
        <v>-5.25</v>
      </c>
      <c r="AW257" s="110" t="s">
        <v>228</v>
      </c>
      <c r="AX257" s="129">
        <f t="shared" si="105"/>
        <v>0.11501026041184327</v>
      </c>
      <c r="AY257" s="129">
        <f t="shared" si="106"/>
        <v>7.681145747868609E-2</v>
      </c>
      <c r="AZ257" s="112" t="s">
        <v>8</v>
      </c>
      <c r="BA257" s="112" t="s">
        <v>8</v>
      </c>
      <c r="BB257" s="112" t="s">
        <v>8</v>
      </c>
      <c r="BC257" s="112" t="s">
        <v>8</v>
      </c>
      <c r="BD257" s="112" t="s">
        <v>8</v>
      </c>
      <c r="BE257" s="112">
        <v>0.9</v>
      </c>
      <c r="BF257" s="112" t="s">
        <v>8</v>
      </c>
      <c r="BG257" s="112" t="s">
        <v>8</v>
      </c>
      <c r="BH257" s="112" t="s">
        <v>8</v>
      </c>
      <c r="BI257" s="112" t="s">
        <v>8</v>
      </c>
      <c r="BJ257" s="122">
        <v>0</v>
      </c>
      <c r="BK257" s="123" t="s">
        <v>229</v>
      </c>
      <c r="BL257" s="123" t="s">
        <v>751</v>
      </c>
      <c r="BM257" s="123" t="s">
        <v>752</v>
      </c>
      <c r="BN257" s="114" t="s">
        <v>1276</v>
      </c>
      <c r="BO257" s="42">
        <f t="shared" si="107"/>
        <v>0.8</v>
      </c>
      <c r="BP257" s="114">
        <v>0.2</v>
      </c>
      <c r="BQ257" s="115">
        <f t="shared" si="108"/>
        <v>0.16650000000000001</v>
      </c>
      <c r="BR257" s="114" t="s">
        <v>8</v>
      </c>
      <c r="BS257" s="42">
        <f t="shared" si="109"/>
        <v>0</v>
      </c>
      <c r="BT257" s="114" t="s">
        <v>8</v>
      </c>
      <c r="BU257" s="114" t="s">
        <v>8</v>
      </c>
      <c r="BV257" s="65">
        <f t="shared" si="110"/>
        <v>1.5000000000000001E-2</v>
      </c>
      <c r="BW257" s="65">
        <f t="shared" si="111"/>
        <v>3.0042495765422006E-2</v>
      </c>
      <c r="BX257" s="65">
        <f t="shared" si="112"/>
        <v>0.42490000000000006</v>
      </c>
      <c r="BY257" s="44">
        <f t="shared" si="113"/>
        <v>7.3406236792250834E-2</v>
      </c>
      <c r="BZ257" s="66" t="s">
        <v>8</v>
      </c>
      <c r="CA257" s="66" t="s">
        <v>8</v>
      </c>
      <c r="CB257" s="72">
        <f t="shared" si="114"/>
        <v>-5.15</v>
      </c>
      <c r="CC257" s="72">
        <f t="shared" si="115"/>
        <v>0.23265835800979817</v>
      </c>
      <c r="CD257" s="72">
        <f t="shared" si="116"/>
        <v>0.21633897372368072</v>
      </c>
      <c r="CE257" s="89">
        <f t="shared" si="117"/>
        <v>-6.05</v>
      </c>
      <c r="CF257" s="89">
        <f t="shared" si="118"/>
        <v>0.28451644943658355</v>
      </c>
      <c r="CG257" s="89">
        <f t="shared" si="119"/>
        <v>0.27133420352030818</v>
      </c>
      <c r="CH257" s="89">
        <f t="shared" si="120"/>
        <v>-4.7101000000000006</v>
      </c>
      <c r="CI257" s="89">
        <f t="shared" si="121"/>
        <v>0.29536526057039175</v>
      </c>
      <c r="CJ257" s="89">
        <f t="shared" si="122"/>
        <v>0.28268936511976428</v>
      </c>
      <c r="CK257" s="90">
        <f t="shared" si="123"/>
        <v>-4.7101000000000006</v>
      </c>
      <c r="CL257" s="89">
        <f t="shared" si="124"/>
        <v>0.29536526057039175</v>
      </c>
      <c r="CM257" s="90">
        <f t="shared" si="125"/>
        <v>0.28268936511976428</v>
      </c>
      <c r="CN257" s="92" t="str">
        <f t="shared" si="126"/>
        <v>1;2;3</v>
      </c>
      <c r="CO257" s="89">
        <f t="shared" si="131"/>
        <v>-5.1350000000000007</v>
      </c>
      <c r="CP257" s="89">
        <f t="shared" si="127"/>
        <v>0.28609816768342894</v>
      </c>
      <c r="CQ257" s="89">
        <f t="shared" si="128"/>
        <v>0.27299231042616462</v>
      </c>
      <c r="CR257" s="137">
        <v>0</v>
      </c>
      <c r="CS257" s="208"/>
      <c r="CT257" s="136"/>
      <c r="CU257" s="63" t="s">
        <v>233</v>
      </c>
      <c r="CV257" s="145">
        <v>1</v>
      </c>
      <c r="CW257" s="116" t="s">
        <v>234</v>
      </c>
      <c r="CX257" s="117">
        <f>IF(DA257="n/a","n/a",IF(EXACT(DA257,"Huibertgat/Eemshaven"),ROUND(
IF(IF(OR(ISBLANK(S257),S257="n/a"),P257,S257)&gt;pMHW!$C$3,0,
IF(IF(OR(ISBLANK(S257),S257="n/a"),P257,S257)&gt;pMHW!$D$3, (pMHW!$C$3-IF(OR(ISBLANK(S257),S257="n/a"),P257,S257))*LOOKUP(DA257,pMHW!$B$4:$B$8,pMHW!$M$4:$M$8),
IF(IF(OR(ISBLANK(S257),S257="n/a"),P257,S257)&gt;pMHW!$F$3,LOOKUP(DA257,pMHW!$B$4:$B$8,pMHW!$D$4:$D$8)+(pMHW!$D$3-IF(OR(ISBLANK(S257),S257="n/a"),P257,S257))*LOOKUP(DA257,pMHW!$B$4:$B$8,pMHW!$O$4:$O$8),
LOOKUP(DA257,pMHW!$B$4:$B$8,pMHW!$F$4:$F$8)))),1),
ROUND(
IF(IF(OR(ISBLANK(S257),S257="n/a"),P257,S257)&gt;pMHW!$C$3,0,
IF(IF(OR(ISBLANK(S257),S257="n/a"),P257,S257)&gt;pMHW!$D$3,(pMHW!$C$3-IF(OR(ISBLANK(S257),S257="n/a"),P257,S257))*LOOKUP(DA257,pMHW!$B$4:$B$8,pMHW!$M$4:$M$8),
IF(IF(OR(ISBLANK(S257),S257="n/a"),P257,S257)&gt;pMHW!$E$3,LOOKUP(DA257,pMHW!$B$4:$B$8,pMHW!$D$4:$D$8)+(pMHW!$D$3-IF(OR(ISBLANK(S257),S257="n/a"),P257,S257))*LOOKUP(DA257,pMHW!$B$4:$B$8,pMHW!$N$4:$N$8),
LOOKUP(DA257,pMHW!$B$4:$B$8,pMHW!$F$4:$F$8)))),1)))</f>
        <v>0.9</v>
      </c>
      <c r="CY257" s="116" t="s">
        <v>27</v>
      </c>
      <c r="CZ257" s="118" t="str">
        <f t="shared" si="136"/>
        <v>FBE=1; pMHW=0.9 m</v>
      </c>
      <c r="DA257" s="118" t="s">
        <v>235</v>
      </c>
      <c r="DB257" s="164"/>
      <c r="DC257" s="119">
        <f t="shared" si="129"/>
        <v>-7.0000000000000007E-2</v>
      </c>
      <c r="DD257" s="119">
        <f t="shared" si="130"/>
        <v>1.2E-2</v>
      </c>
      <c r="DE257" s="119">
        <v>-7.0489287376403809E-2</v>
      </c>
      <c r="DF257" s="119">
        <v>-5.8798380196094513E-2</v>
      </c>
      <c r="DG257" s="119">
        <v>-8.2098320126533508E-2</v>
      </c>
    </row>
    <row r="258" spans="1:111" s="35" customFormat="1" ht="13.2">
      <c r="A258" s="103" t="s">
        <v>1264</v>
      </c>
      <c r="B258" s="103" t="s">
        <v>1264</v>
      </c>
      <c r="C258" s="103" t="s">
        <v>674</v>
      </c>
      <c r="D258" s="98">
        <v>1978</v>
      </c>
      <c r="E258" s="135" t="s">
        <v>1265</v>
      </c>
      <c r="F258" s="135" t="s">
        <v>1266</v>
      </c>
      <c r="G258" s="95">
        <v>2</v>
      </c>
      <c r="H258" s="104" t="s">
        <v>221</v>
      </c>
      <c r="I258" s="55">
        <v>51.956283229999997</v>
      </c>
      <c r="J258" s="55">
        <v>4.4930071549999999</v>
      </c>
      <c r="K258" s="105">
        <v>93535</v>
      </c>
      <c r="L258" s="105">
        <v>441250</v>
      </c>
      <c r="M258" s="49" t="s">
        <v>222</v>
      </c>
      <c r="N258" s="177">
        <f>Radiocarbon!K257</f>
        <v>5490</v>
      </c>
      <c r="O258" s="265">
        <f>Radiocarbon!L257</f>
        <v>94</v>
      </c>
      <c r="P258" s="178">
        <f>Radiocarbon!P257</f>
        <v>6280</v>
      </c>
      <c r="Q258" s="178">
        <f>Radiocarbon!Q257</f>
        <v>6450</v>
      </c>
      <c r="R258" s="178">
        <f>Radiocarbon!R257</f>
        <v>6000</v>
      </c>
      <c r="S258" s="178">
        <f>Radiocarbon!S257</f>
        <v>6130</v>
      </c>
      <c r="T258" s="178">
        <f>Radiocarbon!T257</f>
        <v>6250</v>
      </c>
      <c r="U258" s="178">
        <f>Radiocarbon!U257</f>
        <v>6000</v>
      </c>
      <c r="V258" s="96" t="str">
        <f t="shared" si="102"/>
        <v>Local MHW and GW (Tidal ULD Z-GW) terrestrial indicator; Fen peat on dune</v>
      </c>
      <c r="W258" s="17" t="s">
        <v>1057</v>
      </c>
      <c r="X258" s="17" t="s">
        <v>286</v>
      </c>
      <c r="Y258" s="106" t="s">
        <v>326</v>
      </c>
      <c r="Z258" s="106" t="s">
        <v>225</v>
      </c>
      <c r="AA258" s="142">
        <v>4.42</v>
      </c>
      <c r="AB258" s="142">
        <v>0.01</v>
      </c>
      <c r="AC258" s="134">
        <v>0</v>
      </c>
      <c r="AD258" s="126" t="s">
        <v>261</v>
      </c>
      <c r="AE258" s="143">
        <v>0.02</v>
      </c>
      <c r="AF258" s="126" t="s">
        <v>272</v>
      </c>
      <c r="AG258" s="180">
        <f t="shared" si="103"/>
        <v>0.05</v>
      </c>
      <c r="AH258" s="180">
        <f t="shared" si="104"/>
        <v>2.5000000000000001E-2</v>
      </c>
      <c r="AI258" s="181">
        <v>0.02</v>
      </c>
      <c r="AJ258" s="181">
        <v>0.05</v>
      </c>
      <c r="AK258" s="182">
        <f t="shared" si="135"/>
        <v>8.8400000000000006E-2</v>
      </c>
      <c r="AL258" s="37" t="s">
        <v>8</v>
      </c>
      <c r="AM258" s="37" t="s">
        <v>8</v>
      </c>
      <c r="AN258" s="108">
        <v>0.01</v>
      </c>
      <c r="AO258" s="107" t="s">
        <v>8</v>
      </c>
      <c r="AP258" s="108">
        <v>0.02</v>
      </c>
      <c r="AQ258" s="107" t="s">
        <v>8</v>
      </c>
      <c r="AR258" s="107" t="s">
        <v>8</v>
      </c>
      <c r="AS258" s="107" t="s">
        <v>8</v>
      </c>
      <c r="AT258" s="107">
        <v>-5.43</v>
      </c>
      <c r="AU258" s="109" t="s">
        <v>227</v>
      </c>
      <c r="AV258" s="107">
        <v>-5.43</v>
      </c>
      <c r="AW258" s="110" t="s">
        <v>228</v>
      </c>
      <c r="AX258" s="129">
        <f t="shared" si="105"/>
        <v>0.10880974221088846</v>
      </c>
      <c r="AY258" s="129">
        <f t="shared" si="106"/>
        <v>6.3442887702247597E-2</v>
      </c>
      <c r="AZ258" s="112" t="s">
        <v>8</v>
      </c>
      <c r="BA258" s="112" t="s">
        <v>8</v>
      </c>
      <c r="BB258" s="112" t="s">
        <v>8</v>
      </c>
      <c r="BC258" s="112" t="s">
        <v>8</v>
      </c>
      <c r="BD258" s="112" t="s">
        <v>8</v>
      </c>
      <c r="BE258" s="112">
        <v>0.9</v>
      </c>
      <c r="BF258" s="112" t="s">
        <v>8</v>
      </c>
      <c r="BG258" s="112" t="s">
        <v>8</v>
      </c>
      <c r="BH258" s="112" t="s">
        <v>8</v>
      </c>
      <c r="BI258" s="112" t="s">
        <v>8</v>
      </c>
      <c r="BJ258" s="122">
        <v>1</v>
      </c>
      <c r="BK258" s="123" t="s">
        <v>229</v>
      </c>
      <c r="BL258" s="123" t="s">
        <v>751</v>
      </c>
      <c r="BM258" s="123" t="s">
        <v>752</v>
      </c>
      <c r="BN258" s="114" t="s">
        <v>753</v>
      </c>
      <c r="BO258" s="42">
        <f t="shared" si="107"/>
        <v>-0.1</v>
      </c>
      <c r="BP258" s="114">
        <v>0.2</v>
      </c>
      <c r="BQ258" s="115">
        <f t="shared" si="108"/>
        <v>0.16650000000000001</v>
      </c>
      <c r="BR258" s="114" t="s">
        <v>8</v>
      </c>
      <c r="BS258" s="42">
        <f t="shared" si="109"/>
        <v>0</v>
      </c>
      <c r="BT258" s="114" t="s">
        <v>8</v>
      </c>
      <c r="BU258" s="114" t="s">
        <v>8</v>
      </c>
      <c r="BV258" s="65">
        <f t="shared" si="110"/>
        <v>1.5000000000000001E-2</v>
      </c>
      <c r="BW258" s="65">
        <f t="shared" si="111"/>
        <v>3.0042495765422006E-2</v>
      </c>
      <c r="BX258" s="65">
        <f t="shared" si="112"/>
        <v>0.43960000000000005</v>
      </c>
      <c r="BY258" s="44">
        <f t="shared" si="113"/>
        <v>7.6988259494548905E-2</v>
      </c>
      <c r="BZ258" s="66" t="s">
        <v>8</v>
      </c>
      <c r="CA258" s="66" t="s">
        <v>8</v>
      </c>
      <c r="CB258" s="72">
        <f t="shared" si="114"/>
        <v>-5.33</v>
      </c>
      <c r="CC258" s="72">
        <f t="shared" si="115"/>
        <v>0.22965650774975963</v>
      </c>
      <c r="CD258" s="72">
        <f t="shared" si="116"/>
        <v>0.21196120294010271</v>
      </c>
      <c r="CE258" s="89">
        <f t="shared" si="117"/>
        <v>-5.33</v>
      </c>
      <c r="CF258" s="89">
        <f t="shared" si="118"/>
        <v>0.2820670310404958</v>
      </c>
      <c r="CG258" s="89">
        <f t="shared" si="119"/>
        <v>0.26785677142831393</v>
      </c>
      <c r="CH258" s="89">
        <f t="shared" si="120"/>
        <v>-4.8754</v>
      </c>
      <c r="CI258" s="89">
        <f t="shared" si="121"/>
        <v>0.29392440125279734</v>
      </c>
      <c r="CJ258" s="89">
        <f t="shared" si="122"/>
        <v>0.28031588191148826</v>
      </c>
      <c r="CK258" s="90">
        <f t="shared" si="123"/>
        <v>-4.8754</v>
      </c>
      <c r="CL258" s="89">
        <f t="shared" si="124"/>
        <v>0.29392440125279734</v>
      </c>
      <c r="CM258" s="90">
        <f t="shared" si="125"/>
        <v>0.28031588191148826</v>
      </c>
      <c r="CN258" s="92" t="str">
        <f t="shared" si="126"/>
        <v>1;2;3</v>
      </c>
      <c r="CO258" s="89">
        <f t="shared" si="131"/>
        <v>-5.3150000000000004</v>
      </c>
      <c r="CP258" s="89">
        <f t="shared" si="127"/>
        <v>0.2836624077170174</v>
      </c>
      <c r="CQ258" s="89">
        <f t="shared" si="128"/>
        <v>0.26953627131021796</v>
      </c>
      <c r="CR258" s="137">
        <v>0</v>
      </c>
      <c r="CS258" s="208"/>
      <c r="CT258" s="136"/>
      <c r="CU258" s="63" t="s">
        <v>233</v>
      </c>
      <c r="CV258" s="145">
        <v>1</v>
      </c>
      <c r="CW258" s="116" t="s">
        <v>234</v>
      </c>
      <c r="CX258" s="117">
        <f>IF(DA258="n/a","n/a",IF(EXACT(DA258,"Huibertgat/Eemshaven"),ROUND(
IF(IF(OR(ISBLANK(S258),S258="n/a"),P258,S258)&gt;pMHW!$C$3,0,
IF(IF(OR(ISBLANK(S258),S258="n/a"),P258,S258)&gt;pMHW!$D$3, (pMHW!$C$3-IF(OR(ISBLANK(S258),S258="n/a"),P258,S258))*LOOKUP(DA258,pMHW!$B$4:$B$8,pMHW!$M$4:$M$8),
IF(IF(OR(ISBLANK(S258),S258="n/a"),P258,S258)&gt;pMHW!$F$3,LOOKUP(DA258,pMHW!$B$4:$B$8,pMHW!$D$4:$D$8)+(pMHW!$D$3-IF(OR(ISBLANK(S258),S258="n/a"),P258,S258))*LOOKUP(DA258,pMHW!$B$4:$B$8,pMHW!$O$4:$O$8),
LOOKUP(DA258,pMHW!$B$4:$B$8,pMHW!$F$4:$F$8)))),1),
ROUND(
IF(IF(OR(ISBLANK(S258),S258="n/a"),P258,S258)&gt;pMHW!$C$3,0,
IF(IF(OR(ISBLANK(S258),S258="n/a"),P258,S258)&gt;pMHW!$D$3,(pMHW!$C$3-IF(OR(ISBLANK(S258),S258="n/a"),P258,S258))*LOOKUP(DA258,pMHW!$B$4:$B$8,pMHW!$M$4:$M$8),
IF(IF(OR(ISBLANK(S258),S258="n/a"),P258,S258)&gt;pMHW!$E$3,LOOKUP(DA258,pMHW!$B$4:$B$8,pMHW!$D$4:$D$8)+(pMHW!$D$3-IF(OR(ISBLANK(S258),S258="n/a"),P258,S258))*LOOKUP(DA258,pMHW!$B$4:$B$8,pMHW!$N$4:$N$8),
LOOKUP(DA258,pMHW!$B$4:$B$8,pMHW!$F$4:$F$8)))),1)))</f>
        <v>0.9</v>
      </c>
      <c r="CY258" s="116" t="s">
        <v>27</v>
      </c>
      <c r="CZ258" s="118" t="str">
        <f t="shared" si="136"/>
        <v>FBE=1; pMHW=0.9 m</v>
      </c>
      <c r="DA258" s="118" t="s">
        <v>235</v>
      </c>
      <c r="DB258" s="164"/>
      <c r="DC258" s="119">
        <f t="shared" si="129"/>
        <v>-7.0000000000000007E-2</v>
      </c>
      <c r="DD258" s="119">
        <f t="shared" si="130"/>
        <v>1.2E-2</v>
      </c>
      <c r="DE258" s="119">
        <v>-7.0489287376403809E-2</v>
      </c>
      <c r="DF258" s="119">
        <v>-5.8798380196094513E-2</v>
      </c>
      <c r="DG258" s="119">
        <v>-8.2098320126533508E-2</v>
      </c>
    </row>
    <row r="259" spans="1:111" s="35" customFormat="1" ht="13.2">
      <c r="A259" s="103" t="s">
        <v>1267</v>
      </c>
      <c r="B259" s="103" t="s">
        <v>1267</v>
      </c>
      <c r="C259" s="103" t="s">
        <v>674</v>
      </c>
      <c r="D259" s="98">
        <v>1978</v>
      </c>
      <c r="E259" s="135" t="s">
        <v>1268</v>
      </c>
      <c r="F259" s="135" t="s">
        <v>1269</v>
      </c>
      <c r="G259" s="95">
        <v>2</v>
      </c>
      <c r="H259" s="104" t="s">
        <v>221</v>
      </c>
      <c r="I259" s="55">
        <v>51.956283229999997</v>
      </c>
      <c r="J259" s="55">
        <v>4.4930071549999999</v>
      </c>
      <c r="K259" s="105">
        <v>93535</v>
      </c>
      <c r="L259" s="105">
        <v>441250</v>
      </c>
      <c r="M259" s="49" t="s">
        <v>222</v>
      </c>
      <c r="N259" s="177">
        <f>Radiocarbon!K258</f>
        <v>5420</v>
      </c>
      <c r="O259" s="265">
        <f>Radiocarbon!L258</f>
        <v>67</v>
      </c>
      <c r="P259" s="178">
        <f>Radiocarbon!P258</f>
        <v>6210</v>
      </c>
      <c r="Q259" s="178">
        <f>Radiocarbon!Q258</f>
        <v>6310</v>
      </c>
      <c r="R259" s="178">
        <f>Radiocarbon!R258</f>
        <v>6010</v>
      </c>
      <c r="S259" s="178">
        <f>Radiocarbon!S258</f>
        <v>6180</v>
      </c>
      <c r="T259" s="178">
        <f>Radiocarbon!T258</f>
        <v>6290</v>
      </c>
      <c r="U259" s="178">
        <f>Radiocarbon!U258</f>
        <v>6060</v>
      </c>
      <c r="V259" s="96" t="str">
        <f t="shared" si="102"/>
        <v>Local MHW and GW (Tidal ULD Z-GW) terrestrial indicator; Fen peat on dune</v>
      </c>
      <c r="W259" s="17" t="s">
        <v>1057</v>
      </c>
      <c r="X259" s="17" t="s">
        <v>286</v>
      </c>
      <c r="Y259" s="106" t="s">
        <v>326</v>
      </c>
      <c r="Z259" s="106" t="s">
        <v>225</v>
      </c>
      <c r="AA259" s="155">
        <v>5.65</v>
      </c>
      <c r="AB259" s="155">
        <v>0.01</v>
      </c>
      <c r="AC259" s="134">
        <v>0</v>
      </c>
      <c r="AD259" s="126" t="s">
        <v>261</v>
      </c>
      <c r="AE259" s="143">
        <v>0.02</v>
      </c>
      <c r="AF259" s="126" t="s">
        <v>272</v>
      </c>
      <c r="AG259" s="180">
        <f t="shared" si="103"/>
        <v>0.05</v>
      </c>
      <c r="AH259" s="180">
        <f t="shared" si="104"/>
        <v>2.5000000000000001E-2</v>
      </c>
      <c r="AI259" s="181">
        <v>0.02</v>
      </c>
      <c r="AJ259" s="181">
        <v>0.05</v>
      </c>
      <c r="AK259" s="182">
        <f t="shared" si="135"/>
        <v>0.113</v>
      </c>
      <c r="AL259" s="37" t="s">
        <v>8</v>
      </c>
      <c r="AM259" s="37" t="s">
        <v>8</v>
      </c>
      <c r="AN259" s="108">
        <v>0.01</v>
      </c>
      <c r="AO259" s="107" t="s">
        <v>8</v>
      </c>
      <c r="AP259" s="108">
        <v>0.02</v>
      </c>
      <c r="AQ259" s="107" t="s">
        <v>8</v>
      </c>
      <c r="AR259" s="107" t="s">
        <v>8</v>
      </c>
      <c r="AS259" s="107" t="s">
        <v>8</v>
      </c>
      <c r="AT259" s="107">
        <v>-5.7</v>
      </c>
      <c r="AU259" s="109" t="s">
        <v>227</v>
      </c>
      <c r="AV259" s="107">
        <v>-5.7</v>
      </c>
      <c r="AW259" s="110" t="s">
        <v>228</v>
      </c>
      <c r="AX259" s="129">
        <f t="shared" si="105"/>
        <v>0.12959166639873107</v>
      </c>
      <c r="AY259" s="129">
        <f t="shared" si="106"/>
        <v>6.3442887702247597E-2</v>
      </c>
      <c r="AZ259" s="112" t="s">
        <v>8</v>
      </c>
      <c r="BA259" s="112" t="s">
        <v>8</v>
      </c>
      <c r="BB259" s="112" t="s">
        <v>8</v>
      </c>
      <c r="BC259" s="112" t="s">
        <v>8</v>
      </c>
      <c r="BD259" s="112" t="s">
        <v>8</v>
      </c>
      <c r="BE259" s="112">
        <v>0.9</v>
      </c>
      <c r="BF259" s="112" t="s">
        <v>8</v>
      </c>
      <c r="BG259" s="112" t="s">
        <v>8</v>
      </c>
      <c r="BH259" s="112" t="s">
        <v>8</v>
      </c>
      <c r="BI259" s="112" t="s">
        <v>8</v>
      </c>
      <c r="BJ259" s="122">
        <v>1</v>
      </c>
      <c r="BK259" s="123" t="s">
        <v>229</v>
      </c>
      <c r="BL259" s="123" t="s">
        <v>751</v>
      </c>
      <c r="BM259" s="123" t="s">
        <v>752</v>
      </c>
      <c r="BN259" s="114" t="s">
        <v>753</v>
      </c>
      <c r="BO259" s="42">
        <f t="shared" si="107"/>
        <v>-0.1</v>
      </c>
      <c r="BP259" s="114">
        <v>0.2</v>
      </c>
      <c r="BQ259" s="115">
        <f t="shared" si="108"/>
        <v>0.16650000000000001</v>
      </c>
      <c r="BR259" s="114" t="s">
        <v>8</v>
      </c>
      <c r="BS259" s="42">
        <f t="shared" si="109"/>
        <v>0</v>
      </c>
      <c r="BT259" s="114" t="s">
        <v>8</v>
      </c>
      <c r="BU259" s="114" t="s">
        <v>8</v>
      </c>
      <c r="BV259" s="65">
        <f t="shared" si="110"/>
        <v>1.5000000000000001E-2</v>
      </c>
      <c r="BW259" s="65">
        <f t="shared" si="111"/>
        <v>3.0042495765422006E-2</v>
      </c>
      <c r="BX259" s="65">
        <f t="shared" si="112"/>
        <v>0.43470000000000003</v>
      </c>
      <c r="BY259" s="44">
        <f t="shared" si="113"/>
        <v>7.5256098756180556E-2</v>
      </c>
      <c r="BZ259" s="66" t="s">
        <v>8</v>
      </c>
      <c r="CA259" s="66" t="s">
        <v>8</v>
      </c>
      <c r="CB259" s="72">
        <f t="shared" si="114"/>
        <v>-5.6000000000000005</v>
      </c>
      <c r="CC259" s="72">
        <f t="shared" si="115"/>
        <v>0.24020106484321715</v>
      </c>
      <c r="CD259" s="72">
        <f t="shared" si="116"/>
        <v>0.21196120294010271</v>
      </c>
      <c r="CE259" s="89">
        <f t="shared" si="117"/>
        <v>-5.6000000000000005</v>
      </c>
      <c r="CF259" s="89">
        <f t="shared" si="118"/>
        <v>0.29071678658102978</v>
      </c>
      <c r="CG259" s="89">
        <f t="shared" si="119"/>
        <v>0.26785677142831393</v>
      </c>
      <c r="CH259" s="89">
        <f t="shared" si="120"/>
        <v>-5.1503000000000005</v>
      </c>
      <c r="CI259" s="89">
        <f t="shared" si="121"/>
        <v>0.30179841277219371</v>
      </c>
      <c r="CJ259" s="89">
        <f t="shared" si="122"/>
        <v>0.27984510349801622</v>
      </c>
      <c r="CK259" s="90">
        <f t="shared" si="123"/>
        <v>-5.1503000000000005</v>
      </c>
      <c r="CL259" s="89">
        <f t="shared" si="124"/>
        <v>0.30179841277219371</v>
      </c>
      <c r="CM259" s="90">
        <f t="shared" si="125"/>
        <v>0.27984510349801622</v>
      </c>
      <c r="CN259" s="92" t="str">
        <f t="shared" si="126"/>
        <v>1;2;3</v>
      </c>
      <c r="CO259" s="89">
        <f t="shared" si="131"/>
        <v>-5.5850000000000009</v>
      </c>
      <c r="CP259" s="89">
        <f t="shared" si="127"/>
        <v>0.29226495094659471</v>
      </c>
      <c r="CQ259" s="89">
        <f t="shared" si="128"/>
        <v>0.26953627131021796</v>
      </c>
      <c r="CR259" s="137">
        <v>0</v>
      </c>
      <c r="CS259" s="208"/>
      <c r="CT259" s="136"/>
      <c r="CU259" s="63" t="s">
        <v>233</v>
      </c>
      <c r="CV259" s="145">
        <v>1</v>
      </c>
      <c r="CW259" s="116" t="s">
        <v>234</v>
      </c>
      <c r="CX259" s="117">
        <f>IF(DA259="n/a","n/a",IF(EXACT(DA259,"Huibertgat/Eemshaven"),ROUND(
IF(IF(OR(ISBLANK(S259),S259="n/a"),P259,S259)&gt;pMHW!$C$3,0,
IF(IF(OR(ISBLANK(S259),S259="n/a"),P259,S259)&gt;pMHW!$D$3, (pMHW!$C$3-IF(OR(ISBLANK(S259),S259="n/a"),P259,S259))*LOOKUP(DA259,pMHW!$B$4:$B$8,pMHW!$M$4:$M$8),
IF(IF(OR(ISBLANK(S259),S259="n/a"),P259,S259)&gt;pMHW!$F$3,LOOKUP(DA259,pMHW!$B$4:$B$8,pMHW!$D$4:$D$8)+(pMHW!$D$3-IF(OR(ISBLANK(S259),S259="n/a"),P259,S259))*LOOKUP(DA259,pMHW!$B$4:$B$8,pMHW!$O$4:$O$8),
LOOKUP(DA259,pMHW!$B$4:$B$8,pMHW!$F$4:$F$8)))),1),
ROUND(
IF(IF(OR(ISBLANK(S259),S259="n/a"),P259,S259)&gt;pMHW!$C$3,0,
IF(IF(OR(ISBLANK(S259),S259="n/a"),P259,S259)&gt;pMHW!$D$3,(pMHW!$C$3-IF(OR(ISBLANK(S259),S259="n/a"),P259,S259))*LOOKUP(DA259,pMHW!$B$4:$B$8,pMHW!$M$4:$M$8),
IF(IF(OR(ISBLANK(S259),S259="n/a"),P259,S259)&gt;pMHW!$E$3,LOOKUP(DA259,pMHW!$B$4:$B$8,pMHW!$D$4:$D$8)+(pMHW!$D$3-IF(OR(ISBLANK(S259),S259="n/a"),P259,S259))*LOOKUP(DA259,pMHW!$B$4:$B$8,pMHW!$N$4:$N$8),
LOOKUP(DA259,pMHW!$B$4:$B$8,pMHW!$F$4:$F$8)))),1)))</f>
        <v>0.9</v>
      </c>
      <c r="CY259" s="116" t="s">
        <v>27</v>
      </c>
      <c r="CZ259" s="118" t="str">
        <f t="shared" si="136"/>
        <v>FBE=1; pMHW=0.9 m</v>
      </c>
      <c r="DA259" s="118" t="s">
        <v>235</v>
      </c>
      <c r="DB259" s="164"/>
      <c r="DC259" s="119">
        <f t="shared" si="129"/>
        <v>-7.0000000000000007E-2</v>
      </c>
      <c r="DD259" s="119">
        <f t="shared" si="130"/>
        <v>1.2E-2</v>
      </c>
      <c r="DE259" s="119">
        <v>-7.0489287376403809E-2</v>
      </c>
      <c r="DF259" s="119">
        <v>-5.8798380196094513E-2</v>
      </c>
      <c r="DG259" s="119">
        <v>-8.2098320126533508E-2</v>
      </c>
    </row>
    <row r="260" spans="1:111" s="35" customFormat="1" ht="13.2">
      <c r="A260" s="103" t="s">
        <v>1270</v>
      </c>
      <c r="B260" s="103" t="s">
        <v>1270</v>
      </c>
      <c r="C260" s="103" t="s">
        <v>674</v>
      </c>
      <c r="D260" s="98">
        <v>1978</v>
      </c>
      <c r="E260" s="135" t="s">
        <v>1271</v>
      </c>
      <c r="F260" s="135" t="s">
        <v>1272</v>
      </c>
      <c r="G260" s="95">
        <v>2</v>
      </c>
      <c r="H260" s="104" t="s">
        <v>221</v>
      </c>
      <c r="I260" s="55">
        <v>51.956283229999997</v>
      </c>
      <c r="J260" s="55">
        <v>4.4930071549999999</v>
      </c>
      <c r="K260" s="105">
        <v>93535</v>
      </c>
      <c r="L260" s="105">
        <v>441250</v>
      </c>
      <c r="M260" s="49" t="s">
        <v>222</v>
      </c>
      <c r="N260" s="177">
        <f>Radiocarbon!K259</f>
        <v>5440</v>
      </c>
      <c r="O260" s="265">
        <f>Radiocarbon!L259</f>
        <v>61</v>
      </c>
      <c r="P260" s="178">
        <f>Radiocarbon!P259</f>
        <v>6240</v>
      </c>
      <c r="Q260" s="178">
        <f>Radiocarbon!Q259</f>
        <v>6310</v>
      </c>
      <c r="R260" s="178">
        <f>Radiocarbon!R259</f>
        <v>6190</v>
      </c>
      <c r="S260" s="178">
        <f>Radiocarbon!S259</f>
        <v>6220</v>
      </c>
      <c r="T260" s="178">
        <f>Radiocarbon!T259</f>
        <v>6300</v>
      </c>
      <c r="U260" s="178">
        <f>Radiocarbon!U259</f>
        <v>6130</v>
      </c>
      <c r="V260" s="96" t="str">
        <f t="shared" ref="V260:V323" si="137">_xlfn.CONCAT(IF(ISBLANK(BJ260),"",IF(BJ260=0,"SL indicator point (SLIP RSL) and Regional minimum GW (SLIP G-ZW) terrestrial indicator",IF(BJ260=1,"Local MHW and GW (Tidal ULD Z-GW) terrestrial indicator",IF(BJ260=2,"River-gradient affected GW (ULD inland Z-GW) terrestrial indicator",IF(BJ260=3,"Early GW local (ULD inland Z-GW) terrestrial indicator", IF(BJ260&lt;0,"Submergence (LLD) non-terrestrial indicator","")))))),"; ",BL260)</f>
        <v>Local MHW and GW (Tidal ULD Z-GW) terrestrial indicator; Fen peat on dune</v>
      </c>
      <c r="W260" s="17" t="s">
        <v>1057</v>
      </c>
      <c r="X260" s="17" t="s">
        <v>286</v>
      </c>
      <c r="Y260" s="106" t="s">
        <v>326</v>
      </c>
      <c r="Z260" s="106" t="s">
        <v>225</v>
      </c>
      <c r="AA260" s="142">
        <v>5.67</v>
      </c>
      <c r="AB260" s="142">
        <v>0.01</v>
      </c>
      <c r="AC260" s="134">
        <v>0</v>
      </c>
      <c r="AD260" s="126" t="s">
        <v>261</v>
      </c>
      <c r="AE260" s="143">
        <v>0.04</v>
      </c>
      <c r="AF260" s="126" t="s">
        <v>272</v>
      </c>
      <c r="AG260" s="180">
        <f t="shared" ref="AG260:AG323" si="138">IF(AE260="nd","nd",AE260*2.5)</f>
        <v>0.1</v>
      </c>
      <c r="AH260" s="180">
        <f t="shared" ref="AH260:AH323" si="139">IF(AE260="nd","nd",0.5*AG260)</f>
        <v>0.05</v>
      </c>
      <c r="AI260" s="181">
        <v>0.02</v>
      </c>
      <c r="AJ260" s="181">
        <v>0.05</v>
      </c>
      <c r="AK260" s="182">
        <f t="shared" si="135"/>
        <v>0.1134</v>
      </c>
      <c r="AL260" s="37" t="s">
        <v>8</v>
      </c>
      <c r="AM260" s="37" t="s">
        <v>8</v>
      </c>
      <c r="AN260" s="108">
        <v>0.01</v>
      </c>
      <c r="AO260" s="107" t="s">
        <v>8</v>
      </c>
      <c r="AP260" s="108">
        <v>0.02</v>
      </c>
      <c r="AQ260" s="107" t="s">
        <v>8</v>
      </c>
      <c r="AR260" s="107" t="s">
        <v>8</v>
      </c>
      <c r="AS260" s="107" t="s">
        <v>8</v>
      </c>
      <c r="AT260" s="107">
        <v>-5.73</v>
      </c>
      <c r="AU260" s="109" t="s">
        <v>227</v>
      </c>
      <c r="AV260" s="107">
        <v>-5.73</v>
      </c>
      <c r="AW260" s="110" t="s">
        <v>228</v>
      </c>
      <c r="AX260" s="129">
        <f t="shared" ref="AX260:AX323" si="140">SQRT(SUMSQ(IF(OR(AH260="n/a",AH260="nd"),0,AH260),IF(OR(AI260="n/a",AI260="nd"),0,AI260),IF(OR(AJ260="n/a",AJ260="nd"),0,AJ260),IF(OR(AK260="n/a",AK260="nd"),0,AK260),IF(OR(AL260="n/a",AL260="nd"),0,AL260),IF(OR(AM260="n/a",AM260="nd"),0,AM260),IF(OR(AN260="n/a",AN260="nd"),0,AN260),IF(OR(AO260="n/a",AO260="nd"),0,AO260),IF(OR(AP260="n/a",AP260="nd"),0,AP260),IF(OR(AQ260="n/a",AQ260="nd"),0,AQ260),IF(OR(AR260="n/a",AR260="nd"),0,AR260),IF(OR(AS260="n/a",AS260="nd"),0,AS260)))</f>
        <v>0.1369655431121273</v>
      </c>
      <c r="AY260" s="129">
        <f t="shared" ref="AY260:AY323" si="141">SQRT(SUMSQ(IF(OR(AH260="n/a",AH260="nd"),0,AH260),IF(OR(AI260="n/a",AI260="nd"),0,AI260),IF(OR(AJ260="n/a",AJ260="nd"),0,AJ260),IF(OR(AL260="n/a",AL260="nd"),0,AL260),IF(OR(AM260="n/a",AM260="nd"),0,AM260),IF(OR(AN260="n/a",AN260="nd"),0,AN260),IF(OR(AO260="n/a",AO260="nd"),0,AO260),IF(OR(AP260="n/a",AP260="nd"),0,AP260),IF(OR(AQ260="n/a",AQ260="nd"),0,AQ260),IF(OR(AR260="n/a",AR260="nd"),0,AR260),IF(OR(AS260="n/a",AS260="nd"),0,AS260)))</f>
        <v>7.681145747868609E-2</v>
      </c>
      <c r="AZ260" s="112" t="s">
        <v>8</v>
      </c>
      <c r="BA260" s="112" t="s">
        <v>8</v>
      </c>
      <c r="BB260" s="112" t="s">
        <v>8</v>
      </c>
      <c r="BC260" s="112" t="s">
        <v>8</v>
      </c>
      <c r="BD260" s="112" t="s">
        <v>8</v>
      </c>
      <c r="BE260" s="112">
        <v>0.9</v>
      </c>
      <c r="BF260" s="112" t="s">
        <v>8</v>
      </c>
      <c r="BG260" s="112" t="s">
        <v>8</v>
      </c>
      <c r="BH260" s="112" t="s">
        <v>8</v>
      </c>
      <c r="BI260" s="112" t="s">
        <v>8</v>
      </c>
      <c r="BJ260" s="122">
        <v>1</v>
      </c>
      <c r="BK260" s="123" t="s">
        <v>229</v>
      </c>
      <c r="BL260" s="123" t="s">
        <v>751</v>
      </c>
      <c r="BM260" s="123" t="s">
        <v>752</v>
      </c>
      <c r="BN260" s="114" t="s">
        <v>753</v>
      </c>
      <c r="BO260" s="42">
        <f t="shared" ref="BO260:BO323" si="142">IF(BJ260=0, BE260+IF(LEN(BN260)&gt;3,MID(BN260,4,6),0), 0+IF(LEN(BN260)&gt;3,MID(BN260,4,6),0))</f>
        <v>-0.1</v>
      </c>
      <c r="BP260" s="114">
        <v>0.2</v>
      </c>
      <c r="BQ260" s="115">
        <f t="shared" ref="BQ260:BQ323" si="143">IF(OR(BJ260=0,BJ260=1),IF(CX260="n/a","n/a",IF(IF(OR(ISBLANK(S260),S260="n/a"),P260,S260)&gt;7500,0.375*CX260,0.185*CX260)),"n/a")</f>
        <v>0.16650000000000001</v>
      </c>
      <c r="BR260" s="114" t="s">
        <v>8</v>
      </c>
      <c r="BS260" s="42">
        <f t="shared" ref="BS260:BS323" si="144">IF(OR(BJ260=0,BJ260=1),IF(CX260="n/a",0,CX260*(1-CV260)), "n/a")</f>
        <v>0</v>
      </c>
      <c r="BT260" s="114" t="s">
        <v>8</v>
      </c>
      <c r="BU260" s="114" t="s">
        <v>8</v>
      </c>
      <c r="BV260" s="65">
        <f t="shared" ref="BV260:BV323" si="145">IF(AB260="nd","nd",IF(AA260&gt;20,(3*AB260)-AB260,IF(AA260&lt;2,(2*AB260)-AB260,(2.5*AB260)-AB260)))</f>
        <v>1.5000000000000001E-2</v>
      </c>
      <c r="BW260" s="65">
        <f t="shared" ref="BW260:BW323" si="146">IF(BV260="nd","nd",IF(BV260=0, 0,IF(AA260&gt;20,(((0.02/AB260)^2+(0.5/3)^2)^0.5)*BV260,IF(AA260&lt;2,(((0.02/AB260)^2+(0.5/2)^2)^0.5)*BV260,(((0.02/AB260)^2+(0.5/3)^2.5)^0.5)*BV260))))</f>
        <v>3.0042495765422006E-2</v>
      </c>
      <c r="BX260" s="65">
        <f t="shared" ref="BX260:BX323" si="147">IF(OR(DC260="n/a",DC260="nd"),0,-DC260*P260/1000)</f>
        <v>0.43680000000000008</v>
      </c>
      <c r="BY260" s="44">
        <f t="shared" ref="BY260:BY323" si="148">IF(OR(DC260="n/a",DC260="nd",DC260=0),0,(((DD260/DC260)^2+(((Q260-R260)/2)/P260)^2)^0.5)*BX260)</f>
        <v>7.4997695964609465E-2</v>
      </c>
      <c r="BZ260" s="66" t="s">
        <v>8</v>
      </c>
      <c r="CA260" s="66" t="s">
        <v>8</v>
      </c>
      <c r="CB260" s="72">
        <f t="shared" ref="CB260:CB323" si="149">AV260-IF(LEN(BN260)&gt;3,VALUE(MID(BN260,4,10)),0)</f>
        <v>-5.6300000000000008</v>
      </c>
      <c r="CC260" s="72">
        <f t="shared" ref="CC260:CC323" si="150">SQRT(SUMSQ(AX260,BP260,BW260))</f>
        <v>0.24425828860412374</v>
      </c>
      <c r="CD260" s="72">
        <f t="shared" ref="CD260:CD323" si="151">SQRT(SUMSQ(AY260,BP260,BW260))</f>
        <v>0.21633897372368072</v>
      </c>
      <c r="CE260" s="89">
        <f t="shared" ref="CE260:CE323" si="152">IF(BJ260&gt;1,"n/a",AV260-BO260)</f>
        <v>-5.6300000000000008</v>
      </c>
      <c r="CF260" s="89">
        <f t="shared" ref="CF260:CF323" si="153">IF(CE260="n/a","n/a",SQRT(SUMSQ(AX260,BP260,IF(OR(BQ260="n/a",BQ260="nd"),0,BQ260),IF(OR(BR260="n/a",BR260="nd"),0,BR260))))</f>
        <v>0.2940778978434116</v>
      </c>
      <c r="CG260" s="89">
        <f t="shared" ref="CG260:CG323" si="154">IF(CE260="n/a","n/a",SQRT(SUMSQ(AY260,BP260,IF(OR(BQ260="n/a",BQ260="nd"),0,BQ260),IF(OR(BR260="n/a",BR260="nd"),0,BR260))))</f>
        <v>0.27133420352030818</v>
      </c>
      <c r="CH260" s="89">
        <f t="shared" ref="CH260:CH323" si="155">CB260+(IF(OR(AB260="n/a",AB260="nd"),0,BV260))+(IF(OR(BX260="n/a",BX260="nd"),0,BX260))+(IF(OR(BZ260="n/a",BZ260="nd"),0,BZ260))</f>
        <v>-5.1782000000000012</v>
      </c>
      <c r="CI260" s="89">
        <f t="shared" ref="CI260:CI323" si="156">SQRT(SUMSQ(AX260,BP260,BQ260,BW260,(IF(OR(BY260="n/a",BY260="nd"),0,BY260)),(IF(OR(CA260="n/a",CA260="nd"),0,CA260))))</f>
        <v>0.30497379551662374</v>
      </c>
      <c r="CJ260" s="89">
        <f t="shared" ref="CJ260:CJ323" si="157">SQRT(SUMSQ(AY260,BP260,BQ260,BW260,(IF(OR(BY260="n/a",BY260="nd"),0,BY260)),(IF(OR(CA260="n/a",CA260="nd"),0,CA260))))</f>
        <v>0.28310679248618431</v>
      </c>
      <c r="CK260" s="90">
        <f t="shared" ref="CK260:CK323" si="158">IF(OR(BJ260=0,BJ260=1),CB260-BS260+(IF(OR(AB260="n/a",AB260="nd"),0,BV260))+(IF(OR(BX260="n/a",BX260="nd"),0,BX260)+(IF(OR(BZ260="n/a",BZ260="nd"),0,BZ260))), IF(BJ260&gt;1,"n/a",CB260+(IF(OR(AB260="n/a",AB260="nd"),0,BV260))+(IF(OR(BX260="n/a",BX260="nd"),0,BX260)+(IF(OR(BZ260="n/a",BZ260="nd"),0,BZ260)))))</f>
        <v>-5.1782000000000012</v>
      </c>
      <c r="CL260" s="89">
        <f t="shared" ref="CL260:CL323" si="159">IF(CK260="n/a","n/a", SQRT(SUMSQ(AX260,BP260,BQ260,BW260,(IF(OR(BY260="n/a",BY260="nd"),0,BY260)),(IF(OR(CA260="n/a",CA260="nd"),0,CA260)))))</f>
        <v>0.30497379551662374</v>
      </c>
      <c r="CM260" s="90">
        <f t="shared" ref="CM260:CM323" si="160">IF(CK260="n/a","n/a",SQRT(SUMSQ(AY260,BP260,BQ260,BW260,(IF(OR(BY260="n/a",BY260="nd"),0,BY260)),(IF(OR(CA260="n/a",CA260="nd"),0,CA260)))))</f>
        <v>0.28310679248618431</v>
      </c>
      <c r="CN260" s="92" t="str">
        <f t="shared" ref="CN260:CN323" si="161">IF(CK260="n/a","2;3","1;2;3")</f>
        <v>1;2;3</v>
      </c>
      <c r="CO260" s="89">
        <f t="shared" si="131"/>
        <v>-5.6150000000000011</v>
      </c>
      <c r="CP260" s="89">
        <f t="shared" ref="CP260:CP323" si="162">IF(CK260="n/a","n/a", SQRT(SUMSQ(AX260,BP260,BQ260,BW260,(IF(OR(CA260="n/a",CA260="nd"),0,CA260)))))</f>
        <v>0.29560845987862971</v>
      </c>
      <c r="CQ260" s="89">
        <f t="shared" ref="CQ260:CQ323" si="163">IF(CK260="n/a","n/a",SQRT(SUMSQ(AY260,BP260,BQ260,BW260,(IF(OR(CA260="n/a",CA260="nd"),0,CA260)))))</f>
        <v>0.27299231042616462</v>
      </c>
      <c r="CR260" s="137">
        <v>0</v>
      </c>
      <c r="CS260" s="208"/>
      <c r="CT260" s="136"/>
      <c r="CU260" s="63" t="s">
        <v>233</v>
      </c>
      <c r="CV260" s="145">
        <v>1</v>
      </c>
      <c r="CW260" s="116" t="s">
        <v>234</v>
      </c>
      <c r="CX260" s="117">
        <f>IF(DA260="n/a","n/a",IF(EXACT(DA260,"Huibertgat/Eemshaven"),ROUND(
IF(IF(OR(ISBLANK(S260),S260="n/a"),P260,S260)&gt;pMHW!$C$3,0,
IF(IF(OR(ISBLANK(S260),S260="n/a"),P260,S260)&gt;pMHW!$D$3, (pMHW!$C$3-IF(OR(ISBLANK(S260),S260="n/a"),P260,S260))*LOOKUP(DA260,pMHW!$B$4:$B$8,pMHW!$M$4:$M$8),
IF(IF(OR(ISBLANK(S260),S260="n/a"),P260,S260)&gt;pMHW!$F$3,LOOKUP(DA260,pMHW!$B$4:$B$8,pMHW!$D$4:$D$8)+(pMHW!$D$3-IF(OR(ISBLANK(S260),S260="n/a"),P260,S260))*LOOKUP(DA260,pMHW!$B$4:$B$8,pMHW!$O$4:$O$8),
LOOKUP(DA260,pMHW!$B$4:$B$8,pMHW!$F$4:$F$8)))),1),
ROUND(
IF(IF(OR(ISBLANK(S260),S260="n/a"),P260,S260)&gt;pMHW!$C$3,0,
IF(IF(OR(ISBLANK(S260),S260="n/a"),P260,S260)&gt;pMHW!$D$3,(pMHW!$C$3-IF(OR(ISBLANK(S260),S260="n/a"),P260,S260))*LOOKUP(DA260,pMHW!$B$4:$B$8,pMHW!$M$4:$M$8),
IF(IF(OR(ISBLANK(S260),S260="n/a"),P260,S260)&gt;pMHW!$E$3,LOOKUP(DA260,pMHW!$B$4:$B$8,pMHW!$D$4:$D$8)+(pMHW!$D$3-IF(OR(ISBLANK(S260),S260="n/a"),P260,S260))*LOOKUP(DA260,pMHW!$B$4:$B$8,pMHW!$N$4:$N$8),
LOOKUP(DA260,pMHW!$B$4:$B$8,pMHW!$F$4:$F$8)))),1)))</f>
        <v>0.9</v>
      </c>
      <c r="CY260" s="116" t="s">
        <v>27</v>
      </c>
      <c r="CZ260" s="118" t="str">
        <f t="shared" si="136"/>
        <v>FBE=1; pMHW=0.9 m</v>
      </c>
      <c r="DA260" s="118" t="s">
        <v>235</v>
      </c>
      <c r="DB260" s="164"/>
      <c r="DC260" s="119">
        <f t="shared" ref="DC260:DC323" si="164">ROUND(DE260,3)</f>
        <v>-7.0000000000000007E-2</v>
      </c>
      <c r="DD260" s="119">
        <f t="shared" ref="DD260:DD323" si="165">ROUND(AVERAGE(DF260-DE260,DE260-DG260),3)</f>
        <v>1.2E-2</v>
      </c>
      <c r="DE260" s="119">
        <v>-7.0489287376403809E-2</v>
      </c>
      <c r="DF260" s="119">
        <v>-5.8798380196094513E-2</v>
      </c>
      <c r="DG260" s="119">
        <v>-8.2098320126533508E-2</v>
      </c>
    </row>
    <row r="261" spans="1:111" s="35" customFormat="1" ht="13.2">
      <c r="A261" s="103" t="s">
        <v>1273</v>
      </c>
      <c r="B261" s="103" t="s">
        <v>1273</v>
      </c>
      <c r="C261" s="103" t="s">
        <v>674</v>
      </c>
      <c r="D261" s="98">
        <v>1978</v>
      </c>
      <c r="E261" s="135" t="s">
        <v>1274</v>
      </c>
      <c r="F261" s="135" t="s">
        <v>1275</v>
      </c>
      <c r="G261" s="95">
        <v>2</v>
      </c>
      <c r="H261" s="104" t="s">
        <v>221</v>
      </c>
      <c r="I261" s="55">
        <v>51.956283229999997</v>
      </c>
      <c r="J261" s="55">
        <v>4.4930071549999999</v>
      </c>
      <c r="K261" s="105">
        <v>93535</v>
      </c>
      <c r="L261" s="105">
        <v>441250</v>
      </c>
      <c r="M261" s="49" t="s">
        <v>222</v>
      </c>
      <c r="N261" s="177">
        <f>Radiocarbon!K260</f>
        <v>5400</v>
      </c>
      <c r="O261" s="265">
        <f>Radiocarbon!L260</f>
        <v>64</v>
      </c>
      <c r="P261" s="178">
        <f>Radiocarbon!P260</f>
        <v>6200</v>
      </c>
      <c r="Q261" s="178">
        <f>Radiocarbon!Q260</f>
        <v>6300</v>
      </c>
      <c r="R261" s="178">
        <f>Radiocarbon!R260</f>
        <v>6000</v>
      </c>
      <c r="S261" s="178">
        <f>Radiocarbon!S260</f>
        <v>6260</v>
      </c>
      <c r="T261" s="178">
        <f>Radiocarbon!T260</f>
        <v>6320</v>
      </c>
      <c r="U261" s="178">
        <f>Radiocarbon!U260</f>
        <v>6200</v>
      </c>
      <c r="V261" s="96" t="str">
        <f t="shared" si="137"/>
        <v>SL indicator point (SLIP RSL) and Regional minimum GW (SLIP G-ZW) terrestrial indicator; Fen peat on dune</v>
      </c>
      <c r="W261" s="17" t="s">
        <v>1057</v>
      </c>
      <c r="X261" s="17" t="s">
        <v>286</v>
      </c>
      <c r="Y261" s="106" t="s">
        <v>326</v>
      </c>
      <c r="Z261" s="106" t="s">
        <v>225</v>
      </c>
      <c r="AA261" s="142">
        <v>4.76</v>
      </c>
      <c r="AB261" s="142">
        <v>0.01</v>
      </c>
      <c r="AC261" s="134">
        <v>0</v>
      </c>
      <c r="AD261" s="126" t="s">
        <v>261</v>
      </c>
      <c r="AE261" s="143">
        <v>0.04</v>
      </c>
      <c r="AF261" s="126" t="s">
        <v>272</v>
      </c>
      <c r="AG261" s="180">
        <f t="shared" si="138"/>
        <v>0.1</v>
      </c>
      <c r="AH261" s="180">
        <f t="shared" si="139"/>
        <v>0.05</v>
      </c>
      <c r="AI261" s="181">
        <v>0.02</v>
      </c>
      <c r="AJ261" s="181">
        <v>0.05</v>
      </c>
      <c r="AK261" s="182">
        <f t="shared" si="135"/>
        <v>9.5199999999999993E-2</v>
      </c>
      <c r="AL261" s="37" t="s">
        <v>8</v>
      </c>
      <c r="AM261" s="37" t="s">
        <v>8</v>
      </c>
      <c r="AN261" s="108">
        <v>0.01</v>
      </c>
      <c r="AO261" s="107" t="s">
        <v>8</v>
      </c>
      <c r="AP261" s="108">
        <v>0.02</v>
      </c>
      <c r="AQ261" s="107" t="s">
        <v>8</v>
      </c>
      <c r="AR261" s="107" t="s">
        <v>8</v>
      </c>
      <c r="AS261" s="107" t="s">
        <v>8</v>
      </c>
      <c r="AT261" s="107">
        <v>-5.87</v>
      </c>
      <c r="AU261" s="109" t="s">
        <v>227</v>
      </c>
      <c r="AV261" s="107">
        <v>-5.87</v>
      </c>
      <c r="AW261" s="110" t="s">
        <v>228</v>
      </c>
      <c r="AX261" s="129">
        <f t="shared" si="140"/>
        <v>0.12232350550895768</v>
      </c>
      <c r="AY261" s="129">
        <f t="shared" si="141"/>
        <v>7.681145747868609E-2</v>
      </c>
      <c r="AZ261" s="112" t="s">
        <v>8</v>
      </c>
      <c r="BA261" s="112" t="s">
        <v>8</v>
      </c>
      <c r="BB261" s="112" t="s">
        <v>8</v>
      </c>
      <c r="BC261" s="112" t="s">
        <v>8</v>
      </c>
      <c r="BD261" s="112" t="s">
        <v>8</v>
      </c>
      <c r="BE261" s="112">
        <v>0.9</v>
      </c>
      <c r="BF261" s="112" t="s">
        <v>8</v>
      </c>
      <c r="BG261" s="112" t="s">
        <v>8</v>
      </c>
      <c r="BH261" s="112" t="s">
        <v>8</v>
      </c>
      <c r="BI261" s="112" t="s">
        <v>8</v>
      </c>
      <c r="BJ261" s="122">
        <v>0</v>
      </c>
      <c r="BK261" s="123" t="s">
        <v>229</v>
      </c>
      <c r="BL261" s="123" t="s">
        <v>751</v>
      </c>
      <c r="BM261" s="123" t="s">
        <v>752</v>
      </c>
      <c r="BN261" s="114" t="s">
        <v>1276</v>
      </c>
      <c r="BO261" s="42">
        <f t="shared" si="142"/>
        <v>0.8</v>
      </c>
      <c r="BP261" s="114">
        <v>0.2</v>
      </c>
      <c r="BQ261" s="115">
        <f t="shared" si="143"/>
        <v>0.16650000000000001</v>
      </c>
      <c r="BR261" s="114" t="s">
        <v>8</v>
      </c>
      <c r="BS261" s="42">
        <f t="shared" si="144"/>
        <v>0</v>
      </c>
      <c r="BT261" s="114" t="s">
        <v>8</v>
      </c>
      <c r="BU261" s="114" t="s">
        <v>8</v>
      </c>
      <c r="BV261" s="65">
        <f t="shared" si="145"/>
        <v>1.5000000000000001E-2</v>
      </c>
      <c r="BW261" s="65">
        <f t="shared" si="146"/>
        <v>3.0042495765422006E-2</v>
      </c>
      <c r="BX261" s="65">
        <f t="shared" si="147"/>
        <v>0.43400000000000005</v>
      </c>
      <c r="BY261" s="44">
        <f t="shared" si="148"/>
        <v>7.5137274371645926E-2</v>
      </c>
      <c r="BZ261" s="66" t="s">
        <v>8</v>
      </c>
      <c r="CA261" s="66" t="s">
        <v>8</v>
      </c>
      <c r="CB261" s="72">
        <f t="shared" si="149"/>
        <v>-5.7700000000000005</v>
      </c>
      <c r="CC261" s="72">
        <f t="shared" si="150"/>
        <v>0.23635903103502393</v>
      </c>
      <c r="CD261" s="72">
        <f t="shared" si="151"/>
        <v>0.21633897372368072</v>
      </c>
      <c r="CE261" s="89">
        <f t="shared" si="152"/>
        <v>-6.67</v>
      </c>
      <c r="CF261" s="89">
        <f t="shared" si="153"/>
        <v>0.28755049991262405</v>
      </c>
      <c r="CG261" s="89">
        <f t="shared" si="154"/>
        <v>0.27133420352030818</v>
      </c>
      <c r="CH261" s="89">
        <f t="shared" si="155"/>
        <v>-5.3210000000000006</v>
      </c>
      <c r="CI261" s="89">
        <f t="shared" si="156"/>
        <v>0.2987196872518037</v>
      </c>
      <c r="CJ261" s="89">
        <f t="shared" si="157"/>
        <v>0.28314380012957269</v>
      </c>
      <c r="CK261" s="90">
        <f t="shared" si="158"/>
        <v>-5.3210000000000006</v>
      </c>
      <c r="CL261" s="89">
        <f t="shared" si="159"/>
        <v>0.2987196872518037</v>
      </c>
      <c r="CM261" s="90">
        <f t="shared" si="160"/>
        <v>0.28314380012957269</v>
      </c>
      <c r="CN261" s="92" t="str">
        <f t="shared" si="161"/>
        <v>1;2;3</v>
      </c>
      <c r="CO261" s="89">
        <f t="shared" ref="CO261:CO324" si="166">IF(OR(BJ261=0,BJ261=1),CB261-BS261+(IF(OR(AB261="n/a",AB261="nd"),0,BV261))+(IF(OR(BZ261="n/a",BZ261="nd"),0,BZ261)), IF(BJ261&gt;1,"n/a",CB261+(IF(OR(AB261="n/a",AB261="nd"),0,BV261))+(IF(OR(BZ261="n/a",BZ261="nd"),0,BZ261))))</f>
        <v>-5.7550000000000008</v>
      </c>
      <c r="CP261" s="89">
        <f t="shared" si="162"/>
        <v>0.28911561969533123</v>
      </c>
      <c r="CQ261" s="89">
        <f t="shared" si="163"/>
        <v>0.27299231042616462</v>
      </c>
      <c r="CR261" s="137">
        <v>0</v>
      </c>
      <c r="CS261" s="208"/>
      <c r="CT261" s="136"/>
      <c r="CU261" s="63" t="s">
        <v>233</v>
      </c>
      <c r="CV261" s="145">
        <v>1</v>
      </c>
      <c r="CW261" s="116" t="s">
        <v>234</v>
      </c>
      <c r="CX261" s="117">
        <f>IF(DA261="n/a","n/a",IF(EXACT(DA261,"Huibertgat/Eemshaven"),ROUND(
IF(IF(OR(ISBLANK(S261),S261="n/a"),P261,S261)&gt;pMHW!$C$3,0,
IF(IF(OR(ISBLANK(S261),S261="n/a"),P261,S261)&gt;pMHW!$D$3, (pMHW!$C$3-IF(OR(ISBLANK(S261),S261="n/a"),P261,S261))*LOOKUP(DA261,pMHW!$B$4:$B$8,pMHW!$M$4:$M$8),
IF(IF(OR(ISBLANK(S261),S261="n/a"),P261,S261)&gt;pMHW!$F$3,LOOKUP(DA261,pMHW!$B$4:$B$8,pMHW!$D$4:$D$8)+(pMHW!$D$3-IF(OR(ISBLANK(S261),S261="n/a"),P261,S261))*LOOKUP(DA261,pMHW!$B$4:$B$8,pMHW!$O$4:$O$8),
LOOKUP(DA261,pMHW!$B$4:$B$8,pMHW!$F$4:$F$8)))),1),
ROUND(
IF(IF(OR(ISBLANK(S261),S261="n/a"),P261,S261)&gt;pMHW!$C$3,0,
IF(IF(OR(ISBLANK(S261),S261="n/a"),P261,S261)&gt;pMHW!$D$3,(pMHW!$C$3-IF(OR(ISBLANK(S261),S261="n/a"),P261,S261))*LOOKUP(DA261,pMHW!$B$4:$B$8,pMHW!$M$4:$M$8),
IF(IF(OR(ISBLANK(S261),S261="n/a"),P261,S261)&gt;pMHW!$E$3,LOOKUP(DA261,pMHW!$B$4:$B$8,pMHW!$D$4:$D$8)+(pMHW!$D$3-IF(OR(ISBLANK(S261),S261="n/a"),P261,S261))*LOOKUP(DA261,pMHW!$B$4:$B$8,pMHW!$N$4:$N$8),
LOOKUP(DA261,pMHW!$B$4:$B$8,pMHW!$F$4:$F$8)))),1)))</f>
        <v>0.9</v>
      </c>
      <c r="CY261" s="116" t="s">
        <v>27</v>
      </c>
      <c r="CZ261" s="118" t="str">
        <f t="shared" si="136"/>
        <v>FBE=1; pMHW=0.9 m</v>
      </c>
      <c r="DA261" s="118" t="s">
        <v>235</v>
      </c>
      <c r="DB261" s="164"/>
      <c r="DC261" s="119">
        <f t="shared" si="164"/>
        <v>-7.0000000000000007E-2</v>
      </c>
      <c r="DD261" s="119">
        <f t="shared" si="165"/>
        <v>1.2E-2</v>
      </c>
      <c r="DE261" s="119">
        <v>-7.0489287376403809E-2</v>
      </c>
      <c r="DF261" s="119">
        <v>-5.8798380196094513E-2</v>
      </c>
      <c r="DG261" s="119">
        <v>-8.2098320126533508E-2</v>
      </c>
    </row>
    <row r="262" spans="1:111" s="35" customFormat="1" ht="13.2">
      <c r="A262" s="103" t="s">
        <v>1277</v>
      </c>
      <c r="B262" s="103" t="s">
        <v>1277</v>
      </c>
      <c r="C262" s="103" t="s">
        <v>674</v>
      </c>
      <c r="D262" s="98">
        <v>1978</v>
      </c>
      <c r="E262" s="135" t="s">
        <v>1278</v>
      </c>
      <c r="F262" s="135" t="s">
        <v>1279</v>
      </c>
      <c r="G262" s="95">
        <v>2</v>
      </c>
      <c r="H262" s="104" t="s">
        <v>221</v>
      </c>
      <c r="I262" s="55">
        <v>51.956283229999997</v>
      </c>
      <c r="J262" s="55">
        <v>4.4930071549999999</v>
      </c>
      <c r="K262" s="105">
        <v>93535</v>
      </c>
      <c r="L262" s="105">
        <v>441250</v>
      </c>
      <c r="M262" s="49" t="s">
        <v>222</v>
      </c>
      <c r="N262" s="177">
        <f>Radiocarbon!K261</f>
        <v>5560</v>
      </c>
      <c r="O262" s="265">
        <f>Radiocarbon!L261</f>
        <v>64</v>
      </c>
      <c r="P262" s="178">
        <f>Radiocarbon!P261</f>
        <v>6350</v>
      </c>
      <c r="Q262" s="178">
        <f>Radiocarbon!Q261</f>
        <v>6440</v>
      </c>
      <c r="R262" s="178">
        <f>Radiocarbon!R261</f>
        <v>6280</v>
      </c>
      <c r="S262" s="178">
        <f>Radiocarbon!S261</f>
        <v>6340</v>
      </c>
      <c r="T262" s="178">
        <f>Radiocarbon!T261</f>
        <v>6410</v>
      </c>
      <c r="U262" s="178">
        <f>Radiocarbon!U261</f>
        <v>6270</v>
      </c>
      <c r="V262" s="96" t="str">
        <f t="shared" si="137"/>
        <v>Local MHW and GW (Tidal ULD Z-GW) terrestrial indicator; Fen peat on dune</v>
      </c>
      <c r="W262" s="17" t="s">
        <v>1057</v>
      </c>
      <c r="X262" s="17" t="s">
        <v>286</v>
      </c>
      <c r="Y262" s="106" t="s">
        <v>326</v>
      </c>
      <c r="Z262" s="106" t="s">
        <v>225</v>
      </c>
      <c r="AA262" s="142">
        <v>4.8099999999999996</v>
      </c>
      <c r="AB262" s="142">
        <v>0.01</v>
      </c>
      <c r="AC262" s="134">
        <v>0</v>
      </c>
      <c r="AD262" s="126" t="s">
        <v>261</v>
      </c>
      <c r="AE262" s="143">
        <v>0.04</v>
      </c>
      <c r="AF262" s="126" t="s">
        <v>272</v>
      </c>
      <c r="AG262" s="180">
        <f t="shared" si="138"/>
        <v>0.1</v>
      </c>
      <c r="AH262" s="180">
        <f t="shared" si="139"/>
        <v>0.05</v>
      </c>
      <c r="AI262" s="181">
        <v>0.02</v>
      </c>
      <c r="AJ262" s="181">
        <v>0.05</v>
      </c>
      <c r="AK262" s="182">
        <f t="shared" si="135"/>
        <v>9.6199999999999994E-2</v>
      </c>
      <c r="AL262" s="37" t="s">
        <v>8</v>
      </c>
      <c r="AM262" s="37" t="s">
        <v>8</v>
      </c>
      <c r="AN262" s="108">
        <v>0.01</v>
      </c>
      <c r="AO262" s="107" t="s">
        <v>8</v>
      </c>
      <c r="AP262" s="108">
        <v>0.02</v>
      </c>
      <c r="AQ262" s="107" t="s">
        <v>8</v>
      </c>
      <c r="AR262" s="107" t="s">
        <v>8</v>
      </c>
      <c r="AS262" s="107" t="s">
        <v>8</v>
      </c>
      <c r="AT262" s="107">
        <v>-5.92</v>
      </c>
      <c r="AU262" s="109" t="s">
        <v>227</v>
      </c>
      <c r="AV262" s="107">
        <v>-5.92</v>
      </c>
      <c r="AW262" s="110" t="s">
        <v>228</v>
      </c>
      <c r="AX262" s="129">
        <f t="shared" si="140"/>
        <v>0.12310337119673043</v>
      </c>
      <c r="AY262" s="129">
        <f t="shared" si="141"/>
        <v>7.681145747868609E-2</v>
      </c>
      <c r="AZ262" s="112" t="s">
        <v>8</v>
      </c>
      <c r="BA262" s="112" t="s">
        <v>8</v>
      </c>
      <c r="BB262" s="112" t="s">
        <v>8</v>
      </c>
      <c r="BC262" s="112" t="s">
        <v>8</v>
      </c>
      <c r="BD262" s="112" t="s">
        <v>8</v>
      </c>
      <c r="BE262" s="112">
        <v>0.9</v>
      </c>
      <c r="BF262" s="112" t="s">
        <v>8</v>
      </c>
      <c r="BG262" s="112" t="s">
        <v>8</v>
      </c>
      <c r="BH262" s="112" t="s">
        <v>8</v>
      </c>
      <c r="BI262" s="112" t="s">
        <v>8</v>
      </c>
      <c r="BJ262" s="122">
        <v>1</v>
      </c>
      <c r="BK262" s="123" t="s">
        <v>229</v>
      </c>
      <c r="BL262" s="123" t="s">
        <v>751</v>
      </c>
      <c r="BM262" s="123" t="s">
        <v>752</v>
      </c>
      <c r="BN262" s="114" t="s">
        <v>753</v>
      </c>
      <c r="BO262" s="42">
        <f t="shared" si="142"/>
        <v>-0.1</v>
      </c>
      <c r="BP262" s="114">
        <v>0.2</v>
      </c>
      <c r="BQ262" s="115">
        <f t="shared" si="143"/>
        <v>0.16650000000000001</v>
      </c>
      <c r="BR262" s="114" t="s">
        <v>8</v>
      </c>
      <c r="BS262" s="42">
        <f t="shared" si="144"/>
        <v>0</v>
      </c>
      <c r="BT262" s="114" t="s">
        <v>8</v>
      </c>
      <c r="BU262" s="114" t="s">
        <v>8</v>
      </c>
      <c r="BV262" s="65">
        <f t="shared" si="145"/>
        <v>1.5000000000000001E-2</v>
      </c>
      <c r="BW262" s="65">
        <f t="shared" si="146"/>
        <v>3.0042495765422006E-2</v>
      </c>
      <c r="BX262" s="65">
        <f t="shared" si="147"/>
        <v>0.44450000000000006</v>
      </c>
      <c r="BY262" s="44">
        <f t="shared" si="148"/>
        <v>7.6405497184430377E-2</v>
      </c>
      <c r="BZ262" s="66" t="s">
        <v>8</v>
      </c>
      <c r="CA262" s="66" t="s">
        <v>8</v>
      </c>
      <c r="CB262" s="72">
        <f t="shared" si="149"/>
        <v>-5.82</v>
      </c>
      <c r="CC262" s="72">
        <f t="shared" si="150"/>
        <v>0.23676357733362496</v>
      </c>
      <c r="CD262" s="72">
        <f t="shared" si="151"/>
        <v>0.21633897372368072</v>
      </c>
      <c r="CE262" s="89">
        <f t="shared" si="152"/>
        <v>-5.82</v>
      </c>
      <c r="CF262" s="89">
        <f t="shared" si="153"/>
        <v>0.28788311864366067</v>
      </c>
      <c r="CG262" s="89">
        <f t="shared" si="154"/>
        <v>0.27133420352030818</v>
      </c>
      <c r="CH262" s="89">
        <f t="shared" si="155"/>
        <v>-5.3605000000000009</v>
      </c>
      <c r="CI262" s="89">
        <f t="shared" si="156"/>
        <v>0.29936105550290842</v>
      </c>
      <c r="CJ262" s="89">
        <f t="shared" si="157"/>
        <v>0.28348298282580459</v>
      </c>
      <c r="CK262" s="90">
        <f t="shared" si="158"/>
        <v>-5.3605000000000009</v>
      </c>
      <c r="CL262" s="89">
        <f t="shared" si="159"/>
        <v>0.29936105550290842</v>
      </c>
      <c r="CM262" s="90">
        <f t="shared" si="160"/>
        <v>0.28348298282580459</v>
      </c>
      <c r="CN262" s="92" t="str">
        <f t="shared" si="161"/>
        <v>1;2;3</v>
      </c>
      <c r="CO262" s="89">
        <f t="shared" si="166"/>
        <v>-5.8050000000000006</v>
      </c>
      <c r="CP262" s="89">
        <f t="shared" si="162"/>
        <v>0.28944643986723245</v>
      </c>
      <c r="CQ262" s="89">
        <f t="shared" si="163"/>
        <v>0.27299231042616462</v>
      </c>
      <c r="CR262" s="137">
        <v>0</v>
      </c>
      <c r="CS262" s="208"/>
      <c r="CT262" s="136"/>
      <c r="CU262" s="63" t="s">
        <v>233</v>
      </c>
      <c r="CV262" s="145">
        <v>1</v>
      </c>
      <c r="CW262" s="116" t="s">
        <v>234</v>
      </c>
      <c r="CX262" s="117">
        <f>IF(DA262="n/a","n/a",IF(EXACT(DA262,"Huibertgat/Eemshaven"),ROUND(
IF(IF(OR(ISBLANK(S262),S262="n/a"),P262,S262)&gt;pMHW!$C$3,0,
IF(IF(OR(ISBLANK(S262),S262="n/a"),P262,S262)&gt;pMHW!$D$3, (pMHW!$C$3-IF(OR(ISBLANK(S262),S262="n/a"),P262,S262))*LOOKUP(DA262,pMHW!$B$4:$B$8,pMHW!$M$4:$M$8),
IF(IF(OR(ISBLANK(S262),S262="n/a"),P262,S262)&gt;pMHW!$F$3,LOOKUP(DA262,pMHW!$B$4:$B$8,pMHW!$D$4:$D$8)+(pMHW!$D$3-IF(OR(ISBLANK(S262),S262="n/a"),P262,S262))*LOOKUP(DA262,pMHW!$B$4:$B$8,pMHW!$O$4:$O$8),
LOOKUP(DA262,pMHW!$B$4:$B$8,pMHW!$F$4:$F$8)))),1),
ROUND(
IF(IF(OR(ISBLANK(S262),S262="n/a"),P262,S262)&gt;pMHW!$C$3,0,
IF(IF(OR(ISBLANK(S262),S262="n/a"),P262,S262)&gt;pMHW!$D$3,(pMHW!$C$3-IF(OR(ISBLANK(S262),S262="n/a"),P262,S262))*LOOKUP(DA262,pMHW!$B$4:$B$8,pMHW!$M$4:$M$8),
IF(IF(OR(ISBLANK(S262),S262="n/a"),P262,S262)&gt;pMHW!$E$3,LOOKUP(DA262,pMHW!$B$4:$B$8,pMHW!$D$4:$D$8)+(pMHW!$D$3-IF(OR(ISBLANK(S262),S262="n/a"),P262,S262))*LOOKUP(DA262,pMHW!$B$4:$B$8,pMHW!$N$4:$N$8),
LOOKUP(DA262,pMHW!$B$4:$B$8,pMHW!$F$4:$F$8)))),1)))</f>
        <v>0.9</v>
      </c>
      <c r="CY262" s="116" t="s">
        <v>27</v>
      </c>
      <c r="CZ262" s="118" t="str">
        <f t="shared" si="136"/>
        <v>FBE=1; pMHW=0.9 m</v>
      </c>
      <c r="DA262" s="118" t="s">
        <v>235</v>
      </c>
      <c r="DB262" s="164"/>
      <c r="DC262" s="119">
        <f t="shared" si="164"/>
        <v>-7.0000000000000007E-2</v>
      </c>
      <c r="DD262" s="119">
        <f t="shared" si="165"/>
        <v>1.2E-2</v>
      </c>
      <c r="DE262" s="119">
        <v>-7.0489287376403809E-2</v>
      </c>
      <c r="DF262" s="119">
        <v>-5.8798380196094513E-2</v>
      </c>
      <c r="DG262" s="119">
        <v>-8.2098320126533508E-2</v>
      </c>
    </row>
    <row r="263" spans="1:111" s="35" customFormat="1" ht="13.2">
      <c r="A263" s="103" t="s">
        <v>1280</v>
      </c>
      <c r="B263" s="103" t="s">
        <v>1280</v>
      </c>
      <c r="C263" s="103" t="s">
        <v>674</v>
      </c>
      <c r="D263" s="98">
        <v>1978</v>
      </c>
      <c r="E263" s="135" t="s">
        <v>1281</v>
      </c>
      <c r="F263" s="135" t="s">
        <v>1282</v>
      </c>
      <c r="G263" s="95">
        <v>2</v>
      </c>
      <c r="H263" s="104" t="s">
        <v>221</v>
      </c>
      <c r="I263" s="55">
        <v>51.956283229999997</v>
      </c>
      <c r="J263" s="55">
        <v>4.4930071549999999</v>
      </c>
      <c r="K263" s="105">
        <v>93535</v>
      </c>
      <c r="L263" s="105">
        <v>441250</v>
      </c>
      <c r="M263" s="49" t="s">
        <v>222</v>
      </c>
      <c r="N263" s="177">
        <f>Radiocarbon!K262</f>
        <v>5685</v>
      </c>
      <c r="O263" s="265">
        <f>Radiocarbon!L262</f>
        <v>61</v>
      </c>
      <c r="P263" s="178">
        <f>Radiocarbon!P262</f>
        <v>6470</v>
      </c>
      <c r="Q263" s="178">
        <f>Radiocarbon!Q262</f>
        <v>6610</v>
      </c>
      <c r="R263" s="178">
        <f>Radiocarbon!R262</f>
        <v>6350</v>
      </c>
      <c r="S263" s="178">
        <f>Radiocarbon!S262</f>
        <v>6520</v>
      </c>
      <c r="T263" s="178">
        <f>Radiocarbon!T262</f>
        <v>6640</v>
      </c>
      <c r="U263" s="178">
        <f>Radiocarbon!U262</f>
        <v>6390</v>
      </c>
      <c r="V263" s="96" t="str">
        <f t="shared" si="137"/>
        <v>Local MHW and GW (Tidal ULD Z-GW) terrestrial indicator; Fen peat on dune</v>
      </c>
      <c r="W263" s="17" t="s">
        <v>1057</v>
      </c>
      <c r="X263" s="17" t="s">
        <v>286</v>
      </c>
      <c r="Y263" s="106" t="s">
        <v>326</v>
      </c>
      <c r="Z263" s="106" t="s">
        <v>225</v>
      </c>
      <c r="AA263" s="142">
        <v>4.95</v>
      </c>
      <c r="AB263" s="142">
        <v>0.01</v>
      </c>
      <c r="AC263" s="134">
        <v>0</v>
      </c>
      <c r="AD263" s="126" t="s">
        <v>261</v>
      </c>
      <c r="AE263" s="143">
        <v>0.03</v>
      </c>
      <c r="AF263" s="126" t="s">
        <v>272</v>
      </c>
      <c r="AG263" s="180">
        <f t="shared" si="138"/>
        <v>7.4999999999999997E-2</v>
      </c>
      <c r="AH263" s="180">
        <f t="shared" si="139"/>
        <v>3.7499999999999999E-2</v>
      </c>
      <c r="AI263" s="181">
        <v>0.02</v>
      </c>
      <c r="AJ263" s="181">
        <v>0.05</v>
      </c>
      <c r="AK263" s="182">
        <f t="shared" si="135"/>
        <v>9.9000000000000005E-2</v>
      </c>
      <c r="AL263" s="37" t="s">
        <v>8</v>
      </c>
      <c r="AM263" s="37" t="s">
        <v>8</v>
      </c>
      <c r="AN263" s="108">
        <v>0.01</v>
      </c>
      <c r="AO263" s="107" t="s">
        <v>8</v>
      </c>
      <c r="AP263" s="108">
        <v>0.02</v>
      </c>
      <c r="AQ263" s="107" t="s">
        <v>8</v>
      </c>
      <c r="AR263" s="107" t="s">
        <v>8</v>
      </c>
      <c r="AS263" s="107" t="s">
        <v>8</v>
      </c>
      <c r="AT263" s="107">
        <v>-6.1150000000000002</v>
      </c>
      <c r="AU263" s="109" t="s">
        <v>227</v>
      </c>
      <c r="AV263" s="107">
        <v>-6.1150000000000002</v>
      </c>
      <c r="AW263" s="110" t="s">
        <v>228</v>
      </c>
      <c r="AX263" s="129">
        <f t="shared" si="140"/>
        <v>0.12086045672592835</v>
      </c>
      <c r="AY263" s="129">
        <f t="shared" si="141"/>
        <v>6.9327123119310247E-2</v>
      </c>
      <c r="AZ263" s="112" t="s">
        <v>8</v>
      </c>
      <c r="BA263" s="112" t="s">
        <v>8</v>
      </c>
      <c r="BB263" s="112" t="s">
        <v>8</v>
      </c>
      <c r="BC263" s="112" t="s">
        <v>8</v>
      </c>
      <c r="BD263" s="112" t="s">
        <v>8</v>
      </c>
      <c r="BE263" s="112">
        <v>0.9</v>
      </c>
      <c r="BF263" s="112" t="s">
        <v>8</v>
      </c>
      <c r="BG263" s="112" t="s">
        <v>8</v>
      </c>
      <c r="BH263" s="112" t="s">
        <v>8</v>
      </c>
      <c r="BI263" s="112" t="s">
        <v>8</v>
      </c>
      <c r="BJ263" s="122">
        <v>1</v>
      </c>
      <c r="BK263" s="123" t="s">
        <v>229</v>
      </c>
      <c r="BL263" s="123" t="s">
        <v>751</v>
      </c>
      <c r="BM263" s="123" t="s">
        <v>752</v>
      </c>
      <c r="BN263" s="114" t="s">
        <v>753</v>
      </c>
      <c r="BO263" s="42">
        <f t="shared" si="142"/>
        <v>-0.1</v>
      </c>
      <c r="BP263" s="114">
        <v>0.2</v>
      </c>
      <c r="BQ263" s="115">
        <f t="shared" si="143"/>
        <v>0.16650000000000001</v>
      </c>
      <c r="BR263" s="114" t="s">
        <v>8</v>
      </c>
      <c r="BS263" s="42">
        <f t="shared" si="144"/>
        <v>0</v>
      </c>
      <c r="BT263" s="114" t="s">
        <v>8</v>
      </c>
      <c r="BU263" s="114" t="s">
        <v>8</v>
      </c>
      <c r="BV263" s="65">
        <f t="shared" si="145"/>
        <v>1.5000000000000001E-2</v>
      </c>
      <c r="BW263" s="65">
        <f t="shared" si="146"/>
        <v>3.0042495765422006E-2</v>
      </c>
      <c r="BX263" s="65">
        <f t="shared" si="147"/>
        <v>0.45290000000000002</v>
      </c>
      <c r="BY263" s="44">
        <f t="shared" si="148"/>
        <v>7.8171475616109487E-2</v>
      </c>
      <c r="BZ263" s="66" t="s">
        <v>8</v>
      </c>
      <c r="CA263" s="66" t="s">
        <v>8</v>
      </c>
      <c r="CB263" s="72">
        <f t="shared" si="149"/>
        <v>-6.0150000000000006</v>
      </c>
      <c r="CC263" s="72">
        <f t="shared" si="150"/>
        <v>0.23560518150459978</v>
      </c>
      <c r="CD263" s="72">
        <f t="shared" si="151"/>
        <v>0.21379616823464215</v>
      </c>
      <c r="CE263" s="89">
        <f t="shared" si="152"/>
        <v>-6.0150000000000006</v>
      </c>
      <c r="CF263" s="89">
        <f t="shared" si="153"/>
        <v>0.28693117641692406</v>
      </c>
      <c r="CG263" s="89">
        <f t="shared" si="154"/>
        <v>0.26931115832805741</v>
      </c>
      <c r="CH263" s="89">
        <f t="shared" si="155"/>
        <v>-5.5471000000000013</v>
      </c>
      <c r="CI263" s="89">
        <f t="shared" si="156"/>
        <v>0.29890271185088874</v>
      </c>
      <c r="CJ263" s="89">
        <f t="shared" si="157"/>
        <v>0.28203161374536617</v>
      </c>
      <c r="CK263" s="90">
        <f t="shared" si="158"/>
        <v>-5.5471000000000013</v>
      </c>
      <c r="CL263" s="89">
        <f t="shared" si="159"/>
        <v>0.29890271185088874</v>
      </c>
      <c r="CM263" s="90">
        <f t="shared" si="160"/>
        <v>0.28203161374536617</v>
      </c>
      <c r="CN263" s="92" t="str">
        <f t="shared" si="161"/>
        <v>1;2;3</v>
      </c>
      <c r="CO263" s="89">
        <f t="shared" si="166"/>
        <v>-6.0000000000000009</v>
      </c>
      <c r="CP263" s="89">
        <f t="shared" si="162"/>
        <v>0.28849965606879918</v>
      </c>
      <c r="CQ263" s="89">
        <f t="shared" si="163"/>
        <v>0.270981644307904</v>
      </c>
      <c r="CR263" s="137">
        <v>0</v>
      </c>
      <c r="CS263" s="208"/>
      <c r="CT263" s="136"/>
      <c r="CU263" s="63" t="s">
        <v>233</v>
      </c>
      <c r="CV263" s="145">
        <v>1</v>
      </c>
      <c r="CW263" s="116" t="s">
        <v>234</v>
      </c>
      <c r="CX263" s="117">
        <f>IF(DA263="n/a","n/a",IF(EXACT(DA263,"Huibertgat/Eemshaven"),ROUND(
IF(IF(OR(ISBLANK(S263),S263="n/a"),P263,S263)&gt;pMHW!$C$3,0,
IF(IF(OR(ISBLANK(S263),S263="n/a"),P263,S263)&gt;pMHW!$D$3, (pMHW!$C$3-IF(OR(ISBLANK(S263),S263="n/a"),P263,S263))*LOOKUP(DA263,pMHW!$B$4:$B$8,pMHW!$M$4:$M$8),
IF(IF(OR(ISBLANK(S263),S263="n/a"),P263,S263)&gt;pMHW!$F$3,LOOKUP(DA263,pMHW!$B$4:$B$8,pMHW!$D$4:$D$8)+(pMHW!$D$3-IF(OR(ISBLANK(S263),S263="n/a"),P263,S263))*LOOKUP(DA263,pMHW!$B$4:$B$8,pMHW!$O$4:$O$8),
LOOKUP(DA263,pMHW!$B$4:$B$8,pMHW!$F$4:$F$8)))),1),
ROUND(
IF(IF(OR(ISBLANK(S263),S263="n/a"),P263,S263)&gt;pMHW!$C$3,0,
IF(IF(OR(ISBLANK(S263),S263="n/a"),P263,S263)&gt;pMHW!$D$3,(pMHW!$C$3-IF(OR(ISBLANK(S263),S263="n/a"),P263,S263))*LOOKUP(DA263,pMHW!$B$4:$B$8,pMHW!$M$4:$M$8),
IF(IF(OR(ISBLANK(S263),S263="n/a"),P263,S263)&gt;pMHW!$E$3,LOOKUP(DA263,pMHW!$B$4:$B$8,pMHW!$D$4:$D$8)+(pMHW!$D$3-IF(OR(ISBLANK(S263),S263="n/a"),P263,S263))*LOOKUP(DA263,pMHW!$B$4:$B$8,pMHW!$N$4:$N$8),
LOOKUP(DA263,pMHW!$B$4:$B$8,pMHW!$F$4:$F$8)))),1)))</f>
        <v>0.9</v>
      </c>
      <c r="CY263" s="116" t="s">
        <v>27</v>
      </c>
      <c r="CZ263" s="118" t="str">
        <f t="shared" si="136"/>
        <v>FBE=1; pMHW=0.9 m</v>
      </c>
      <c r="DA263" s="118" t="s">
        <v>235</v>
      </c>
      <c r="DB263" s="164"/>
      <c r="DC263" s="119">
        <f t="shared" si="164"/>
        <v>-7.0000000000000007E-2</v>
      </c>
      <c r="DD263" s="119">
        <f t="shared" si="165"/>
        <v>1.2E-2</v>
      </c>
      <c r="DE263" s="119">
        <v>-7.0489287376403809E-2</v>
      </c>
      <c r="DF263" s="119">
        <v>-5.8798380196094513E-2</v>
      </c>
      <c r="DG263" s="119">
        <v>-8.2098320126533508E-2</v>
      </c>
    </row>
    <row r="264" spans="1:111" s="35" customFormat="1" ht="13.2">
      <c r="A264" s="103" t="s">
        <v>1283</v>
      </c>
      <c r="B264" s="103" t="s">
        <v>1283</v>
      </c>
      <c r="C264" s="103" t="s">
        <v>674</v>
      </c>
      <c r="D264" s="98">
        <v>1978</v>
      </c>
      <c r="E264" s="135" t="s">
        <v>1284</v>
      </c>
      <c r="F264" s="135" t="s">
        <v>1285</v>
      </c>
      <c r="G264" s="95">
        <v>2</v>
      </c>
      <c r="H264" s="104" t="s">
        <v>221</v>
      </c>
      <c r="I264" s="55">
        <v>51.956283229999997</v>
      </c>
      <c r="J264" s="55">
        <v>4.4930071549999999</v>
      </c>
      <c r="K264" s="105">
        <v>93535</v>
      </c>
      <c r="L264" s="105">
        <v>441250</v>
      </c>
      <c r="M264" s="49" t="s">
        <v>222</v>
      </c>
      <c r="N264" s="177">
        <f>Radiocarbon!K263</f>
        <v>5560</v>
      </c>
      <c r="O264" s="265">
        <f>Radiocarbon!L263</f>
        <v>58</v>
      </c>
      <c r="P264" s="178">
        <f>Radiocarbon!P263</f>
        <v>6350</v>
      </c>
      <c r="Q264" s="178">
        <f>Radiocarbon!Q263</f>
        <v>6400</v>
      </c>
      <c r="R264" s="178">
        <f>Radiocarbon!R263</f>
        <v>6290</v>
      </c>
      <c r="S264" s="178">
        <f>Radiocarbon!S263</f>
        <v>6390</v>
      </c>
      <c r="T264" s="178">
        <f>Radiocarbon!T263</f>
        <v>6470</v>
      </c>
      <c r="U264" s="178">
        <f>Radiocarbon!U263</f>
        <v>6300</v>
      </c>
      <c r="V264" s="96" t="str">
        <f t="shared" si="137"/>
        <v>SL indicator point (SLIP RSL) and Regional minimum GW (SLIP G-ZW) terrestrial indicator; Fen peat on dune</v>
      </c>
      <c r="W264" s="17" t="s">
        <v>1057</v>
      </c>
      <c r="X264" s="17" t="s">
        <v>286</v>
      </c>
      <c r="Y264" s="106" t="s">
        <v>326</v>
      </c>
      <c r="Z264" s="106" t="s">
        <v>225</v>
      </c>
      <c r="AA264" s="142">
        <v>5.23</v>
      </c>
      <c r="AB264" s="142">
        <v>0.01</v>
      </c>
      <c r="AC264" s="134">
        <v>0</v>
      </c>
      <c r="AD264" s="126" t="s">
        <v>261</v>
      </c>
      <c r="AE264" s="143">
        <v>0.04</v>
      </c>
      <c r="AF264" s="126" t="s">
        <v>272</v>
      </c>
      <c r="AG264" s="180">
        <f t="shared" si="138"/>
        <v>0.1</v>
      </c>
      <c r="AH264" s="180">
        <f t="shared" si="139"/>
        <v>0.05</v>
      </c>
      <c r="AI264" s="181">
        <v>0.02</v>
      </c>
      <c r="AJ264" s="181">
        <v>0.05</v>
      </c>
      <c r="AK264" s="182">
        <f t="shared" si="135"/>
        <v>0.10460000000000001</v>
      </c>
      <c r="AL264" s="37" t="s">
        <v>8</v>
      </c>
      <c r="AM264" s="37" t="s">
        <v>8</v>
      </c>
      <c r="AN264" s="108">
        <v>0.01</v>
      </c>
      <c r="AO264" s="107" t="s">
        <v>8</v>
      </c>
      <c r="AP264" s="108">
        <v>0.02</v>
      </c>
      <c r="AQ264" s="107" t="s">
        <v>8</v>
      </c>
      <c r="AR264" s="107" t="s">
        <v>8</v>
      </c>
      <c r="AS264" s="107" t="s">
        <v>8</v>
      </c>
      <c r="AT264" s="107">
        <v>-6.46</v>
      </c>
      <c r="AU264" s="109" t="s">
        <v>227</v>
      </c>
      <c r="AV264" s="107">
        <v>-6.46</v>
      </c>
      <c r="AW264" s="110" t="s">
        <v>228</v>
      </c>
      <c r="AX264" s="129">
        <f t="shared" si="140"/>
        <v>0.12977349498260424</v>
      </c>
      <c r="AY264" s="129">
        <f t="shared" si="141"/>
        <v>7.681145747868609E-2</v>
      </c>
      <c r="AZ264" s="112" t="s">
        <v>8</v>
      </c>
      <c r="BA264" s="112" t="s">
        <v>8</v>
      </c>
      <c r="BB264" s="112" t="s">
        <v>8</v>
      </c>
      <c r="BC264" s="112" t="s">
        <v>8</v>
      </c>
      <c r="BD264" s="112" t="s">
        <v>8</v>
      </c>
      <c r="BE264" s="112">
        <v>0.9</v>
      </c>
      <c r="BF264" s="112" t="s">
        <v>8</v>
      </c>
      <c r="BG264" s="112" t="s">
        <v>8</v>
      </c>
      <c r="BH264" s="112" t="s">
        <v>8</v>
      </c>
      <c r="BI264" s="112" t="s">
        <v>8</v>
      </c>
      <c r="BJ264" s="122">
        <v>0</v>
      </c>
      <c r="BK264" s="123" t="s">
        <v>229</v>
      </c>
      <c r="BL264" s="123" t="s">
        <v>751</v>
      </c>
      <c r="BM264" s="123" t="s">
        <v>752</v>
      </c>
      <c r="BN264" s="114" t="s">
        <v>1276</v>
      </c>
      <c r="BO264" s="42">
        <f t="shared" si="142"/>
        <v>0.8</v>
      </c>
      <c r="BP264" s="114">
        <v>0.2</v>
      </c>
      <c r="BQ264" s="115">
        <f t="shared" si="143"/>
        <v>0.16650000000000001</v>
      </c>
      <c r="BR264" s="114" t="s">
        <v>8</v>
      </c>
      <c r="BS264" s="42">
        <f t="shared" si="144"/>
        <v>0</v>
      </c>
      <c r="BT264" s="114" t="s">
        <v>8</v>
      </c>
      <c r="BU264" s="114" t="s">
        <v>8</v>
      </c>
      <c r="BV264" s="65">
        <f t="shared" si="145"/>
        <v>1.5000000000000001E-2</v>
      </c>
      <c r="BW264" s="65">
        <f t="shared" si="146"/>
        <v>3.0042495765422006E-2</v>
      </c>
      <c r="BX264" s="65">
        <f t="shared" si="147"/>
        <v>0.44450000000000006</v>
      </c>
      <c r="BY264" s="44">
        <f t="shared" si="148"/>
        <v>7.6297198506891456E-2</v>
      </c>
      <c r="BZ264" s="66" t="s">
        <v>8</v>
      </c>
      <c r="CA264" s="66" t="s">
        <v>8</v>
      </c>
      <c r="CB264" s="72">
        <f t="shared" si="149"/>
        <v>-6.36</v>
      </c>
      <c r="CC264" s="72">
        <f t="shared" si="150"/>
        <v>0.24029921254930367</v>
      </c>
      <c r="CD264" s="72">
        <f t="shared" si="151"/>
        <v>0.21633897372368072</v>
      </c>
      <c r="CE264" s="89">
        <f t="shared" si="152"/>
        <v>-7.26</v>
      </c>
      <c r="CF264" s="89">
        <f t="shared" si="153"/>
        <v>0.29079788513673893</v>
      </c>
      <c r="CG264" s="89">
        <f t="shared" si="154"/>
        <v>0.27133420352030818</v>
      </c>
      <c r="CH264" s="89">
        <f t="shared" si="155"/>
        <v>-5.900500000000001</v>
      </c>
      <c r="CI264" s="89">
        <f t="shared" si="156"/>
        <v>0.30213775674651361</v>
      </c>
      <c r="CJ264" s="89">
        <f t="shared" si="157"/>
        <v>0.28345381290752714</v>
      </c>
      <c r="CK264" s="90">
        <f t="shared" si="158"/>
        <v>-5.900500000000001</v>
      </c>
      <c r="CL264" s="89">
        <f t="shared" si="159"/>
        <v>0.30213775674651361</v>
      </c>
      <c r="CM264" s="90">
        <f t="shared" si="160"/>
        <v>0.28345381290752714</v>
      </c>
      <c r="CN264" s="92" t="str">
        <f t="shared" si="161"/>
        <v>1;2;3</v>
      </c>
      <c r="CO264" s="89">
        <f t="shared" si="166"/>
        <v>-6.3450000000000006</v>
      </c>
      <c r="CP264" s="89">
        <f t="shared" si="162"/>
        <v>0.29234562003186471</v>
      </c>
      <c r="CQ264" s="89">
        <f t="shared" si="163"/>
        <v>0.27299231042616462</v>
      </c>
      <c r="CR264" s="137">
        <v>0</v>
      </c>
      <c r="CS264" s="208"/>
      <c r="CT264" s="136"/>
      <c r="CU264" s="63" t="s">
        <v>233</v>
      </c>
      <c r="CV264" s="145">
        <v>1</v>
      </c>
      <c r="CW264" s="116" t="s">
        <v>234</v>
      </c>
      <c r="CX264" s="117">
        <f>IF(DA264="n/a","n/a",IF(EXACT(DA264,"Huibertgat/Eemshaven"),ROUND(
IF(IF(OR(ISBLANK(S264),S264="n/a"),P264,S264)&gt;pMHW!$C$3,0,
IF(IF(OR(ISBLANK(S264),S264="n/a"),P264,S264)&gt;pMHW!$D$3, (pMHW!$C$3-IF(OR(ISBLANK(S264),S264="n/a"),P264,S264))*LOOKUP(DA264,pMHW!$B$4:$B$8,pMHW!$M$4:$M$8),
IF(IF(OR(ISBLANK(S264),S264="n/a"),P264,S264)&gt;pMHW!$F$3,LOOKUP(DA264,pMHW!$B$4:$B$8,pMHW!$D$4:$D$8)+(pMHW!$D$3-IF(OR(ISBLANK(S264),S264="n/a"),P264,S264))*LOOKUP(DA264,pMHW!$B$4:$B$8,pMHW!$O$4:$O$8),
LOOKUP(DA264,pMHW!$B$4:$B$8,pMHW!$F$4:$F$8)))),1),
ROUND(
IF(IF(OR(ISBLANK(S264),S264="n/a"),P264,S264)&gt;pMHW!$C$3,0,
IF(IF(OR(ISBLANK(S264),S264="n/a"),P264,S264)&gt;pMHW!$D$3,(pMHW!$C$3-IF(OR(ISBLANK(S264),S264="n/a"),P264,S264))*LOOKUP(DA264,pMHW!$B$4:$B$8,pMHW!$M$4:$M$8),
IF(IF(OR(ISBLANK(S264),S264="n/a"),P264,S264)&gt;pMHW!$E$3,LOOKUP(DA264,pMHW!$B$4:$B$8,pMHW!$D$4:$D$8)+(pMHW!$D$3-IF(OR(ISBLANK(S264),S264="n/a"),P264,S264))*LOOKUP(DA264,pMHW!$B$4:$B$8,pMHW!$N$4:$N$8),
LOOKUP(DA264,pMHW!$B$4:$B$8,pMHW!$F$4:$F$8)))),1)))</f>
        <v>0.9</v>
      </c>
      <c r="CY264" s="116" t="s">
        <v>27</v>
      </c>
      <c r="CZ264" s="118" t="str">
        <f t="shared" si="136"/>
        <v>FBE=1; pMHW=0.9 m</v>
      </c>
      <c r="DA264" s="118" t="s">
        <v>235</v>
      </c>
      <c r="DB264" s="164"/>
      <c r="DC264" s="119">
        <f t="shared" si="164"/>
        <v>-7.0000000000000007E-2</v>
      </c>
      <c r="DD264" s="119">
        <f t="shared" si="165"/>
        <v>1.2E-2</v>
      </c>
      <c r="DE264" s="119">
        <v>-7.0489287376403809E-2</v>
      </c>
      <c r="DF264" s="119">
        <v>-5.8798380196094513E-2</v>
      </c>
      <c r="DG264" s="119">
        <v>-8.2098320126533508E-2</v>
      </c>
    </row>
    <row r="265" spans="1:111" s="35" customFormat="1" ht="13.2">
      <c r="A265" s="103" t="s">
        <v>1286</v>
      </c>
      <c r="B265" s="103" t="s">
        <v>1286</v>
      </c>
      <c r="C265" s="103" t="s">
        <v>674</v>
      </c>
      <c r="D265" s="98">
        <v>1978</v>
      </c>
      <c r="E265" s="135" t="s">
        <v>1287</v>
      </c>
      <c r="F265" s="135" t="s">
        <v>1288</v>
      </c>
      <c r="G265" s="95">
        <v>2</v>
      </c>
      <c r="H265" s="104" t="s">
        <v>221</v>
      </c>
      <c r="I265" s="55">
        <v>51.956283229999997</v>
      </c>
      <c r="J265" s="55">
        <v>4.4930071549999999</v>
      </c>
      <c r="K265" s="105">
        <v>93535</v>
      </c>
      <c r="L265" s="105">
        <v>441250</v>
      </c>
      <c r="M265" s="49" t="s">
        <v>222</v>
      </c>
      <c r="N265" s="177">
        <f>Radiocarbon!K264</f>
        <v>5830</v>
      </c>
      <c r="O265" s="265">
        <f>Radiocarbon!L264</f>
        <v>121</v>
      </c>
      <c r="P265" s="178">
        <f>Radiocarbon!P264</f>
        <v>6640</v>
      </c>
      <c r="Q265" s="178">
        <f>Radiocarbon!Q264</f>
        <v>6940</v>
      </c>
      <c r="R265" s="178">
        <f>Radiocarbon!R264</f>
        <v>6390</v>
      </c>
      <c r="S265" s="178">
        <f>Radiocarbon!S264</f>
        <v>6690</v>
      </c>
      <c r="T265" s="178">
        <f>Radiocarbon!T264</f>
        <v>6920</v>
      </c>
      <c r="U265" s="178">
        <f>Radiocarbon!U264</f>
        <v>6450</v>
      </c>
      <c r="V265" s="96" t="str">
        <f t="shared" si="137"/>
        <v>SL indicator point (SLIP RSL) and Regional minimum GW (SLIP G-ZW) terrestrial indicator; Fen-wood peat</v>
      </c>
      <c r="W265" s="17" t="s">
        <v>393</v>
      </c>
      <c r="X265" s="17" t="s">
        <v>286</v>
      </c>
      <c r="Y265" s="106" t="s">
        <v>326</v>
      </c>
      <c r="Z265" s="106" t="s">
        <v>225</v>
      </c>
      <c r="AA265" s="142">
        <v>5.58</v>
      </c>
      <c r="AB265" s="142">
        <v>0.01</v>
      </c>
      <c r="AC265" s="134">
        <v>0</v>
      </c>
      <c r="AD265" s="126" t="s">
        <v>261</v>
      </c>
      <c r="AE265" s="143">
        <v>0.02</v>
      </c>
      <c r="AF265" s="126" t="s">
        <v>272</v>
      </c>
      <c r="AG265" s="180">
        <f t="shared" si="138"/>
        <v>0.05</v>
      </c>
      <c r="AH265" s="180">
        <f t="shared" si="139"/>
        <v>2.5000000000000001E-2</v>
      </c>
      <c r="AI265" s="181">
        <v>0.02</v>
      </c>
      <c r="AJ265" s="181">
        <v>0.05</v>
      </c>
      <c r="AK265" s="182">
        <f t="shared" si="135"/>
        <v>0.1116</v>
      </c>
      <c r="AL265" s="37" t="s">
        <v>8</v>
      </c>
      <c r="AM265" s="37" t="s">
        <v>8</v>
      </c>
      <c r="AN265" s="108">
        <v>0.01</v>
      </c>
      <c r="AO265" s="107" t="s">
        <v>8</v>
      </c>
      <c r="AP265" s="108">
        <v>0.02</v>
      </c>
      <c r="AQ265" s="107" t="s">
        <v>8</v>
      </c>
      <c r="AR265" s="107" t="s">
        <v>8</v>
      </c>
      <c r="AS265" s="107" t="s">
        <v>8</v>
      </c>
      <c r="AT265" s="107">
        <v>-6.85</v>
      </c>
      <c r="AU265" s="109" t="s">
        <v>227</v>
      </c>
      <c r="AV265" s="107">
        <v>-6.85</v>
      </c>
      <c r="AW265" s="110" t="s">
        <v>228</v>
      </c>
      <c r="AX265" s="129">
        <f t="shared" si="140"/>
        <v>0.12837273853899045</v>
      </c>
      <c r="AY265" s="129">
        <f t="shared" si="141"/>
        <v>6.3442887702247597E-2</v>
      </c>
      <c r="AZ265" s="112" t="s">
        <v>8</v>
      </c>
      <c r="BA265" s="112" t="s">
        <v>8</v>
      </c>
      <c r="BB265" s="112" t="s">
        <v>8</v>
      </c>
      <c r="BC265" s="112" t="s">
        <v>8</v>
      </c>
      <c r="BD265" s="112" t="s">
        <v>8</v>
      </c>
      <c r="BE265" s="112">
        <v>0.9</v>
      </c>
      <c r="BF265" s="112" t="s">
        <v>8</v>
      </c>
      <c r="BG265" s="112" t="s">
        <v>8</v>
      </c>
      <c r="BH265" s="112" t="s">
        <v>8</v>
      </c>
      <c r="BI265" s="112" t="s">
        <v>8</v>
      </c>
      <c r="BJ265" s="122">
        <v>0</v>
      </c>
      <c r="BK265" s="123" t="s">
        <v>229</v>
      </c>
      <c r="BL265" s="123" t="s">
        <v>230</v>
      </c>
      <c r="BM265" s="123" t="s">
        <v>231</v>
      </c>
      <c r="BN265" s="114" t="s">
        <v>113</v>
      </c>
      <c r="BO265" s="42">
        <f t="shared" si="142"/>
        <v>0.9</v>
      </c>
      <c r="BP265" s="114">
        <v>0.1</v>
      </c>
      <c r="BQ265" s="115">
        <f t="shared" si="143"/>
        <v>0.16650000000000001</v>
      </c>
      <c r="BR265" s="114" t="s">
        <v>8</v>
      </c>
      <c r="BS265" s="42">
        <f t="shared" si="144"/>
        <v>0.22500000000000001</v>
      </c>
      <c r="BT265" s="114" t="s">
        <v>8</v>
      </c>
      <c r="BU265" s="114" t="s">
        <v>8</v>
      </c>
      <c r="BV265" s="65">
        <f t="shared" si="145"/>
        <v>1.5000000000000001E-2</v>
      </c>
      <c r="BW265" s="65">
        <f t="shared" si="146"/>
        <v>3.0042495765422006E-2</v>
      </c>
      <c r="BX265" s="65">
        <f t="shared" si="147"/>
        <v>0.46480000000000005</v>
      </c>
      <c r="BY265" s="44">
        <f t="shared" si="148"/>
        <v>8.1972342286895761E-2</v>
      </c>
      <c r="BZ265" s="66" t="s">
        <v>8</v>
      </c>
      <c r="CA265" s="66" t="s">
        <v>8</v>
      </c>
      <c r="CB265" s="72">
        <f t="shared" si="149"/>
        <v>-6.85</v>
      </c>
      <c r="CC265" s="72">
        <f t="shared" si="150"/>
        <v>0.16547541071656358</v>
      </c>
      <c r="CD265" s="72">
        <f t="shared" si="151"/>
        <v>0.12217835958882162</v>
      </c>
      <c r="CE265" s="89">
        <f t="shared" si="152"/>
        <v>-7.75</v>
      </c>
      <c r="CF265" s="89">
        <f t="shared" si="153"/>
        <v>0.23281282181185814</v>
      </c>
      <c r="CG265" s="89">
        <f t="shared" si="154"/>
        <v>0.20432143793542568</v>
      </c>
      <c r="CH265" s="89">
        <f t="shared" si="155"/>
        <v>-6.3701999999999996</v>
      </c>
      <c r="CI265" s="89">
        <f t="shared" si="156"/>
        <v>0.24864397529764401</v>
      </c>
      <c r="CJ265" s="89">
        <f t="shared" si="157"/>
        <v>0.2221919585669459</v>
      </c>
      <c r="CK265" s="90">
        <f t="shared" si="158"/>
        <v>-6.5951999999999993</v>
      </c>
      <c r="CL265" s="89">
        <f t="shared" si="159"/>
        <v>0.24864397529764401</v>
      </c>
      <c r="CM265" s="90">
        <f t="shared" si="160"/>
        <v>0.2221919585669459</v>
      </c>
      <c r="CN265" s="92" t="str">
        <f t="shared" si="161"/>
        <v>1;2;3</v>
      </c>
      <c r="CO265" s="89">
        <f t="shared" si="166"/>
        <v>-7.06</v>
      </c>
      <c r="CP265" s="89">
        <f t="shared" si="162"/>
        <v>0.2347431821199828</v>
      </c>
      <c r="CQ265" s="89">
        <f t="shared" si="163"/>
        <v>0.20651828381965459</v>
      </c>
      <c r="CR265" s="137">
        <v>0</v>
      </c>
      <c r="CS265" s="208"/>
      <c r="CT265" s="136"/>
      <c r="CU265" s="63" t="s">
        <v>233</v>
      </c>
      <c r="CV265" s="145">
        <v>0.75</v>
      </c>
      <c r="CW265" s="116" t="s">
        <v>234</v>
      </c>
      <c r="CX265" s="117">
        <f>IF(DA265="n/a","n/a",IF(EXACT(DA265,"Huibertgat/Eemshaven"),ROUND(
IF(IF(OR(ISBLANK(S265),S265="n/a"),P265,S265)&gt;pMHW!$C$3,0,
IF(IF(OR(ISBLANK(S265),S265="n/a"),P265,S265)&gt;pMHW!$D$3, (pMHW!$C$3-IF(OR(ISBLANK(S265),S265="n/a"),P265,S265))*LOOKUP(DA265,pMHW!$B$4:$B$8,pMHW!$M$4:$M$8),
IF(IF(OR(ISBLANK(S265),S265="n/a"),P265,S265)&gt;pMHW!$F$3,LOOKUP(DA265,pMHW!$B$4:$B$8,pMHW!$D$4:$D$8)+(pMHW!$D$3-IF(OR(ISBLANK(S265),S265="n/a"),P265,S265))*LOOKUP(DA265,pMHW!$B$4:$B$8,pMHW!$O$4:$O$8),
LOOKUP(DA265,pMHW!$B$4:$B$8,pMHW!$F$4:$F$8)))),1),
ROUND(
IF(IF(OR(ISBLANK(S265),S265="n/a"),P265,S265)&gt;pMHW!$C$3,0,
IF(IF(OR(ISBLANK(S265),S265="n/a"),P265,S265)&gt;pMHW!$D$3,(pMHW!$C$3-IF(OR(ISBLANK(S265),S265="n/a"),P265,S265))*LOOKUP(DA265,pMHW!$B$4:$B$8,pMHW!$M$4:$M$8),
IF(IF(OR(ISBLANK(S265),S265="n/a"),P265,S265)&gt;pMHW!$E$3,LOOKUP(DA265,pMHW!$B$4:$B$8,pMHW!$D$4:$D$8)+(pMHW!$D$3-IF(OR(ISBLANK(S265),S265="n/a"),P265,S265))*LOOKUP(DA265,pMHW!$B$4:$B$8,pMHW!$N$4:$N$8),
LOOKUP(DA265,pMHW!$B$4:$B$8,pMHW!$F$4:$F$8)))),1)))</f>
        <v>0.9</v>
      </c>
      <c r="CY265" s="116" t="s">
        <v>27</v>
      </c>
      <c r="CZ265" s="118" t="str">
        <f t="shared" si="136"/>
        <v>FBE=0.75; pMHW=0.9 m</v>
      </c>
      <c r="DA265" s="118" t="s">
        <v>235</v>
      </c>
      <c r="DB265" s="164"/>
      <c r="DC265" s="119">
        <f t="shared" si="164"/>
        <v>-7.0000000000000007E-2</v>
      </c>
      <c r="DD265" s="119">
        <f t="shared" si="165"/>
        <v>1.2E-2</v>
      </c>
      <c r="DE265" s="119">
        <v>-7.0489287376403809E-2</v>
      </c>
      <c r="DF265" s="119">
        <v>-5.8798380196094513E-2</v>
      </c>
      <c r="DG265" s="119">
        <v>-8.2098320126533508E-2</v>
      </c>
    </row>
    <row r="266" spans="1:111" s="35" customFormat="1" ht="13.2">
      <c r="A266" s="103" t="s">
        <v>1289</v>
      </c>
      <c r="B266" s="103" t="s">
        <v>1289</v>
      </c>
      <c r="C266" s="103" t="s">
        <v>674</v>
      </c>
      <c r="D266" s="98">
        <v>1978</v>
      </c>
      <c r="E266" s="135" t="s">
        <v>1290</v>
      </c>
      <c r="F266" s="135" t="s">
        <v>1291</v>
      </c>
      <c r="G266" s="95">
        <v>2</v>
      </c>
      <c r="H266" s="104" t="s">
        <v>221</v>
      </c>
      <c r="I266" s="55">
        <v>51.956283229999997</v>
      </c>
      <c r="J266" s="55">
        <v>4.4930071549999999</v>
      </c>
      <c r="K266" s="105">
        <v>93535</v>
      </c>
      <c r="L266" s="105">
        <v>441250</v>
      </c>
      <c r="M266" s="49" t="s">
        <v>222</v>
      </c>
      <c r="N266" s="177">
        <f>Radiocarbon!K265</f>
        <v>6810</v>
      </c>
      <c r="O266" s="265">
        <f>Radiocarbon!L265</f>
        <v>64</v>
      </c>
      <c r="P266" s="178">
        <f>Radiocarbon!P265</f>
        <v>7640</v>
      </c>
      <c r="Q266" s="178">
        <f>Radiocarbon!Q265</f>
        <v>7710</v>
      </c>
      <c r="R266" s="178">
        <f>Radiocarbon!R265</f>
        <v>7570</v>
      </c>
      <c r="S266" s="178">
        <f>Radiocarbon!S265</f>
        <v>7580</v>
      </c>
      <c r="T266" s="178">
        <f>Radiocarbon!T265</f>
        <v>7660</v>
      </c>
      <c r="U266" s="178">
        <f>Radiocarbon!U265</f>
        <v>7490</v>
      </c>
      <c r="V266" s="96" t="str">
        <f t="shared" si="137"/>
        <v>Local MHW and GW (Tidal ULD Z-GW) terrestrial indicator; Fen-wood peat</v>
      </c>
      <c r="W266" s="17" t="s">
        <v>393</v>
      </c>
      <c r="X266" s="17" t="s">
        <v>286</v>
      </c>
      <c r="Y266" s="106" t="s">
        <v>326</v>
      </c>
      <c r="Z266" s="106" t="s">
        <v>225</v>
      </c>
      <c r="AA266" s="142">
        <v>8.02</v>
      </c>
      <c r="AB266" s="142">
        <v>0.01</v>
      </c>
      <c r="AC266" s="134">
        <v>0</v>
      </c>
      <c r="AD266" s="126" t="s">
        <v>261</v>
      </c>
      <c r="AE266" s="143">
        <v>0.03</v>
      </c>
      <c r="AF266" s="126" t="s">
        <v>272</v>
      </c>
      <c r="AG266" s="180">
        <f t="shared" si="138"/>
        <v>7.4999999999999997E-2</v>
      </c>
      <c r="AH266" s="180">
        <f t="shared" si="139"/>
        <v>3.7499999999999999E-2</v>
      </c>
      <c r="AI266" s="181">
        <v>0.02</v>
      </c>
      <c r="AJ266" s="181">
        <v>0.05</v>
      </c>
      <c r="AK266" s="182">
        <f t="shared" si="135"/>
        <v>0.16039999999999999</v>
      </c>
      <c r="AL266" s="37" t="s">
        <v>8</v>
      </c>
      <c r="AM266" s="37" t="s">
        <v>8</v>
      </c>
      <c r="AN266" s="108">
        <v>0.01</v>
      </c>
      <c r="AO266" s="107" t="s">
        <v>8</v>
      </c>
      <c r="AP266" s="108">
        <v>0.02</v>
      </c>
      <c r="AQ266" s="107" t="s">
        <v>8</v>
      </c>
      <c r="AR266" s="107" t="s">
        <v>8</v>
      </c>
      <c r="AS266" s="107" t="s">
        <v>8</v>
      </c>
      <c r="AT266" s="107">
        <v>-10.065</v>
      </c>
      <c r="AU266" s="109" t="s">
        <v>227</v>
      </c>
      <c r="AV266" s="107">
        <v>-10.065</v>
      </c>
      <c r="AW266" s="110" t="s">
        <v>228</v>
      </c>
      <c r="AX266" s="129">
        <f t="shared" si="140"/>
        <v>0.17474097973858335</v>
      </c>
      <c r="AY266" s="129">
        <f t="shared" si="141"/>
        <v>6.9327123119310247E-2</v>
      </c>
      <c r="AZ266" s="112" t="s">
        <v>8</v>
      </c>
      <c r="BA266" s="112" t="s">
        <v>8</v>
      </c>
      <c r="BB266" s="112" t="s">
        <v>8</v>
      </c>
      <c r="BC266" s="112" t="s">
        <v>8</v>
      </c>
      <c r="BD266" s="112" t="s">
        <v>8</v>
      </c>
      <c r="BE266" s="112">
        <v>0.9</v>
      </c>
      <c r="BF266" s="112" t="s">
        <v>8</v>
      </c>
      <c r="BG266" s="112" t="s">
        <v>8</v>
      </c>
      <c r="BH266" s="112" t="s">
        <v>8</v>
      </c>
      <c r="BI266" s="112" t="s">
        <v>8</v>
      </c>
      <c r="BJ266" s="122">
        <v>1</v>
      </c>
      <c r="BK266" s="123" t="s">
        <v>229</v>
      </c>
      <c r="BL266" s="123" t="s">
        <v>230</v>
      </c>
      <c r="BM266" s="123" t="s">
        <v>231</v>
      </c>
      <c r="BN266" s="114" t="s">
        <v>232</v>
      </c>
      <c r="BO266" s="42">
        <f t="shared" si="142"/>
        <v>0</v>
      </c>
      <c r="BP266" s="114">
        <v>0.1</v>
      </c>
      <c r="BQ266" s="115">
        <f t="shared" si="143"/>
        <v>0.26249999999999996</v>
      </c>
      <c r="BR266" s="114" t="s">
        <v>8</v>
      </c>
      <c r="BS266" s="42">
        <f t="shared" si="144"/>
        <v>0.35</v>
      </c>
      <c r="BT266" s="114" t="s">
        <v>8</v>
      </c>
      <c r="BU266" s="114" t="s">
        <v>8</v>
      </c>
      <c r="BV266" s="65">
        <f t="shared" si="145"/>
        <v>1.5000000000000001E-2</v>
      </c>
      <c r="BW266" s="65">
        <f t="shared" si="146"/>
        <v>3.0042495765422006E-2</v>
      </c>
      <c r="BX266" s="65">
        <f t="shared" si="147"/>
        <v>0.53480000000000005</v>
      </c>
      <c r="BY266" s="44">
        <f t="shared" si="148"/>
        <v>9.1810851210518671E-2</v>
      </c>
      <c r="BZ266" s="66" t="s">
        <v>8</v>
      </c>
      <c r="CA266" s="66" t="s">
        <v>8</v>
      </c>
      <c r="CB266" s="72">
        <f t="shared" si="149"/>
        <v>-10.065</v>
      </c>
      <c r="CC266" s="72">
        <f t="shared" si="150"/>
        <v>0.20356070728855163</v>
      </c>
      <c r="CD266" s="72">
        <f t="shared" si="151"/>
        <v>0.12533475795570598</v>
      </c>
      <c r="CE266" s="89">
        <f t="shared" si="152"/>
        <v>-10.065</v>
      </c>
      <c r="CF266" s="89">
        <f t="shared" si="153"/>
        <v>0.33081816757850524</v>
      </c>
      <c r="CG266" s="89">
        <f t="shared" si="154"/>
        <v>0.28933112518358611</v>
      </c>
      <c r="CH266" s="89">
        <f t="shared" si="155"/>
        <v>-9.5151999999999983</v>
      </c>
      <c r="CI266" s="89">
        <f t="shared" si="156"/>
        <v>0.34463378237168707</v>
      </c>
      <c r="CJ266" s="89">
        <f t="shared" si="157"/>
        <v>0.30503161139759821</v>
      </c>
      <c r="CK266" s="90">
        <f t="shared" si="158"/>
        <v>-9.865199999999998</v>
      </c>
      <c r="CL266" s="89">
        <f t="shared" si="159"/>
        <v>0.34463378237168707</v>
      </c>
      <c r="CM266" s="90">
        <f t="shared" si="160"/>
        <v>0.30503161139759821</v>
      </c>
      <c r="CN266" s="92" t="str">
        <f t="shared" si="161"/>
        <v>1;2;3</v>
      </c>
      <c r="CO266" s="89">
        <f t="shared" si="166"/>
        <v>-10.399999999999999</v>
      </c>
      <c r="CP266" s="89">
        <f t="shared" si="162"/>
        <v>0.3321794869521828</v>
      </c>
      <c r="CQ266" s="89">
        <f t="shared" si="163"/>
        <v>0.29088666444478917</v>
      </c>
      <c r="CR266" s="137">
        <v>0</v>
      </c>
      <c r="CS266" s="208"/>
      <c r="CT266" s="136"/>
      <c r="CU266" s="63" t="s">
        <v>233</v>
      </c>
      <c r="CV266" s="145">
        <v>0.5</v>
      </c>
      <c r="CW266" s="116" t="s">
        <v>234</v>
      </c>
      <c r="CX266" s="117">
        <f>IF(DA266="n/a","n/a",IF(EXACT(DA266,"Huibertgat/Eemshaven"),ROUND(
IF(IF(OR(ISBLANK(S266),S266="n/a"),P266,S266)&gt;pMHW!$C$3,0,
IF(IF(OR(ISBLANK(S266),S266="n/a"),P266,S266)&gt;pMHW!$D$3, (pMHW!$C$3-IF(OR(ISBLANK(S266),S266="n/a"),P266,S266))*LOOKUP(DA266,pMHW!$B$4:$B$8,pMHW!$M$4:$M$8),
IF(IF(OR(ISBLANK(S266),S266="n/a"),P266,S266)&gt;pMHW!$F$3,LOOKUP(DA266,pMHW!$B$4:$B$8,pMHW!$D$4:$D$8)+(pMHW!$D$3-IF(OR(ISBLANK(S266),S266="n/a"),P266,S266))*LOOKUP(DA266,pMHW!$B$4:$B$8,pMHW!$O$4:$O$8),
LOOKUP(DA266,pMHW!$B$4:$B$8,pMHW!$F$4:$F$8)))),1),
ROUND(
IF(IF(OR(ISBLANK(S266),S266="n/a"),P266,S266)&gt;pMHW!$C$3,0,
IF(IF(OR(ISBLANK(S266),S266="n/a"),P266,S266)&gt;pMHW!$D$3,(pMHW!$C$3-IF(OR(ISBLANK(S266),S266="n/a"),P266,S266))*LOOKUP(DA266,pMHW!$B$4:$B$8,pMHW!$M$4:$M$8),
IF(IF(OR(ISBLANK(S266),S266="n/a"),P266,S266)&gt;pMHW!$E$3,LOOKUP(DA266,pMHW!$B$4:$B$8,pMHW!$D$4:$D$8)+(pMHW!$D$3-IF(OR(ISBLANK(S266),S266="n/a"),P266,S266))*LOOKUP(DA266,pMHW!$B$4:$B$8,pMHW!$N$4:$N$8),
LOOKUP(DA266,pMHW!$B$4:$B$8,pMHW!$F$4:$F$8)))),1)))</f>
        <v>0.7</v>
      </c>
      <c r="CY266" s="116" t="s">
        <v>27</v>
      </c>
      <c r="CZ266" s="118" t="str">
        <f t="shared" si="136"/>
        <v>FBE=0.5; pMHW=0.7 m</v>
      </c>
      <c r="DA266" s="118" t="s">
        <v>235</v>
      </c>
      <c r="DB266" s="164"/>
      <c r="DC266" s="119">
        <f t="shared" si="164"/>
        <v>-7.0000000000000007E-2</v>
      </c>
      <c r="DD266" s="119">
        <f t="shared" si="165"/>
        <v>1.2E-2</v>
      </c>
      <c r="DE266" s="119">
        <v>-7.0489287376403809E-2</v>
      </c>
      <c r="DF266" s="119">
        <v>-5.8798380196094513E-2</v>
      </c>
      <c r="DG266" s="119">
        <v>-8.2098320126533508E-2</v>
      </c>
    </row>
    <row r="267" spans="1:111" s="35" customFormat="1" ht="13.2">
      <c r="A267" s="103" t="s">
        <v>1292</v>
      </c>
      <c r="B267" s="103" t="s">
        <v>1292</v>
      </c>
      <c r="C267" s="103" t="s">
        <v>674</v>
      </c>
      <c r="D267" s="98">
        <v>1978</v>
      </c>
      <c r="E267" s="135" t="s">
        <v>1293</v>
      </c>
      <c r="F267" s="135" t="s">
        <v>1294</v>
      </c>
      <c r="G267" s="95">
        <v>2</v>
      </c>
      <c r="H267" s="104" t="s">
        <v>221</v>
      </c>
      <c r="I267" s="55">
        <v>51.956283229999997</v>
      </c>
      <c r="J267" s="55">
        <v>4.4930071549999999</v>
      </c>
      <c r="K267" s="105">
        <v>93535</v>
      </c>
      <c r="L267" s="105">
        <v>441250</v>
      </c>
      <c r="M267" s="49" t="s">
        <v>222</v>
      </c>
      <c r="N267" s="177">
        <f>Radiocarbon!K266</f>
        <v>6665</v>
      </c>
      <c r="O267" s="265">
        <f>Radiocarbon!L266</f>
        <v>64</v>
      </c>
      <c r="P267" s="178">
        <f>Radiocarbon!P266</f>
        <v>7530</v>
      </c>
      <c r="Q267" s="178">
        <f>Radiocarbon!Q266</f>
        <v>7610</v>
      </c>
      <c r="R267" s="178">
        <f>Radiocarbon!R266</f>
        <v>7430</v>
      </c>
      <c r="S267" s="178">
        <f>Radiocarbon!S266</f>
        <v>7600</v>
      </c>
      <c r="T267" s="178">
        <f>Radiocarbon!T266</f>
        <v>7670</v>
      </c>
      <c r="U267" s="178">
        <f>Radiocarbon!U266</f>
        <v>7520</v>
      </c>
      <c r="V267" s="96" t="str">
        <f t="shared" si="137"/>
        <v>SL indicator point (SLIP RSL) and Regional minimum GW (SLIP G-ZW) terrestrial indicator; Fen-wood peat</v>
      </c>
      <c r="W267" s="17" t="s">
        <v>393</v>
      </c>
      <c r="X267" s="17" t="s">
        <v>286</v>
      </c>
      <c r="Y267" s="106" t="s">
        <v>326</v>
      </c>
      <c r="Z267" s="106" t="s">
        <v>225</v>
      </c>
      <c r="AA267" s="142">
        <v>7.79</v>
      </c>
      <c r="AB267" s="142">
        <v>0.01</v>
      </c>
      <c r="AC267" s="134">
        <v>0</v>
      </c>
      <c r="AD267" s="126" t="s">
        <v>261</v>
      </c>
      <c r="AE267" s="143">
        <v>0.04</v>
      </c>
      <c r="AF267" s="126" t="s">
        <v>272</v>
      </c>
      <c r="AG267" s="180">
        <f t="shared" si="138"/>
        <v>0.1</v>
      </c>
      <c r="AH267" s="180">
        <f t="shared" si="139"/>
        <v>0.05</v>
      </c>
      <c r="AI267" s="181">
        <v>0.02</v>
      </c>
      <c r="AJ267" s="181">
        <v>0.05</v>
      </c>
      <c r="AK267" s="182">
        <f t="shared" si="135"/>
        <v>0.15579999999999999</v>
      </c>
      <c r="AL267" s="37" t="s">
        <v>8</v>
      </c>
      <c r="AM267" s="37" t="s">
        <v>8</v>
      </c>
      <c r="AN267" s="108">
        <v>0.01</v>
      </c>
      <c r="AO267" s="107" t="s">
        <v>8</v>
      </c>
      <c r="AP267" s="108">
        <v>0.02</v>
      </c>
      <c r="AQ267" s="107" t="s">
        <v>8</v>
      </c>
      <c r="AR267" s="107" t="s">
        <v>8</v>
      </c>
      <c r="AS267" s="107" t="s">
        <v>8</v>
      </c>
      <c r="AT267" s="107">
        <v>-10.32</v>
      </c>
      <c r="AU267" s="109" t="s">
        <v>227</v>
      </c>
      <c r="AV267" s="107">
        <v>-10.32</v>
      </c>
      <c r="AW267" s="110" t="s">
        <v>228</v>
      </c>
      <c r="AX267" s="129">
        <f t="shared" si="140"/>
        <v>0.17370561303538812</v>
      </c>
      <c r="AY267" s="129">
        <f t="shared" si="141"/>
        <v>7.681145747868609E-2</v>
      </c>
      <c r="AZ267" s="112" t="s">
        <v>8</v>
      </c>
      <c r="BA267" s="112" t="s">
        <v>8</v>
      </c>
      <c r="BB267" s="112" t="s">
        <v>8</v>
      </c>
      <c r="BC267" s="112" t="s">
        <v>8</v>
      </c>
      <c r="BD267" s="112" t="s">
        <v>8</v>
      </c>
      <c r="BE267" s="112">
        <v>0.9</v>
      </c>
      <c r="BF267" s="112" t="s">
        <v>8</v>
      </c>
      <c r="BG267" s="112" t="s">
        <v>8</v>
      </c>
      <c r="BH267" s="112" t="s">
        <v>8</v>
      </c>
      <c r="BI267" s="112" t="s">
        <v>8</v>
      </c>
      <c r="BJ267" s="122">
        <v>0</v>
      </c>
      <c r="BK267" s="123" t="s">
        <v>229</v>
      </c>
      <c r="BL267" s="123" t="s">
        <v>230</v>
      </c>
      <c r="BM267" s="123" t="s">
        <v>231</v>
      </c>
      <c r="BN267" s="114" t="s">
        <v>113</v>
      </c>
      <c r="BO267" s="42">
        <f t="shared" si="142"/>
        <v>0.9</v>
      </c>
      <c r="BP267" s="114">
        <v>0.1</v>
      </c>
      <c r="BQ267" s="115">
        <f t="shared" si="143"/>
        <v>0.26249999999999996</v>
      </c>
      <c r="BR267" s="114" t="s">
        <v>8</v>
      </c>
      <c r="BS267" s="42">
        <f t="shared" si="144"/>
        <v>0.35</v>
      </c>
      <c r="BT267" s="114" t="s">
        <v>8</v>
      </c>
      <c r="BU267" s="114" t="s">
        <v>8</v>
      </c>
      <c r="BV267" s="65">
        <f t="shared" si="145"/>
        <v>1.5000000000000001E-2</v>
      </c>
      <c r="BW267" s="65">
        <f t="shared" si="146"/>
        <v>3.0042495765422006E-2</v>
      </c>
      <c r="BX267" s="65">
        <f t="shared" si="147"/>
        <v>0.52710000000000001</v>
      </c>
      <c r="BY267" s="44">
        <f t="shared" si="148"/>
        <v>9.0579355263768563E-2</v>
      </c>
      <c r="BZ267" s="66" t="s">
        <v>8</v>
      </c>
      <c r="CA267" s="66" t="s">
        <v>8</v>
      </c>
      <c r="CB267" s="72">
        <f t="shared" si="149"/>
        <v>-10.32</v>
      </c>
      <c r="CC267" s="72">
        <f t="shared" si="150"/>
        <v>0.20267262161381194</v>
      </c>
      <c r="CD267" s="72">
        <f t="shared" si="151"/>
        <v>0.1296246564192762</v>
      </c>
      <c r="CE267" s="89">
        <f t="shared" si="152"/>
        <v>-11.22</v>
      </c>
      <c r="CF267" s="89">
        <f t="shared" si="153"/>
        <v>0.33027244813941109</v>
      </c>
      <c r="CG267" s="89">
        <f t="shared" si="154"/>
        <v>0.29121512666755478</v>
      </c>
      <c r="CH267" s="89">
        <f t="shared" si="155"/>
        <v>-9.7778999999999989</v>
      </c>
      <c r="CI267" s="89">
        <f t="shared" si="156"/>
        <v>0.34378345095687107</v>
      </c>
      <c r="CJ267" s="89">
        <f t="shared" si="157"/>
        <v>0.30645296727526616</v>
      </c>
      <c r="CK267" s="90">
        <f t="shared" si="158"/>
        <v>-10.127899999999999</v>
      </c>
      <c r="CL267" s="89">
        <f t="shared" si="159"/>
        <v>0.34378345095687107</v>
      </c>
      <c r="CM267" s="90">
        <f t="shared" si="160"/>
        <v>0.30645296727526616</v>
      </c>
      <c r="CN267" s="92" t="str">
        <f t="shared" si="161"/>
        <v>1;2;3</v>
      </c>
      <c r="CO267" s="89">
        <f t="shared" si="166"/>
        <v>-10.654999999999999</v>
      </c>
      <c r="CP267" s="89">
        <f t="shared" si="162"/>
        <v>0.33163600762253692</v>
      </c>
      <c r="CQ267" s="89">
        <f t="shared" si="163"/>
        <v>0.29276065574427068</v>
      </c>
      <c r="CR267" s="137">
        <v>0</v>
      </c>
      <c r="CS267" s="208"/>
      <c r="CT267" s="136"/>
      <c r="CU267" s="63" t="s">
        <v>233</v>
      </c>
      <c r="CV267" s="145">
        <v>0.5</v>
      </c>
      <c r="CW267" s="116" t="s">
        <v>234</v>
      </c>
      <c r="CX267" s="117">
        <f>IF(DA267="n/a","n/a",IF(EXACT(DA267,"Huibertgat/Eemshaven"),ROUND(
IF(IF(OR(ISBLANK(S267),S267="n/a"),P267,S267)&gt;pMHW!$C$3,0,
IF(IF(OR(ISBLANK(S267),S267="n/a"),P267,S267)&gt;pMHW!$D$3, (pMHW!$C$3-IF(OR(ISBLANK(S267),S267="n/a"),P267,S267))*LOOKUP(DA267,pMHW!$B$4:$B$8,pMHW!$M$4:$M$8),
IF(IF(OR(ISBLANK(S267),S267="n/a"),P267,S267)&gt;pMHW!$F$3,LOOKUP(DA267,pMHW!$B$4:$B$8,pMHW!$D$4:$D$8)+(pMHW!$D$3-IF(OR(ISBLANK(S267),S267="n/a"),P267,S267))*LOOKUP(DA267,pMHW!$B$4:$B$8,pMHW!$O$4:$O$8),
LOOKUP(DA267,pMHW!$B$4:$B$8,pMHW!$F$4:$F$8)))),1),
ROUND(
IF(IF(OR(ISBLANK(S267),S267="n/a"),P267,S267)&gt;pMHW!$C$3,0,
IF(IF(OR(ISBLANK(S267),S267="n/a"),P267,S267)&gt;pMHW!$D$3,(pMHW!$C$3-IF(OR(ISBLANK(S267),S267="n/a"),P267,S267))*LOOKUP(DA267,pMHW!$B$4:$B$8,pMHW!$M$4:$M$8),
IF(IF(OR(ISBLANK(S267),S267="n/a"),P267,S267)&gt;pMHW!$E$3,LOOKUP(DA267,pMHW!$B$4:$B$8,pMHW!$D$4:$D$8)+(pMHW!$D$3-IF(OR(ISBLANK(S267),S267="n/a"),P267,S267))*LOOKUP(DA267,pMHW!$B$4:$B$8,pMHW!$N$4:$N$8),
LOOKUP(DA267,pMHW!$B$4:$B$8,pMHW!$F$4:$F$8)))),1)))</f>
        <v>0.7</v>
      </c>
      <c r="CY267" s="116" t="s">
        <v>27</v>
      </c>
      <c r="CZ267" s="118" t="str">
        <f t="shared" si="136"/>
        <v>FBE=0.5; pMHW=0.7 m</v>
      </c>
      <c r="DA267" s="118" t="s">
        <v>235</v>
      </c>
      <c r="DB267" s="164"/>
      <c r="DC267" s="119">
        <f t="shared" si="164"/>
        <v>-7.0000000000000007E-2</v>
      </c>
      <c r="DD267" s="119">
        <f t="shared" si="165"/>
        <v>1.2E-2</v>
      </c>
      <c r="DE267" s="119">
        <v>-7.0489287376403809E-2</v>
      </c>
      <c r="DF267" s="119">
        <v>-5.8798380196094513E-2</v>
      </c>
      <c r="DG267" s="119">
        <v>-8.2098320126533508E-2</v>
      </c>
    </row>
    <row r="268" spans="1:111" s="35" customFormat="1" ht="13.2">
      <c r="A268" s="103" t="s">
        <v>1298</v>
      </c>
      <c r="B268" s="103" t="s">
        <v>1298</v>
      </c>
      <c r="C268" s="103" t="s">
        <v>674</v>
      </c>
      <c r="D268" s="98">
        <v>1978</v>
      </c>
      <c r="E268" s="135" t="s">
        <v>1299</v>
      </c>
      <c r="F268" s="135" t="s">
        <v>1300</v>
      </c>
      <c r="G268" s="95">
        <v>2</v>
      </c>
      <c r="H268" s="104" t="s">
        <v>221</v>
      </c>
      <c r="I268" s="55">
        <v>51.956283229999997</v>
      </c>
      <c r="J268" s="55">
        <v>4.4930071549999999</v>
      </c>
      <c r="K268" s="105">
        <v>93535</v>
      </c>
      <c r="L268" s="105">
        <v>441250</v>
      </c>
      <c r="M268" s="49" t="s">
        <v>222</v>
      </c>
      <c r="N268" s="177">
        <f>Radiocarbon!K267</f>
        <v>6835</v>
      </c>
      <c r="O268" s="265">
        <f>Radiocarbon!L267</f>
        <v>64</v>
      </c>
      <c r="P268" s="178">
        <f>Radiocarbon!P267</f>
        <v>7660</v>
      </c>
      <c r="Q268" s="178">
        <f>Radiocarbon!Q267</f>
        <v>7750</v>
      </c>
      <c r="R268" s="178">
        <f>Radiocarbon!R267</f>
        <v>7580</v>
      </c>
      <c r="S268" s="178">
        <f>Radiocarbon!S267</f>
        <v>7660</v>
      </c>
      <c r="T268" s="178">
        <f>Radiocarbon!T267</f>
        <v>7740</v>
      </c>
      <c r="U268" s="178">
        <f>Radiocarbon!U267</f>
        <v>7580</v>
      </c>
      <c r="V268" s="96" t="str">
        <f t="shared" si="137"/>
        <v>Local MHW and GW (Tidal ULD Z-GW) terrestrial indicator; Fen-wood peat</v>
      </c>
      <c r="W268" s="17" t="s">
        <v>393</v>
      </c>
      <c r="X268" s="17" t="s">
        <v>286</v>
      </c>
      <c r="Y268" s="106" t="s">
        <v>326</v>
      </c>
      <c r="Z268" s="106" t="s">
        <v>225</v>
      </c>
      <c r="AA268" s="142">
        <v>8.07</v>
      </c>
      <c r="AB268" s="142">
        <v>0.01</v>
      </c>
      <c r="AC268" s="134">
        <v>0</v>
      </c>
      <c r="AD268" s="126" t="s">
        <v>261</v>
      </c>
      <c r="AE268" s="143">
        <v>0.04</v>
      </c>
      <c r="AF268" s="126" t="s">
        <v>272</v>
      </c>
      <c r="AG268" s="180">
        <f t="shared" si="138"/>
        <v>0.1</v>
      </c>
      <c r="AH268" s="180">
        <f t="shared" si="139"/>
        <v>0.05</v>
      </c>
      <c r="AI268" s="181">
        <v>0.02</v>
      </c>
      <c r="AJ268" s="181">
        <v>0.05</v>
      </c>
      <c r="AK268" s="182">
        <f t="shared" si="135"/>
        <v>0.16140000000000002</v>
      </c>
      <c r="AL268" s="37" t="s">
        <v>8</v>
      </c>
      <c r="AM268" s="37" t="s">
        <v>8</v>
      </c>
      <c r="AN268" s="108">
        <v>0.01</v>
      </c>
      <c r="AO268" s="107" t="s">
        <v>8</v>
      </c>
      <c r="AP268" s="108">
        <v>0.02</v>
      </c>
      <c r="AQ268" s="107" t="s">
        <v>8</v>
      </c>
      <c r="AR268" s="107" t="s">
        <v>8</v>
      </c>
      <c r="AS268" s="107" t="s">
        <v>8</v>
      </c>
      <c r="AT268" s="107">
        <v>-10.37</v>
      </c>
      <c r="AU268" s="109" t="s">
        <v>227</v>
      </c>
      <c r="AV268" s="107">
        <v>-10.37</v>
      </c>
      <c r="AW268" s="110" t="s">
        <v>228</v>
      </c>
      <c r="AX268" s="129">
        <f t="shared" si="140"/>
        <v>0.17874551742631201</v>
      </c>
      <c r="AY268" s="129">
        <f t="shared" si="141"/>
        <v>7.681145747868609E-2</v>
      </c>
      <c r="AZ268" s="112" t="s">
        <v>8</v>
      </c>
      <c r="BA268" s="112" t="s">
        <v>8</v>
      </c>
      <c r="BB268" s="112" t="s">
        <v>8</v>
      </c>
      <c r="BC268" s="112" t="s">
        <v>8</v>
      </c>
      <c r="BD268" s="112" t="s">
        <v>8</v>
      </c>
      <c r="BE268" s="112">
        <v>0.9</v>
      </c>
      <c r="BF268" s="112" t="s">
        <v>8</v>
      </c>
      <c r="BG268" s="112" t="s">
        <v>8</v>
      </c>
      <c r="BH268" s="112" t="s">
        <v>8</v>
      </c>
      <c r="BI268" s="112" t="s">
        <v>8</v>
      </c>
      <c r="BJ268" s="122">
        <v>1</v>
      </c>
      <c r="BK268" s="123" t="s">
        <v>229</v>
      </c>
      <c r="BL268" s="123" t="s">
        <v>230</v>
      </c>
      <c r="BM268" s="123" t="s">
        <v>231</v>
      </c>
      <c r="BN268" s="114" t="s">
        <v>232</v>
      </c>
      <c r="BO268" s="42">
        <f t="shared" si="142"/>
        <v>0</v>
      </c>
      <c r="BP268" s="114">
        <v>0.1</v>
      </c>
      <c r="BQ268" s="115">
        <f t="shared" si="143"/>
        <v>0.26249999999999996</v>
      </c>
      <c r="BR268" s="114" t="s">
        <v>8</v>
      </c>
      <c r="BS268" s="42">
        <f t="shared" si="144"/>
        <v>0.35</v>
      </c>
      <c r="BT268" s="114" t="s">
        <v>8</v>
      </c>
      <c r="BU268" s="114" t="s">
        <v>8</v>
      </c>
      <c r="BV268" s="65">
        <f t="shared" si="145"/>
        <v>1.5000000000000001E-2</v>
      </c>
      <c r="BW268" s="65">
        <f t="shared" si="146"/>
        <v>3.0042495765422006E-2</v>
      </c>
      <c r="BX268" s="65">
        <f t="shared" si="147"/>
        <v>0.53620000000000001</v>
      </c>
      <c r="BY268" s="44">
        <f t="shared" si="148"/>
        <v>9.2112371047541691E-2</v>
      </c>
      <c r="BZ268" s="66" t="s">
        <v>8</v>
      </c>
      <c r="CA268" s="66" t="s">
        <v>8</v>
      </c>
      <c r="CB268" s="72">
        <f t="shared" si="149"/>
        <v>-10.37</v>
      </c>
      <c r="CC268" s="72">
        <f t="shared" si="150"/>
        <v>0.20700848183544415</v>
      </c>
      <c r="CD268" s="72">
        <f t="shared" si="151"/>
        <v>0.1296246564192762</v>
      </c>
      <c r="CE268" s="89">
        <f t="shared" si="152"/>
        <v>-10.37</v>
      </c>
      <c r="CF268" s="89">
        <f t="shared" si="153"/>
        <v>0.33295076212557312</v>
      </c>
      <c r="CG268" s="89">
        <f t="shared" si="154"/>
        <v>0.29121512666755478</v>
      </c>
      <c r="CH268" s="89">
        <f t="shared" si="155"/>
        <v>-9.8187999999999995</v>
      </c>
      <c r="CI268" s="89">
        <f t="shared" si="156"/>
        <v>0.34676137393287532</v>
      </c>
      <c r="CJ268" s="89">
        <f t="shared" si="157"/>
        <v>0.30690958025421</v>
      </c>
      <c r="CK268" s="90">
        <f t="shared" si="158"/>
        <v>-10.168799999999997</v>
      </c>
      <c r="CL268" s="89">
        <f t="shared" si="159"/>
        <v>0.34676137393287532</v>
      </c>
      <c r="CM268" s="90">
        <f t="shared" si="160"/>
        <v>0.30690958025421</v>
      </c>
      <c r="CN268" s="92" t="str">
        <f t="shared" si="161"/>
        <v>1;2;3</v>
      </c>
      <c r="CO268" s="89">
        <f t="shared" si="166"/>
        <v>-10.704999999999998</v>
      </c>
      <c r="CP268" s="89">
        <f t="shared" si="162"/>
        <v>0.33430339745778143</v>
      </c>
      <c r="CQ268" s="89">
        <f t="shared" si="163"/>
        <v>0.29276065574427068</v>
      </c>
      <c r="CR268" s="137">
        <v>0</v>
      </c>
      <c r="CS268" s="208"/>
      <c r="CT268" s="136"/>
      <c r="CU268" s="63" t="s">
        <v>233</v>
      </c>
      <c r="CV268" s="145">
        <v>0.5</v>
      </c>
      <c r="CW268" s="116" t="s">
        <v>234</v>
      </c>
      <c r="CX268" s="117">
        <f>IF(DA268="n/a","n/a",IF(EXACT(DA268,"Huibertgat/Eemshaven"),ROUND(
IF(IF(OR(ISBLANK(S268),S268="n/a"),P268,S268)&gt;pMHW!$C$3,0,
IF(IF(OR(ISBLANK(S268),S268="n/a"),P268,S268)&gt;pMHW!$D$3, (pMHW!$C$3-IF(OR(ISBLANK(S268),S268="n/a"),P268,S268))*LOOKUP(DA268,pMHW!$B$4:$B$8,pMHW!$M$4:$M$8),
IF(IF(OR(ISBLANK(S268),S268="n/a"),P268,S268)&gt;pMHW!$F$3,LOOKUP(DA268,pMHW!$B$4:$B$8,pMHW!$D$4:$D$8)+(pMHW!$D$3-IF(OR(ISBLANK(S268),S268="n/a"),P268,S268))*LOOKUP(DA268,pMHW!$B$4:$B$8,pMHW!$O$4:$O$8),
LOOKUP(DA268,pMHW!$B$4:$B$8,pMHW!$F$4:$F$8)))),1),
ROUND(
IF(IF(OR(ISBLANK(S268),S268="n/a"),P268,S268)&gt;pMHW!$C$3,0,
IF(IF(OR(ISBLANK(S268),S268="n/a"),P268,S268)&gt;pMHW!$D$3,(pMHW!$C$3-IF(OR(ISBLANK(S268),S268="n/a"),P268,S268))*LOOKUP(DA268,pMHW!$B$4:$B$8,pMHW!$M$4:$M$8),
IF(IF(OR(ISBLANK(S268),S268="n/a"),P268,S268)&gt;pMHW!$E$3,LOOKUP(DA268,pMHW!$B$4:$B$8,pMHW!$D$4:$D$8)+(pMHW!$D$3-IF(OR(ISBLANK(S268),S268="n/a"),P268,S268))*LOOKUP(DA268,pMHW!$B$4:$B$8,pMHW!$N$4:$N$8),
LOOKUP(DA268,pMHW!$B$4:$B$8,pMHW!$F$4:$F$8)))),1)))</f>
        <v>0.7</v>
      </c>
      <c r="CY268" s="116" t="s">
        <v>27</v>
      </c>
      <c r="CZ268" s="118" t="str">
        <f t="shared" si="136"/>
        <v>FBE=0.5; pMHW=0.7 m</v>
      </c>
      <c r="DA268" s="118" t="s">
        <v>235</v>
      </c>
      <c r="DB268" s="164"/>
      <c r="DC268" s="119">
        <f t="shared" si="164"/>
        <v>-7.0000000000000007E-2</v>
      </c>
      <c r="DD268" s="119">
        <f t="shared" si="165"/>
        <v>1.2E-2</v>
      </c>
      <c r="DE268" s="119">
        <v>-7.0489287376403809E-2</v>
      </c>
      <c r="DF268" s="119">
        <v>-5.8798380196094513E-2</v>
      </c>
      <c r="DG268" s="119">
        <v>-8.2098320126533508E-2</v>
      </c>
    </row>
    <row r="269" spans="1:111" s="35" customFormat="1" ht="13.2">
      <c r="A269" s="103" t="s">
        <v>1319</v>
      </c>
      <c r="B269" s="103" t="s">
        <v>1319</v>
      </c>
      <c r="C269" s="103" t="s">
        <v>674</v>
      </c>
      <c r="D269" s="98">
        <v>1978</v>
      </c>
      <c r="E269" s="135" t="s">
        <v>1320</v>
      </c>
      <c r="F269" s="135" t="s">
        <v>1321</v>
      </c>
      <c r="G269" s="95">
        <v>2</v>
      </c>
      <c r="H269" s="104" t="s">
        <v>221</v>
      </c>
      <c r="I269" s="55">
        <v>51.956283229999997</v>
      </c>
      <c r="J269" s="55">
        <v>4.4930071549999999</v>
      </c>
      <c r="K269" s="105">
        <v>93535</v>
      </c>
      <c r="L269" s="105">
        <v>441250</v>
      </c>
      <c r="M269" s="49" t="s">
        <v>222</v>
      </c>
      <c r="N269" s="177">
        <f>Radiocarbon!K268</f>
        <v>6850</v>
      </c>
      <c r="O269" s="265">
        <f>Radiocarbon!L268</f>
        <v>64</v>
      </c>
      <c r="P269" s="178">
        <f>Radiocarbon!P268</f>
        <v>7680</v>
      </c>
      <c r="Q269" s="178">
        <f>Radiocarbon!Q268</f>
        <v>7790</v>
      </c>
      <c r="R269" s="178">
        <f>Radiocarbon!R268</f>
        <v>7600</v>
      </c>
      <c r="S269" s="178">
        <f>Radiocarbon!S268</f>
        <v>7710</v>
      </c>
      <c r="T269" s="178">
        <f>Radiocarbon!T268</f>
        <v>7800</v>
      </c>
      <c r="U269" s="178">
        <f>Radiocarbon!U268</f>
        <v>7620</v>
      </c>
      <c r="V269" s="96" t="str">
        <f t="shared" si="137"/>
        <v>SL indicator point (SLIP RSL) and Regional minimum GW (SLIP G-ZW) terrestrial indicator; Fen-wood peat</v>
      </c>
      <c r="W269" s="17" t="s">
        <v>393</v>
      </c>
      <c r="X269" s="17" t="s">
        <v>286</v>
      </c>
      <c r="Y269" s="106" t="s">
        <v>326</v>
      </c>
      <c r="Z269" s="106" t="s">
        <v>225</v>
      </c>
      <c r="AA269" s="142">
        <v>8.43</v>
      </c>
      <c r="AB269" s="142">
        <v>0.01</v>
      </c>
      <c r="AC269" s="134">
        <v>0</v>
      </c>
      <c r="AD269" s="126" t="s">
        <v>261</v>
      </c>
      <c r="AE269" s="143">
        <v>0.04</v>
      </c>
      <c r="AF269" s="126" t="s">
        <v>272</v>
      </c>
      <c r="AG269" s="180">
        <f t="shared" si="138"/>
        <v>0.1</v>
      </c>
      <c r="AH269" s="180">
        <f t="shared" si="139"/>
        <v>0.05</v>
      </c>
      <c r="AI269" s="181">
        <v>0.02</v>
      </c>
      <c r="AJ269" s="181">
        <v>0.05</v>
      </c>
      <c r="AK269" s="182">
        <f t="shared" si="135"/>
        <v>0.1686</v>
      </c>
      <c r="AL269" s="37" t="s">
        <v>8</v>
      </c>
      <c r="AM269" s="37" t="s">
        <v>8</v>
      </c>
      <c r="AN269" s="108">
        <v>0.01</v>
      </c>
      <c r="AO269" s="107" t="s">
        <v>8</v>
      </c>
      <c r="AP269" s="108">
        <v>0.02</v>
      </c>
      <c r="AQ269" s="107" t="s">
        <v>8</v>
      </c>
      <c r="AR269" s="107" t="s">
        <v>8</v>
      </c>
      <c r="AS269" s="107" t="s">
        <v>8</v>
      </c>
      <c r="AT269" s="107">
        <v>-10.73</v>
      </c>
      <c r="AU269" s="109" t="s">
        <v>227</v>
      </c>
      <c r="AV269" s="107">
        <v>-10.73</v>
      </c>
      <c r="AW269" s="110" t="s">
        <v>228</v>
      </c>
      <c r="AX269" s="129">
        <f t="shared" si="140"/>
        <v>0.18527266393075909</v>
      </c>
      <c r="AY269" s="129">
        <f t="shared" si="141"/>
        <v>7.681145747868609E-2</v>
      </c>
      <c r="AZ269" s="112" t="s">
        <v>8</v>
      </c>
      <c r="BA269" s="112" t="s">
        <v>8</v>
      </c>
      <c r="BB269" s="112" t="s">
        <v>8</v>
      </c>
      <c r="BC269" s="112" t="s">
        <v>8</v>
      </c>
      <c r="BD269" s="112" t="s">
        <v>8</v>
      </c>
      <c r="BE269" s="112">
        <v>0.9</v>
      </c>
      <c r="BF269" s="112" t="s">
        <v>8</v>
      </c>
      <c r="BG269" s="112" t="s">
        <v>8</v>
      </c>
      <c r="BH269" s="112" t="s">
        <v>8</v>
      </c>
      <c r="BI269" s="112" t="s">
        <v>8</v>
      </c>
      <c r="BJ269" s="122">
        <v>0</v>
      </c>
      <c r="BK269" s="123" t="s">
        <v>229</v>
      </c>
      <c r="BL269" s="123" t="s">
        <v>230</v>
      </c>
      <c r="BM269" s="123" t="s">
        <v>231</v>
      </c>
      <c r="BN269" s="114" t="s">
        <v>113</v>
      </c>
      <c r="BO269" s="42">
        <f t="shared" si="142"/>
        <v>0.9</v>
      </c>
      <c r="BP269" s="114">
        <v>0.1</v>
      </c>
      <c r="BQ269" s="115">
        <f t="shared" si="143"/>
        <v>0.26249999999999996</v>
      </c>
      <c r="BR269" s="114" t="s">
        <v>8</v>
      </c>
      <c r="BS269" s="42">
        <f t="shared" si="144"/>
        <v>0.35</v>
      </c>
      <c r="BT269" s="114" t="s">
        <v>8</v>
      </c>
      <c r="BU269" s="114" t="s">
        <v>8</v>
      </c>
      <c r="BV269" s="65">
        <f t="shared" si="145"/>
        <v>1.5000000000000001E-2</v>
      </c>
      <c r="BW269" s="65">
        <f t="shared" si="146"/>
        <v>3.0042495765422006E-2</v>
      </c>
      <c r="BX269" s="65">
        <f t="shared" si="147"/>
        <v>0.53760000000000008</v>
      </c>
      <c r="BY269" s="44">
        <f t="shared" si="148"/>
        <v>9.2399610929916803E-2</v>
      </c>
      <c r="BZ269" s="66" t="s">
        <v>8</v>
      </c>
      <c r="CA269" s="66" t="s">
        <v>8</v>
      </c>
      <c r="CB269" s="72">
        <f t="shared" si="149"/>
        <v>-10.73</v>
      </c>
      <c r="CC269" s="72">
        <f t="shared" si="150"/>
        <v>0.21266995921336751</v>
      </c>
      <c r="CD269" s="72">
        <f t="shared" si="151"/>
        <v>0.1296246564192762</v>
      </c>
      <c r="CE269" s="89">
        <f t="shared" si="152"/>
        <v>-11.63</v>
      </c>
      <c r="CF269" s="89">
        <f t="shared" si="153"/>
        <v>0.33649994056463067</v>
      </c>
      <c r="CG269" s="89">
        <f t="shared" si="154"/>
        <v>0.29121512666755478</v>
      </c>
      <c r="CH269" s="89">
        <f t="shared" si="155"/>
        <v>-10.1774</v>
      </c>
      <c r="CI269" s="89">
        <f t="shared" si="156"/>
        <v>0.35024627000414349</v>
      </c>
      <c r="CJ269" s="89">
        <f t="shared" si="157"/>
        <v>0.3069959114578163</v>
      </c>
      <c r="CK269" s="90">
        <f t="shared" si="158"/>
        <v>-10.5274</v>
      </c>
      <c r="CL269" s="89">
        <f t="shared" si="159"/>
        <v>0.35024627000414349</v>
      </c>
      <c r="CM269" s="90">
        <f t="shared" si="160"/>
        <v>0.3069959114578163</v>
      </c>
      <c r="CN269" s="92" t="str">
        <f t="shared" si="161"/>
        <v>1;2;3</v>
      </c>
      <c r="CO269" s="89">
        <f t="shared" si="166"/>
        <v>-11.065</v>
      </c>
      <c r="CP269" s="89">
        <f t="shared" si="162"/>
        <v>0.33783836601519279</v>
      </c>
      <c r="CQ269" s="89">
        <f t="shared" si="163"/>
        <v>0.29276065574427068</v>
      </c>
      <c r="CR269" s="137">
        <v>0</v>
      </c>
      <c r="CS269" s="208"/>
      <c r="CT269" s="136"/>
      <c r="CU269" s="63" t="s">
        <v>233</v>
      </c>
      <c r="CV269" s="145">
        <v>0.5</v>
      </c>
      <c r="CW269" s="116" t="s">
        <v>234</v>
      </c>
      <c r="CX269" s="117">
        <f>IF(DA269="n/a","n/a",IF(EXACT(DA269,"Huibertgat/Eemshaven"),ROUND(
IF(IF(OR(ISBLANK(S269),S269="n/a"),P269,S269)&gt;pMHW!$C$3,0,
IF(IF(OR(ISBLANK(S269),S269="n/a"),P269,S269)&gt;pMHW!$D$3, (pMHW!$C$3-IF(OR(ISBLANK(S269),S269="n/a"),P269,S269))*LOOKUP(DA269,pMHW!$B$4:$B$8,pMHW!$M$4:$M$8),
IF(IF(OR(ISBLANK(S269),S269="n/a"),P269,S269)&gt;pMHW!$F$3,LOOKUP(DA269,pMHW!$B$4:$B$8,pMHW!$D$4:$D$8)+(pMHW!$D$3-IF(OR(ISBLANK(S269),S269="n/a"),P269,S269))*LOOKUP(DA269,pMHW!$B$4:$B$8,pMHW!$O$4:$O$8),
LOOKUP(DA269,pMHW!$B$4:$B$8,pMHW!$F$4:$F$8)))),1),
ROUND(
IF(IF(OR(ISBLANK(S269),S269="n/a"),P269,S269)&gt;pMHW!$C$3,0,
IF(IF(OR(ISBLANK(S269),S269="n/a"),P269,S269)&gt;pMHW!$D$3,(pMHW!$C$3-IF(OR(ISBLANK(S269),S269="n/a"),P269,S269))*LOOKUP(DA269,pMHW!$B$4:$B$8,pMHW!$M$4:$M$8),
IF(IF(OR(ISBLANK(S269),S269="n/a"),P269,S269)&gt;pMHW!$E$3,LOOKUP(DA269,pMHW!$B$4:$B$8,pMHW!$D$4:$D$8)+(pMHW!$D$3-IF(OR(ISBLANK(S269),S269="n/a"),P269,S269))*LOOKUP(DA269,pMHW!$B$4:$B$8,pMHW!$N$4:$N$8),
LOOKUP(DA269,pMHW!$B$4:$B$8,pMHW!$F$4:$F$8)))),1)))</f>
        <v>0.7</v>
      </c>
      <c r="CY269" s="116" t="s">
        <v>27</v>
      </c>
      <c r="CZ269" s="118" t="str">
        <f t="shared" si="136"/>
        <v>FBE=0.5; pMHW=0.7 m</v>
      </c>
      <c r="DA269" s="118" t="s">
        <v>235</v>
      </c>
      <c r="DB269" s="164"/>
      <c r="DC269" s="119">
        <f t="shared" si="164"/>
        <v>-7.0000000000000007E-2</v>
      </c>
      <c r="DD269" s="119">
        <f t="shared" si="165"/>
        <v>1.2E-2</v>
      </c>
      <c r="DE269" s="119">
        <v>-7.0489287376403809E-2</v>
      </c>
      <c r="DF269" s="119">
        <v>-5.8798380196094513E-2</v>
      </c>
      <c r="DG269" s="119">
        <v>-8.2098320126533508E-2</v>
      </c>
    </row>
    <row r="270" spans="1:111" s="35" customFormat="1" ht="13.2">
      <c r="A270" s="103" t="s">
        <v>1322</v>
      </c>
      <c r="B270" s="103" t="s">
        <v>1322</v>
      </c>
      <c r="C270" s="103" t="s">
        <v>674</v>
      </c>
      <c r="D270" s="98">
        <v>1978</v>
      </c>
      <c r="E270" s="135" t="s">
        <v>1323</v>
      </c>
      <c r="F270" s="135" t="s">
        <v>1324</v>
      </c>
      <c r="G270" s="95">
        <v>2</v>
      </c>
      <c r="H270" s="104" t="s">
        <v>221</v>
      </c>
      <c r="I270" s="55">
        <v>51.956283229999997</v>
      </c>
      <c r="J270" s="55">
        <v>4.4930071549999999</v>
      </c>
      <c r="K270" s="105">
        <v>93535</v>
      </c>
      <c r="L270" s="105">
        <v>441250</v>
      </c>
      <c r="M270" s="49" t="s">
        <v>222</v>
      </c>
      <c r="N270" s="177">
        <f>Radiocarbon!K269</f>
        <v>6920</v>
      </c>
      <c r="O270" s="265">
        <f>Radiocarbon!L269</f>
        <v>67</v>
      </c>
      <c r="P270" s="178">
        <f>Radiocarbon!P269</f>
        <v>7750</v>
      </c>
      <c r="Q270" s="178">
        <f>Radiocarbon!Q269</f>
        <v>7920</v>
      </c>
      <c r="R270" s="178">
        <f>Radiocarbon!R269</f>
        <v>7660</v>
      </c>
      <c r="S270" s="178">
        <f>Radiocarbon!S269</f>
        <v>7810</v>
      </c>
      <c r="T270" s="178">
        <f>Radiocarbon!T269</f>
        <v>7930</v>
      </c>
      <c r="U270" s="178">
        <f>Radiocarbon!U269</f>
        <v>7680</v>
      </c>
      <c r="V270" s="96" t="str">
        <f t="shared" si="137"/>
        <v>SL indicator point (SLIP RSL) and Regional minimum GW (SLIP G-ZW) terrestrial indicator; Fen-wood peat</v>
      </c>
      <c r="W270" s="17" t="s">
        <v>393</v>
      </c>
      <c r="X270" s="17" t="s">
        <v>286</v>
      </c>
      <c r="Y270" s="106" t="s">
        <v>326</v>
      </c>
      <c r="Z270" s="106" t="s">
        <v>225</v>
      </c>
      <c r="AA270" s="142">
        <v>8.86</v>
      </c>
      <c r="AB270" s="142">
        <v>0.01</v>
      </c>
      <c r="AC270" s="134">
        <v>0</v>
      </c>
      <c r="AD270" s="126" t="s">
        <v>261</v>
      </c>
      <c r="AE270" s="143">
        <v>0.03</v>
      </c>
      <c r="AF270" s="126" t="s">
        <v>272</v>
      </c>
      <c r="AG270" s="180">
        <f t="shared" si="138"/>
        <v>7.4999999999999997E-2</v>
      </c>
      <c r="AH270" s="180">
        <f t="shared" si="139"/>
        <v>3.7499999999999999E-2</v>
      </c>
      <c r="AI270" s="181">
        <v>0.02</v>
      </c>
      <c r="AJ270" s="181">
        <v>0.05</v>
      </c>
      <c r="AK270" s="182">
        <f t="shared" si="135"/>
        <v>0.1772</v>
      </c>
      <c r="AL270" s="37" t="s">
        <v>8</v>
      </c>
      <c r="AM270" s="37" t="s">
        <v>8</v>
      </c>
      <c r="AN270" s="108">
        <v>0.01</v>
      </c>
      <c r="AO270" s="107" t="s">
        <v>8</v>
      </c>
      <c r="AP270" s="108">
        <v>0.02</v>
      </c>
      <c r="AQ270" s="107" t="s">
        <v>8</v>
      </c>
      <c r="AR270" s="107" t="s">
        <v>8</v>
      </c>
      <c r="AS270" s="107" t="s">
        <v>8</v>
      </c>
      <c r="AT270" s="107">
        <v>-11.135</v>
      </c>
      <c r="AU270" s="109" t="s">
        <v>227</v>
      </c>
      <c r="AV270" s="107">
        <v>-11.135</v>
      </c>
      <c r="AW270" s="110" t="s">
        <v>228</v>
      </c>
      <c r="AX270" s="129">
        <f t="shared" si="140"/>
        <v>0.19027897939604363</v>
      </c>
      <c r="AY270" s="129">
        <f t="shared" si="141"/>
        <v>6.9327123119310247E-2</v>
      </c>
      <c r="AZ270" s="112" t="s">
        <v>8</v>
      </c>
      <c r="BA270" s="112" t="s">
        <v>8</v>
      </c>
      <c r="BB270" s="112" t="s">
        <v>8</v>
      </c>
      <c r="BC270" s="112" t="s">
        <v>8</v>
      </c>
      <c r="BD270" s="112" t="s">
        <v>8</v>
      </c>
      <c r="BE270" s="112">
        <v>0.9</v>
      </c>
      <c r="BF270" s="112" t="s">
        <v>8</v>
      </c>
      <c r="BG270" s="112" t="s">
        <v>8</v>
      </c>
      <c r="BH270" s="112" t="s">
        <v>8</v>
      </c>
      <c r="BI270" s="112" t="s">
        <v>8</v>
      </c>
      <c r="BJ270" s="122">
        <v>0</v>
      </c>
      <c r="BK270" s="123" t="s">
        <v>229</v>
      </c>
      <c r="BL270" s="123" t="s">
        <v>230</v>
      </c>
      <c r="BM270" s="123" t="s">
        <v>231</v>
      </c>
      <c r="BN270" s="114" t="s">
        <v>113</v>
      </c>
      <c r="BO270" s="42">
        <f t="shared" si="142"/>
        <v>0.9</v>
      </c>
      <c r="BP270" s="114">
        <v>0.1</v>
      </c>
      <c r="BQ270" s="115">
        <f t="shared" si="143"/>
        <v>0.26249999999999996</v>
      </c>
      <c r="BR270" s="114" t="s">
        <v>8</v>
      </c>
      <c r="BS270" s="42">
        <f t="shared" si="144"/>
        <v>0.35</v>
      </c>
      <c r="BT270" s="114" t="s">
        <v>8</v>
      </c>
      <c r="BU270" s="114" t="s">
        <v>8</v>
      </c>
      <c r="BV270" s="65">
        <f t="shared" si="145"/>
        <v>1.5000000000000001E-2</v>
      </c>
      <c r="BW270" s="65">
        <f t="shared" si="146"/>
        <v>3.0042495765422006E-2</v>
      </c>
      <c r="BX270" s="65">
        <f t="shared" si="147"/>
        <v>0.54249999999999998</v>
      </c>
      <c r="BY270" s="44">
        <f t="shared" si="148"/>
        <v>9.3444154445315619E-2</v>
      </c>
      <c r="BZ270" s="66" t="s">
        <v>8</v>
      </c>
      <c r="CA270" s="66" t="s">
        <v>8</v>
      </c>
      <c r="CB270" s="72">
        <f t="shared" si="149"/>
        <v>-11.135</v>
      </c>
      <c r="CC270" s="72">
        <f t="shared" si="150"/>
        <v>0.21704525231346433</v>
      </c>
      <c r="CD270" s="72">
        <f t="shared" si="151"/>
        <v>0.12533475795570598</v>
      </c>
      <c r="CE270" s="89">
        <f t="shared" si="152"/>
        <v>-12.035</v>
      </c>
      <c r="CF270" s="89">
        <f t="shared" si="153"/>
        <v>0.33928209501829004</v>
      </c>
      <c r="CG270" s="89">
        <f t="shared" si="154"/>
        <v>0.28933112518358611</v>
      </c>
      <c r="CH270" s="89">
        <f t="shared" si="155"/>
        <v>-10.577499999999999</v>
      </c>
      <c r="CI270" s="89">
        <f t="shared" si="156"/>
        <v>0.35319499083624528</v>
      </c>
      <c r="CJ270" s="89">
        <f t="shared" si="157"/>
        <v>0.30552718627286735</v>
      </c>
      <c r="CK270" s="90">
        <f t="shared" si="158"/>
        <v>-10.927499999999998</v>
      </c>
      <c r="CL270" s="89">
        <f t="shared" si="159"/>
        <v>0.35319499083624528</v>
      </c>
      <c r="CM270" s="90">
        <f t="shared" si="160"/>
        <v>0.30552718627286735</v>
      </c>
      <c r="CN270" s="92" t="str">
        <f t="shared" si="161"/>
        <v>1;2;3</v>
      </c>
      <c r="CO270" s="89">
        <f t="shared" si="166"/>
        <v>-11.469999999999999</v>
      </c>
      <c r="CP270" s="89">
        <f t="shared" si="162"/>
        <v>0.34060958816776632</v>
      </c>
      <c r="CQ270" s="89">
        <f t="shared" si="163"/>
        <v>0.29088666444478917</v>
      </c>
      <c r="CR270" s="137">
        <v>0</v>
      </c>
      <c r="CS270" s="208"/>
      <c r="CT270" s="136"/>
      <c r="CU270" s="63" t="s">
        <v>233</v>
      </c>
      <c r="CV270" s="145">
        <v>0.5</v>
      </c>
      <c r="CW270" s="116" t="s">
        <v>234</v>
      </c>
      <c r="CX270" s="117">
        <f>IF(DA270="n/a","n/a",IF(EXACT(DA270,"Huibertgat/Eemshaven"),ROUND(
IF(IF(OR(ISBLANK(S270),S270="n/a"),P270,S270)&gt;pMHW!$C$3,0,
IF(IF(OR(ISBLANK(S270),S270="n/a"),P270,S270)&gt;pMHW!$D$3, (pMHW!$C$3-IF(OR(ISBLANK(S270),S270="n/a"),P270,S270))*LOOKUP(DA270,pMHW!$B$4:$B$8,pMHW!$M$4:$M$8),
IF(IF(OR(ISBLANK(S270),S270="n/a"),P270,S270)&gt;pMHW!$F$3,LOOKUP(DA270,pMHW!$B$4:$B$8,pMHW!$D$4:$D$8)+(pMHW!$D$3-IF(OR(ISBLANK(S270),S270="n/a"),P270,S270))*LOOKUP(DA270,pMHW!$B$4:$B$8,pMHW!$O$4:$O$8),
LOOKUP(DA270,pMHW!$B$4:$B$8,pMHW!$F$4:$F$8)))),1),
ROUND(
IF(IF(OR(ISBLANK(S270),S270="n/a"),P270,S270)&gt;pMHW!$C$3,0,
IF(IF(OR(ISBLANK(S270),S270="n/a"),P270,S270)&gt;pMHW!$D$3,(pMHW!$C$3-IF(OR(ISBLANK(S270),S270="n/a"),P270,S270))*LOOKUP(DA270,pMHW!$B$4:$B$8,pMHW!$M$4:$M$8),
IF(IF(OR(ISBLANK(S270),S270="n/a"),P270,S270)&gt;pMHW!$E$3,LOOKUP(DA270,pMHW!$B$4:$B$8,pMHW!$D$4:$D$8)+(pMHW!$D$3-IF(OR(ISBLANK(S270),S270="n/a"),P270,S270))*LOOKUP(DA270,pMHW!$B$4:$B$8,pMHW!$N$4:$N$8),
LOOKUP(DA270,pMHW!$B$4:$B$8,pMHW!$F$4:$F$8)))),1)))</f>
        <v>0.7</v>
      </c>
      <c r="CY270" s="116" t="s">
        <v>27</v>
      </c>
      <c r="CZ270" s="118" t="str">
        <f t="shared" si="136"/>
        <v>FBE=0.5; pMHW=0.7 m</v>
      </c>
      <c r="DA270" s="118" t="s">
        <v>235</v>
      </c>
      <c r="DB270" s="164"/>
      <c r="DC270" s="119">
        <f t="shared" si="164"/>
        <v>-7.0000000000000007E-2</v>
      </c>
      <c r="DD270" s="119">
        <f t="shared" si="165"/>
        <v>1.2E-2</v>
      </c>
      <c r="DE270" s="119">
        <v>-7.0489287376403809E-2</v>
      </c>
      <c r="DF270" s="119">
        <v>-5.8798380196094513E-2</v>
      </c>
      <c r="DG270" s="119">
        <v>-8.2098320126533508E-2</v>
      </c>
    </row>
    <row r="271" spans="1:111" s="35" customFormat="1" ht="13.2">
      <c r="A271" s="135" t="s">
        <v>1325</v>
      </c>
      <c r="B271" s="135" t="s">
        <v>1325</v>
      </c>
      <c r="C271" s="103" t="s">
        <v>674</v>
      </c>
      <c r="D271" s="98">
        <v>1978</v>
      </c>
      <c r="E271" s="135" t="s">
        <v>1326</v>
      </c>
      <c r="F271" s="135" t="s">
        <v>1327</v>
      </c>
      <c r="G271" s="95">
        <v>2</v>
      </c>
      <c r="H271" s="104" t="s">
        <v>221</v>
      </c>
      <c r="I271" s="55">
        <v>51.956283229999997</v>
      </c>
      <c r="J271" s="55">
        <v>4.4930071549999999</v>
      </c>
      <c r="K271" s="105">
        <v>93535</v>
      </c>
      <c r="L271" s="105">
        <v>441250</v>
      </c>
      <c r="M271" s="49" t="s">
        <v>222</v>
      </c>
      <c r="N271" s="177">
        <f>Radiocarbon!K270</f>
        <v>7105</v>
      </c>
      <c r="O271" s="265">
        <f>Radiocarbon!L270</f>
        <v>64</v>
      </c>
      <c r="P271" s="178">
        <f>Radiocarbon!P270</f>
        <v>7930</v>
      </c>
      <c r="Q271" s="178">
        <f>Radiocarbon!Q270</f>
        <v>8020</v>
      </c>
      <c r="R271" s="178">
        <f>Radiocarbon!R270</f>
        <v>7840</v>
      </c>
      <c r="S271" s="178">
        <f>Radiocarbon!S270</f>
        <v>7910</v>
      </c>
      <c r="T271" s="178">
        <f>Radiocarbon!T270</f>
        <v>8010</v>
      </c>
      <c r="U271" s="178">
        <f>Radiocarbon!U270</f>
        <v>7800</v>
      </c>
      <c r="V271" s="96" t="str">
        <f t="shared" si="137"/>
        <v>SL indicator point (SLIP RSL) and Regional minimum GW (SLIP G-ZW) terrestrial indicator; Fen-wood peat</v>
      </c>
      <c r="W271" s="17" t="s">
        <v>393</v>
      </c>
      <c r="X271" s="17" t="s">
        <v>286</v>
      </c>
      <c r="Y271" s="106" t="s">
        <v>326</v>
      </c>
      <c r="Z271" s="106" t="s">
        <v>225</v>
      </c>
      <c r="AA271" s="142">
        <v>9.48</v>
      </c>
      <c r="AB271" s="142">
        <v>0.02</v>
      </c>
      <c r="AC271" s="134">
        <v>0</v>
      </c>
      <c r="AD271" s="126" t="s">
        <v>261</v>
      </c>
      <c r="AE271" s="143">
        <v>0.04</v>
      </c>
      <c r="AF271" s="126" t="s">
        <v>272</v>
      </c>
      <c r="AG271" s="180">
        <f t="shared" si="138"/>
        <v>0.1</v>
      </c>
      <c r="AH271" s="180">
        <f t="shared" si="139"/>
        <v>0.05</v>
      </c>
      <c r="AI271" s="181">
        <v>0.02</v>
      </c>
      <c r="AJ271" s="181">
        <v>0.05</v>
      </c>
      <c r="AK271" s="182">
        <f t="shared" si="135"/>
        <v>0.18960000000000002</v>
      </c>
      <c r="AL271" s="37" t="s">
        <v>8</v>
      </c>
      <c r="AM271" s="37" t="s">
        <v>8</v>
      </c>
      <c r="AN271" s="108">
        <v>0.01</v>
      </c>
      <c r="AO271" s="107" t="s">
        <v>8</v>
      </c>
      <c r="AP271" s="108">
        <v>0.02</v>
      </c>
      <c r="AQ271" s="107" t="s">
        <v>8</v>
      </c>
      <c r="AR271" s="107" t="s">
        <v>8</v>
      </c>
      <c r="AS271" s="107" t="s">
        <v>8</v>
      </c>
      <c r="AT271" s="107">
        <v>-11.78</v>
      </c>
      <c r="AU271" s="109" t="s">
        <v>227</v>
      </c>
      <c r="AV271" s="107">
        <v>-11.78</v>
      </c>
      <c r="AW271" s="110" t="s">
        <v>228</v>
      </c>
      <c r="AX271" s="129">
        <f t="shared" si="140"/>
        <v>0.20456822822716145</v>
      </c>
      <c r="AY271" s="129">
        <f t="shared" si="141"/>
        <v>7.681145747868609E-2</v>
      </c>
      <c r="AZ271" s="112" t="s">
        <v>8</v>
      </c>
      <c r="BA271" s="112" t="s">
        <v>8</v>
      </c>
      <c r="BB271" s="112" t="s">
        <v>8</v>
      </c>
      <c r="BC271" s="112" t="s">
        <v>8</v>
      </c>
      <c r="BD271" s="112" t="s">
        <v>8</v>
      </c>
      <c r="BE271" s="112">
        <v>0.9</v>
      </c>
      <c r="BF271" s="112" t="s">
        <v>8</v>
      </c>
      <c r="BG271" s="112" t="s">
        <v>8</v>
      </c>
      <c r="BH271" s="112" t="s">
        <v>8</v>
      </c>
      <c r="BI271" s="112" t="s">
        <v>8</v>
      </c>
      <c r="BJ271" s="122">
        <v>0</v>
      </c>
      <c r="BK271" s="123" t="s">
        <v>229</v>
      </c>
      <c r="BL271" s="123" t="s">
        <v>230</v>
      </c>
      <c r="BM271" s="123" t="s">
        <v>231</v>
      </c>
      <c r="BN271" s="114" t="s">
        <v>113</v>
      </c>
      <c r="BO271" s="42">
        <f t="shared" si="142"/>
        <v>0.9</v>
      </c>
      <c r="BP271" s="114">
        <v>0.1</v>
      </c>
      <c r="BQ271" s="115">
        <f t="shared" si="143"/>
        <v>0.22499999999999998</v>
      </c>
      <c r="BR271" s="114" t="s">
        <v>8</v>
      </c>
      <c r="BS271" s="42">
        <f t="shared" si="144"/>
        <v>0.3</v>
      </c>
      <c r="BT271" s="114" t="s">
        <v>8</v>
      </c>
      <c r="BU271" s="114" t="s">
        <v>8</v>
      </c>
      <c r="BV271" s="65">
        <f t="shared" si="145"/>
        <v>3.0000000000000002E-2</v>
      </c>
      <c r="BW271" s="65">
        <f t="shared" si="146"/>
        <v>3.0169623916475933E-2</v>
      </c>
      <c r="BX271" s="65">
        <f t="shared" si="147"/>
        <v>0.55510000000000004</v>
      </c>
      <c r="BY271" s="44">
        <f t="shared" si="148"/>
        <v>9.5368315493144784E-2</v>
      </c>
      <c r="BZ271" s="66" t="s">
        <v>8</v>
      </c>
      <c r="CA271" s="66" t="s">
        <v>8</v>
      </c>
      <c r="CB271" s="72">
        <f t="shared" si="149"/>
        <v>-11.78</v>
      </c>
      <c r="CC271" s="72">
        <f t="shared" si="150"/>
        <v>0.2296918940826202</v>
      </c>
      <c r="CD271" s="72">
        <f t="shared" si="151"/>
        <v>0.12965417928960718</v>
      </c>
      <c r="CE271" s="89">
        <f t="shared" si="152"/>
        <v>-12.68</v>
      </c>
      <c r="CF271" s="89">
        <f t="shared" si="153"/>
        <v>0.32011429208955983</v>
      </c>
      <c r="CG271" s="89">
        <f t="shared" si="154"/>
        <v>0.2579244075305786</v>
      </c>
      <c r="CH271" s="89">
        <f t="shared" si="155"/>
        <v>-11.194900000000001</v>
      </c>
      <c r="CI271" s="89">
        <f t="shared" si="156"/>
        <v>0.33537811766312603</v>
      </c>
      <c r="CJ271" s="89">
        <f t="shared" si="157"/>
        <v>0.27664114265101925</v>
      </c>
      <c r="CK271" s="90">
        <f t="shared" si="158"/>
        <v>-11.494900000000001</v>
      </c>
      <c r="CL271" s="89">
        <f t="shared" si="159"/>
        <v>0.33537811766312603</v>
      </c>
      <c r="CM271" s="90">
        <f t="shared" si="160"/>
        <v>0.27664114265101925</v>
      </c>
      <c r="CN271" s="92" t="str">
        <f t="shared" si="161"/>
        <v>1;2;3</v>
      </c>
      <c r="CO271" s="89">
        <f t="shared" si="166"/>
        <v>-12.05</v>
      </c>
      <c r="CP271" s="89">
        <f t="shared" si="162"/>
        <v>0.32153283845862712</v>
      </c>
      <c r="CQ271" s="89">
        <f t="shared" si="163"/>
        <v>0.25968289548459211</v>
      </c>
      <c r="CR271" s="137">
        <v>0</v>
      </c>
      <c r="CS271" s="208"/>
      <c r="CT271" s="136"/>
      <c r="CU271" s="63" t="s">
        <v>233</v>
      </c>
      <c r="CV271" s="145">
        <v>0.5</v>
      </c>
      <c r="CW271" s="116" t="s">
        <v>234</v>
      </c>
      <c r="CX271" s="117">
        <f>IF(DA271="n/a","n/a",IF(EXACT(DA271,"Huibertgat/Eemshaven"),ROUND(
IF(IF(OR(ISBLANK(S271),S271="n/a"),P271,S271)&gt;pMHW!$C$3,0,
IF(IF(OR(ISBLANK(S271),S271="n/a"),P271,S271)&gt;pMHW!$D$3, (pMHW!$C$3-IF(OR(ISBLANK(S271),S271="n/a"),P271,S271))*LOOKUP(DA271,pMHW!$B$4:$B$8,pMHW!$M$4:$M$8),
IF(IF(OR(ISBLANK(S271),S271="n/a"),P271,S271)&gt;pMHW!$F$3,LOOKUP(DA271,pMHW!$B$4:$B$8,pMHW!$D$4:$D$8)+(pMHW!$D$3-IF(OR(ISBLANK(S271),S271="n/a"),P271,S271))*LOOKUP(DA271,pMHW!$B$4:$B$8,pMHW!$O$4:$O$8),
LOOKUP(DA271,pMHW!$B$4:$B$8,pMHW!$F$4:$F$8)))),1),
ROUND(
IF(IF(OR(ISBLANK(S271),S271="n/a"),P271,S271)&gt;pMHW!$C$3,0,
IF(IF(OR(ISBLANK(S271),S271="n/a"),P271,S271)&gt;pMHW!$D$3,(pMHW!$C$3-IF(OR(ISBLANK(S271),S271="n/a"),P271,S271))*LOOKUP(DA271,pMHW!$B$4:$B$8,pMHW!$M$4:$M$8),
IF(IF(OR(ISBLANK(S271),S271="n/a"),P271,S271)&gt;pMHW!$E$3,LOOKUP(DA271,pMHW!$B$4:$B$8,pMHW!$D$4:$D$8)+(pMHW!$D$3-IF(OR(ISBLANK(S271),S271="n/a"),P271,S271))*LOOKUP(DA271,pMHW!$B$4:$B$8,pMHW!$N$4:$N$8),
LOOKUP(DA271,pMHW!$B$4:$B$8,pMHW!$F$4:$F$8)))),1)))</f>
        <v>0.6</v>
      </c>
      <c r="CY271" s="116" t="s">
        <v>27</v>
      </c>
      <c r="CZ271" s="118" t="str">
        <f t="shared" si="136"/>
        <v>FBE=0.5; pMHW=0.6 m</v>
      </c>
      <c r="DA271" s="118" t="s">
        <v>235</v>
      </c>
      <c r="DB271" s="164"/>
      <c r="DC271" s="119">
        <f t="shared" si="164"/>
        <v>-7.0000000000000007E-2</v>
      </c>
      <c r="DD271" s="119">
        <f t="shared" si="165"/>
        <v>1.2E-2</v>
      </c>
      <c r="DE271" s="119">
        <v>-7.0489287376403809E-2</v>
      </c>
      <c r="DF271" s="119">
        <v>-5.8798380196094513E-2</v>
      </c>
      <c r="DG271" s="119">
        <v>-8.2098320126533508E-2</v>
      </c>
    </row>
    <row r="272" spans="1:111" s="35" customFormat="1" ht="13.2">
      <c r="A272" s="103" t="s">
        <v>2298</v>
      </c>
      <c r="B272" s="103" t="s">
        <v>2298</v>
      </c>
      <c r="C272" s="103" t="s">
        <v>773</v>
      </c>
      <c r="D272" s="98">
        <v>1978</v>
      </c>
      <c r="E272" s="135" t="s">
        <v>2299</v>
      </c>
      <c r="F272" s="135" t="s">
        <v>2300</v>
      </c>
      <c r="G272" s="95">
        <v>2</v>
      </c>
      <c r="H272" s="104" t="s">
        <v>454</v>
      </c>
      <c r="I272" s="55">
        <v>52.705521609999998</v>
      </c>
      <c r="J272" s="55">
        <v>5.1353876930000002</v>
      </c>
      <c r="K272" s="105">
        <v>137980</v>
      </c>
      <c r="L272" s="105">
        <v>524265</v>
      </c>
      <c r="M272" s="49" t="s">
        <v>222</v>
      </c>
      <c r="N272" s="177">
        <f>Radiocarbon!K271</f>
        <v>6845</v>
      </c>
      <c r="O272" s="265">
        <f>Radiocarbon!L271</f>
        <v>110</v>
      </c>
      <c r="P272" s="178">
        <f>Radiocarbon!P271</f>
        <v>7680</v>
      </c>
      <c r="Q272" s="178">
        <f>Radiocarbon!Q271</f>
        <v>7780</v>
      </c>
      <c r="R272" s="178">
        <f>Radiocarbon!R271</f>
        <v>7580</v>
      </c>
      <c r="S272" s="178" t="str">
        <f>Radiocarbon!S271</f>
        <v>n/a</v>
      </c>
      <c r="T272" s="178" t="str">
        <f>Radiocarbon!T271</f>
        <v>n/a</v>
      </c>
      <c r="U272" s="178" t="str">
        <f>Radiocarbon!U271</f>
        <v>n/a</v>
      </c>
      <c r="V272" s="96" t="str">
        <f t="shared" si="137"/>
        <v>SL indicator point (SLIP RSL) and Regional minimum GW (SLIP G-ZW) terrestrial indicator; Gyttja</v>
      </c>
      <c r="W272" s="17" t="s">
        <v>2301</v>
      </c>
      <c r="X272" s="96" t="s">
        <v>2302</v>
      </c>
      <c r="Y272" s="96" t="s">
        <v>301</v>
      </c>
      <c r="Z272" s="96" t="s">
        <v>225</v>
      </c>
      <c r="AA272" s="36">
        <v>11.21</v>
      </c>
      <c r="AB272" s="132">
        <v>0.18</v>
      </c>
      <c r="AC272" s="36">
        <v>0</v>
      </c>
      <c r="AD272" s="147" t="s">
        <v>295</v>
      </c>
      <c r="AE272" s="58">
        <v>1.9999999999999574E-2</v>
      </c>
      <c r="AF272" s="60" t="s">
        <v>226</v>
      </c>
      <c r="AG272" s="180">
        <f t="shared" si="138"/>
        <v>4.9999999999998934E-2</v>
      </c>
      <c r="AH272" s="180">
        <f t="shared" si="139"/>
        <v>2.4999999999999467E-2</v>
      </c>
      <c r="AI272" s="180">
        <v>0.02</v>
      </c>
      <c r="AJ272" s="180">
        <v>0.05</v>
      </c>
      <c r="AK272" s="180">
        <v>0</v>
      </c>
      <c r="AL272" s="37" t="s">
        <v>8</v>
      </c>
      <c r="AM272" s="37" t="s">
        <v>8</v>
      </c>
      <c r="AN272" s="128">
        <v>0.03</v>
      </c>
      <c r="AO272" s="37" t="s">
        <v>8</v>
      </c>
      <c r="AP272" s="128">
        <v>0.02</v>
      </c>
      <c r="AQ272" s="107" t="s">
        <v>8</v>
      </c>
      <c r="AR272" s="107" t="s">
        <v>8</v>
      </c>
      <c r="AS272" s="107" t="s">
        <v>8</v>
      </c>
      <c r="AT272" s="107">
        <v>-12.41</v>
      </c>
      <c r="AU272" s="109" t="s">
        <v>227</v>
      </c>
      <c r="AV272" s="107">
        <v>-12.41</v>
      </c>
      <c r="AW272" s="110" t="s">
        <v>228</v>
      </c>
      <c r="AX272" s="129">
        <f t="shared" si="140"/>
        <v>6.9462219947248841E-2</v>
      </c>
      <c r="AY272" s="129">
        <f t="shared" si="141"/>
        <v>6.9462219947248841E-2</v>
      </c>
      <c r="AZ272" s="112" t="s">
        <v>8</v>
      </c>
      <c r="BA272" s="112" t="s">
        <v>8</v>
      </c>
      <c r="BB272" s="112" t="s">
        <v>8</v>
      </c>
      <c r="BC272" s="112" t="s">
        <v>8</v>
      </c>
      <c r="BD272" s="112" t="s">
        <v>8</v>
      </c>
      <c r="BE272" s="112">
        <v>0.8</v>
      </c>
      <c r="BF272" s="112" t="s">
        <v>8</v>
      </c>
      <c r="BG272" s="112" t="s">
        <v>8</v>
      </c>
      <c r="BH272" s="112" t="s">
        <v>8</v>
      </c>
      <c r="BI272" s="112" t="s">
        <v>8</v>
      </c>
      <c r="BJ272" s="122">
        <v>0</v>
      </c>
      <c r="BK272" s="113" t="s">
        <v>229</v>
      </c>
      <c r="BL272" s="123" t="s">
        <v>373</v>
      </c>
      <c r="BM272" s="123" t="s">
        <v>231</v>
      </c>
      <c r="BN272" s="114" t="s">
        <v>2137</v>
      </c>
      <c r="BO272" s="42">
        <f t="shared" si="142"/>
        <v>5.0000000000000044E-2</v>
      </c>
      <c r="BP272" s="114">
        <v>0.5</v>
      </c>
      <c r="BQ272" s="115">
        <f t="shared" si="143"/>
        <v>0.22499999999999998</v>
      </c>
      <c r="BR272" s="114" t="s">
        <v>8</v>
      </c>
      <c r="BS272" s="42">
        <f t="shared" si="144"/>
        <v>0.3</v>
      </c>
      <c r="BT272" s="114" t="s">
        <v>8</v>
      </c>
      <c r="BU272" s="114" t="s">
        <v>8</v>
      </c>
      <c r="BV272" s="65">
        <f t="shared" si="145"/>
        <v>0.26999999999999996</v>
      </c>
      <c r="BW272" s="65">
        <f t="shared" si="146"/>
        <v>4.1553613419163957E-2</v>
      </c>
      <c r="BX272" s="65">
        <f t="shared" si="147"/>
        <v>0.8832000000000001</v>
      </c>
      <c r="BY272" s="44">
        <f t="shared" si="148"/>
        <v>0.14637245779175809</v>
      </c>
      <c r="BZ272" s="66" t="s">
        <v>8</v>
      </c>
      <c r="CA272" s="66" t="s">
        <v>8</v>
      </c>
      <c r="CB272" s="72">
        <f t="shared" si="149"/>
        <v>-11.66</v>
      </c>
      <c r="CC272" s="72">
        <f t="shared" si="150"/>
        <v>0.50650933139300536</v>
      </c>
      <c r="CD272" s="72">
        <f t="shared" si="151"/>
        <v>0.50650933139300536</v>
      </c>
      <c r="CE272" s="89">
        <f t="shared" si="152"/>
        <v>-12.46</v>
      </c>
      <c r="CF272" s="89">
        <f t="shared" si="153"/>
        <v>0.55267531155281391</v>
      </c>
      <c r="CG272" s="89">
        <f t="shared" si="154"/>
        <v>0.55267531155281391</v>
      </c>
      <c r="CH272" s="89">
        <f t="shared" si="155"/>
        <v>-10.5068</v>
      </c>
      <c r="CI272" s="89">
        <f t="shared" si="156"/>
        <v>0.57323782079359464</v>
      </c>
      <c r="CJ272" s="89">
        <f t="shared" si="157"/>
        <v>0.57323782079359464</v>
      </c>
      <c r="CK272" s="90">
        <f t="shared" si="158"/>
        <v>-10.806800000000001</v>
      </c>
      <c r="CL272" s="89">
        <f t="shared" si="159"/>
        <v>0.57323782079359464</v>
      </c>
      <c r="CM272" s="90">
        <f t="shared" si="160"/>
        <v>0.57323782079359464</v>
      </c>
      <c r="CN272" s="92" t="str">
        <f t="shared" si="161"/>
        <v>1;2;3</v>
      </c>
      <c r="CO272" s="89">
        <f t="shared" si="166"/>
        <v>-11.690000000000001</v>
      </c>
      <c r="CP272" s="89">
        <f t="shared" si="162"/>
        <v>0.55423524138057956</v>
      </c>
      <c r="CQ272" s="89">
        <f t="shared" si="163"/>
        <v>0.55423524138057956</v>
      </c>
      <c r="CR272" s="137">
        <v>0</v>
      </c>
      <c r="CS272" s="208"/>
      <c r="CT272" s="136"/>
      <c r="CU272" s="63" t="s">
        <v>233</v>
      </c>
      <c r="CV272" s="163">
        <v>0.5</v>
      </c>
      <c r="CW272" s="116" t="s">
        <v>234</v>
      </c>
      <c r="CX272" s="117">
        <f>IF(DA272="n/a","n/a",IF(EXACT(DA272,"Huibertgat/Eemshaven"),ROUND(
IF(IF(OR(ISBLANK(S272),S272="n/a"),P272,S272)&gt;pMHW!$C$3,0,
IF(IF(OR(ISBLANK(S272),S272="n/a"),P272,S272)&gt;pMHW!$D$3, (pMHW!$C$3-IF(OR(ISBLANK(S272),S272="n/a"),P272,S272))*LOOKUP(DA272,pMHW!$B$4:$B$8,pMHW!$M$4:$M$8),
IF(IF(OR(ISBLANK(S272),S272="n/a"),P272,S272)&gt;pMHW!$F$3,LOOKUP(DA272,pMHW!$B$4:$B$8,pMHW!$D$4:$D$8)+(pMHW!$D$3-IF(OR(ISBLANK(S272),S272="n/a"),P272,S272))*LOOKUP(DA272,pMHW!$B$4:$B$8,pMHW!$O$4:$O$8),
LOOKUP(DA272,pMHW!$B$4:$B$8,pMHW!$F$4:$F$8)))),1),
ROUND(
IF(IF(OR(ISBLANK(S272),S272="n/a"),P272,S272)&gt;pMHW!$C$3,0,
IF(IF(OR(ISBLANK(S272),S272="n/a"),P272,S272)&gt;pMHW!$D$3,(pMHW!$C$3-IF(OR(ISBLANK(S272),S272="n/a"),P272,S272))*LOOKUP(DA272,pMHW!$B$4:$B$8,pMHW!$M$4:$M$8),
IF(IF(OR(ISBLANK(S272),S272="n/a"),P272,S272)&gt;pMHW!$E$3,LOOKUP(DA272,pMHW!$B$4:$B$8,pMHW!$D$4:$D$8)+(pMHW!$D$3-IF(OR(ISBLANK(S272),S272="n/a"),P272,S272))*LOOKUP(DA272,pMHW!$B$4:$B$8,pMHW!$N$4:$N$8),
LOOKUP(DA272,pMHW!$B$4:$B$8,pMHW!$F$4:$F$8)))),1)))</f>
        <v>0.6</v>
      </c>
      <c r="CY272" s="116" t="s">
        <v>27</v>
      </c>
      <c r="CZ272" s="118" t="str">
        <f t="shared" si="136"/>
        <v>FBE=0.5; pMHW=0.6 m</v>
      </c>
      <c r="DA272" s="118" t="s">
        <v>2749</v>
      </c>
      <c r="DB272" s="164"/>
      <c r="DC272" s="119">
        <f t="shared" si="164"/>
        <v>-0.115</v>
      </c>
      <c r="DD272" s="119">
        <f t="shared" si="165"/>
        <v>1.9E-2</v>
      </c>
      <c r="DE272" s="119">
        <v>-0.1146015971899033</v>
      </c>
      <c r="DF272" s="119">
        <v>-9.559447318315506E-2</v>
      </c>
      <c r="DG272" s="119">
        <v>-0.13347560167312619</v>
      </c>
    </row>
    <row r="273" spans="1:111" s="35" customFormat="1" ht="13.2">
      <c r="A273" s="103" t="s">
        <v>2709</v>
      </c>
      <c r="B273" s="103" t="s">
        <v>2709</v>
      </c>
      <c r="C273" s="103" t="s">
        <v>773</v>
      </c>
      <c r="D273" s="98">
        <v>1978</v>
      </c>
      <c r="E273" s="135" t="s">
        <v>2710</v>
      </c>
      <c r="F273" s="135" t="s">
        <v>2711</v>
      </c>
      <c r="G273" s="95">
        <v>2</v>
      </c>
      <c r="H273" s="104" t="s">
        <v>454</v>
      </c>
      <c r="I273" s="55">
        <v>52.705521609999998</v>
      </c>
      <c r="J273" s="55">
        <v>5.1353876930000002</v>
      </c>
      <c r="K273" s="105">
        <v>137980</v>
      </c>
      <c r="L273" s="105">
        <v>524265</v>
      </c>
      <c r="M273" s="49" t="s">
        <v>222</v>
      </c>
      <c r="N273" s="177">
        <f>Radiocarbon!K272</f>
        <v>6980</v>
      </c>
      <c r="O273" s="265">
        <f>Radiocarbon!L272</f>
        <v>108</v>
      </c>
      <c r="P273" s="178">
        <f>Radiocarbon!P272</f>
        <v>7810</v>
      </c>
      <c r="Q273" s="178">
        <f>Radiocarbon!Q272</f>
        <v>7930</v>
      </c>
      <c r="R273" s="178">
        <f>Radiocarbon!R272</f>
        <v>7690</v>
      </c>
      <c r="S273" s="178" t="str">
        <f>Radiocarbon!S272</f>
        <v>n/a</v>
      </c>
      <c r="T273" s="178" t="str">
        <f>Radiocarbon!T272</f>
        <v>n/a</v>
      </c>
      <c r="U273" s="178" t="str">
        <f>Radiocarbon!U272</f>
        <v>n/a</v>
      </c>
      <c r="V273" s="96" t="str">
        <f t="shared" si="137"/>
        <v>SL indicator point (SLIP RSL) and Regional minimum GW (SLIP G-ZW) terrestrial indicator; Fen peat</v>
      </c>
      <c r="W273" s="17" t="s">
        <v>2712</v>
      </c>
      <c r="X273" s="96" t="s">
        <v>301</v>
      </c>
      <c r="Y273" s="96" t="s">
        <v>302</v>
      </c>
      <c r="Z273" s="96" t="s">
        <v>225</v>
      </c>
      <c r="AA273" s="36">
        <v>11.39</v>
      </c>
      <c r="AB273" s="132">
        <v>9.9999999999997868E-3</v>
      </c>
      <c r="AC273" s="36">
        <v>0</v>
      </c>
      <c r="AD273" s="147" t="s">
        <v>295</v>
      </c>
      <c r="AE273" s="58">
        <v>1.9999999999999574E-2</v>
      </c>
      <c r="AF273" s="60" t="s">
        <v>226</v>
      </c>
      <c r="AG273" s="180">
        <f t="shared" si="138"/>
        <v>4.9999999999998934E-2</v>
      </c>
      <c r="AH273" s="180">
        <f t="shared" si="139"/>
        <v>2.4999999999999467E-2</v>
      </c>
      <c r="AI273" s="180">
        <v>0.02</v>
      </c>
      <c r="AJ273" s="180">
        <v>0.05</v>
      </c>
      <c r="AK273" s="180">
        <v>0</v>
      </c>
      <c r="AL273" s="37" t="s">
        <v>8</v>
      </c>
      <c r="AM273" s="37" t="s">
        <v>8</v>
      </c>
      <c r="AN273" s="128">
        <v>0.03</v>
      </c>
      <c r="AO273" s="37" t="s">
        <v>8</v>
      </c>
      <c r="AP273" s="128">
        <v>0.02</v>
      </c>
      <c r="AQ273" s="107" t="s">
        <v>8</v>
      </c>
      <c r="AR273" s="107" t="s">
        <v>8</v>
      </c>
      <c r="AS273" s="107" t="s">
        <v>8</v>
      </c>
      <c r="AT273" s="107">
        <v>-12.59</v>
      </c>
      <c r="AU273" s="109" t="s">
        <v>227</v>
      </c>
      <c r="AV273" s="107">
        <v>-12.59</v>
      </c>
      <c r="AW273" s="110" t="s">
        <v>228</v>
      </c>
      <c r="AX273" s="129">
        <f t="shared" si="140"/>
        <v>6.9462219947248841E-2</v>
      </c>
      <c r="AY273" s="129">
        <f t="shared" si="141"/>
        <v>6.9462219947248841E-2</v>
      </c>
      <c r="AZ273" s="112" t="s">
        <v>8</v>
      </c>
      <c r="BA273" s="112" t="s">
        <v>8</v>
      </c>
      <c r="BB273" s="112" t="s">
        <v>8</v>
      </c>
      <c r="BC273" s="112" t="s">
        <v>8</v>
      </c>
      <c r="BD273" s="112" t="s">
        <v>8</v>
      </c>
      <c r="BE273" s="112">
        <v>0.8</v>
      </c>
      <c r="BF273" s="112" t="s">
        <v>8</v>
      </c>
      <c r="BG273" s="112" t="s">
        <v>8</v>
      </c>
      <c r="BH273" s="112" t="s">
        <v>8</v>
      </c>
      <c r="BI273" s="112" t="s">
        <v>8</v>
      </c>
      <c r="BJ273" s="122">
        <v>0</v>
      </c>
      <c r="BK273" s="113" t="s">
        <v>229</v>
      </c>
      <c r="BL273" s="123" t="s">
        <v>278</v>
      </c>
      <c r="BM273" s="123" t="s">
        <v>231</v>
      </c>
      <c r="BN273" s="114" t="s">
        <v>320</v>
      </c>
      <c r="BO273" s="42">
        <f t="shared" si="142"/>
        <v>0.5</v>
      </c>
      <c r="BP273" s="114">
        <v>0.2</v>
      </c>
      <c r="BQ273" s="115">
        <f t="shared" si="143"/>
        <v>0.1875</v>
      </c>
      <c r="BR273" s="114" t="s">
        <v>8</v>
      </c>
      <c r="BS273" s="42">
        <f t="shared" si="144"/>
        <v>0.25</v>
      </c>
      <c r="BT273" s="114" t="s">
        <v>8</v>
      </c>
      <c r="BU273" s="114" t="s">
        <v>8</v>
      </c>
      <c r="BV273" s="65">
        <f t="shared" si="145"/>
        <v>1.499999999999968E-2</v>
      </c>
      <c r="BW273" s="65">
        <f t="shared" si="146"/>
        <v>3.0042495765422002E-2</v>
      </c>
      <c r="BX273" s="65">
        <f t="shared" si="147"/>
        <v>0.89815000000000011</v>
      </c>
      <c r="BY273" s="44">
        <f t="shared" si="148"/>
        <v>0.14903030597834793</v>
      </c>
      <c r="BZ273" s="66" t="s">
        <v>8</v>
      </c>
      <c r="CA273" s="66" t="s">
        <v>8</v>
      </c>
      <c r="CB273" s="72">
        <f t="shared" si="149"/>
        <v>-12.29</v>
      </c>
      <c r="CC273" s="72">
        <f t="shared" si="150"/>
        <v>0.21384001391651514</v>
      </c>
      <c r="CD273" s="72">
        <f t="shared" si="151"/>
        <v>0.21384001391651514</v>
      </c>
      <c r="CE273" s="89">
        <f t="shared" si="152"/>
        <v>-13.09</v>
      </c>
      <c r="CF273" s="89">
        <f t="shared" si="153"/>
        <v>0.28280956490189646</v>
      </c>
      <c r="CG273" s="89">
        <f t="shared" si="154"/>
        <v>0.28280956490189646</v>
      </c>
      <c r="CH273" s="89">
        <f t="shared" si="155"/>
        <v>-11.376849999999999</v>
      </c>
      <c r="CI273" s="89">
        <f t="shared" si="156"/>
        <v>0.32108228486139712</v>
      </c>
      <c r="CJ273" s="89">
        <f t="shared" si="157"/>
        <v>0.32108228486139712</v>
      </c>
      <c r="CK273" s="90">
        <f t="shared" si="158"/>
        <v>-11.626849999999999</v>
      </c>
      <c r="CL273" s="89">
        <f t="shared" si="159"/>
        <v>0.32108228486139712</v>
      </c>
      <c r="CM273" s="90">
        <f t="shared" si="160"/>
        <v>0.32108228486139712</v>
      </c>
      <c r="CN273" s="92" t="str">
        <f t="shared" si="161"/>
        <v>1;2;3</v>
      </c>
      <c r="CO273" s="89">
        <f t="shared" si="166"/>
        <v>-12.524999999999999</v>
      </c>
      <c r="CP273" s="89">
        <f t="shared" si="162"/>
        <v>0.28440077628553578</v>
      </c>
      <c r="CQ273" s="89">
        <f t="shared" si="163"/>
        <v>0.28440077628553578</v>
      </c>
      <c r="CR273" s="137">
        <v>0</v>
      </c>
      <c r="CS273" s="208"/>
      <c r="CT273" s="136"/>
      <c r="CU273" s="63" t="s">
        <v>233</v>
      </c>
      <c r="CV273" s="163">
        <v>0.5</v>
      </c>
      <c r="CW273" s="116" t="s">
        <v>234</v>
      </c>
      <c r="CX273" s="117">
        <f>IF(DA273="n/a","n/a",IF(EXACT(DA273,"Huibertgat/Eemshaven"),ROUND(
IF(IF(OR(ISBLANK(S273),S273="n/a"),P273,S273)&gt;pMHW!$C$3,0,
IF(IF(OR(ISBLANK(S273),S273="n/a"),P273,S273)&gt;pMHW!$D$3, (pMHW!$C$3-IF(OR(ISBLANK(S273),S273="n/a"),P273,S273))*LOOKUP(DA273,pMHW!$B$4:$B$8,pMHW!$M$4:$M$8),
IF(IF(OR(ISBLANK(S273),S273="n/a"),P273,S273)&gt;pMHW!$F$3,LOOKUP(DA273,pMHW!$B$4:$B$8,pMHW!$D$4:$D$8)+(pMHW!$D$3-IF(OR(ISBLANK(S273),S273="n/a"),P273,S273))*LOOKUP(DA273,pMHW!$B$4:$B$8,pMHW!$O$4:$O$8),
LOOKUP(DA273,pMHW!$B$4:$B$8,pMHW!$F$4:$F$8)))),1),
ROUND(
IF(IF(OR(ISBLANK(S273),S273="n/a"),P273,S273)&gt;pMHW!$C$3,0,
IF(IF(OR(ISBLANK(S273),S273="n/a"),P273,S273)&gt;pMHW!$D$3,(pMHW!$C$3-IF(OR(ISBLANK(S273),S273="n/a"),P273,S273))*LOOKUP(DA273,pMHW!$B$4:$B$8,pMHW!$M$4:$M$8),
IF(IF(OR(ISBLANK(S273),S273="n/a"),P273,S273)&gt;pMHW!$E$3,LOOKUP(DA273,pMHW!$B$4:$B$8,pMHW!$D$4:$D$8)+(pMHW!$D$3-IF(OR(ISBLANK(S273),S273="n/a"),P273,S273))*LOOKUP(DA273,pMHW!$B$4:$B$8,pMHW!$N$4:$N$8),
LOOKUP(DA273,pMHW!$B$4:$B$8,pMHW!$F$4:$F$8)))),1)))</f>
        <v>0.5</v>
      </c>
      <c r="CY273" s="116" t="s">
        <v>27</v>
      </c>
      <c r="CZ273" s="118" t="str">
        <f t="shared" si="136"/>
        <v>FBE=0.5; pMHW=0.5 m</v>
      </c>
      <c r="DA273" s="118" t="s">
        <v>2749</v>
      </c>
      <c r="DB273" s="164"/>
      <c r="DC273" s="119">
        <f t="shared" si="164"/>
        <v>-0.115</v>
      </c>
      <c r="DD273" s="119">
        <f t="shared" si="165"/>
        <v>1.9E-2</v>
      </c>
      <c r="DE273" s="119">
        <v>-0.1146015971899033</v>
      </c>
      <c r="DF273" s="119">
        <v>-9.559447318315506E-2</v>
      </c>
      <c r="DG273" s="119">
        <v>-0.13347560167312619</v>
      </c>
    </row>
    <row r="274" spans="1:111" s="35" customFormat="1" ht="13.2">
      <c r="A274" s="103" t="s">
        <v>2394</v>
      </c>
      <c r="B274" s="103" t="s">
        <v>2394</v>
      </c>
      <c r="C274" s="103" t="s">
        <v>2863</v>
      </c>
      <c r="D274" s="98">
        <v>1978</v>
      </c>
      <c r="E274" s="135"/>
      <c r="F274" s="135" t="s">
        <v>2395</v>
      </c>
      <c r="G274" s="95">
        <v>2</v>
      </c>
      <c r="H274" s="104" t="s">
        <v>2918</v>
      </c>
      <c r="I274" s="55">
        <v>51.868608889999997</v>
      </c>
      <c r="J274" s="55">
        <v>4.8310460649999998</v>
      </c>
      <c r="K274" s="105">
        <v>116696</v>
      </c>
      <c r="L274" s="105">
        <v>431264</v>
      </c>
      <c r="M274" s="49" t="s">
        <v>222</v>
      </c>
      <c r="N274" s="177">
        <f>Radiocarbon!K273</f>
        <v>7320</v>
      </c>
      <c r="O274" s="265">
        <f>Radiocarbon!L273</f>
        <v>149</v>
      </c>
      <c r="P274" s="178">
        <f>Radiocarbon!P273</f>
        <v>8140</v>
      </c>
      <c r="Q274" s="178">
        <f>Radiocarbon!Q273</f>
        <v>8370</v>
      </c>
      <c r="R274" s="178">
        <f>Radiocarbon!R273</f>
        <v>7940</v>
      </c>
      <c r="S274" s="178" t="str">
        <f>Radiocarbon!S273</f>
        <v>n/a</v>
      </c>
      <c r="T274" s="178" t="str">
        <f>Radiocarbon!T273</f>
        <v>n/a</v>
      </c>
      <c r="U274" s="178" t="str">
        <f>Radiocarbon!U273</f>
        <v>n/a</v>
      </c>
      <c r="V274" s="96" t="str">
        <f t="shared" si="137"/>
        <v>Local MHW and GW (Tidal ULD Z-GW) terrestrial indicator; Undifferentiated peat</v>
      </c>
      <c r="W274" s="17" t="s">
        <v>874</v>
      </c>
      <c r="X274" s="96" t="s">
        <v>224</v>
      </c>
      <c r="Y274" s="106" t="s">
        <v>224</v>
      </c>
      <c r="Z274" s="96" t="s">
        <v>225</v>
      </c>
      <c r="AA274" s="36">
        <v>9.61</v>
      </c>
      <c r="AB274" s="132">
        <v>9.9999999999997868E-3</v>
      </c>
      <c r="AC274" s="36">
        <v>0</v>
      </c>
      <c r="AD274" s="147" t="s">
        <v>295</v>
      </c>
      <c r="AE274" s="58">
        <v>1.9999999999999574E-2</v>
      </c>
      <c r="AF274" s="60" t="s">
        <v>226</v>
      </c>
      <c r="AG274" s="180">
        <f t="shared" si="138"/>
        <v>4.9999999999998934E-2</v>
      </c>
      <c r="AH274" s="180">
        <f t="shared" si="139"/>
        <v>2.4999999999999467E-2</v>
      </c>
      <c r="AI274" s="180">
        <v>0.02</v>
      </c>
      <c r="AJ274" s="180">
        <v>0.05</v>
      </c>
      <c r="AK274" s="180">
        <v>0</v>
      </c>
      <c r="AL274" s="37" t="s">
        <v>8</v>
      </c>
      <c r="AM274" s="37" t="s">
        <v>8</v>
      </c>
      <c r="AN274" s="128">
        <v>0.03</v>
      </c>
      <c r="AO274" s="37" t="s">
        <v>8</v>
      </c>
      <c r="AP274" s="128">
        <v>0.02</v>
      </c>
      <c r="AQ274" s="107" t="s">
        <v>8</v>
      </c>
      <c r="AR274" s="107" t="s">
        <v>8</v>
      </c>
      <c r="AS274" s="107" t="s">
        <v>8</v>
      </c>
      <c r="AT274" s="107">
        <v>-10.76</v>
      </c>
      <c r="AU274" s="109" t="s">
        <v>227</v>
      </c>
      <c r="AV274" s="107">
        <v>-10.76</v>
      </c>
      <c r="AW274" s="110" t="s">
        <v>228</v>
      </c>
      <c r="AX274" s="129">
        <f t="shared" si="140"/>
        <v>6.9462219947248841E-2</v>
      </c>
      <c r="AY274" s="129">
        <f t="shared" si="141"/>
        <v>6.9462219947248841E-2</v>
      </c>
      <c r="AZ274" s="112" t="s">
        <v>8</v>
      </c>
      <c r="BA274" s="112" t="s">
        <v>8</v>
      </c>
      <c r="BB274" s="112" t="s">
        <v>8</v>
      </c>
      <c r="BC274" s="112" t="s">
        <v>8</v>
      </c>
      <c r="BD274" s="112" t="s">
        <v>8</v>
      </c>
      <c r="BE274" s="112">
        <v>0.9</v>
      </c>
      <c r="BF274" s="112" t="s">
        <v>8</v>
      </c>
      <c r="BG274" s="112" t="s">
        <v>8</v>
      </c>
      <c r="BH274" s="112" t="s">
        <v>8</v>
      </c>
      <c r="BI274" s="112" t="s">
        <v>8</v>
      </c>
      <c r="BJ274" s="122">
        <v>1</v>
      </c>
      <c r="BK274" s="113" t="s">
        <v>229</v>
      </c>
      <c r="BL274" s="123" t="s">
        <v>262</v>
      </c>
      <c r="BM274" s="123" t="s">
        <v>231</v>
      </c>
      <c r="BN274" s="114" t="s">
        <v>263</v>
      </c>
      <c r="BO274" s="42">
        <f t="shared" si="142"/>
        <v>-0.2</v>
      </c>
      <c r="BP274" s="114">
        <v>0.3</v>
      </c>
      <c r="BQ274" s="115">
        <f t="shared" si="143"/>
        <v>0.22499999999999998</v>
      </c>
      <c r="BR274" s="114" t="s">
        <v>8</v>
      </c>
      <c r="BS274" s="42">
        <f t="shared" si="144"/>
        <v>0.3</v>
      </c>
      <c r="BT274" s="114" t="s">
        <v>8</v>
      </c>
      <c r="BU274" s="114" t="s">
        <v>8</v>
      </c>
      <c r="BV274" s="65">
        <f t="shared" si="145"/>
        <v>1.499999999999968E-2</v>
      </c>
      <c r="BW274" s="65">
        <f t="shared" si="146"/>
        <v>3.0042495765422002E-2</v>
      </c>
      <c r="BX274" s="65">
        <f t="shared" si="147"/>
        <v>0.52096000000000009</v>
      </c>
      <c r="BY274" s="44">
        <f t="shared" si="148"/>
        <v>9.0591109939110487E-2</v>
      </c>
      <c r="BZ274" s="66" t="s">
        <v>8</v>
      </c>
      <c r="CA274" s="66" t="s">
        <v>8</v>
      </c>
      <c r="CB274" s="72">
        <f t="shared" si="149"/>
        <v>-10.56</v>
      </c>
      <c r="CC274" s="72">
        <f t="shared" si="150"/>
        <v>0.30939869351989085</v>
      </c>
      <c r="CD274" s="72">
        <f t="shared" si="151"/>
        <v>0.30939869351989085</v>
      </c>
      <c r="CE274" s="89">
        <f t="shared" si="152"/>
        <v>-10.56</v>
      </c>
      <c r="CF274" s="89">
        <f t="shared" si="153"/>
        <v>0.38137907651049757</v>
      </c>
      <c r="CG274" s="89">
        <f t="shared" si="154"/>
        <v>0.38137907651049757</v>
      </c>
      <c r="CH274" s="89">
        <f t="shared" si="155"/>
        <v>-10.024040000000001</v>
      </c>
      <c r="CI274" s="89">
        <f t="shared" si="156"/>
        <v>0.39314030669954891</v>
      </c>
      <c r="CJ274" s="89">
        <f t="shared" si="157"/>
        <v>0.39314030669954891</v>
      </c>
      <c r="CK274" s="90">
        <f t="shared" si="158"/>
        <v>-10.324040000000002</v>
      </c>
      <c r="CL274" s="89">
        <f t="shared" si="159"/>
        <v>0.39314030669954891</v>
      </c>
      <c r="CM274" s="90">
        <f t="shared" si="160"/>
        <v>0.39314030669954891</v>
      </c>
      <c r="CN274" s="92" t="str">
        <f t="shared" si="161"/>
        <v>1;2;3</v>
      </c>
      <c r="CO274" s="89">
        <f t="shared" si="166"/>
        <v>-10.845000000000002</v>
      </c>
      <c r="CP274" s="89">
        <f t="shared" si="162"/>
        <v>0.38256052011651093</v>
      </c>
      <c r="CQ274" s="89">
        <f t="shared" si="163"/>
        <v>0.38256052011651093</v>
      </c>
      <c r="CR274" s="136">
        <v>0</v>
      </c>
      <c r="CS274" s="208"/>
      <c r="CT274" s="136"/>
      <c r="CU274" s="63" t="s">
        <v>233</v>
      </c>
      <c r="CV274" s="163">
        <v>0.5</v>
      </c>
      <c r="CW274" s="116" t="s">
        <v>234</v>
      </c>
      <c r="CX274" s="117">
        <f>IF(DA274="n/a","n/a",IF(EXACT(DA274,"Huibertgat/Eemshaven"),ROUND(
IF(IF(OR(ISBLANK(S274),S274="n/a"),P274,S274)&gt;pMHW!$C$3,0,
IF(IF(OR(ISBLANK(S274),S274="n/a"),P274,S274)&gt;pMHW!$D$3, (pMHW!$C$3-IF(OR(ISBLANK(S274),S274="n/a"),P274,S274))*LOOKUP(DA274,pMHW!$B$4:$B$8,pMHW!$M$4:$M$8),
IF(IF(OR(ISBLANK(S274),S274="n/a"),P274,S274)&gt;pMHW!$F$3,LOOKUP(DA274,pMHW!$B$4:$B$8,pMHW!$D$4:$D$8)+(pMHW!$D$3-IF(OR(ISBLANK(S274),S274="n/a"),P274,S274))*LOOKUP(DA274,pMHW!$B$4:$B$8,pMHW!$O$4:$O$8),
LOOKUP(DA274,pMHW!$B$4:$B$8,pMHW!$F$4:$F$8)))),1),
ROUND(
IF(IF(OR(ISBLANK(S274),S274="n/a"),P274,S274)&gt;pMHW!$C$3,0,
IF(IF(OR(ISBLANK(S274),S274="n/a"),P274,S274)&gt;pMHW!$D$3,(pMHW!$C$3-IF(OR(ISBLANK(S274),S274="n/a"),P274,S274))*LOOKUP(DA274,pMHW!$B$4:$B$8,pMHW!$M$4:$M$8),
IF(IF(OR(ISBLANK(S274),S274="n/a"),P274,S274)&gt;pMHW!$E$3,LOOKUP(DA274,pMHW!$B$4:$B$8,pMHW!$D$4:$D$8)+(pMHW!$D$3-IF(OR(ISBLANK(S274),S274="n/a"),P274,S274))*LOOKUP(DA274,pMHW!$B$4:$B$8,pMHW!$N$4:$N$8),
LOOKUP(DA274,pMHW!$B$4:$B$8,pMHW!$F$4:$F$8)))),1)))</f>
        <v>0.6</v>
      </c>
      <c r="CY274" s="116" t="s">
        <v>27</v>
      </c>
      <c r="CZ274" s="118" t="str">
        <f t="shared" si="136"/>
        <v>FBE=0.5; pMHW=0.6 m</v>
      </c>
      <c r="DA274" s="118" t="s">
        <v>235</v>
      </c>
      <c r="DB274" s="164"/>
      <c r="DC274" s="119">
        <f t="shared" si="164"/>
        <v>-6.4000000000000001E-2</v>
      </c>
      <c r="DD274" s="119">
        <f t="shared" si="165"/>
        <v>1.0999999999999999E-2</v>
      </c>
      <c r="DE274" s="119">
        <v>-6.4019180834293365E-2</v>
      </c>
      <c r="DF274" s="119">
        <v>-5.3401369601488113E-2</v>
      </c>
      <c r="DG274" s="119">
        <v>-7.4562646448612213E-2</v>
      </c>
    </row>
    <row r="275" spans="1:111" s="35" customFormat="1" ht="13.2">
      <c r="A275" s="135" t="s">
        <v>1316</v>
      </c>
      <c r="B275" s="135" t="s">
        <v>1316</v>
      </c>
      <c r="C275" s="135" t="s">
        <v>1317</v>
      </c>
      <c r="D275" s="99">
        <v>1977</v>
      </c>
      <c r="E275" s="135" t="s">
        <v>307</v>
      </c>
      <c r="F275" s="135" t="s">
        <v>1318</v>
      </c>
      <c r="G275" s="95">
        <v>2</v>
      </c>
      <c r="H275" s="104" t="s">
        <v>248</v>
      </c>
      <c r="I275" s="55">
        <v>53.323818074899997</v>
      </c>
      <c r="J275" s="55">
        <v>6.0180249464799997</v>
      </c>
      <c r="K275" s="48">
        <v>197000</v>
      </c>
      <c r="L275" s="48">
        <v>593100</v>
      </c>
      <c r="M275" s="49" t="s">
        <v>222</v>
      </c>
      <c r="N275" s="177">
        <f>Radiocarbon!K274</f>
        <v>6060</v>
      </c>
      <c r="O275" s="265">
        <f>Radiocarbon!L274</f>
        <v>117</v>
      </c>
      <c r="P275" s="178">
        <f>Radiocarbon!P274</f>
        <v>6920</v>
      </c>
      <c r="Q275" s="178">
        <f>Radiocarbon!Q274</f>
        <v>7160</v>
      </c>
      <c r="R275" s="178">
        <f>Radiocarbon!R274</f>
        <v>6750</v>
      </c>
      <c r="S275" s="178" t="str">
        <f>Radiocarbon!S274</f>
        <v>n/a</v>
      </c>
      <c r="T275" s="178" t="str">
        <f>Radiocarbon!T274</f>
        <v>n/a</v>
      </c>
      <c r="U275" s="178" t="str">
        <f>Radiocarbon!U274</f>
        <v>n/a</v>
      </c>
      <c r="V275" s="96" t="str">
        <f t="shared" si="137"/>
        <v>Early GW local (ULD inland Z-GW) terrestrial indicator; Undifferentiated peat</v>
      </c>
      <c r="W275" s="17" t="s">
        <v>1195</v>
      </c>
      <c r="X275" s="96" t="s">
        <v>224</v>
      </c>
      <c r="Y275" s="106" t="s">
        <v>224</v>
      </c>
      <c r="Z275" s="106" t="s">
        <v>225</v>
      </c>
      <c r="AA275" s="132">
        <v>2.69</v>
      </c>
      <c r="AB275" s="132">
        <v>0.01</v>
      </c>
      <c r="AC275" s="36">
        <v>0</v>
      </c>
      <c r="AD275" s="147" t="s">
        <v>386</v>
      </c>
      <c r="AE275" s="61">
        <v>0.01</v>
      </c>
      <c r="AF275" s="126" t="s">
        <v>272</v>
      </c>
      <c r="AG275" s="180">
        <f t="shared" si="138"/>
        <v>2.5000000000000001E-2</v>
      </c>
      <c r="AH275" s="180">
        <f t="shared" si="139"/>
        <v>1.2500000000000001E-2</v>
      </c>
      <c r="AI275" s="185">
        <v>0.02</v>
      </c>
      <c r="AJ275" s="180">
        <v>0.05</v>
      </c>
      <c r="AK275" s="185">
        <f t="shared" ref="AK275:AK320" si="167">IF(AA275="nd","nd",0.02*AA275)</f>
        <v>5.3800000000000001E-2</v>
      </c>
      <c r="AL275" s="127" t="s">
        <v>8</v>
      </c>
      <c r="AM275" s="107" t="s">
        <v>8</v>
      </c>
      <c r="AN275" s="108">
        <v>0.1</v>
      </c>
      <c r="AO275" s="107" t="s">
        <v>8</v>
      </c>
      <c r="AP275" s="108">
        <v>0.02</v>
      </c>
      <c r="AQ275" s="107" t="s">
        <v>8</v>
      </c>
      <c r="AR275" s="107" t="s">
        <v>8</v>
      </c>
      <c r="AS275" s="107" t="s">
        <v>8</v>
      </c>
      <c r="AT275" s="107">
        <v>-2.6950000000000003</v>
      </c>
      <c r="AU275" s="109" t="s">
        <v>227</v>
      </c>
      <c r="AV275" s="107">
        <v>-2.6950000000000003</v>
      </c>
      <c r="AW275" s="110" t="s">
        <v>228</v>
      </c>
      <c r="AX275" s="129">
        <f t="shared" si="140"/>
        <v>0.12786981661048868</v>
      </c>
      <c r="AY275" s="129">
        <f t="shared" si="141"/>
        <v>0.11600107758120182</v>
      </c>
      <c r="AZ275" s="112" t="s">
        <v>8</v>
      </c>
      <c r="BA275" s="112" t="s">
        <v>8</v>
      </c>
      <c r="BB275" s="112" t="s">
        <v>8</v>
      </c>
      <c r="BC275" s="112" t="s">
        <v>8</v>
      </c>
      <c r="BD275" s="112" t="s">
        <v>8</v>
      </c>
      <c r="BE275" s="112">
        <v>1.2</v>
      </c>
      <c r="BF275" s="112" t="s">
        <v>8</v>
      </c>
      <c r="BG275" s="112" t="s">
        <v>8</v>
      </c>
      <c r="BH275" s="112" t="s">
        <v>8</v>
      </c>
      <c r="BI275" s="112" t="s">
        <v>8</v>
      </c>
      <c r="BJ275" s="169">
        <v>3</v>
      </c>
      <c r="BK275" s="123" t="s">
        <v>229</v>
      </c>
      <c r="BL275" s="123" t="s">
        <v>262</v>
      </c>
      <c r="BM275" s="149" t="s">
        <v>231</v>
      </c>
      <c r="BN275" s="42" t="s">
        <v>263</v>
      </c>
      <c r="BO275" s="42">
        <f t="shared" si="142"/>
        <v>-0.2</v>
      </c>
      <c r="BP275" s="43">
        <v>0.3</v>
      </c>
      <c r="BQ275" s="115" t="str">
        <f t="shared" si="143"/>
        <v>n/a</v>
      </c>
      <c r="BR275" s="114" t="s">
        <v>8</v>
      </c>
      <c r="BS275" s="42" t="str">
        <f t="shared" si="144"/>
        <v>n/a</v>
      </c>
      <c r="BT275" s="114" t="s">
        <v>8</v>
      </c>
      <c r="BU275" s="114" t="s">
        <v>8</v>
      </c>
      <c r="BV275" s="65">
        <f t="shared" si="145"/>
        <v>1.5000000000000001E-2</v>
      </c>
      <c r="BW275" s="65">
        <f t="shared" si="146"/>
        <v>3.0042495765422006E-2</v>
      </c>
      <c r="BX275" s="65">
        <f t="shared" si="147"/>
        <v>0.59511999999999998</v>
      </c>
      <c r="BY275" s="44">
        <f t="shared" si="148"/>
        <v>9.8471068339893622E-2</v>
      </c>
      <c r="BZ275" s="66" t="s">
        <v>8</v>
      </c>
      <c r="CA275" s="66" t="s">
        <v>8</v>
      </c>
      <c r="CB275" s="72">
        <f t="shared" si="149"/>
        <v>-2.4950000000000001</v>
      </c>
      <c r="CC275" s="72">
        <f t="shared" si="150"/>
        <v>0.32749540691712825</v>
      </c>
      <c r="CD275" s="72">
        <f t="shared" si="151"/>
        <v>0.32304612913919184</v>
      </c>
      <c r="CE275" s="89" t="str">
        <f t="shared" si="152"/>
        <v>n/a</v>
      </c>
      <c r="CF275" s="89" t="str">
        <f t="shared" si="153"/>
        <v>n/a</v>
      </c>
      <c r="CG275" s="89" t="str">
        <f t="shared" si="154"/>
        <v>n/a</v>
      </c>
      <c r="CH275" s="89">
        <f t="shared" si="155"/>
        <v>-1.8848799999999999</v>
      </c>
      <c r="CI275" s="89">
        <f t="shared" si="156"/>
        <v>0.34197922868474834</v>
      </c>
      <c r="CJ275" s="89">
        <f t="shared" si="157"/>
        <v>0.33772082087401034</v>
      </c>
      <c r="CK275" s="90" t="str">
        <f t="shared" si="158"/>
        <v>n/a</v>
      </c>
      <c r="CL275" s="89" t="str">
        <f t="shared" si="159"/>
        <v>n/a</v>
      </c>
      <c r="CM275" s="90" t="str">
        <f t="shared" si="160"/>
        <v>n/a</v>
      </c>
      <c r="CN275" s="92" t="str">
        <f t="shared" si="161"/>
        <v>2;3</v>
      </c>
      <c r="CO275" s="89" t="str">
        <f t="shared" si="166"/>
        <v>n/a</v>
      </c>
      <c r="CP275" s="89" t="str">
        <f t="shared" si="162"/>
        <v>n/a</v>
      </c>
      <c r="CQ275" s="89" t="str">
        <f t="shared" si="163"/>
        <v>n/a</v>
      </c>
      <c r="CR275" s="290">
        <v>0</v>
      </c>
      <c r="CS275" s="208" t="s">
        <v>264</v>
      </c>
      <c r="CT275" s="208"/>
      <c r="CU275" s="63" t="s">
        <v>233</v>
      </c>
      <c r="CV275" s="163">
        <v>0.25</v>
      </c>
      <c r="CW275" s="116" t="s">
        <v>234</v>
      </c>
      <c r="CX275" s="117">
        <f>IF(DA275="n/a","n/a",IF(EXACT(DA275,"Huibertgat/Eemshaven"),ROUND(
IF(IF(OR(ISBLANK(S275),S275="n/a"),P275,S275)&gt;pMHW!$C$3,0,
IF(IF(OR(ISBLANK(S275),S275="n/a"),P275,S275)&gt;pMHW!$D$3, (pMHW!$C$3-IF(OR(ISBLANK(S275),S275="n/a"),P275,S275))*LOOKUP(DA275,pMHW!$B$4:$B$8,pMHW!$M$4:$M$8),
IF(IF(OR(ISBLANK(S275),S275="n/a"),P275,S275)&gt;pMHW!$F$3,LOOKUP(DA275,pMHW!$B$4:$B$8,pMHW!$D$4:$D$8)+(pMHW!$D$3-IF(OR(ISBLANK(S275),S275="n/a"),P275,S275))*LOOKUP(DA275,pMHW!$B$4:$B$8,pMHW!$O$4:$O$8),
LOOKUP(DA275,pMHW!$B$4:$B$8,pMHW!$F$4:$F$8)))),1),
ROUND(
IF(IF(OR(ISBLANK(S275),S275="n/a"),P275,S275)&gt;pMHW!$C$3,0,
IF(IF(OR(ISBLANK(S275),S275="n/a"),P275,S275)&gt;pMHW!$D$3,(pMHW!$C$3-IF(OR(ISBLANK(S275),S275="n/a"),P275,S275))*LOOKUP(DA275,pMHW!$B$4:$B$8,pMHW!$M$4:$M$8),
IF(IF(OR(ISBLANK(S275),S275="n/a"),P275,S275)&gt;pMHW!$E$3,LOOKUP(DA275,pMHW!$B$4:$B$8,pMHW!$D$4:$D$8)+(pMHW!$D$3-IF(OR(ISBLANK(S275),S275="n/a"),P275,S275))*LOOKUP(DA275,pMHW!$B$4:$B$8,pMHW!$N$4:$N$8),
LOOKUP(DA275,pMHW!$B$4:$B$8,pMHW!$F$4:$F$8)))),1)))</f>
        <v>0.7</v>
      </c>
      <c r="CY275" s="116" t="s">
        <v>27</v>
      </c>
      <c r="CZ275" s="118" t="str">
        <f t="shared" si="136"/>
        <v>FBE=0.25; pMHW=0.7 m</v>
      </c>
      <c r="DA275" s="118" t="s">
        <v>266</v>
      </c>
      <c r="DB275" s="167"/>
      <c r="DC275" s="119">
        <f t="shared" si="164"/>
        <v>-8.5999999999999993E-2</v>
      </c>
      <c r="DD275" s="119">
        <f t="shared" si="165"/>
        <v>1.4E-2</v>
      </c>
      <c r="DE275" s="119">
        <v>-8.6091332137584686E-2</v>
      </c>
      <c r="DF275" s="119">
        <v>-7.1812771260738373E-2</v>
      </c>
      <c r="DG275" s="119">
        <v>-0.1002698987722397</v>
      </c>
    </row>
    <row r="276" spans="1:111" s="35" customFormat="1" ht="13.2">
      <c r="A276" s="103" t="s">
        <v>1472</v>
      </c>
      <c r="B276" s="103" t="s">
        <v>1472</v>
      </c>
      <c r="C276" s="103" t="s">
        <v>1473</v>
      </c>
      <c r="D276" s="98">
        <v>1978</v>
      </c>
      <c r="E276" s="135"/>
      <c r="F276" s="135" t="s">
        <v>1474</v>
      </c>
      <c r="G276" s="95">
        <v>2</v>
      </c>
      <c r="H276" s="104" t="s">
        <v>221</v>
      </c>
      <c r="I276" s="55">
        <v>52.15123139</v>
      </c>
      <c r="J276" s="55">
        <v>4.4228385699999997</v>
      </c>
      <c r="K276" s="105">
        <v>89000</v>
      </c>
      <c r="L276" s="105">
        <v>463000</v>
      </c>
      <c r="M276" s="49" t="s">
        <v>222</v>
      </c>
      <c r="N276" s="177">
        <f>Radiocarbon!K275</f>
        <v>4140</v>
      </c>
      <c r="O276" s="265">
        <f>Radiocarbon!L275</f>
        <v>40</v>
      </c>
      <c r="P276" s="178">
        <f>Radiocarbon!P275</f>
        <v>3900</v>
      </c>
      <c r="Q276" s="178">
        <f>Radiocarbon!Q275</f>
        <v>4090</v>
      </c>
      <c r="R276" s="178">
        <f>Radiocarbon!R275</f>
        <v>3700</v>
      </c>
      <c r="S276" s="178">
        <f>Radiocarbon!S275</f>
        <v>3790</v>
      </c>
      <c r="T276" s="178">
        <f>Radiocarbon!T275</f>
        <v>3880</v>
      </c>
      <c r="U276" s="178">
        <f>Radiocarbon!U275</f>
        <v>3690</v>
      </c>
      <c r="V276" s="96" t="str">
        <f t="shared" si="137"/>
        <v>Local MHW and GW (Tidal ULD Z-GW) terrestrial indicator; Brackish mollusca (Cerastoderma)</v>
      </c>
      <c r="W276" s="17" t="s">
        <v>1475</v>
      </c>
      <c r="X276" s="96" t="s">
        <v>224</v>
      </c>
      <c r="Y276" s="106" t="s">
        <v>224</v>
      </c>
      <c r="Z276" s="96" t="s">
        <v>225</v>
      </c>
      <c r="AA276" s="132">
        <v>1.56</v>
      </c>
      <c r="AB276" s="132">
        <v>0.04</v>
      </c>
      <c r="AC276" s="36">
        <v>0</v>
      </c>
      <c r="AD276" s="147" t="s">
        <v>261</v>
      </c>
      <c r="AE276" s="58">
        <v>4.0000000000000036E-2</v>
      </c>
      <c r="AF276" s="60" t="s">
        <v>226</v>
      </c>
      <c r="AG276" s="180">
        <f t="shared" si="138"/>
        <v>0.10000000000000009</v>
      </c>
      <c r="AH276" s="180">
        <f t="shared" si="139"/>
        <v>5.0000000000000044E-2</v>
      </c>
      <c r="AI276" s="180">
        <v>0.02</v>
      </c>
      <c r="AJ276" s="180">
        <v>0.05</v>
      </c>
      <c r="AK276" s="180">
        <f t="shared" si="167"/>
        <v>3.1200000000000002E-2</v>
      </c>
      <c r="AL276" s="37" t="s">
        <v>8</v>
      </c>
      <c r="AM276" s="37" t="s">
        <v>8</v>
      </c>
      <c r="AN276" s="108">
        <v>0.01</v>
      </c>
      <c r="AO276" s="107" t="s">
        <v>8</v>
      </c>
      <c r="AP276" s="108">
        <v>0.02</v>
      </c>
      <c r="AQ276" s="107" t="s">
        <v>8</v>
      </c>
      <c r="AR276" s="107" t="s">
        <v>8</v>
      </c>
      <c r="AS276" s="107" t="s">
        <v>8</v>
      </c>
      <c r="AT276" s="107">
        <v>-1.56</v>
      </c>
      <c r="AU276" s="109" t="s">
        <v>227</v>
      </c>
      <c r="AV276" s="107">
        <v>-1.56</v>
      </c>
      <c r="AW276" s="110" t="s">
        <v>228</v>
      </c>
      <c r="AX276" s="129">
        <f t="shared" si="140"/>
        <v>8.2906212071231458E-2</v>
      </c>
      <c r="AY276" s="129">
        <f t="shared" si="141"/>
        <v>7.6811457478686118E-2</v>
      </c>
      <c r="AZ276" s="112" t="s">
        <v>8</v>
      </c>
      <c r="BA276" s="112" t="s">
        <v>8</v>
      </c>
      <c r="BB276" s="112" t="s">
        <v>8</v>
      </c>
      <c r="BC276" s="112" t="s">
        <v>8</v>
      </c>
      <c r="BD276" s="112" t="s">
        <v>8</v>
      </c>
      <c r="BE276" s="112">
        <v>0.9</v>
      </c>
      <c r="BF276" s="112" t="s">
        <v>8</v>
      </c>
      <c r="BG276" s="112" t="s">
        <v>8</v>
      </c>
      <c r="BH276" s="112" t="s">
        <v>8</v>
      </c>
      <c r="BI276" s="112" t="s">
        <v>8</v>
      </c>
      <c r="BJ276" s="122">
        <v>1</v>
      </c>
      <c r="BK276" s="113" t="s">
        <v>229</v>
      </c>
      <c r="BL276" s="113" t="s">
        <v>1173</v>
      </c>
      <c r="BM276" s="123" t="s">
        <v>251</v>
      </c>
      <c r="BN276" s="114" t="s">
        <v>1594</v>
      </c>
      <c r="BO276" s="42">
        <f t="shared" si="142"/>
        <v>-0.4</v>
      </c>
      <c r="BP276" s="114">
        <v>0.1</v>
      </c>
      <c r="BQ276" s="115">
        <f t="shared" si="143"/>
        <v>0.16650000000000001</v>
      </c>
      <c r="BR276" s="114" t="s">
        <v>8</v>
      </c>
      <c r="BS276" s="42">
        <f t="shared" si="144"/>
        <v>0.9</v>
      </c>
      <c r="BT276" s="114" t="s">
        <v>8</v>
      </c>
      <c r="BU276" s="114" t="s">
        <v>8</v>
      </c>
      <c r="BV276" s="65">
        <f t="shared" si="145"/>
        <v>0.04</v>
      </c>
      <c r="BW276" s="65">
        <f t="shared" si="146"/>
        <v>2.2360679774997897E-2</v>
      </c>
      <c r="BX276" s="65">
        <f t="shared" si="147"/>
        <v>0.312</v>
      </c>
      <c r="BY276" s="44">
        <f t="shared" si="148"/>
        <v>5.3045734984068227E-2</v>
      </c>
      <c r="BZ276" s="66" t="s">
        <v>8</v>
      </c>
      <c r="CA276" s="66" t="s">
        <v>8</v>
      </c>
      <c r="CB276" s="72">
        <f t="shared" si="149"/>
        <v>-1.1600000000000001</v>
      </c>
      <c r="CC276" s="72">
        <f t="shared" si="150"/>
        <v>0.13180834571452602</v>
      </c>
      <c r="CD276" s="72">
        <f t="shared" si="151"/>
        <v>0.128062484748657</v>
      </c>
      <c r="CE276" s="89">
        <f t="shared" si="152"/>
        <v>-1.1600000000000001</v>
      </c>
      <c r="CF276" s="89">
        <f t="shared" si="153"/>
        <v>0.211176916352143</v>
      </c>
      <c r="CG276" s="89">
        <f t="shared" si="154"/>
        <v>0.20885940246969972</v>
      </c>
      <c r="CH276" s="89">
        <f t="shared" si="155"/>
        <v>-0.80800000000000005</v>
      </c>
      <c r="CI276" s="89">
        <f t="shared" si="156"/>
        <v>0.21888247988361245</v>
      </c>
      <c r="CJ276" s="89">
        <f t="shared" si="157"/>
        <v>0.21664740940062038</v>
      </c>
      <c r="CK276" s="90">
        <f t="shared" si="158"/>
        <v>-1.708</v>
      </c>
      <c r="CL276" s="89">
        <f t="shared" si="159"/>
        <v>0.21888247988361245</v>
      </c>
      <c r="CM276" s="90">
        <f t="shared" si="160"/>
        <v>0.21664740940062038</v>
      </c>
      <c r="CN276" s="92" t="str">
        <f t="shared" si="161"/>
        <v>1;2;3</v>
      </c>
      <c r="CO276" s="89">
        <f t="shared" si="166"/>
        <v>-2.02</v>
      </c>
      <c r="CP276" s="89">
        <f t="shared" si="162"/>
        <v>0.21235745807482254</v>
      </c>
      <c r="CQ276" s="89">
        <f t="shared" si="163"/>
        <v>0.21005296951007385</v>
      </c>
      <c r="CR276" s="137">
        <v>0</v>
      </c>
      <c r="CS276" s="208"/>
      <c r="CT276" s="136"/>
      <c r="CU276" s="63" t="s">
        <v>233</v>
      </c>
      <c r="CV276" s="163">
        <v>0</v>
      </c>
      <c r="CW276" s="116" t="s">
        <v>234</v>
      </c>
      <c r="CX276" s="117">
        <f>IF(DA276="n/a","n/a",IF(EXACT(DA276,"Huibertgat/Eemshaven"),ROUND(
IF(IF(OR(ISBLANK(S276),S276="n/a"),P276,S276)&gt;pMHW!$C$3,0,
IF(IF(OR(ISBLANK(S276),S276="n/a"),P276,S276)&gt;pMHW!$D$3, (pMHW!$C$3-IF(OR(ISBLANK(S276),S276="n/a"),P276,S276))*LOOKUP(DA276,pMHW!$B$4:$B$8,pMHW!$M$4:$M$8),
IF(IF(OR(ISBLANK(S276),S276="n/a"),P276,S276)&gt;pMHW!$F$3,LOOKUP(DA276,pMHW!$B$4:$B$8,pMHW!$D$4:$D$8)+(pMHW!$D$3-IF(OR(ISBLANK(S276),S276="n/a"),P276,S276))*LOOKUP(DA276,pMHW!$B$4:$B$8,pMHW!$O$4:$O$8),
LOOKUP(DA276,pMHW!$B$4:$B$8,pMHW!$F$4:$F$8)))),1),
ROUND(
IF(IF(OR(ISBLANK(S276),S276="n/a"),P276,S276)&gt;pMHW!$C$3,0,
IF(IF(OR(ISBLANK(S276),S276="n/a"),P276,S276)&gt;pMHW!$D$3,(pMHW!$C$3-IF(OR(ISBLANK(S276),S276="n/a"),P276,S276))*LOOKUP(DA276,pMHW!$B$4:$B$8,pMHW!$M$4:$M$8),
IF(IF(OR(ISBLANK(S276),S276="n/a"),P276,S276)&gt;pMHW!$E$3,LOOKUP(DA276,pMHW!$B$4:$B$8,pMHW!$D$4:$D$8)+(pMHW!$D$3-IF(OR(ISBLANK(S276),S276="n/a"),P276,S276))*LOOKUP(DA276,pMHW!$B$4:$B$8,pMHW!$N$4:$N$8),
LOOKUP(DA276,pMHW!$B$4:$B$8,pMHW!$F$4:$F$8)))),1)))</f>
        <v>0.9</v>
      </c>
      <c r="CY276" s="116" t="s">
        <v>27</v>
      </c>
      <c r="CZ276" s="118" t="str">
        <f t="shared" si="136"/>
        <v>FBE=0; pMHW=0.9 m</v>
      </c>
      <c r="DA276" s="118" t="s">
        <v>235</v>
      </c>
      <c r="DB276" s="164" t="s">
        <v>456</v>
      </c>
      <c r="DC276" s="119">
        <f t="shared" si="164"/>
        <v>-0.08</v>
      </c>
      <c r="DD276" s="119">
        <f t="shared" si="165"/>
        <v>1.2999999999999999E-2</v>
      </c>
      <c r="DE276" s="119">
        <v>-8.0210857093334198E-2</v>
      </c>
      <c r="DF276" s="119">
        <v>-6.6907577216625214E-2</v>
      </c>
      <c r="DG276" s="119">
        <v>-9.3420952558517456E-2</v>
      </c>
    </row>
    <row r="277" spans="1:111" s="35" customFormat="1" ht="13.2">
      <c r="A277" s="103" t="s">
        <v>2598</v>
      </c>
      <c r="B277" s="103" t="s">
        <v>2598</v>
      </c>
      <c r="C277" s="135" t="s">
        <v>1473</v>
      </c>
      <c r="D277" s="98">
        <v>1978</v>
      </c>
      <c r="E277" s="135"/>
      <c r="F277" s="135" t="s">
        <v>2599</v>
      </c>
      <c r="G277" s="95">
        <v>2</v>
      </c>
      <c r="H277" s="104" t="s">
        <v>221</v>
      </c>
      <c r="I277" s="55">
        <v>52.131637189999999</v>
      </c>
      <c r="J277" s="55">
        <v>4.4451703130000002</v>
      </c>
      <c r="K277" s="105">
        <v>90500</v>
      </c>
      <c r="L277" s="105">
        <v>460800</v>
      </c>
      <c r="M277" s="49" t="s">
        <v>222</v>
      </c>
      <c r="N277" s="177">
        <f>Radiocarbon!K276</f>
        <v>4245</v>
      </c>
      <c r="O277" s="265">
        <f>Radiocarbon!L276</f>
        <v>61</v>
      </c>
      <c r="P277" s="178">
        <f>Radiocarbon!P276</f>
        <v>4790</v>
      </c>
      <c r="Q277" s="178">
        <f>Radiocarbon!Q276</f>
        <v>4870</v>
      </c>
      <c r="R277" s="178">
        <f>Radiocarbon!R276</f>
        <v>4640</v>
      </c>
      <c r="S277" s="178" t="str">
        <f>Radiocarbon!S276</f>
        <v>n/a</v>
      </c>
      <c r="T277" s="178" t="str">
        <f>Radiocarbon!T276</f>
        <v>n/a</v>
      </c>
      <c r="U277" s="178" t="str">
        <f>Radiocarbon!U276</f>
        <v>n/a</v>
      </c>
      <c r="V277" s="96" t="str">
        <f t="shared" si="137"/>
        <v>Local MHW and GW (Tidal ULD Z-GW) terrestrial indicator; Fen-wood peat</v>
      </c>
      <c r="W277" s="17" t="s">
        <v>1478</v>
      </c>
      <c r="X277" s="96" t="s">
        <v>224</v>
      </c>
      <c r="Y277" s="106" t="s">
        <v>224</v>
      </c>
      <c r="Z277" s="96" t="s">
        <v>225</v>
      </c>
      <c r="AA277" s="132">
        <v>2.1</v>
      </c>
      <c r="AB277" s="132">
        <v>2.0000000000000018E-2</v>
      </c>
      <c r="AC277" s="36">
        <v>0</v>
      </c>
      <c r="AD277" s="147" t="s">
        <v>261</v>
      </c>
      <c r="AE277" s="58">
        <v>4.0000000000000036E-2</v>
      </c>
      <c r="AF277" s="60" t="s">
        <v>226</v>
      </c>
      <c r="AG277" s="180">
        <f t="shared" si="138"/>
        <v>0.10000000000000009</v>
      </c>
      <c r="AH277" s="180">
        <f t="shared" si="139"/>
        <v>5.0000000000000044E-2</v>
      </c>
      <c r="AI277" s="180">
        <v>0.02</v>
      </c>
      <c r="AJ277" s="180">
        <v>0.05</v>
      </c>
      <c r="AK277" s="180">
        <f t="shared" si="167"/>
        <v>4.2000000000000003E-2</v>
      </c>
      <c r="AL277" s="37" t="s">
        <v>8</v>
      </c>
      <c r="AM277" s="37" t="s">
        <v>8</v>
      </c>
      <c r="AN277" s="108">
        <v>0.01</v>
      </c>
      <c r="AO277" s="107" t="s">
        <v>8</v>
      </c>
      <c r="AP277" s="108">
        <v>0.02</v>
      </c>
      <c r="AQ277" s="107" t="s">
        <v>8</v>
      </c>
      <c r="AR277" s="107" t="s">
        <v>8</v>
      </c>
      <c r="AS277" s="107" t="s">
        <v>8</v>
      </c>
      <c r="AT277" s="107">
        <v>-2.1</v>
      </c>
      <c r="AU277" s="109" t="s">
        <v>227</v>
      </c>
      <c r="AV277" s="107">
        <v>-2.1</v>
      </c>
      <c r="AW277" s="110" t="s">
        <v>228</v>
      </c>
      <c r="AX277" s="129">
        <f t="shared" si="140"/>
        <v>8.7544274512957196E-2</v>
      </c>
      <c r="AY277" s="129">
        <f t="shared" si="141"/>
        <v>7.6811457478686118E-2</v>
      </c>
      <c r="AZ277" s="112" t="s">
        <v>8</v>
      </c>
      <c r="BA277" s="112" t="s">
        <v>8</v>
      </c>
      <c r="BB277" s="112" t="s">
        <v>8</v>
      </c>
      <c r="BC277" s="112" t="s">
        <v>8</v>
      </c>
      <c r="BD277" s="112" t="s">
        <v>8</v>
      </c>
      <c r="BE277" s="112">
        <v>0.9</v>
      </c>
      <c r="BF277" s="112" t="s">
        <v>8</v>
      </c>
      <c r="BG277" s="112" t="s">
        <v>8</v>
      </c>
      <c r="BH277" s="112" t="s">
        <v>8</v>
      </c>
      <c r="BI277" s="112" t="s">
        <v>8</v>
      </c>
      <c r="BJ277" s="122">
        <v>1</v>
      </c>
      <c r="BK277" s="113" t="s">
        <v>229</v>
      </c>
      <c r="BL277" s="123" t="s">
        <v>230</v>
      </c>
      <c r="BM277" s="123" t="s">
        <v>231</v>
      </c>
      <c r="BN277" s="42" t="s">
        <v>232</v>
      </c>
      <c r="BO277" s="42">
        <f t="shared" si="142"/>
        <v>0</v>
      </c>
      <c r="BP277" s="114">
        <v>0.1</v>
      </c>
      <c r="BQ277" s="115">
        <f t="shared" si="143"/>
        <v>0.16650000000000001</v>
      </c>
      <c r="BR277" s="114" t="s">
        <v>8</v>
      </c>
      <c r="BS277" s="42">
        <f t="shared" si="144"/>
        <v>0.9</v>
      </c>
      <c r="BT277" s="114" t="s">
        <v>8</v>
      </c>
      <c r="BU277" s="114" t="s">
        <v>8</v>
      </c>
      <c r="BV277" s="65">
        <f t="shared" si="145"/>
        <v>3.0000000000000027E-2</v>
      </c>
      <c r="BW277" s="65">
        <f t="shared" si="146"/>
        <v>3.0169623916475933E-2</v>
      </c>
      <c r="BX277" s="65">
        <f t="shared" si="147"/>
        <v>0.38799</v>
      </c>
      <c r="BY277" s="44">
        <f t="shared" si="148"/>
        <v>6.2962863062284574E-2</v>
      </c>
      <c r="BZ277" s="66" t="s">
        <v>8</v>
      </c>
      <c r="CA277" s="66" t="s">
        <v>8</v>
      </c>
      <c r="CB277" s="72">
        <f t="shared" si="149"/>
        <v>-2.1</v>
      </c>
      <c r="CC277" s="72">
        <f t="shared" si="150"/>
        <v>0.13628721953015846</v>
      </c>
      <c r="CD277" s="72">
        <f t="shared" si="151"/>
        <v>0.12965417928960718</v>
      </c>
      <c r="CE277" s="89">
        <f t="shared" si="152"/>
        <v>-2.1</v>
      </c>
      <c r="CF277" s="89">
        <f t="shared" si="153"/>
        <v>0.21304048910946485</v>
      </c>
      <c r="CG277" s="89">
        <f t="shared" si="154"/>
        <v>0.20885940246969972</v>
      </c>
      <c r="CH277" s="89">
        <f t="shared" si="155"/>
        <v>-1.6820100000000002</v>
      </c>
      <c r="CI277" s="89">
        <f t="shared" si="156"/>
        <v>0.22418915748149287</v>
      </c>
      <c r="CJ277" s="89">
        <f t="shared" si="157"/>
        <v>0.22021984091416835</v>
      </c>
      <c r="CK277" s="90">
        <f t="shared" si="158"/>
        <v>-2.5820099999999999</v>
      </c>
      <c r="CL277" s="89">
        <f t="shared" si="159"/>
        <v>0.22418915748149287</v>
      </c>
      <c r="CM277" s="90">
        <f t="shared" si="160"/>
        <v>0.22021984091416835</v>
      </c>
      <c r="CN277" s="92" t="str">
        <f t="shared" si="161"/>
        <v>1;2;3</v>
      </c>
      <c r="CO277" s="89">
        <f t="shared" si="166"/>
        <v>-2.9699999999999998</v>
      </c>
      <c r="CP277" s="89">
        <f t="shared" si="162"/>
        <v>0.21516611305515004</v>
      </c>
      <c r="CQ277" s="89">
        <f t="shared" si="163"/>
        <v>0.21102714566439459</v>
      </c>
      <c r="CR277" s="137">
        <v>0</v>
      </c>
      <c r="CS277" s="208"/>
      <c r="CT277" s="136"/>
      <c r="CU277" s="63" t="s">
        <v>233</v>
      </c>
      <c r="CV277" s="163">
        <v>0</v>
      </c>
      <c r="CW277" s="116" t="s">
        <v>234</v>
      </c>
      <c r="CX277" s="117">
        <f>IF(DA277="n/a","n/a",IF(EXACT(DA277,"Huibertgat/Eemshaven"),ROUND(
IF(IF(OR(ISBLANK(S277),S277="n/a"),P277,S277)&gt;pMHW!$C$3,0,
IF(IF(OR(ISBLANK(S277),S277="n/a"),P277,S277)&gt;pMHW!$D$3, (pMHW!$C$3-IF(OR(ISBLANK(S277),S277="n/a"),P277,S277))*LOOKUP(DA277,pMHW!$B$4:$B$8,pMHW!$M$4:$M$8),
IF(IF(OR(ISBLANK(S277),S277="n/a"),P277,S277)&gt;pMHW!$F$3,LOOKUP(DA277,pMHW!$B$4:$B$8,pMHW!$D$4:$D$8)+(pMHW!$D$3-IF(OR(ISBLANK(S277),S277="n/a"),P277,S277))*LOOKUP(DA277,pMHW!$B$4:$B$8,pMHW!$O$4:$O$8),
LOOKUP(DA277,pMHW!$B$4:$B$8,pMHW!$F$4:$F$8)))),1),
ROUND(
IF(IF(OR(ISBLANK(S277),S277="n/a"),P277,S277)&gt;pMHW!$C$3,0,
IF(IF(OR(ISBLANK(S277),S277="n/a"),P277,S277)&gt;pMHW!$D$3,(pMHW!$C$3-IF(OR(ISBLANK(S277),S277="n/a"),P277,S277))*LOOKUP(DA277,pMHW!$B$4:$B$8,pMHW!$M$4:$M$8),
IF(IF(OR(ISBLANK(S277),S277="n/a"),P277,S277)&gt;pMHW!$E$3,LOOKUP(DA277,pMHW!$B$4:$B$8,pMHW!$D$4:$D$8)+(pMHW!$D$3-IF(OR(ISBLANK(S277),S277="n/a"),P277,S277))*LOOKUP(DA277,pMHW!$B$4:$B$8,pMHW!$N$4:$N$8),
LOOKUP(DA277,pMHW!$B$4:$B$8,pMHW!$F$4:$F$8)))),1)))</f>
        <v>0.9</v>
      </c>
      <c r="CY277" s="116" t="s">
        <v>27</v>
      </c>
      <c r="CZ277" s="118" t="str">
        <f t="shared" si="136"/>
        <v>FBE=0; pMHW=0.9 m</v>
      </c>
      <c r="DA277" s="118" t="s">
        <v>235</v>
      </c>
      <c r="DB277" s="164" t="s">
        <v>456</v>
      </c>
      <c r="DC277" s="119">
        <f t="shared" si="164"/>
        <v>-8.1000000000000003E-2</v>
      </c>
      <c r="DD277" s="119">
        <f t="shared" si="165"/>
        <v>1.2999999999999999E-2</v>
      </c>
      <c r="DE277" s="119">
        <v>-8.1255458295345306E-2</v>
      </c>
      <c r="DF277" s="119">
        <v>-6.7778937518596649E-2</v>
      </c>
      <c r="DG277" s="119">
        <v>-9.4637602567672729E-2</v>
      </c>
    </row>
    <row r="278" spans="1:111" s="35" customFormat="1" ht="13.2">
      <c r="A278" s="103" t="s">
        <v>2660</v>
      </c>
      <c r="B278" s="103" t="s">
        <v>2660</v>
      </c>
      <c r="C278" s="135" t="s">
        <v>1473</v>
      </c>
      <c r="D278" s="98">
        <v>1978</v>
      </c>
      <c r="E278" s="135"/>
      <c r="F278" s="135" t="s">
        <v>2661</v>
      </c>
      <c r="G278" s="95">
        <v>2</v>
      </c>
      <c r="H278" s="104" t="s">
        <v>221</v>
      </c>
      <c r="I278" s="55">
        <v>52.131637189999999</v>
      </c>
      <c r="J278" s="55">
        <v>4.4451703130000002</v>
      </c>
      <c r="K278" s="105">
        <v>90500</v>
      </c>
      <c r="L278" s="105">
        <v>460800</v>
      </c>
      <c r="M278" s="49" t="s">
        <v>222</v>
      </c>
      <c r="N278" s="177">
        <f>Radiocarbon!K277</f>
        <v>4070</v>
      </c>
      <c r="O278" s="265">
        <f>Radiocarbon!L277</f>
        <v>74</v>
      </c>
      <c r="P278" s="178">
        <f>Radiocarbon!P277</f>
        <v>4590</v>
      </c>
      <c r="Q278" s="178">
        <f>Radiocarbon!Q277</f>
        <v>4820</v>
      </c>
      <c r="R278" s="178">
        <f>Radiocarbon!R277</f>
        <v>4410</v>
      </c>
      <c r="S278" s="178" t="str">
        <f>Radiocarbon!S277</f>
        <v>n/a</v>
      </c>
      <c r="T278" s="178" t="str">
        <f>Radiocarbon!T277</f>
        <v>n/a</v>
      </c>
      <c r="U278" s="178" t="str">
        <f>Radiocarbon!U277</f>
        <v>n/a</v>
      </c>
      <c r="V278" s="96" t="str">
        <f t="shared" si="137"/>
        <v>Local MHW and GW (Tidal ULD Z-GW) terrestrial indicator; Fen-wood peat</v>
      </c>
      <c r="W278" s="17" t="s">
        <v>393</v>
      </c>
      <c r="X278" s="96" t="s">
        <v>224</v>
      </c>
      <c r="Y278" s="106" t="s">
        <v>224</v>
      </c>
      <c r="Z278" s="96" t="s">
        <v>225</v>
      </c>
      <c r="AA278" s="132">
        <v>1.835</v>
      </c>
      <c r="AB278" s="132">
        <v>0.27</v>
      </c>
      <c r="AC278" s="36">
        <v>0</v>
      </c>
      <c r="AD278" s="147" t="s">
        <v>261</v>
      </c>
      <c r="AE278" s="58">
        <v>3.0000000000000027E-2</v>
      </c>
      <c r="AF278" s="60" t="s">
        <v>226</v>
      </c>
      <c r="AG278" s="180">
        <f t="shared" si="138"/>
        <v>7.5000000000000067E-2</v>
      </c>
      <c r="AH278" s="180">
        <f t="shared" si="139"/>
        <v>3.7500000000000033E-2</v>
      </c>
      <c r="AI278" s="180">
        <v>0.02</v>
      </c>
      <c r="AJ278" s="180">
        <v>0.05</v>
      </c>
      <c r="AK278" s="180">
        <f t="shared" si="167"/>
        <v>3.6700000000000003E-2</v>
      </c>
      <c r="AL278" s="37" t="s">
        <v>8</v>
      </c>
      <c r="AM278" s="37" t="s">
        <v>8</v>
      </c>
      <c r="AN278" s="108">
        <v>0.01</v>
      </c>
      <c r="AO278" s="107" t="s">
        <v>8</v>
      </c>
      <c r="AP278" s="108">
        <v>0.02</v>
      </c>
      <c r="AQ278" s="107" t="s">
        <v>8</v>
      </c>
      <c r="AR278" s="107" t="s">
        <v>8</v>
      </c>
      <c r="AS278" s="107" t="s">
        <v>8</v>
      </c>
      <c r="AT278" s="107">
        <v>-1.835</v>
      </c>
      <c r="AU278" s="109" t="s">
        <v>227</v>
      </c>
      <c r="AV278" s="107">
        <v>-1.835</v>
      </c>
      <c r="AW278" s="110" t="s">
        <v>228</v>
      </c>
      <c r="AX278" s="129">
        <f t="shared" si="140"/>
        <v>7.8441953060846226E-2</v>
      </c>
      <c r="AY278" s="129">
        <f t="shared" si="141"/>
        <v>6.9327123119310261E-2</v>
      </c>
      <c r="AZ278" s="112" t="s">
        <v>8</v>
      </c>
      <c r="BA278" s="112" t="s">
        <v>8</v>
      </c>
      <c r="BB278" s="112" t="s">
        <v>8</v>
      </c>
      <c r="BC278" s="112" t="s">
        <v>8</v>
      </c>
      <c r="BD278" s="112" t="s">
        <v>8</v>
      </c>
      <c r="BE278" s="112">
        <v>0.9</v>
      </c>
      <c r="BF278" s="112" t="s">
        <v>8</v>
      </c>
      <c r="BG278" s="112" t="s">
        <v>8</v>
      </c>
      <c r="BH278" s="112" t="s">
        <v>8</v>
      </c>
      <c r="BI278" s="112" t="s">
        <v>8</v>
      </c>
      <c r="BJ278" s="122">
        <v>1</v>
      </c>
      <c r="BK278" s="113" t="s">
        <v>229</v>
      </c>
      <c r="BL278" s="123" t="s">
        <v>230</v>
      </c>
      <c r="BM278" s="113" t="s">
        <v>231</v>
      </c>
      <c r="BN278" s="42" t="s">
        <v>232</v>
      </c>
      <c r="BO278" s="42">
        <f t="shared" si="142"/>
        <v>0</v>
      </c>
      <c r="BP278" s="42">
        <v>0.1</v>
      </c>
      <c r="BQ278" s="115">
        <f t="shared" si="143"/>
        <v>0.16650000000000001</v>
      </c>
      <c r="BR278" s="114" t="s">
        <v>8</v>
      </c>
      <c r="BS278" s="42">
        <f t="shared" si="144"/>
        <v>0.9</v>
      </c>
      <c r="BT278" s="114" t="s">
        <v>8</v>
      </c>
      <c r="BU278" s="114" t="s">
        <v>8</v>
      </c>
      <c r="BV278" s="65">
        <f t="shared" si="145"/>
        <v>0.27</v>
      </c>
      <c r="BW278" s="65">
        <f t="shared" si="146"/>
        <v>7.0400639201643619E-2</v>
      </c>
      <c r="BX278" s="65">
        <f t="shared" si="147"/>
        <v>0.37179000000000001</v>
      </c>
      <c r="BY278" s="44">
        <f t="shared" si="148"/>
        <v>6.1937346770748906E-2</v>
      </c>
      <c r="BZ278" s="66" t="s">
        <v>8</v>
      </c>
      <c r="CA278" s="66" t="s">
        <v>8</v>
      </c>
      <c r="CB278" s="72">
        <f t="shared" si="149"/>
        <v>-1.835</v>
      </c>
      <c r="CC278" s="72">
        <f t="shared" si="150"/>
        <v>0.14529070858110646</v>
      </c>
      <c r="CD278" s="72">
        <f t="shared" si="151"/>
        <v>0.1405791591950955</v>
      </c>
      <c r="CE278" s="89">
        <f t="shared" si="152"/>
        <v>-1.835</v>
      </c>
      <c r="CF278" s="89">
        <f t="shared" si="153"/>
        <v>0.20946453160380163</v>
      </c>
      <c r="CG278" s="89">
        <f t="shared" si="154"/>
        <v>0.20622439234969275</v>
      </c>
      <c r="CH278" s="89">
        <f t="shared" si="155"/>
        <v>-1.1932099999999999</v>
      </c>
      <c r="CI278" s="89">
        <f t="shared" si="156"/>
        <v>0.22949482548632771</v>
      </c>
      <c r="CJ278" s="89">
        <f t="shared" si="157"/>
        <v>0.22654135367521758</v>
      </c>
      <c r="CK278" s="90">
        <f t="shared" si="158"/>
        <v>-2.09321</v>
      </c>
      <c r="CL278" s="89">
        <f t="shared" si="159"/>
        <v>0.22949482548632771</v>
      </c>
      <c r="CM278" s="90">
        <f t="shared" si="160"/>
        <v>0.22654135367521758</v>
      </c>
      <c r="CN278" s="92" t="str">
        <f t="shared" si="161"/>
        <v>1;2;3</v>
      </c>
      <c r="CO278" s="89">
        <f t="shared" si="166"/>
        <v>-2.4649999999999999</v>
      </c>
      <c r="CP278" s="89">
        <f t="shared" si="162"/>
        <v>0.22097882251473785</v>
      </c>
      <c r="CQ278" s="89">
        <f t="shared" si="163"/>
        <v>0.21790995846908881</v>
      </c>
      <c r="CR278" s="137">
        <v>0</v>
      </c>
      <c r="CS278" s="343"/>
      <c r="CT278" s="264"/>
      <c r="CU278" s="63" t="s">
        <v>233</v>
      </c>
      <c r="CV278" s="163">
        <v>0</v>
      </c>
      <c r="CW278" s="116" t="s">
        <v>234</v>
      </c>
      <c r="CX278" s="117">
        <f>IF(DA278="n/a","n/a",IF(EXACT(DA278,"Huibertgat/Eemshaven"),ROUND(
IF(IF(OR(ISBLANK(S278),S278="n/a"),P278,S278)&gt;pMHW!$C$3,0,
IF(IF(OR(ISBLANK(S278),S278="n/a"),P278,S278)&gt;pMHW!$D$3, (pMHW!$C$3-IF(OR(ISBLANK(S278),S278="n/a"),P278,S278))*LOOKUP(DA278,pMHW!$B$4:$B$8,pMHW!$M$4:$M$8),
IF(IF(OR(ISBLANK(S278),S278="n/a"),P278,S278)&gt;pMHW!$F$3,LOOKUP(DA278,pMHW!$B$4:$B$8,pMHW!$D$4:$D$8)+(pMHW!$D$3-IF(OR(ISBLANK(S278),S278="n/a"),P278,S278))*LOOKUP(DA278,pMHW!$B$4:$B$8,pMHW!$O$4:$O$8),
LOOKUP(DA278,pMHW!$B$4:$B$8,pMHW!$F$4:$F$8)))),1),
ROUND(
IF(IF(OR(ISBLANK(S278),S278="n/a"),P278,S278)&gt;pMHW!$C$3,0,
IF(IF(OR(ISBLANK(S278),S278="n/a"),P278,S278)&gt;pMHW!$D$3,(pMHW!$C$3-IF(OR(ISBLANK(S278),S278="n/a"),P278,S278))*LOOKUP(DA278,pMHW!$B$4:$B$8,pMHW!$M$4:$M$8),
IF(IF(OR(ISBLANK(S278),S278="n/a"),P278,S278)&gt;pMHW!$E$3,LOOKUP(DA278,pMHW!$B$4:$B$8,pMHW!$D$4:$D$8)+(pMHW!$D$3-IF(OR(ISBLANK(S278),S278="n/a"),P278,S278))*LOOKUP(DA278,pMHW!$B$4:$B$8,pMHW!$N$4:$N$8),
LOOKUP(DA278,pMHW!$B$4:$B$8,pMHW!$F$4:$F$8)))),1)))</f>
        <v>0.9</v>
      </c>
      <c r="CY278" s="116" t="s">
        <v>27</v>
      </c>
      <c r="CZ278" s="118" t="str">
        <f t="shared" si="136"/>
        <v>FBE=0; pMHW=0.9 m</v>
      </c>
      <c r="DA278" s="118" t="s">
        <v>235</v>
      </c>
      <c r="DB278" s="164" t="s">
        <v>456</v>
      </c>
      <c r="DC278" s="119">
        <f t="shared" si="164"/>
        <v>-8.1000000000000003E-2</v>
      </c>
      <c r="DD278" s="119">
        <f t="shared" si="165"/>
        <v>1.2999999999999999E-2</v>
      </c>
      <c r="DE278" s="119">
        <v>-8.1255458295345306E-2</v>
      </c>
      <c r="DF278" s="119">
        <v>-6.7778937518596649E-2</v>
      </c>
      <c r="DG278" s="119">
        <v>-9.4637602567672729E-2</v>
      </c>
    </row>
    <row r="279" spans="1:111" s="35" customFormat="1" ht="13.2">
      <c r="A279" s="103" t="s">
        <v>1476</v>
      </c>
      <c r="B279" s="103" t="s">
        <v>1476</v>
      </c>
      <c r="C279" s="135" t="s">
        <v>1473</v>
      </c>
      <c r="D279" s="98">
        <v>1978</v>
      </c>
      <c r="E279" s="135"/>
      <c r="F279" s="135" t="s">
        <v>1477</v>
      </c>
      <c r="G279" s="95">
        <v>2</v>
      </c>
      <c r="H279" s="104" t="s">
        <v>221</v>
      </c>
      <c r="I279" s="55">
        <v>52.146797419999999</v>
      </c>
      <c r="J279" s="55">
        <v>4.4302397180000002</v>
      </c>
      <c r="K279" s="105">
        <v>89500</v>
      </c>
      <c r="L279" s="105">
        <v>462500</v>
      </c>
      <c r="M279" s="49" t="s">
        <v>222</v>
      </c>
      <c r="N279" s="177">
        <f>Radiocarbon!K278</f>
        <v>2955</v>
      </c>
      <c r="O279" s="265">
        <f>Radiocarbon!L278</f>
        <v>71</v>
      </c>
      <c r="P279" s="178">
        <f>Radiocarbon!P278</f>
        <v>3120</v>
      </c>
      <c r="Q279" s="178">
        <f>Radiocarbon!Q278</f>
        <v>3330</v>
      </c>
      <c r="R279" s="178">
        <f>Radiocarbon!R278</f>
        <v>2960</v>
      </c>
      <c r="S279" s="178">
        <f>Radiocarbon!S278</f>
        <v>3120</v>
      </c>
      <c r="T279" s="178">
        <f>Radiocarbon!T278</f>
        <v>3320</v>
      </c>
      <c r="U279" s="178">
        <f>Radiocarbon!U278</f>
        <v>2960</v>
      </c>
      <c r="V279" s="96" t="str">
        <f t="shared" si="137"/>
        <v>Local MHW and GW (Tidal ULD Z-GW) terrestrial indicator; Fen-wood peat</v>
      </c>
      <c r="W279" s="17" t="s">
        <v>1478</v>
      </c>
      <c r="X279" s="96" t="s">
        <v>224</v>
      </c>
      <c r="Y279" s="106" t="s">
        <v>224</v>
      </c>
      <c r="Z279" s="96" t="s">
        <v>225</v>
      </c>
      <c r="AA279" s="132">
        <v>0.61</v>
      </c>
      <c r="AB279" s="132">
        <v>1.0000000000000009E-2</v>
      </c>
      <c r="AC279" s="36">
        <v>0</v>
      </c>
      <c r="AD279" s="147" t="s">
        <v>261</v>
      </c>
      <c r="AE279" s="58">
        <v>2.0000000000000018E-2</v>
      </c>
      <c r="AF279" s="60" t="s">
        <v>226</v>
      </c>
      <c r="AG279" s="180">
        <f t="shared" si="138"/>
        <v>5.0000000000000044E-2</v>
      </c>
      <c r="AH279" s="180">
        <f t="shared" si="139"/>
        <v>2.5000000000000022E-2</v>
      </c>
      <c r="AI279" s="180">
        <v>0.02</v>
      </c>
      <c r="AJ279" s="180">
        <v>0.05</v>
      </c>
      <c r="AK279" s="180">
        <f t="shared" si="167"/>
        <v>1.2200000000000001E-2</v>
      </c>
      <c r="AL279" s="37" t="s">
        <v>8</v>
      </c>
      <c r="AM279" s="37" t="s">
        <v>8</v>
      </c>
      <c r="AN279" s="108">
        <v>0.01</v>
      </c>
      <c r="AO279" s="107" t="s">
        <v>8</v>
      </c>
      <c r="AP279" s="108">
        <v>0.02</v>
      </c>
      <c r="AQ279" s="107" t="s">
        <v>8</v>
      </c>
      <c r="AR279" s="107" t="s">
        <v>8</v>
      </c>
      <c r="AS279" s="107" t="s">
        <v>8</v>
      </c>
      <c r="AT279" s="107">
        <v>-0.61</v>
      </c>
      <c r="AU279" s="109" t="s">
        <v>227</v>
      </c>
      <c r="AV279" s="107">
        <v>-0.61</v>
      </c>
      <c r="AW279" s="110" t="s">
        <v>228</v>
      </c>
      <c r="AX279" s="129">
        <f t="shared" si="140"/>
        <v>6.4605262943509503E-2</v>
      </c>
      <c r="AY279" s="129">
        <f t="shared" si="141"/>
        <v>6.3442887702247611E-2</v>
      </c>
      <c r="AZ279" s="112" t="s">
        <v>8</v>
      </c>
      <c r="BA279" s="112" t="s">
        <v>8</v>
      </c>
      <c r="BB279" s="112" t="s">
        <v>8</v>
      </c>
      <c r="BC279" s="112" t="s">
        <v>8</v>
      </c>
      <c r="BD279" s="112" t="s">
        <v>8</v>
      </c>
      <c r="BE279" s="112">
        <v>0.9</v>
      </c>
      <c r="BF279" s="112" t="s">
        <v>8</v>
      </c>
      <c r="BG279" s="112" t="s">
        <v>8</v>
      </c>
      <c r="BH279" s="112" t="s">
        <v>8</v>
      </c>
      <c r="BI279" s="112" t="s">
        <v>8</v>
      </c>
      <c r="BJ279" s="122">
        <v>1</v>
      </c>
      <c r="BK279" s="113" t="s">
        <v>229</v>
      </c>
      <c r="BL279" s="123" t="s">
        <v>230</v>
      </c>
      <c r="BM279" s="123" t="s">
        <v>231</v>
      </c>
      <c r="BN279" s="42" t="s">
        <v>232</v>
      </c>
      <c r="BO279" s="42">
        <f t="shared" si="142"/>
        <v>0</v>
      </c>
      <c r="BP279" s="114">
        <v>0.1</v>
      </c>
      <c r="BQ279" s="115">
        <f t="shared" si="143"/>
        <v>0.16650000000000001</v>
      </c>
      <c r="BR279" s="114" t="s">
        <v>8</v>
      </c>
      <c r="BS279" s="42">
        <f t="shared" si="144"/>
        <v>0.9</v>
      </c>
      <c r="BT279" s="114" t="s">
        <v>8</v>
      </c>
      <c r="BU279" s="114" t="s">
        <v>8</v>
      </c>
      <c r="BV279" s="65">
        <f t="shared" si="145"/>
        <v>1.0000000000000009E-2</v>
      </c>
      <c r="BW279" s="65">
        <f t="shared" si="146"/>
        <v>2.0155644370746371E-2</v>
      </c>
      <c r="BX279" s="65">
        <f t="shared" si="147"/>
        <v>0.25272</v>
      </c>
      <c r="BY279" s="44">
        <f t="shared" si="148"/>
        <v>4.3239609445507254E-2</v>
      </c>
      <c r="BZ279" s="66" t="s">
        <v>8</v>
      </c>
      <c r="CA279" s="66" t="s">
        <v>8</v>
      </c>
      <c r="CB279" s="72">
        <f t="shared" si="149"/>
        <v>-0.61</v>
      </c>
      <c r="CC279" s="72">
        <f t="shared" si="150"/>
        <v>0.12074804346240979</v>
      </c>
      <c r="CD279" s="72">
        <f t="shared" si="151"/>
        <v>0.12013013776733965</v>
      </c>
      <c r="CE279" s="89">
        <f t="shared" si="152"/>
        <v>-0.61</v>
      </c>
      <c r="CF279" s="89">
        <f t="shared" si="153"/>
        <v>0.20468534388177384</v>
      </c>
      <c r="CG279" s="89">
        <f t="shared" si="154"/>
        <v>0.20432143793542568</v>
      </c>
      <c r="CH279" s="89">
        <f t="shared" si="155"/>
        <v>-0.34727999999999998</v>
      </c>
      <c r="CI279" s="89">
        <f t="shared" si="156"/>
        <v>0.21017136775736128</v>
      </c>
      <c r="CJ279" s="89">
        <f t="shared" si="157"/>
        <v>0.2098169769704063</v>
      </c>
      <c r="CK279" s="90">
        <f t="shared" si="158"/>
        <v>-1.2472799999999999</v>
      </c>
      <c r="CL279" s="89">
        <f t="shared" si="159"/>
        <v>0.21017136775736128</v>
      </c>
      <c r="CM279" s="90">
        <f t="shared" si="160"/>
        <v>0.2098169769704063</v>
      </c>
      <c r="CN279" s="92" t="str">
        <f t="shared" si="161"/>
        <v>1;2;3</v>
      </c>
      <c r="CO279" s="89">
        <f t="shared" si="166"/>
        <v>-1.5</v>
      </c>
      <c r="CP279" s="89">
        <f t="shared" si="162"/>
        <v>0.20567532666802796</v>
      </c>
      <c r="CQ279" s="89">
        <f t="shared" si="163"/>
        <v>0.2053131754174583</v>
      </c>
      <c r="CR279" s="137">
        <v>0</v>
      </c>
      <c r="CS279" s="208"/>
      <c r="CT279" s="136"/>
      <c r="CU279" s="63" t="s">
        <v>233</v>
      </c>
      <c r="CV279" s="163">
        <v>0</v>
      </c>
      <c r="CW279" s="116" t="s">
        <v>234</v>
      </c>
      <c r="CX279" s="117">
        <f>IF(DA279="n/a","n/a",IF(EXACT(DA279,"Huibertgat/Eemshaven"),ROUND(
IF(IF(OR(ISBLANK(S279),S279="n/a"),P279,S279)&gt;pMHW!$C$3,0,
IF(IF(OR(ISBLANK(S279),S279="n/a"),P279,S279)&gt;pMHW!$D$3, (pMHW!$C$3-IF(OR(ISBLANK(S279),S279="n/a"),P279,S279))*LOOKUP(DA279,pMHW!$B$4:$B$8,pMHW!$M$4:$M$8),
IF(IF(OR(ISBLANK(S279),S279="n/a"),P279,S279)&gt;pMHW!$F$3,LOOKUP(DA279,pMHW!$B$4:$B$8,pMHW!$D$4:$D$8)+(pMHW!$D$3-IF(OR(ISBLANK(S279),S279="n/a"),P279,S279))*LOOKUP(DA279,pMHW!$B$4:$B$8,pMHW!$O$4:$O$8),
LOOKUP(DA279,pMHW!$B$4:$B$8,pMHW!$F$4:$F$8)))),1),
ROUND(
IF(IF(OR(ISBLANK(S279),S279="n/a"),P279,S279)&gt;pMHW!$C$3,0,
IF(IF(OR(ISBLANK(S279),S279="n/a"),P279,S279)&gt;pMHW!$D$3,(pMHW!$C$3-IF(OR(ISBLANK(S279),S279="n/a"),P279,S279))*LOOKUP(DA279,pMHW!$B$4:$B$8,pMHW!$M$4:$M$8),
IF(IF(OR(ISBLANK(S279),S279="n/a"),P279,S279)&gt;pMHW!$E$3,LOOKUP(DA279,pMHW!$B$4:$B$8,pMHW!$D$4:$D$8)+(pMHW!$D$3-IF(OR(ISBLANK(S279),S279="n/a"),P279,S279))*LOOKUP(DA279,pMHW!$B$4:$B$8,pMHW!$N$4:$N$8),
LOOKUP(DA279,pMHW!$B$4:$B$8,pMHW!$F$4:$F$8)))),1)))</f>
        <v>0.9</v>
      </c>
      <c r="CY279" s="116" t="s">
        <v>27</v>
      </c>
      <c r="CZ279" s="118" t="str">
        <f t="shared" si="136"/>
        <v>FBE=0; pMHW=0.9 m</v>
      </c>
      <c r="DA279" s="118" t="s">
        <v>235</v>
      </c>
      <c r="DB279" s="164" t="s">
        <v>456</v>
      </c>
      <c r="DC279" s="119">
        <f t="shared" si="164"/>
        <v>-8.1000000000000003E-2</v>
      </c>
      <c r="DD279" s="119">
        <f t="shared" si="165"/>
        <v>1.2999999999999999E-2</v>
      </c>
      <c r="DE279" s="119">
        <v>-8.0636419355869293E-2</v>
      </c>
      <c r="DF279" s="119">
        <v>-6.726258248090744E-2</v>
      </c>
      <c r="DG279" s="119">
        <v>-9.3916609883308411E-2</v>
      </c>
    </row>
    <row r="280" spans="1:111" s="35" customFormat="1" ht="13.2">
      <c r="A280" s="103" t="s">
        <v>1489</v>
      </c>
      <c r="B280" s="103" t="s">
        <v>1489</v>
      </c>
      <c r="C280" s="135" t="s">
        <v>1473</v>
      </c>
      <c r="D280" s="98">
        <v>1978</v>
      </c>
      <c r="E280" s="135"/>
      <c r="F280" s="135" t="s">
        <v>1490</v>
      </c>
      <c r="G280" s="95">
        <v>2</v>
      </c>
      <c r="H280" s="104" t="s">
        <v>221</v>
      </c>
      <c r="I280" s="55">
        <v>52.146797419999999</v>
      </c>
      <c r="J280" s="55">
        <v>4.4302397180000002</v>
      </c>
      <c r="K280" s="105">
        <v>89500</v>
      </c>
      <c r="L280" s="105">
        <v>462500</v>
      </c>
      <c r="M280" s="49" t="s">
        <v>222</v>
      </c>
      <c r="N280" s="177">
        <f>Radiocarbon!K279</f>
        <v>2985</v>
      </c>
      <c r="O280" s="265">
        <f>Radiocarbon!L279</f>
        <v>61</v>
      </c>
      <c r="P280" s="178">
        <f>Radiocarbon!P279</f>
        <v>3160</v>
      </c>
      <c r="Q280" s="178">
        <f>Radiocarbon!Q279</f>
        <v>3330</v>
      </c>
      <c r="R280" s="178">
        <f>Radiocarbon!R279</f>
        <v>3000</v>
      </c>
      <c r="S280" s="178">
        <f>Radiocarbon!S279</f>
        <v>3200</v>
      </c>
      <c r="T280" s="178">
        <f>Radiocarbon!T279</f>
        <v>3340</v>
      </c>
      <c r="U280" s="178">
        <f>Radiocarbon!U279</f>
        <v>3070</v>
      </c>
      <c r="V280" s="96" t="str">
        <f t="shared" si="137"/>
        <v>Local MHW and GW (Tidal ULD Z-GW) terrestrial indicator; Fen-wood peat</v>
      </c>
      <c r="W280" s="17" t="s">
        <v>1478</v>
      </c>
      <c r="X280" s="96" t="s">
        <v>224</v>
      </c>
      <c r="Y280" s="106" t="s">
        <v>224</v>
      </c>
      <c r="Z280" s="96" t="s">
        <v>225</v>
      </c>
      <c r="AA280" s="132">
        <v>0.92500000000000004</v>
      </c>
      <c r="AB280" s="132">
        <v>1.4999999999999958E-2</v>
      </c>
      <c r="AC280" s="36">
        <v>0</v>
      </c>
      <c r="AD280" s="147" t="s">
        <v>261</v>
      </c>
      <c r="AE280" s="58">
        <v>2.9999999999999916E-2</v>
      </c>
      <c r="AF280" s="60" t="s">
        <v>226</v>
      </c>
      <c r="AG280" s="180">
        <f t="shared" si="138"/>
        <v>7.4999999999999789E-2</v>
      </c>
      <c r="AH280" s="180">
        <f t="shared" si="139"/>
        <v>3.7499999999999895E-2</v>
      </c>
      <c r="AI280" s="180">
        <v>0.02</v>
      </c>
      <c r="AJ280" s="180">
        <v>0.05</v>
      </c>
      <c r="AK280" s="180">
        <f t="shared" si="167"/>
        <v>1.8500000000000003E-2</v>
      </c>
      <c r="AL280" s="37" t="s">
        <v>8</v>
      </c>
      <c r="AM280" s="37" t="s">
        <v>8</v>
      </c>
      <c r="AN280" s="108">
        <v>0.01</v>
      </c>
      <c r="AO280" s="107" t="s">
        <v>8</v>
      </c>
      <c r="AP280" s="108">
        <v>0.02</v>
      </c>
      <c r="AQ280" s="107" t="s">
        <v>8</v>
      </c>
      <c r="AR280" s="107" t="s">
        <v>8</v>
      </c>
      <c r="AS280" s="107" t="s">
        <v>8</v>
      </c>
      <c r="AT280" s="107">
        <v>-0.92500000000000004</v>
      </c>
      <c r="AU280" s="109" t="s">
        <v>227</v>
      </c>
      <c r="AV280" s="107">
        <v>-0.92500000000000004</v>
      </c>
      <c r="AW280" s="110" t="s">
        <v>228</v>
      </c>
      <c r="AX280" s="129">
        <f t="shared" si="140"/>
        <v>7.1753048715716555E-2</v>
      </c>
      <c r="AY280" s="129">
        <f t="shared" si="141"/>
        <v>6.9327123119310191E-2</v>
      </c>
      <c r="AZ280" s="112" t="s">
        <v>8</v>
      </c>
      <c r="BA280" s="112" t="s">
        <v>8</v>
      </c>
      <c r="BB280" s="112" t="s">
        <v>8</v>
      </c>
      <c r="BC280" s="112" t="s">
        <v>8</v>
      </c>
      <c r="BD280" s="112" t="s">
        <v>8</v>
      </c>
      <c r="BE280" s="112">
        <v>0.9</v>
      </c>
      <c r="BF280" s="112" t="s">
        <v>8</v>
      </c>
      <c r="BG280" s="112" t="s">
        <v>8</v>
      </c>
      <c r="BH280" s="112" t="s">
        <v>8</v>
      </c>
      <c r="BI280" s="112" t="s">
        <v>8</v>
      </c>
      <c r="BJ280" s="122">
        <v>1</v>
      </c>
      <c r="BK280" s="113" t="s">
        <v>229</v>
      </c>
      <c r="BL280" s="123" t="s">
        <v>230</v>
      </c>
      <c r="BM280" s="123" t="s">
        <v>231</v>
      </c>
      <c r="BN280" s="42" t="s">
        <v>232</v>
      </c>
      <c r="BO280" s="42">
        <f t="shared" si="142"/>
        <v>0</v>
      </c>
      <c r="BP280" s="114">
        <v>0.1</v>
      </c>
      <c r="BQ280" s="115">
        <f t="shared" si="143"/>
        <v>0.16650000000000001</v>
      </c>
      <c r="BR280" s="114" t="s">
        <v>8</v>
      </c>
      <c r="BS280" s="42">
        <f t="shared" si="144"/>
        <v>0.9</v>
      </c>
      <c r="BT280" s="114" t="s">
        <v>8</v>
      </c>
      <c r="BU280" s="114" t="s">
        <v>8</v>
      </c>
      <c r="BV280" s="65">
        <f t="shared" si="145"/>
        <v>1.4999999999999958E-2</v>
      </c>
      <c r="BW280" s="65">
        <f t="shared" si="146"/>
        <v>2.0348525745124631E-2</v>
      </c>
      <c r="BX280" s="65">
        <f t="shared" si="147"/>
        <v>0.25596000000000002</v>
      </c>
      <c r="BY280" s="44">
        <f t="shared" si="148"/>
        <v>4.3199416952083972E-2</v>
      </c>
      <c r="BZ280" s="66" t="s">
        <v>8</v>
      </c>
      <c r="CA280" s="66" t="s">
        <v>8</v>
      </c>
      <c r="CB280" s="72">
        <f t="shared" si="149"/>
        <v>-0.92500000000000004</v>
      </c>
      <c r="CC280" s="72">
        <f t="shared" si="150"/>
        <v>0.12474999999999999</v>
      </c>
      <c r="CD280" s="72">
        <f t="shared" si="151"/>
        <v>0.12337063062171644</v>
      </c>
      <c r="CE280" s="89">
        <f t="shared" si="152"/>
        <v>-0.92500000000000004</v>
      </c>
      <c r="CF280" s="89">
        <f t="shared" si="153"/>
        <v>0.20705252956677442</v>
      </c>
      <c r="CG280" s="89">
        <f t="shared" si="154"/>
        <v>0.2062243923496927</v>
      </c>
      <c r="CH280" s="89">
        <f t="shared" si="155"/>
        <v>-0.65404000000000018</v>
      </c>
      <c r="CI280" s="89">
        <f t="shared" si="156"/>
        <v>0.21248765170004585</v>
      </c>
      <c r="CJ280" s="89">
        <f t="shared" si="157"/>
        <v>0.21168077882745989</v>
      </c>
      <c r="CK280" s="90">
        <f t="shared" si="158"/>
        <v>-1.5540400000000003</v>
      </c>
      <c r="CL280" s="89">
        <f t="shared" si="159"/>
        <v>0.21248765170004585</v>
      </c>
      <c r="CM280" s="90">
        <f t="shared" si="160"/>
        <v>0.21168077882745989</v>
      </c>
      <c r="CN280" s="92" t="str">
        <f t="shared" si="161"/>
        <v>1;2;3</v>
      </c>
      <c r="CO280" s="89">
        <f t="shared" si="166"/>
        <v>-1.8100000000000003</v>
      </c>
      <c r="CP280" s="89">
        <f t="shared" si="162"/>
        <v>0.20805002403268305</v>
      </c>
      <c r="CQ280" s="89">
        <f t="shared" si="163"/>
        <v>0.2072258731432926</v>
      </c>
      <c r="CR280" s="137">
        <v>0</v>
      </c>
      <c r="CS280" s="208"/>
      <c r="CT280" s="136"/>
      <c r="CU280" s="63" t="s">
        <v>233</v>
      </c>
      <c r="CV280" s="163">
        <v>0</v>
      </c>
      <c r="CW280" s="116" t="s">
        <v>234</v>
      </c>
      <c r="CX280" s="117">
        <f>IF(DA280="n/a","n/a",IF(EXACT(DA280,"Huibertgat/Eemshaven"),ROUND(
IF(IF(OR(ISBLANK(S280),S280="n/a"),P280,S280)&gt;pMHW!$C$3,0,
IF(IF(OR(ISBLANK(S280),S280="n/a"),P280,S280)&gt;pMHW!$D$3, (pMHW!$C$3-IF(OR(ISBLANK(S280),S280="n/a"),P280,S280))*LOOKUP(DA280,pMHW!$B$4:$B$8,pMHW!$M$4:$M$8),
IF(IF(OR(ISBLANK(S280),S280="n/a"),P280,S280)&gt;pMHW!$F$3,LOOKUP(DA280,pMHW!$B$4:$B$8,pMHW!$D$4:$D$8)+(pMHW!$D$3-IF(OR(ISBLANK(S280),S280="n/a"),P280,S280))*LOOKUP(DA280,pMHW!$B$4:$B$8,pMHW!$O$4:$O$8),
LOOKUP(DA280,pMHW!$B$4:$B$8,pMHW!$F$4:$F$8)))),1),
ROUND(
IF(IF(OR(ISBLANK(S280),S280="n/a"),P280,S280)&gt;pMHW!$C$3,0,
IF(IF(OR(ISBLANK(S280),S280="n/a"),P280,S280)&gt;pMHW!$D$3,(pMHW!$C$3-IF(OR(ISBLANK(S280),S280="n/a"),P280,S280))*LOOKUP(DA280,pMHW!$B$4:$B$8,pMHW!$M$4:$M$8),
IF(IF(OR(ISBLANK(S280),S280="n/a"),P280,S280)&gt;pMHW!$E$3,LOOKUP(DA280,pMHW!$B$4:$B$8,pMHW!$D$4:$D$8)+(pMHW!$D$3-IF(OR(ISBLANK(S280),S280="n/a"),P280,S280))*LOOKUP(DA280,pMHW!$B$4:$B$8,pMHW!$N$4:$N$8),
LOOKUP(DA280,pMHW!$B$4:$B$8,pMHW!$F$4:$F$8)))),1)))</f>
        <v>0.9</v>
      </c>
      <c r="CY280" s="116" t="s">
        <v>27</v>
      </c>
      <c r="CZ280" s="118" t="str">
        <f t="shared" si="136"/>
        <v>FBE=0; pMHW=0.9 m</v>
      </c>
      <c r="DA280" s="118" t="s">
        <v>235</v>
      </c>
      <c r="DB280" s="164" t="s">
        <v>456</v>
      </c>
      <c r="DC280" s="119">
        <f t="shared" si="164"/>
        <v>-8.1000000000000003E-2</v>
      </c>
      <c r="DD280" s="119">
        <f t="shared" si="165"/>
        <v>1.2999999999999999E-2</v>
      </c>
      <c r="DE280" s="119">
        <v>-8.0636419355869293E-2</v>
      </c>
      <c r="DF280" s="119">
        <v>-6.726258248090744E-2</v>
      </c>
      <c r="DG280" s="119">
        <v>-9.3916609883308411E-2</v>
      </c>
    </row>
    <row r="281" spans="1:111" s="35" customFormat="1" ht="13.2">
      <c r="A281" s="103" t="s">
        <v>1491</v>
      </c>
      <c r="B281" s="103" t="s">
        <v>1491</v>
      </c>
      <c r="C281" s="135" t="s">
        <v>1473</v>
      </c>
      <c r="D281" s="98">
        <v>1978</v>
      </c>
      <c r="E281" s="135"/>
      <c r="F281" s="135" t="s">
        <v>1492</v>
      </c>
      <c r="G281" s="95">
        <v>2</v>
      </c>
      <c r="H281" s="104" t="s">
        <v>221</v>
      </c>
      <c r="I281" s="55">
        <v>52.146797419999999</v>
      </c>
      <c r="J281" s="55">
        <v>4.4302397180000002</v>
      </c>
      <c r="K281" s="105">
        <v>89500</v>
      </c>
      <c r="L281" s="105">
        <v>462500</v>
      </c>
      <c r="M281" s="49" t="s">
        <v>222</v>
      </c>
      <c r="N281" s="177">
        <f>Radiocarbon!K280</f>
        <v>3135</v>
      </c>
      <c r="O281" s="265">
        <f>Radiocarbon!L280</f>
        <v>61</v>
      </c>
      <c r="P281" s="178">
        <f>Radiocarbon!P280</f>
        <v>3350</v>
      </c>
      <c r="Q281" s="178">
        <f>Radiocarbon!Q280</f>
        <v>3450</v>
      </c>
      <c r="R281" s="178">
        <f>Radiocarbon!R280</f>
        <v>3240</v>
      </c>
      <c r="S281" s="178">
        <f>Radiocarbon!S280</f>
        <v>3450</v>
      </c>
      <c r="T281" s="178">
        <f>Radiocarbon!T280</f>
        <v>3560</v>
      </c>
      <c r="U281" s="178">
        <f>Radiocarbon!U280</f>
        <v>3400</v>
      </c>
      <c r="V281" s="96" t="str">
        <f t="shared" si="137"/>
        <v>Local MHW and GW (Tidal ULD Z-GW) terrestrial indicator; Fen-wood peat</v>
      </c>
      <c r="W281" s="17" t="s">
        <v>1478</v>
      </c>
      <c r="X281" s="96" t="s">
        <v>224</v>
      </c>
      <c r="Y281" s="106" t="s">
        <v>224</v>
      </c>
      <c r="Z281" s="96" t="s">
        <v>225</v>
      </c>
      <c r="AA281" s="132">
        <v>1.27</v>
      </c>
      <c r="AB281" s="132">
        <v>1.0000000000000009E-2</v>
      </c>
      <c r="AC281" s="36">
        <v>0</v>
      </c>
      <c r="AD281" s="147" t="s">
        <v>261</v>
      </c>
      <c r="AE281" s="58">
        <v>2.0000000000000018E-2</v>
      </c>
      <c r="AF281" s="60" t="s">
        <v>226</v>
      </c>
      <c r="AG281" s="180">
        <f t="shared" si="138"/>
        <v>5.0000000000000044E-2</v>
      </c>
      <c r="AH281" s="180">
        <f t="shared" si="139"/>
        <v>2.5000000000000022E-2</v>
      </c>
      <c r="AI281" s="180">
        <v>0.02</v>
      </c>
      <c r="AJ281" s="180">
        <v>0.05</v>
      </c>
      <c r="AK281" s="180">
        <f t="shared" si="167"/>
        <v>2.5400000000000002E-2</v>
      </c>
      <c r="AL281" s="37" t="s">
        <v>8</v>
      </c>
      <c r="AM281" s="37" t="s">
        <v>8</v>
      </c>
      <c r="AN281" s="108">
        <v>0.01</v>
      </c>
      <c r="AO281" s="107" t="s">
        <v>8</v>
      </c>
      <c r="AP281" s="108">
        <v>0.02</v>
      </c>
      <c r="AQ281" s="107" t="s">
        <v>8</v>
      </c>
      <c r="AR281" s="107" t="s">
        <v>8</v>
      </c>
      <c r="AS281" s="107" t="s">
        <v>8</v>
      </c>
      <c r="AT281" s="107">
        <v>-1.27</v>
      </c>
      <c r="AU281" s="109" t="s">
        <v>227</v>
      </c>
      <c r="AV281" s="107">
        <v>-1.27</v>
      </c>
      <c r="AW281" s="110" t="s">
        <v>228</v>
      </c>
      <c r="AX281" s="129">
        <f t="shared" si="140"/>
        <v>6.833856890512123E-2</v>
      </c>
      <c r="AY281" s="129">
        <f t="shared" si="141"/>
        <v>6.3442887702247611E-2</v>
      </c>
      <c r="AZ281" s="112" t="s">
        <v>8</v>
      </c>
      <c r="BA281" s="112" t="s">
        <v>8</v>
      </c>
      <c r="BB281" s="112" t="s">
        <v>8</v>
      </c>
      <c r="BC281" s="112" t="s">
        <v>8</v>
      </c>
      <c r="BD281" s="112" t="s">
        <v>8</v>
      </c>
      <c r="BE281" s="112">
        <v>0.9</v>
      </c>
      <c r="BF281" s="112" t="s">
        <v>8</v>
      </c>
      <c r="BG281" s="112" t="s">
        <v>8</v>
      </c>
      <c r="BH281" s="112" t="s">
        <v>8</v>
      </c>
      <c r="BI281" s="112" t="s">
        <v>8</v>
      </c>
      <c r="BJ281" s="122">
        <v>1</v>
      </c>
      <c r="BK281" s="113" t="s">
        <v>229</v>
      </c>
      <c r="BL281" s="123" t="s">
        <v>230</v>
      </c>
      <c r="BM281" s="123" t="s">
        <v>231</v>
      </c>
      <c r="BN281" s="42" t="s">
        <v>232</v>
      </c>
      <c r="BO281" s="42">
        <f t="shared" si="142"/>
        <v>0</v>
      </c>
      <c r="BP281" s="114">
        <v>0.1</v>
      </c>
      <c r="BQ281" s="115">
        <f t="shared" si="143"/>
        <v>0.16650000000000001</v>
      </c>
      <c r="BR281" s="114" t="s">
        <v>8</v>
      </c>
      <c r="BS281" s="42">
        <f t="shared" si="144"/>
        <v>0.9</v>
      </c>
      <c r="BT281" s="114" t="s">
        <v>8</v>
      </c>
      <c r="BU281" s="114" t="s">
        <v>8</v>
      </c>
      <c r="BV281" s="65">
        <f t="shared" si="145"/>
        <v>1.0000000000000009E-2</v>
      </c>
      <c r="BW281" s="65">
        <f t="shared" si="146"/>
        <v>2.0155644370746371E-2</v>
      </c>
      <c r="BX281" s="65">
        <f t="shared" si="147"/>
        <v>0.27135000000000004</v>
      </c>
      <c r="BY281" s="44">
        <f t="shared" si="148"/>
        <v>4.4372711490284211E-2</v>
      </c>
      <c r="BZ281" s="66" t="s">
        <v>8</v>
      </c>
      <c r="CA281" s="66" t="s">
        <v>8</v>
      </c>
      <c r="CB281" s="72">
        <f t="shared" si="149"/>
        <v>-1.27</v>
      </c>
      <c r="CC281" s="72">
        <f t="shared" si="150"/>
        <v>0.12278603340771296</v>
      </c>
      <c r="CD281" s="72">
        <f t="shared" si="151"/>
        <v>0.12013013776733965</v>
      </c>
      <c r="CE281" s="89">
        <f t="shared" si="152"/>
        <v>-1.27</v>
      </c>
      <c r="CF281" s="89">
        <f t="shared" si="153"/>
        <v>0.20589417184563533</v>
      </c>
      <c r="CG281" s="89">
        <f t="shared" si="154"/>
        <v>0.20432143793542568</v>
      </c>
      <c r="CH281" s="89">
        <f t="shared" si="155"/>
        <v>-0.98865000000000003</v>
      </c>
      <c r="CI281" s="89">
        <f t="shared" si="156"/>
        <v>0.21158354738731461</v>
      </c>
      <c r="CJ281" s="89">
        <f t="shared" si="157"/>
        <v>0.2100534158851029</v>
      </c>
      <c r="CK281" s="90">
        <f t="shared" si="158"/>
        <v>-1.8886500000000002</v>
      </c>
      <c r="CL281" s="89">
        <f t="shared" si="159"/>
        <v>0.21158354738731461</v>
      </c>
      <c r="CM281" s="90">
        <f t="shared" si="160"/>
        <v>0.2100534158851029</v>
      </c>
      <c r="CN281" s="92" t="str">
        <f t="shared" si="161"/>
        <v>1;2;3</v>
      </c>
      <c r="CO281" s="89">
        <f t="shared" si="166"/>
        <v>-2.16</v>
      </c>
      <c r="CP281" s="89">
        <f t="shared" si="162"/>
        <v>0.20687837006318471</v>
      </c>
      <c r="CQ281" s="89">
        <f t="shared" si="163"/>
        <v>0.2053131754174583</v>
      </c>
      <c r="CR281" s="137">
        <v>0</v>
      </c>
      <c r="CS281" s="208"/>
      <c r="CT281" s="136"/>
      <c r="CU281" s="63" t="s">
        <v>233</v>
      </c>
      <c r="CV281" s="163">
        <v>0</v>
      </c>
      <c r="CW281" s="116" t="s">
        <v>234</v>
      </c>
      <c r="CX281" s="117">
        <f>IF(DA281="n/a","n/a",IF(EXACT(DA281,"Huibertgat/Eemshaven"),ROUND(
IF(IF(OR(ISBLANK(S281),S281="n/a"),P281,S281)&gt;pMHW!$C$3,0,
IF(IF(OR(ISBLANK(S281),S281="n/a"),P281,S281)&gt;pMHW!$D$3, (pMHW!$C$3-IF(OR(ISBLANK(S281),S281="n/a"),P281,S281))*LOOKUP(DA281,pMHW!$B$4:$B$8,pMHW!$M$4:$M$8),
IF(IF(OR(ISBLANK(S281),S281="n/a"),P281,S281)&gt;pMHW!$F$3,LOOKUP(DA281,pMHW!$B$4:$B$8,pMHW!$D$4:$D$8)+(pMHW!$D$3-IF(OR(ISBLANK(S281),S281="n/a"),P281,S281))*LOOKUP(DA281,pMHW!$B$4:$B$8,pMHW!$O$4:$O$8),
LOOKUP(DA281,pMHW!$B$4:$B$8,pMHW!$F$4:$F$8)))),1),
ROUND(
IF(IF(OR(ISBLANK(S281),S281="n/a"),P281,S281)&gt;pMHW!$C$3,0,
IF(IF(OR(ISBLANK(S281),S281="n/a"),P281,S281)&gt;pMHW!$D$3,(pMHW!$C$3-IF(OR(ISBLANK(S281),S281="n/a"),P281,S281))*LOOKUP(DA281,pMHW!$B$4:$B$8,pMHW!$M$4:$M$8),
IF(IF(OR(ISBLANK(S281),S281="n/a"),P281,S281)&gt;pMHW!$E$3,LOOKUP(DA281,pMHW!$B$4:$B$8,pMHW!$D$4:$D$8)+(pMHW!$D$3-IF(OR(ISBLANK(S281),S281="n/a"),P281,S281))*LOOKUP(DA281,pMHW!$B$4:$B$8,pMHW!$N$4:$N$8),
LOOKUP(DA281,pMHW!$B$4:$B$8,pMHW!$F$4:$F$8)))),1)))</f>
        <v>0.9</v>
      </c>
      <c r="CY281" s="116" t="s">
        <v>27</v>
      </c>
      <c r="CZ281" s="118" t="str">
        <f t="shared" si="136"/>
        <v>FBE=0; pMHW=0.9 m</v>
      </c>
      <c r="DA281" s="118" t="s">
        <v>235</v>
      </c>
      <c r="DB281" s="164" t="s">
        <v>456</v>
      </c>
      <c r="DC281" s="119">
        <f t="shared" si="164"/>
        <v>-8.1000000000000003E-2</v>
      </c>
      <c r="DD281" s="119">
        <f t="shared" si="165"/>
        <v>1.2999999999999999E-2</v>
      </c>
      <c r="DE281" s="119">
        <v>-8.0636419355869293E-2</v>
      </c>
      <c r="DF281" s="119">
        <v>-6.726258248090744E-2</v>
      </c>
      <c r="DG281" s="119">
        <v>-9.3916609883308411E-2</v>
      </c>
    </row>
    <row r="282" spans="1:111" s="35" customFormat="1" ht="13.2">
      <c r="A282" s="103" t="s">
        <v>1493</v>
      </c>
      <c r="B282" s="103" t="s">
        <v>1493</v>
      </c>
      <c r="C282" s="135" t="s">
        <v>1473</v>
      </c>
      <c r="D282" s="98">
        <v>1978</v>
      </c>
      <c r="E282" s="135"/>
      <c r="F282" s="135" t="s">
        <v>1494</v>
      </c>
      <c r="G282" s="95">
        <v>2</v>
      </c>
      <c r="H282" s="104" t="s">
        <v>221</v>
      </c>
      <c r="I282" s="55">
        <v>52.147707959999998</v>
      </c>
      <c r="J282" s="55">
        <v>4.4316813020000003</v>
      </c>
      <c r="K282" s="105">
        <v>89600</v>
      </c>
      <c r="L282" s="105">
        <v>462600</v>
      </c>
      <c r="M282" s="49" t="s">
        <v>222</v>
      </c>
      <c r="N282" s="177">
        <f>Radiocarbon!K281</f>
        <v>3315</v>
      </c>
      <c r="O282" s="265">
        <f>Radiocarbon!L281</f>
        <v>56</v>
      </c>
      <c r="P282" s="178">
        <f>Radiocarbon!P281</f>
        <v>3530</v>
      </c>
      <c r="Q282" s="178">
        <f>Radiocarbon!Q281</f>
        <v>3580</v>
      </c>
      <c r="R282" s="178">
        <f>Radiocarbon!R281</f>
        <v>3450</v>
      </c>
      <c r="S282" s="178">
        <f>Radiocarbon!S281</f>
        <v>3430</v>
      </c>
      <c r="T282" s="178">
        <f>Radiocarbon!T281</f>
        <v>3520</v>
      </c>
      <c r="U282" s="178">
        <f>Radiocarbon!U281</f>
        <v>3390</v>
      </c>
      <c r="V282" s="96" t="str">
        <f t="shared" si="137"/>
        <v>Local MHW and GW (Tidal ULD Z-GW) terrestrial indicator; Fen-wood peat</v>
      </c>
      <c r="W282" s="17" t="s">
        <v>509</v>
      </c>
      <c r="X282" s="96" t="s">
        <v>224</v>
      </c>
      <c r="Y282" s="106" t="s">
        <v>224</v>
      </c>
      <c r="Z282" s="96" t="s">
        <v>225</v>
      </c>
      <c r="AA282" s="132">
        <v>1.2549999999999999</v>
      </c>
      <c r="AB282" s="132">
        <v>1.5000000000000013E-2</v>
      </c>
      <c r="AC282" s="36">
        <v>0</v>
      </c>
      <c r="AD282" s="147" t="s">
        <v>261</v>
      </c>
      <c r="AE282" s="58">
        <v>3.0000000000000027E-2</v>
      </c>
      <c r="AF282" s="60" t="s">
        <v>226</v>
      </c>
      <c r="AG282" s="180">
        <f t="shared" si="138"/>
        <v>7.5000000000000067E-2</v>
      </c>
      <c r="AH282" s="180">
        <f t="shared" si="139"/>
        <v>3.7500000000000033E-2</v>
      </c>
      <c r="AI282" s="180">
        <v>0.02</v>
      </c>
      <c r="AJ282" s="180">
        <v>0.05</v>
      </c>
      <c r="AK282" s="180">
        <f t="shared" si="167"/>
        <v>2.5099999999999997E-2</v>
      </c>
      <c r="AL282" s="37" t="s">
        <v>8</v>
      </c>
      <c r="AM282" s="37" t="s">
        <v>8</v>
      </c>
      <c r="AN282" s="108">
        <v>0.01</v>
      </c>
      <c r="AO282" s="107" t="s">
        <v>8</v>
      </c>
      <c r="AP282" s="108">
        <v>0.02</v>
      </c>
      <c r="AQ282" s="107" t="s">
        <v>8</v>
      </c>
      <c r="AR282" s="107" t="s">
        <v>8</v>
      </c>
      <c r="AS282" s="107" t="s">
        <v>8</v>
      </c>
      <c r="AT282" s="107">
        <v>-1.2549999999999999</v>
      </c>
      <c r="AU282" s="109" t="s">
        <v>227</v>
      </c>
      <c r="AV282" s="107">
        <v>-1.2549999999999999</v>
      </c>
      <c r="AW282" s="110" t="s">
        <v>228</v>
      </c>
      <c r="AX282" s="129">
        <f t="shared" si="140"/>
        <v>7.3730997551911662E-2</v>
      </c>
      <c r="AY282" s="129">
        <f t="shared" si="141"/>
        <v>6.9327123119310261E-2</v>
      </c>
      <c r="AZ282" s="112" t="s">
        <v>8</v>
      </c>
      <c r="BA282" s="112" t="s">
        <v>8</v>
      </c>
      <c r="BB282" s="112" t="s">
        <v>8</v>
      </c>
      <c r="BC282" s="112" t="s">
        <v>8</v>
      </c>
      <c r="BD282" s="112" t="s">
        <v>8</v>
      </c>
      <c r="BE282" s="112">
        <v>0.9</v>
      </c>
      <c r="BF282" s="112" t="s">
        <v>8</v>
      </c>
      <c r="BG282" s="112" t="s">
        <v>8</v>
      </c>
      <c r="BH282" s="112" t="s">
        <v>8</v>
      </c>
      <c r="BI282" s="112" t="s">
        <v>8</v>
      </c>
      <c r="BJ282" s="122">
        <v>1</v>
      </c>
      <c r="BK282" s="113" t="s">
        <v>229</v>
      </c>
      <c r="BL282" s="123" t="s">
        <v>230</v>
      </c>
      <c r="BM282" s="123" t="s">
        <v>231</v>
      </c>
      <c r="BN282" s="42" t="s">
        <v>232</v>
      </c>
      <c r="BO282" s="42">
        <f t="shared" si="142"/>
        <v>0</v>
      </c>
      <c r="BP282" s="114">
        <v>0.1</v>
      </c>
      <c r="BQ282" s="115">
        <f t="shared" si="143"/>
        <v>0.16650000000000001</v>
      </c>
      <c r="BR282" s="114" t="s">
        <v>8</v>
      </c>
      <c r="BS282" s="42">
        <f t="shared" si="144"/>
        <v>0.9</v>
      </c>
      <c r="BT282" s="114" t="s">
        <v>8</v>
      </c>
      <c r="BU282" s="114" t="s">
        <v>8</v>
      </c>
      <c r="BV282" s="65">
        <f t="shared" si="145"/>
        <v>1.5000000000000013E-2</v>
      </c>
      <c r="BW282" s="65">
        <f t="shared" si="146"/>
        <v>2.0348525745124635E-2</v>
      </c>
      <c r="BX282" s="65">
        <f t="shared" si="147"/>
        <v>0.28593000000000002</v>
      </c>
      <c r="BY282" s="44">
        <f t="shared" si="148"/>
        <v>4.6191041609818677E-2</v>
      </c>
      <c r="BZ282" s="66" t="s">
        <v>8</v>
      </c>
      <c r="CA282" s="66" t="s">
        <v>8</v>
      </c>
      <c r="CB282" s="72">
        <f t="shared" si="149"/>
        <v>-1.2549999999999999</v>
      </c>
      <c r="CC282" s="72">
        <f t="shared" si="150"/>
        <v>0.12589806392474828</v>
      </c>
      <c r="CD282" s="72">
        <f t="shared" si="151"/>
        <v>0.12337063062171646</v>
      </c>
      <c r="CE282" s="89">
        <f t="shared" si="152"/>
        <v>-1.2549999999999999</v>
      </c>
      <c r="CF282" s="89">
        <f t="shared" si="153"/>
        <v>0.20774626350430472</v>
      </c>
      <c r="CG282" s="89">
        <f t="shared" si="154"/>
        <v>0.20622439234969275</v>
      </c>
      <c r="CH282" s="89">
        <f t="shared" si="155"/>
        <v>-0.95406999999999975</v>
      </c>
      <c r="CI282" s="89">
        <f t="shared" si="156"/>
        <v>0.21379004847045618</v>
      </c>
      <c r="CJ282" s="89">
        <f t="shared" si="157"/>
        <v>0.21231150422198042</v>
      </c>
      <c r="CK282" s="90">
        <f t="shared" si="158"/>
        <v>-1.8540699999999997</v>
      </c>
      <c r="CL282" s="89">
        <f t="shared" si="159"/>
        <v>0.21379004847045618</v>
      </c>
      <c r="CM282" s="90">
        <f t="shared" si="160"/>
        <v>0.21231150422198042</v>
      </c>
      <c r="CN282" s="92" t="str">
        <f t="shared" si="161"/>
        <v>1;2;3</v>
      </c>
      <c r="CO282" s="89">
        <f t="shared" si="166"/>
        <v>-2.1399999999999997</v>
      </c>
      <c r="CP282" s="89">
        <f t="shared" si="162"/>
        <v>0.20874044289499821</v>
      </c>
      <c r="CQ282" s="89">
        <f t="shared" si="163"/>
        <v>0.20722587314329263</v>
      </c>
      <c r="CR282" s="137">
        <v>0</v>
      </c>
      <c r="CS282" s="208"/>
      <c r="CT282" s="136"/>
      <c r="CU282" s="63" t="s">
        <v>233</v>
      </c>
      <c r="CV282" s="163">
        <v>0</v>
      </c>
      <c r="CW282" s="116" t="s">
        <v>234</v>
      </c>
      <c r="CX282" s="117">
        <f>IF(DA282="n/a","n/a",IF(EXACT(DA282,"Huibertgat/Eemshaven"),ROUND(
IF(IF(OR(ISBLANK(S282),S282="n/a"),P282,S282)&gt;pMHW!$C$3,0,
IF(IF(OR(ISBLANK(S282),S282="n/a"),P282,S282)&gt;pMHW!$D$3, (pMHW!$C$3-IF(OR(ISBLANK(S282),S282="n/a"),P282,S282))*LOOKUP(DA282,pMHW!$B$4:$B$8,pMHW!$M$4:$M$8),
IF(IF(OR(ISBLANK(S282),S282="n/a"),P282,S282)&gt;pMHW!$F$3,LOOKUP(DA282,pMHW!$B$4:$B$8,pMHW!$D$4:$D$8)+(pMHW!$D$3-IF(OR(ISBLANK(S282),S282="n/a"),P282,S282))*LOOKUP(DA282,pMHW!$B$4:$B$8,pMHW!$O$4:$O$8),
LOOKUP(DA282,pMHW!$B$4:$B$8,pMHW!$F$4:$F$8)))),1),
ROUND(
IF(IF(OR(ISBLANK(S282),S282="n/a"),P282,S282)&gt;pMHW!$C$3,0,
IF(IF(OR(ISBLANK(S282),S282="n/a"),P282,S282)&gt;pMHW!$D$3,(pMHW!$C$3-IF(OR(ISBLANK(S282),S282="n/a"),P282,S282))*LOOKUP(DA282,pMHW!$B$4:$B$8,pMHW!$M$4:$M$8),
IF(IF(OR(ISBLANK(S282),S282="n/a"),P282,S282)&gt;pMHW!$E$3,LOOKUP(DA282,pMHW!$B$4:$B$8,pMHW!$D$4:$D$8)+(pMHW!$D$3-IF(OR(ISBLANK(S282),S282="n/a"),P282,S282))*LOOKUP(DA282,pMHW!$B$4:$B$8,pMHW!$N$4:$N$8),
LOOKUP(DA282,pMHW!$B$4:$B$8,pMHW!$F$4:$F$8)))),1)))</f>
        <v>0.9</v>
      </c>
      <c r="CY282" s="116" t="s">
        <v>27</v>
      </c>
      <c r="CZ282" s="118" t="str">
        <f t="shared" si="136"/>
        <v>FBE=0; pMHW=0.9 m</v>
      </c>
      <c r="DA282" s="118" t="s">
        <v>235</v>
      </c>
      <c r="DB282" s="164" t="s">
        <v>456</v>
      </c>
      <c r="DC282" s="119">
        <f t="shared" si="164"/>
        <v>-8.1000000000000003E-2</v>
      </c>
      <c r="DD282" s="119">
        <f t="shared" si="165"/>
        <v>1.2999999999999999E-2</v>
      </c>
      <c r="DE282" s="119">
        <v>-8.0636419355869293E-2</v>
      </c>
      <c r="DF282" s="119">
        <v>-6.726258248090744E-2</v>
      </c>
      <c r="DG282" s="119">
        <v>-9.3916609883308411E-2</v>
      </c>
    </row>
    <row r="283" spans="1:111" s="35" customFormat="1" ht="13.2">
      <c r="A283" s="103" t="s">
        <v>1495</v>
      </c>
      <c r="B283" s="103" t="s">
        <v>1495</v>
      </c>
      <c r="C283" s="135" t="s">
        <v>1473</v>
      </c>
      <c r="D283" s="98">
        <v>1978</v>
      </c>
      <c r="E283" s="135"/>
      <c r="F283" s="135" t="s">
        <v>1496</v>
      </c>
      <c r="G283" s="95">
        <v>2</v>
      </c>
      <c r="H283" s="104" t="s">
        <v>221</v>
      </c>
      <c r="I283" s="55">
        <v>52.147707959999998</v>
      </c>
      <c r="J283" s="55">
        <v>4.4316813020000003</v>
      </c>
      <c r="K283" s="105">
        <v>89600</v>
      </c>
      <c r="L283" s="105">
        <v>462600</v>
      </c>
      <c r="M283" s="49" t="s">
        <v>222</v>
      </c>
      <c r="N283" s="177">
        <f>Radiocarbon!K282</f>
        <v>3565</v>
      </c>
      <c r="O283" s="265">
        <f>Radiocarbon!L282</f>
        <v>64</v>
      </c>
      <c r="P283" s="178">
        <f>Radiocarbon!P282</f>
        <v>3860</v>
      </c>
      <c r="Q283" s="178">
        <f>Radiocarbon!Q282</f>
        <v>3980</v>
      </c>
      <c r="R283" s="178">
        <f>Radiocarbon!R282</f>
        <v>3720</v>
      </c>
      <c r="S283" s="178">
        <f>Radiocarbon!S282</f>
        <v>3790</v>
      </c>
      <c r="T283" s="178">
        <f>Radiocarbon!T282</f>
        <v>3890</v>
      </c>
      <c r="U283" s="178">
        <f>Radiocarbon!U282</f>
        <v>3710</v>
      </c>
      <c r="V283" s="96" t="str">
        <f t="shared" si="137"/>
        <v>Local MHW and GW (Tidal ULD Z-GW) terrestrial indicator; Fen-wood peat</v>
      </c>
      <c r="W283" s="17" t="s">
        <v>1497</v>
      </c>
      <c r="X283" s="96" t="s">
        <v>224</v>
      </c>
      <c r="Y283" s="106" t="s">
        <v>224</v>
      </c>
      <c r="Z283" s="96" t="s">
        <v>225</v>
      </c>
      <c r="AA283" s="132">
        <v>1.59</v>
      </c>
      <c r="AB283" s="132">
        <v>1.0000000000000009E-2</v>
      </c>
      <c r="AC283" s="36">
        <v>0</v>
      </c>
      <c r="AD283" s="147" t="s">
        <v>261</v>
      </c>
      <c r="AE283" s="58">
        <v>2.0000000000000018E-2</v>
      </c>
      <c r="AF283" s="60" t="s">
        <v>226</v>
      </c>
      <c r="AG283" s="180">
        <f t="shared" si="138"/>
        <v>5.0000000000000044E-2</v>
      </c>
      <c r="AH283" s="180">
        <f t="shared" si="139"/>
        <v>2.5000000000000022E-2</v>
      </c>
      <c r="AI283" s="180">
        <v>0.02</v>
      </c>
      <c r="AJ283" s="180">
        <v>0.05</v>
      </c>
      <c r="AK283" s="180">
        <f t="shared" si="167"/>
        <v>3.1800000000000002E-2</v>
      </c>
      <c r="AL283" s="37" t="s">
        <v>8</v>
      </c>
      <c r="AM283" s="37" t="s">
        <v>8</v>
      </c>
      <c r="AN283" s="108">
        <v>0.01</v>
      </c>
      <c r="AO283" s="107" t="s">
        <v>8</v>
      </c>
      <c r="AP283" s="108">
        <v>0.02</v>
      </c>
      <c r="AQ283" s="107" t="s">
        <v>8</v>
      </c>
      <c r="AR283" s="107" t="s">
        <v>8</v>
      </c>
      <c r="AS283" s="107" t="s">
        <v>8</v>
      </c>
      <c r="AT283" s="107">
        <v>-1.59</v>
      </c>
      <c r="AU283" s="109" t="s">
        <v>227</v>
      </c>
      <c r="AV283" s="107">
        <v>-1.59</v>
      </c>
      <c r="AW283" s="110" t="s">
        <v>228</v>
      </c>
      <c r="AX283" s="129">
        <f t="shared" si="140"/>
        <v>7.0966470956360814E-2</v>
      </c>
      <c r="AY283" s="129">
        <f t="shared" si="141"/>
        <v>6.3442887702247611E-2</v>
      </c>
      <c r="AZ283" s="112" t="s">
        <v>8</v>
      </c>
      <c r="BA283" s="112" t="s">
        <v>8</v>
      </c>
      <c r="BB283" s="112" t="s">
        <v>8</v>
      </c>
      <c r="BC283" s="112" t="s">
        <v>8</v>
      </c>
      <c r="BD283" s="112" t="s">
        <v>8</v>
      </c>
      <c r="BE283" s="112">
        <v>0.9</v>
      </c>
      <c r="BF283" s="112" t="s">
        <v>8</v>
      </c>
      <c r="BG283" s="112" t="s">
        <v>8</v>
      </c>
      <c r="BH283" s="112" t="s">
        <v>8</v>
      </c>
      <c r="BI283" s="112" t="s">
        <v>8</v>
      </c>
      <c r="BJ283" s="122">
        <v>1</v>
      </c>
      <c r="BK283" s="113" t="s">
        <v>229</v>
      </c>
      <c r="BL283" s="123" t="s">
        <v>230</v>
      </c>
      <c r="BM283" s="123" t="s">
        <v>231</v>
      </c>
      <c r="BN283" s="42" t="s">
        <v>232</v>
      </c>
      <c r="BO283" s="42">
        <f t="shared" si="142"/>
        <v>0</v>
      </c>
      <c r="BP283" s="114">
        <v>0.1</v>
      </c>
      <c r="BQ283" s="115">
        <f t="shared" si="143"/>
        <v>0.16650000000000001</v>
      </c>
      <c r="BR283" s="114" t="s">
        <v>8</v>
      </c>
      <c r="BS283" s="42">
        <f t="shared" si="144"/>
        <v>0.9</v>
      </c>
      <c r="BT283" s="114" t="s">
        <v>8</v>
      </c>
      <c r="BU283" s="114" t="s">
        <v>8</v>
      </c>
      <c r="BV283" s="65">
        <f t="shared" si="145"/>
        <v>1.0000000000000009E-2</v>
      </c>
      <c r="BW283" s="65">
        <f t="shared" si="146"/>
        <v>2.0155644370746371E-2</v>
      </c>
      <c r="BX283" s="65">
        <f t="shared" si="147"/>
        <v>0.31266000000000005</v>
      </c>
      <c r="BY283" s="44">
        <f t="shared" si="148"/>
        <v>5.1272929504759139E-2</v>
      </c>
      <c r="BZ283" s="66" t="s">
        <v>8</v>
      </c>
      <c r="CA283" s="66" t="s">
        <v>8</v>
      </c>
      <c r="CB283" s="72">
        <f t="shared" si="149"/>
        <v>-1.59</v>
      </c>
      <c r="CC283" s="72">
        <f t="shared" si="150"/>
        <v>0.12426781562415912</v>
      </c>
      <c r="CD283" s="72">
        <f t="shared" si="151"/>
        <v>0.12013013776733965</v>
      </c>
      <c r="CE283" s="89">
        <f t="shared" si="152"/>
        <v>-1.59</v>
      </c>
      <c r="CF283" s="89">
        <f t="shared" si="153"/>
        <v>0.20678126123998763</v>
      </c>
      <c r="CG283" s="89">
        <f t="shared" si="154"/>
        <v>0.20432143793542568</v>
      </c>
      <c r="CH283" s="89">
        <f t="shared" si="155"/>
        <v>-1.2673399999999999</v>
      </c>
      <c r="CI283" s="89">
        <f t="shared" si="156"/>
        <v>0.21399451698583311</v>
      </c>
      <c r="CJ283" s="89">
        <f t="shared" si="157"/>
        <v>0.21161855613343553</v>
      </c>
      <c r="CK283" s="90">
        <f t="shared" si="158"/>
        <v>-2.1673400000000003</v>
      </c>
      <c r="CL283" s="89">
        <f t="shared" si="159"/>
        <v>0.21399451698583311</v>
      </c>
      <c r="CM283" s="90">
        <f t="shared" si="160"/>
        <v>0.21161855613343553</v>
      </c>
      <c r="CN283" s="92" t="str">
        <f t="shared" si="161"/>
        <v>1;2;3</v>
      </c>
      <c r="CO283" s="89">
        <f t="shared" si="166"/>
        <v>-2.4800000000000004</v>
      </c>
      <c r="CP283" s="89">
        <f t="shared" si="162"/>
        <v>0.2077612572160652</v>
      </c>
      <c r="CQ283" s="89">
        <f t="shared" si="163"/>
        <v>0.2053131754174583</v>
      </c>
      <c r="CR283" s="137">
        <v>0</v>
      </c>
      <c r="CS283" s="208"/>
      <c r="CT283" s="136"/>
      <c r="CU283" s="63" t="s">
        <v>233</v>
      </c>
      <c r="CV283" s="163">
        <v>0</v>
      </c>
      <c r="CW283" s="116" t="s">
        <v>234</v>
      </c>
      <c r="CX283" s="117">
        <f>IF(DA283="n/a","n/a",IF(EXACT(DA283,"Huibertgat/Eemshaven"),ROUND(
IF(IF(OR(ISBLANK(S283),S283="n/a"),P283,S283)&gt;pMHW!$C$3,0,
IF(IF(OR(ISBLANK(S283),S283="n/a"),P283,S283)&gt;pMHW!$D$3, (pMHW!$C$3-IF(OR(ISBLANK(S283),S283="n/a"),P283,S283))*LOOKUP(DA283,pMHW!$B$4:$B$8,pMHW!$M$4:$M$8),
IF(IF(OR(ISBLANK(S283),S283="n/a"),P283,S283)&gt;pMHW!$F$3,LOOKUP(DA283,pMHW!$B$4:$B$8,pMHW!$D$4:$D$8)+(pMHW!$D$3-IF(OR(ISBLANK(S283),S283="n/a"),P283,S283))*LOOKUP(DA283,pMHW!$B$4:$B$8,pMHW!$O$4:$O$8),
LOOKUP(DA283,pMHW!$B$4:$B$8,pMHW!$F$4:$F$8)))),1),
ROUND(
IF(IF(OR(ISBLANK(S283),S283="n/a"),P283,S283)&gt;pMHW!$C$3,0,
IF(IF(OR(ISBLANK(S283),S283="n/a"),P283,S283)&gt;pMHW!$D$3,(pMHW!$C$3-IF(OR(ISBLANK(S283),S283="n/a"),P283,S283))*LOOKUP(DA283,pMHW!$B$4:$B$8,pMHW!$M$4:$M$8),
IF(IF(OR(ISBLANK(S283),S283="n/a"),P283,S283)&gt;pMHW!$E$3,LOOKUP(DA283,pMHW!$B$4:$B$8,pMHW!$D$4:$D$8)+(pMHW!$D$3-IF(OR(ISBLANK(S283),S283="n/a"),P283,S283))*LOOKUP(DA283,pMHW!$B$4:$B$8,pMHW!$N$4:$N$8),
LOOKUP(DA283,pMHW!$B$4:$B$8,pMHW!$F$4:$F$8)))),1)))</f>
        <v>0.9</v>
      </c>
      <c r="CY283" s="116" t="s">
        <v>27</v>
      </c>
      <c r="CZ283" s="118" t="str">
        <f t="shared" si="136"/>
        <v>FBE=0; pMHW=0.9 m</v>
      </c>
      <c r="DA283" s="118" t="s">
        <v>235</v>
      </c>
      <c r="DB283" s="164" t="s">
        <v>456</v>
      </c>
      <c r="DC283" s="119">
        <f t="shared" si="164"/>
        <v>-8.1000000000000003E-2</v>
      </c>
      <c r="DD283" s="119">
        <f t="shared" si="165"/>
        <v>1.2999999999999999E-2</v>
      </c>
      <c r="DE283" s="119">
        <v>-8.0636419355869293E-2</v>
      </c>
      <c r="DF283" s="119">
        <v>-6.726258248090744E-2</v>
      </c>
      <c r="DG283" s="119">
        <v>-9.3916609883308411E-2</v>
      </c>
    </row>
    <row r="284" spans="1:111" s="35" customFormat="1" ht="13.2">
      <c r="A284" s="103" t="s">
        <v>1498</v>
      </c>
      <c r="B284" s="103" t="s">
        <v>1498</v>
      </c>
      <c r="C284" s="135" t="s">
        <v>1473</v>
      </c>
      <c r="D284" s="98">
        <v>1978</v>
      </c>
      <c r="E284" s="135"/>
      <c r="F284" s="135" t="s">
        <v>1499</v>
      </c>
      <c r="G284" s="95">
        <v>2</v>
      </c>
      <c r="H284" s="104" t="s">
        <v>221</v>
      </c>
      <c r="I284" s="55">
        <v>52.147707959999998</v>
      </c>
      <c r="J284" s="55">
        <v>4.4316813020000003</v>
      </c>
      <c r="K284" s="105">
        <v>89600</v>
      </c>
      <c r="L284" s="105">
        <v>462600</v>
      </c>
      <c r="M284" s="49" t="s">
        <v>222</v>
      </c>
      <c r="N284" s="177">
        <f>Radiocarbon!K283</f>
        <v>3425</v>
      </c>
      <c r="O284" s="265">
        <f>Radiocarbon!L283</f>
        <v>86</v>
      </c>
      <c r="P284" s="178">
        <f>Radiocarbon!P283</f>
        <v>3680</v>
      </c>
      <c r="Q284" s="178">
        <f>Radiocarbon!Q283</f>
        <v>3850</v>
      </c>
      <c r="R284" s="178">
        <f>Radiocarbon!R283</f>
        <v>3480</v>
      </c>
      <c r="S284" s="178">
        <f>Radiocarbon!S283</f>
        <v>3820</v>
      </c>
      <c r="T284" s="178">
        <f>Radiocarbon!T283</f>
        <v>3920</v>
      </c>
      <c r="U284" s="178">
        <f>Radiocarbon!U283</f>
        <v>3730</v>
      </c>
      <c r="V284" s="96" t="str">
        <f t="shared" si="137"/>
        <v>Local MHW and GW (Tidal ULD Z-GW) terrestrial indicator; Undifferentiated peat</v>
      </c>
      <c r="W284" s="17" t="s">
        <v>1500</v>
      </c>
      <c r="X284" s="96" t="s">
        <v>224</v>
      </c>
      <c r="Y284" s="106" t="s">
        <v>224</v>
      </c>
      <c r="Z284" s="96" t="s">
        <v>225</v>
      </c>
      <c r="AA284" s="132">
        <v>1.635</v>
      </c>
      <c r="AB284" s="132">
        <v>1.4999999999999902E-2</v>
      </c>
      <c r="AC284" s="36">
        <v>0</v>
      </c>
      <c r="AD284" s="147" t="s">
        <v>261</v>
      </c>
      <c r="AE284" s="58">
        <v>2.9999999999999805E-2</v>
      </c>
      <c r="AF284" s="60" t="s">
        <v>226</v>
      </c>
      <c r="AG284" s="180">
        <f t="shared" si="138"/>
        <v>7.4999999999999512E-2</v>
      </c>
      <c r="AH284" s="180">
        <f t="shared" si="139"/>
        <v>3.7499999999999756E-2</v>
      </c>
      <c r="AI284" s="180">
        <v>0.02</v>
      </c>
      <c r="AJ284" s="180">
        <v>0.05</v>
      </c>
      <c r="AK284" s="180">
        <f t="shared" si="167"/>
        <v>3.27E-2</v>
      </c>
      <c r="AL284" s="37" t="s">
        <v>8</v>
      </c>
      <c r="AM284" s="37" t="s">
        <v>8</v>
      </c>
      <c r="AN284" s="108">
        <v>0.01</v>
      </c>
      <c r="AO284" s="107" t="s">
        <v>8</v>
      </c>
      <c r="AP284" s="108">
        <v>0.02</v>
      </c>
      <c r="AQ284" s="107" t="s">
        <v>8</v>
      </c>
      <c r="AR284" s="107" t="s">
        <v>8</v>
      </c>
      <c r="AS284" s="107" t="s">
        <v>8</v>
      </c>
      <c r="AT284" s="107">
        <v>-1.635</v>
      </c>
      <c r="AU284" s="109" t="s">
        <v>227</v>
      </c>
      <c r="AV284" s="107">
        <v>-1.635</v>
      </c>
      <c r="AW284" s="110" t="s">
        <v>228</v>
      </c>
      <c r="AX284" s="129">
        <f t="shared" si="140"/>
        <v>7.6652071074433351E-2</v>
      </c>
      <c r="AY284" s="129">
        <f t="shared" si="141"/>
        <v>6.9327123119310108E-2</v>
      </c>
      <c r="AZ284" s="112" t="s">
        <v>8</v>
      </c>
      <c r="BA284" s="112" t="s">
        <v>8</v>
      </c>
      <c r="BB284" s="112" t="s">
        <v>8</v>
      </c>
      <c r="BC284" s="112" t="s">
        <v>8</v>
      </c>
      <c r="BD284" s="112" t="s">
        <v>8</v>
      </c>
      <c r="BE284" s="112">
        <v>0.9</v>
      </c>
      <c r="BF284" s="112" t="s">
        <v>8</v>
      </c>
      <c r="BG284" s="112" t="s">
        <v>8</v>
      </c>
      <c r="BH284" s="112" t="s">
        <v>8</v>
      </c>
      <c r="BI284" s="112" t="s">
        <v>8</v>
      </c>
      <c r="BJ284" s="122">
        <v>1</v>
      </c>
      <c r="BK284" s="113" t="s">
        <v>229</v>
      </c>
      <c r="BL284" s="123" t="s">
        <v>262</v>
      </c>
      <c r="BM284" s="123" t="s">
        <v>231</v>
      </c>
      <c r="BN284" s="114" t="s">
        <v>263</v>
      </c>
      <c r="BO284" s="42">
        <f t="shared" si="142"/>
        <v>-0.2</v>
      </c>
      <c r="BP284" s="114">
        <v>0.3</v>
      </c>
      <c r="BQ284" s="115">
        <f t="shared" si="143"/>
        <v>0.16650000000000001</v>
      </c>
      <c r="BR284" s="114" t="s">
        <v>8</v>
      </c>
      <c r="BS284" s="42">
        <f t="shared" si="144"/>
        <v>0.9</v>
      </c>
      <c r="BT284" s="114" t="s">
        <v>8</v>
      </c>
      <c r="BU284" s="114" t="s">
        <v>8</v>
      </c>
      <c r="BV284" s="65">
        <f t="shared" si="145"/>
        <v>1.4999999999999902E-2</v>
      </c>
      <c r="BW284" s="65">
        <f t="shared" si="146"/>
        <v>2.0348525745124631E-2</v>
      </c>
      <c r="BX284" s="65">
        <f t="shared" si="147"/>
        <v>0.29808000000000001</v>
      </c>
      <c r="BY284" s="44">
        <f t="shared" si="148"/>
        <v>5.0131984052099912E-2</v>
      </c>
      <c r="BZ284" s="66" t="s">
        <v>8</v>
      </c>
      <c r="CA284" s="66" t="s">
        <v>8</v>
      </c>
      <c r="CB284" s="72">
        <f t="shared" si="149"/>
        <v>-1.4350000000000001</v>
      </c>
      <c r="CC284" s="72">
        <f t="shared" si="150"/>
        <v>0.31030565979369434</v>
      </c>
      <c r="CD284" s="72">
        <f t="shared" si="151"/>
        <v>0.30857788725052865</v>
      </c>
      <c r="CE284" s="89">
        <f t="shared" si="152"/>
        <v>-1.4350000000000001</v>
      </c>
      <c r="CF284" s="89">
        <f t="shared" si="153"/>
        <v>0.35156477354820403</v>
      </c>
      <c r="CG284" s="89">
        <f t="shared" si="154"/>
        <v>0.35004071191791392</v>
      </c>
      <c r="CH284" s="89">
        <f t="shared" si="155"/>
        <v>-1.1219200000000003</v>
      </c>
      <c r="CI284" s="89">
        <f t="shared" si="156"/>
        <v>0.35570362427869634</v>
      </c>
      <c r="CJ284" s="89">
        <f t="shared" si="157"/>
        <v>0.35419737199053297</v>
      </c>
      <c r="CK284" s="90">
        <f t="shared" si="158"/>
        <v>-2.0219200000000002</v>
      </c>
      <c r="CL284" s="89">
        <f t="shared" si="159"/>
        <v>0.35570362427869634</v>
      </c>
      <c r="CM284" s="90">
        <f t="shared" si="160"/>
        <v>0.35419737199053297</v>
      </c>
      <c r="CN284" s="92" t="str">
        <f t="shared" si="161"/>
        <v>1;2;3</v>
      </c>
      <c r="CO284" s="89">
        <f t="shared" si="166"/>
        <v>-2.3200000000000003</v>
      </c>
      <c r="CP284" s="89">
        <f t="shared" si="162"/>
        <v>0.35215316625014176</v>
      </c>
      <c r="CQ284" s="89">
        <f t="shared" si="163"/>
        <v>0.35063166214704566</v>
      </c>
      <c r="CR284" s="137">
        <v>0</v>
      </c>
      <c r="CS284" s="208"/>
      <c r="CT284" s="136"/>
      <c r="CU284" s="63" t="s">
        <v>233</v>
      </c>
      <c r="CV284" s="163">
        <v>0</v>
      </c>
      <c r="CW284" s="116" t="s">
        <v>234</v>
      </c>
      <c r="CX284" s="117">
        <f>IF(DA284="n/a","n/a",IF(EXACT(DA284,"Huibertgat/Eemshaven"),ROUND(
IF(IF(OR(ISBLANK(S284),S284="n/a"),P284,S284)&gt;pMHW!$C$3,0,
IF(IF(OR(ISBLANK(S284),S284="n/a"),P284,S284)&gt;pMHW!$D$3, (pMHW!$C$3-IF(OR(ISBLANK(S284),S284="n/a"),P284,S284))*LOOKUP(DA284,pMHW!$B$4:$B$8,pMHW!$M$4:$M$8),
IF(IF(OR(ISBLANK(S284),S284="n/a"),P284,S284)&gt;pMHW!$F$3,LOOKUP(DA284,pMHW!$B$4:$B$8,pMHW!$D$4:$D$8)+(pMHW!$D$3-IF(OR(ISBLANK(S284),S284="n/a"),P284,S284))*LOOKUP(DA284,pMHW!$B$4:$B$8,pMHW!$O$4:$O$8),
LOOKUP(DA284,pMHW!$B$4:$B$8,pMHW!$F$4:$F$8)))),1),
ROUND(
IF(IF(OR(ISBLANK(S284),S284="n/a"),P284,S284)&gt;pMHW!$C$3,0,
IF(IF(OR(ISBLANK(S284),S284="n/a"),P284,S284)&gt;pMHW!$D$3,(pMHW!$C$3-IF(OR(ISBLANK(S284),S284="n/a"),P284,S284))*LOOKUP(DA284,pMHW!$B$4:$B$8,pMHW!$M$4:$M$8),
IF(IF(OR(ISBLANK(S284),S284="n/a"),P284,S284)&gt;pMHW!$E$3,LOOKUP(DA284,pMHW!$B$4:$B$8,pMHW!$D$4:$D$8)+(pMHW!$D$3-IF(OR(ISBLANK(S284),S284="n/a"),P284,S284))*LOOKUP(DA284,pMHW!$B$4:$B$8,pMHW!$N$4:$N$8),
LOOKUP(DA284,pMHW!$B$4:$B$8,pMHW!$F$4:$F$8)))),1)))</f>
        <v>0.9</v>
      </c>
      <c r="CY284" s="116" t="s">
        <v>27</v>
      </c>
      <c r="CZ284" s="118" t="str">
        <f t="shared" si="136"/>
        <v>FBE=0; pMHW=0.9 m</v>
      </c>
      <c r="DA284" s="118" t="s">
        <v>235</v>
      </c>
      <c r="DB284" s="164"/>
      <c r="DC284" s="119">
        <f t="shared" si="164"/>
        <v>-8.1000000000000003E-2</v>
      </c>
      <c r="DD284" s="119">
        <f t="shared" si="165"/>
        <v>1.2999999999999999E-2</v>
      </c>
      <c r="DE284" s="119">
        <v>-8.0636419355869293E-2</v>
      </c>
      <c r="DF284" s="119">
        <v>-6.726258248090744E-2</v>
      </c>
      <c r="DG284" s="119">
        <v>-9.3916609883308411E-2</v>
      </c>
    </row>
    <row r="285" spans="1:111" s="35" customFormat="1" ht="13.2">
      <c r="A285" s="103" t="s">
        <v>1501</v>
      </c>
      <c r="B285" s="103" t="s">
        <v>1501</v>
      </c>
      <c r="C285" s="135" t="s">
        <v>1473</v>
      </c>
      <c r="D285" s="98">
        <v>1978</v>
      </c>
      <c r="E285" s="135"/>
      <c r="F285" s="135" t="s">
        <v>1502</v>
      </c>
      <c r="G285" s="95">
        <v>2</v>
      </c>
      <c r="H285" s="104" t="s">
        <v>221</v>
      </c>
      <c r="I285" s="55">
        <v>52.147707959999998</v>
      </c>
      <c r="J285" s="55">
        <v>4.4316813020000003</v>
      </c>
      <c r="K285" s="105">
        <v>89600</v>
      </c>
      <c r="L285" s="105">
        <v>462600</v>
      </c>
      <c r="M285" s="49" t="s">
        <v>222</v>
      </c>
      <c r="N285" s="177">
        <f>Radiocarbon!K284</f>
        <v>3615</v>
      </c>
      <c r="O285" s="265">
        <f>Radiocarbon!L284</f>
        <v>64</v>
      </c>
      <c r="P285" s="178">
        <f>Radiocarbon!P284</f>
        <v>3930</v>
      </c>
      <c r="Q285" s="178">
        <f>Radiocarbon!Q284</f>
        <v>4090</v>
      </c>
      <c r="R285" s="178">
        <f>Radiocarbon!R284</f>
        <v>3770</v>
      </c>
      <c r="S285" s="178">
        <f>Radiocarbon!S284</f>
        <v>3910</v>
      </c>
      <c r="T285" s="178">
        <f>Radiocarbon!T284</f>
        <v>4070</v>
      </c>
      <c r="U285" s="178">
        <f>Radiocarbon!U284</f>
        <v>3820</v>
      </c>
      <c r="V285" s="96" t="str">
        <f t="shared" si="137"/>
        <v>Local MHW and GW (Tidal ULD Z-GW) terrestrial indicator; Fen peat</v>
      </c>
      <c r="W285" s="17" t="s">
        <v>1503</v>
      </c>
      <c r="X285" s="96" t="s">
        <v>224</v>
      </c>
      <c r="Y285" s="106" t="s">
        <v>224</v>
      </c>
      <c r="Z285" s="96" t="s">
        <v>225</v>
      </c>
      <c r="AA285" s="132">
        <v>1.9750000000000001</v>
      </c>
      <c r="AB285" s="132">
        <v>1.5000000000000013E-2</v>
      </c>
      <c r="AC285" s="36">
        <v>0</v>
      </c>
      <c r="AD285" s="147" t="s">
        <v>261</v>
      </c>
      <c r="AE285" s="58">
        <v>3.0000000000000027E-2</v>
      </c>
      <c r="AF285" s="60" t="s">
        <v>226</v>
      </c>
      <c r="AG285" s="180">
        <f t="shared" si="138"/>
        <v>7.5000000000000067E-2</v>
      </c>
      <c r="AH285" s="180">
        <f t="shared" si="139"/>
        <v>3.7500000000000033E-2</v>
      </c>
      <c r="AI285" s="180">
        <v>0.02</v>
      </c>
      <c r="AJ285" s="180">
        <v>0.05</v>
      </c>
      <c r="AK285" s="180">
        <f t="shared" si="167"/>
        <v>3.95E-2</v>
      </c>
      <c r="AL285" s="37" t="s">
        <v>8</v>
      </c>
      <c r="AM285" s="37" t="s">
        <v>8</v>
      </c>
      <c r="AN285" s="108">
        <v>0.01</v>
      </c>
      <c r="AO285" s="107" t="s">
        <v>8</v>
      </c>
      <c r="AP285" s="108">
        <v>0.02</v>
      </c>
      <c r="AQ285" s="107" t="s">
        <v>8</v>
      </c>
      <c r="AR285" s="107" t="s">
        <v>8</v>
      </c>
      <c r="AS285" s="107" t="s">
        <v>8</v>
      </c>
      <c r="AT285" s="107">
        <v>-1.9750000000000001</v>
      </c>
      <c r="AU285" s="109" t="s">
        <v>227</v>
      </c>
      <c r="AV285" s="107">
        <v>-1.9750000000000001</v>
      </c>
      <c r="AW285" s="110" t="s">
        <v>228</v>
      </c>
      <c r="AX285" s="129">
        <f t="shared" si="140"/>
        <v>7.9790350293754211E-2</v>
      </c>
      <c r="AY285" s="129">
        <f t="shared" si="141"/>
        <v>6.9327123119310261E-2</v>
      </c>
      <c r="AZ285" s="112" t="s">
        <v>8</v>
      </c>
      <c r="BA285" s="112" t="s">
        <v>8</v>
      </c>
      <c r="BB285" s="112" t="s">
        <v>8</v>
      </c>
      <c r="BC285" s="112" t="s">
        <v>8</v>
      </c>
      <c r="BD285" s="112" t="s">
        <v>8</v>
      </c>
      <c r="BE285" s="112">
        <v>0.9</v>
      </c>
      <c r="BF285" s="112" t="s">
        <v>8</v>
      </c>
      <c r="BG285" s="112" t="s">
        <v>8</v>
      </c>
      <c r="BH285" s="112" t="s">
        <v>8</v>
      </c>
      <c r="BI285" s="112" t="s">
        <v>8</v>
      </c>
      <c r="BJ285" s="122">
        <v>1</v>
      </c>
      <c r="BK285" s="113" t="s">
        <v>229</v>
      </c>
      <c r="BL285" s="123" t="s">
        <v>278</v>
      </c>
      <c r="BM285" s="123" t="s">
        <v>231</v>
      </c>
      <c r="BN285" s="42" t="s">
        <v>279</v>
      </c>
      <c r="BO285" s="42">
        <f t="shared" si="142"/>
        <v>-0.3</v>
      </c>
      <c r="BP285" s="114">
        <v>0.2</v>
      </c>
      <c r="BQ285" s="115">
        <f t="shared" si="143"/>
        <v>0.16650000000000001</v>
      </c>
      <c r="BR285" s="114" t="s">
        <v>8</v>
      </c>
      <c r="BS285" s="42">
        <f t="shared" si="144"/>
        <v>0.9</v>
      </c>
      <c r="BT285" s="114" t="s">
        <v>8</v>
      </c>
      <c r="BU285" s="114" t="s">
        <v>8</v>
      </c>
      <c r="BV285" s="65">
        <f t="shared" si="145"/>
        <v>1.5000000000000013E-2</v>
      </c>
      <c r="BW285" s="65">
        <f t="shared" si="146"/>
        <v>2.0348525745124635E-2</v>
      </c>
      <c r="BX285" s="65">
        <f t="shared" si="147"/>
        <v>0.31833</v>
      </c>
      <c r="BY285" s="44">
        <f t="shared" si="148"/>
        <v>5.2708155915379931E-2</v>
      </c>
      <c r="BZ285" s="66" t="s">
        <v>8</v>
      </c>
      <c r="CA285" s="66" t="s">
        <v>8</v>
      </c>
      <c r="CB285" s="72">
        <f t="shared" si="149"/>
        <v>-1.675</v>
      </c>
      <c r="CC285" s="72">
        <f t="shared" si="150"/>
        <v>0.21628814692442119</v>
      </c>
      <c r="CD285" s="72">
        <f t="shared" si="151"/>
        <v>0.21265068187052685</v>
      </c>
      <c r="CE285" s="89">
        <f t="shared" si="152"/>
        <v>-1.675</v>
      </c>
      <c r="CF285" s="89">
        <f t="shared" si="153"/>
        <v>0.27219248703812532</v>
      </c>
      <c r="CG285" s="89">
        <f t="shared" si="154"/>
        <v>0.26931115832805747</v>
      </c>
      <c r="CH285" s="89">
        <f t="shared" si="155"/>
        <v>-1.3416700000000001</v>
      </c>
      <c r="CI285" s="89">
        <f t="shared" si="156"/>
        <v>0.27799453627724413</v>
      </c>
      <c r="CJ285" s="89">
        <f t="shared" si="157"/>
        <v>0.27517396715532527</v>
      </c>
      <c r="CK285" s="90">
        <f t="shared" si="158"/>
        <v>-2.2416700000000001</v>
      </c>
      <c r="CL285" s="89">
        <f t="shared" si="159"/>
        <v>0.27799453627724413</v>
      </c>
      <c r="CM285" s="90">
        <f t="shared" si="160"/>
        <v>0.27517396715532527</v>
      </c>
      <c r="CN285" s="92" t="str">
        <f t="shared" si="161"/>
        <v>1;2;3</v>
      </c>
      <c r="CO285" s="89">
        <f t="shared" si="166"/>
        <v>-2.56</v>
      </c>
      <c r="CP285" s="89">
        <f t="shared" si="162"/>
        <v>0.27295203333186585</v>
      </c>
      <c r="CQ285" s="89">
        <f t="shared" si="163"/>
        <v>0.27007880794316319</v>
      </c>
      <c r="CR285" s="137">
        <v>0</v>
      </c>
      <c r="CS285" s="208"/>
      <c r="CT285" s="136"/>
      <c r="CU285" s="63" t="s">
        <v>233</v>
      </c>
      <c r="CV285" s="163">
        <v>0</v>
      </c>
      <c r="CW285" s="116" t="s">
        <v>234</v>
      </c>
      <c r="CX285" s="117">
        <f>IF(DA285="n/a","n/a",IF(EXACT(DA285,"Huibertgat/Eemshaven"),ROUND(
IF(IF(OR(ISBLANK(S285),S285="n/a"),P285,S285)&gt;pMHW!$C$3,0,
IF(IF(OR(ISBLANK(S285),S285="n/a"),P285,S285)&gt;pMHW!$D$3, (pMHW!$C$3-IF(OR(ISBLANK(S285),S285="n/a"),P285,S285))*LOOKUP(DA285,pMHW!$B$4:$B$8,pMHW!$M$4:$M$8),
IF(IF(OR(ISBLANK(S285),S285="n/a"),P285,S285)&gt;pMHW!$F$3,LOOKUP(DA285,pMHW!$B$4:$B$8,pMHW!$D$4:$D$8)+(pMHW!$D$3-IF(OR(ISBLANK(S285),S285="n/a"),P285,S285))*LOOKUP(DA285,pMHW!$B$4:$B$8,pMHW!$O$4:$O$8),
LOOKUP(DA285,pMHW!$B$4:$B$8,pMHW!$F$4:$F$8)))),1),
ROUND(
IF(IF(OR(ISBLANK(S285),S285="n/a"),P285,S285)&gt;pMHW!$C$3,0,
IF(IF(OR(ISBLANK(S285),S285="n/a"),P285,S285)&gt;pMHW!$D$3,(pMHW!$C$3-IF(OR(ISBLANK(S285),S285="n/a"),P285,S285))*LOOKUP(DA285,pMHW!$B$4:$B$8,pMHW!$M$4:$M$8),
IF(IF(OR(ISBLANK(S285),S285="n/a"),P285,S285)&gt;pMHW!$E$3,LOOKUP(DA285,pMHW!$B$4:$B$8,pMHW!$D$4:$D$8)+(pMHW!$D$3-IF(OR(ISBLANK(S285),S285="n/a"),P285,S285))*LOOKUP(DA285,pMHW!$B$4:$B$8,pMHW!$N$4:$N$8),
LOOKUP(DA285,pMHW!$B$4:$B$8,pMHW!$F$4:$F$8)))),1)))</f>
        <v>0.9</v>
      </c>
      <c r="CY285" s="116" t="s">
        <v>27</v>
      </c>
      <c r="CZ285" s="118" t="str">
        <f t="shared" si="136"/>
        <v>FBE=0; pMHW=0.9 m</v>
      </c>
      <c r="DA285" s="118" t="s">
        <v>235</v>
      </c>
      <c r="DB285" s="164" t="s">
        <v>456</v>
      </c>
      <c r="DC285" s="119">
        <f t="shared" si="164"/>
        <v>-8.1000000000000003E-2</v>
      </c>
      <c r="DD285" s="119">
        <f t="shared" si="165"/>
        <v>1.2999999999999999E-2</v>
      </c>
      <c r="DE285" s="119">
        <v>-8.0636419355869293E-2</v>
      </c>
      <c r="DF285" s="119">
        <v>-6.726258248090744E-2</v>
      </c>
      <c r="DG285" s="119">
        <v>-9.3916609883308411E-2</v>
      </c>
    </row>
    <row r="286" spans="1:111" s="35" customFormat="1" ht="13.2">
      <c r="A286" s="103" t="s">
        <v>1402</v>
      </c>
      <c r="B286" s="103" t="s">
        <v>1402</v>
      </c>
      <c r="C286" s="103" t="s">
        <v>1403</v>
      </c>
      <c r="D286" s="98">
        <v>1978</v>
      </c>
      <c r="E286" s="135"/>
      <c r="F286" s="135" t="s">
        <v>1404</v>
      </c>
      <c r="G286" s="95">
        <v>2</v>
      </c>
      <c r="H286" s="104" t="s">
        <v>2918</v>
      </c>
      <c r="I286" s="55">
        <v>52.063915459999997</v>
      </c>
      <c r="J286" s="55">
        <v>5.0514340630000003</v>
      </c>
      <c r="K286" s="105">
        <v>131975</v>
      </c>
      <c r="L286" s="105">
        <v>452900</v>
      </c>
      <c r="M286" s="49" t="s">
        <v>222</v>
      </c>
      <c r="N286" s="177">
        <f>Radiocarbon!K285</f>
        <v>6040</v>
      </c>
      <c r="O286" s="265">
        <f>Radiocarbon!L285</f>
        <v>61</v>
      </c>
      <c r="P286" s="178">
        <f>Radiocarbon!P285</f>
        <v>6880</v>
      </c>
      <c r="Q286" s="178">
        <f>Radiocarbon!Q285</f>
        <v>6990</v>
      </c>
      <c r="R286" s="178">
        <f>Radiocarbon!R285</f>
        <v>6780</v>
      </c>
      <c r="S286" s="178">
        <f>Radiocarbon!S285</f>
        <v>6870</v>
      </c>
      <c r="T286" s="178">
        <f>Radiocarbon!T285</f>
        <v>6980</v>
      </c>
      <c r="U286" s="178">
        <f>Radiocarbon!U285</f>
        <v>6780</v>
      </c>
      <c r="V286" s="96" t="str">
        <f t="shared" si="137"/>
        <v>River-gradient affected GW (ULD inland Z-GW) terrestrial indicator; Fen peat</v>
      </c>
      <c r="W286" s="17" t="s">
        <v>883</v>
      </c>
      <c r="X286" s="96" t="s">
        <v>224</v>
      </c>
      <c r="Y286" s="106" t="s">
        <v>224</v>
      </c>
      <c r="Z286" s="96" t="s">
        <v>225</v>
      </c>
      <c r="AA286" s="36">
        <v>3.56</v>
      </c>
      <c r="AB286" s="132">
        <v>2.0000000000000018E-2</v>
      </c>
      <c r="AC286" s="36">
        <v>0</v>
      </c>
      <c r="AD286" s="126" t="s">
        <v>261</v>
      </c>
      <c r="AE286" s="58">
        <v>4.0000000000000036E-2</v>
      </c>
      <c r="AF286" s="60" t="s">
        <v>226</v>
      </c>
      <c r="AG286" s="180">
        <f t="shared" si="138"/>
        <v>0.10000000000000009</v>
      </c>
      <c r="AH286" s="180">
        <f t="shared" si="139"/>
        <v>5.0000000000000044E-2</v>
      </c>
      <c r="AI286" s="180">
        <v>0.02</v>
      </c>
      <c r="AJ286" s="180">
        <v>0.05</v>
      </c>
      <c r="AK286" s="180">
        <f t="shared" si="167"/>
        <v>7.1199999999999999E-2</v>
      </c>
      <c r="AL286" s="37" t="s">
        <v>8</v>
      </c>
      <c r="AM286" s="37" t="s">
        <v>8</v>
      </c>
      <c r="AN286" s="108">
        <v>0.01</v>
      </c>
      <c r="AO286" s="107" t="s">
        <v>8</v>
      </c>
      <c r="AP286" s="108">
        <v>0.02</v>
      </c>
      <c r="AQ286" s="107" t="s">
        <v>8</v>
      </c>
      <c r="AR286" s="107" t="s">
        <v>8</v>
      </c>
      <c r="AS286" s="107" t="s">
        <v>8</v>
      </c>
      <c r="AT286" s="107">
        <v>-4.1099999999999994</v>
      </c>
      <c r="AU286" s="109" t="s">
        <v>227</v>
      </c>
      <c r="AV286" s="107">
        <v>-4.1099999999999994</v>
      </c>
      <c r="AW286" s="110" t="s">
        <v>228</v>
      </c>
      <c r="AX286" s="129">
        <f t="shared" si="140"/>
        <v>0.1047350944048842</v>
      </c>
      <c r="AY286" s="129">
        <f t="shared" si="141"/>
        <v>7.6811457478686118E-2</v>
      </c>
      <c r="AZ286" s="112" t="s">
        <v>8</v>
      </c>
      <c r="BA286" s="112" t="s">
        <v>8</v>
      </c>
      <c r="BB286" s="112" t="s">
        <v>8</v>
      </c>
      <c r="BC286" s="112" t="s">
        <v>8</v>
      </c>
      <c r="BD286" s="112" t="s">
        <v>8</v>
      </c>
      <c r="BE286" s="112">
        <v>0.9</v>
      </c>
      <c r="BF286" s="112" t="s">
        <v>8</v>
      </c>
      <c r="BG286" s="112" t="s">
        <v>8</v>
      </c>
      <c r="BH286" s="112" t="s">
        <v>8</v>
      </c>
      <c r="BI286" s="112" t="s">
        <v>8</v>
      </c>
      <c r="BJ286" s="122">
        <v>2</v>
      </c>
      <c r="BK286" s="113" t="s">
        <v>229</v>
      </c>
      <c r="BL286" s="123" t="s">
        <v>278</v>
      </c>
      <c r="BM286" s="123" t="s">
        <v>231</v>
      </c>
      <c r="BN286" s="42" t="s">
        <v>279</v>
      </c>
      <c r="BO286" s="42">
        <f t="shared" si="142"/>
        <v>-0.3</v>
      </c>
      <c r="BP286" s="114">
        <v>0.2</v>
      </c>
      <c r="BQ286" s="115" t="str">
        <f t="shared" si="143"/>
        <v>n/a</v>
      </c>
      <c r="BR286" s="114" t="s">
        <v>8</v>
      </c>
      <c r="BS286" s="42" t="str">
        <f t="shared" si="144"/>
        <v>n/a</v>
      </c>
      <c r="BT286" s="114" t="s">
        <v>8</v>
      </c>
      <c r="BU286" s="114" t="s">
        <v>8</v>
      </c>
      <c r="BV286" s="65">
        <f t="shared" si="145"/>
        <v>3.0000000000000027E-2</v>
      </c>
      <c r="BW286" s="65">
        <f t="shared" si="146"/>
        <v>3.0169623916475933E-2</v>
      </c>
      <c r="BX286" s="65">
        <f t="shared" si="147"/>
        <v>0.56415999999999999</v>
      </c>
      <c r="BY286" s="44">
        <f t="shared" si="148"/>
        <v>9.6704056274801622E-2</v>
      </c>
      <c r="BZ286" s="66" t="s">
        <v>8</v>
      </c>
      <c r="CA286" s="66" t="s">
        <v>8</v>
      </c>
      <c r="CB286" s="72">
        <f t="shared" si="149"/>
        <v>-3.8099999999999996</v>
      </c>
      <c r="CC286" s="72">
        <f t="shared" si="150"/>
        <v>0.22777103900026799</v>
      </c>
      <c r="CD286" s="72">
        <f t="shared" si="151"/>
        <v>0.21635666434677164</v>
      </c>
      <c r="CE286" s="89" t="str">
        <f t="shared" si="152"/>
        <v>n/a</v>
      </c>
      <c r="CF286" s="89" t="str">
        <f t="shared" si="153"/>
        <v>n/a</v>
      </c>
      <c r="CG286" s="89" t="str">
        <f t="shared" si="154"/>
        <v>n/a</v>
      </c>
      <c r="CH286" s="89">
        <f t="shared" si="155"/>
        <v>-3.2158399999999991</v>
      </c>
      <c r="CI286" s="89">
        <f t="shared" si="156"/>
        <v>0.24744963266746145</v>
      </c>
      <c r="CJ286" s="89">
        <f t="shared" si="157"/>
        <v>0.23698497991911133</v>
      </c>
      <c r="CK286" s="90" t="str">
        <f t="shared" si="158"/>
        <v>n/a</v>
      </c>
      <c r="CL286" s="89" t="str">
        <f t="shared" si="159"/>
        <v>n/a</v>
      </c>
      <c r="CM286" s="90" t="str">
        <f t="shared" si="160"/>
        <v>n/a</v>
      </c>
      <c r="CN286" s="92" t="str">
        <f t="shared" si="161"/>
        <v>2;3</v>
      </c>
      <c r="CO286" s="89" t="str">
        <f t="shared" si="166"/>
        <v>n/a</v>
      </c>
      <c r="CP286" s="89" t="str">
        <f t="shared" si="162"/>
        <v>n/a</v>
      </c>
      <c r="CQ286" s="89" t="str">
        <f t="shared" si="163"/>
        <v>n/a</v>
      </c>
      <c r="CR286" s="136">
        <v>0</v>
      </c>
      <c r="CS286" s="208" t="s">
        <v>273</v>
      </c>
      <c r="CT286" s="136"/>
      <c r="CU286" s="63" t="s">
        <v>233</v>
      </c>
      <c r="CV286" s="163">
        <v>0.75</v>
      </c>
      <c r="CW286" s="116" t="s">
        <v>234</v>
      </c>
      <c r="CX286" s="117">
        <f>IF(DA286="n/a","n/a",IF(EXACT(DA286,"Huibertgat/Eemshaven"),ROUND(
IF(IF(OR(ISBLANK(S286),S286="n/a"),P286,S286)&gt;pMHW!$C$3,0,
IF(IF(OR(ISBLANK(S286),S286="n/a"),P286,S286)&gt;pMHW!$D$3, (pMHW!$C$3-IF(OR(ISBLANK(S286),S286="n/a"),P286,S286))*LOOKUP(DA286,pMHW!$B$4:$B$8,pMHW!$M$4:$M$8),
IF(IF(OR(ISBLANK(S286),S286="n/a"),P286,S286)&gt;pMHW!$F$3,LOOKUP(DA286,pMHW!$B$4:$B$8,pMHW!$D$4:$D$8)+(pMHW!$D$3-IF(OR(ISBLANK(S286),S286="n/a"),P286,S286))*LOOKUP(DA286,pMHW!$B$4:$B$8,pMHW!$O$4:$O$8),
LOOKUP(DA286,pMHW!$B$4:$B$8,pMHW!$F$4:$F$8)))),1),
ROUND(
IF(IF(OR(ISBLANK(S286),S286="n/a"),P286,S286)&gt;pMHW!$C$3,0,
IF(IF(OR(ISBLANK(S286),S286="n/a"),P286,S286)&gt;pMHW!$D$3,(pMHW!$C$3-IF(OR(ISBLANK(S286),S286="n/a"),P286,S286))*LOOKUP(DA286,pMHW!$B$4:$B$8,pMHW!$M$4:$M$8),
IF(IF(OR(ISBLANK(S286),S286="n/a"),P286,S286)&gt;pMHW!$E$3,LOOKUP(DA286,pMHW!$B$4:$B$8,pMHW!$D$4:$D$8)+(pMHW!$D$3-IF(OR(ISBLANK(S286),S286="n/a"),P286,S286))*LOOKUP(DA286,pMHW!$B$4:$B$8,pMHW!$N$4:$N$8),
LOOKUP(DA286,pMHW!$B$4:$B$8,pMHW!$F$4:$F$8)))),1)))</f>
        <v>0.9</v>
      </c>
      <c r="CY286" s="116" t="s">
        <v>27</v>
      </c>
      <c r="CZ286" s="118" t="str">
        <f t="shared" si="136"/>
        <v>FBE=0.75; pMHW=0.9 m</v>
      </c>
      <c r="DA286" s="118" t="s">
        <v>235</v>
      </c>
      <c r="DB286" s="164"/>
      <c r="DC286" s="119">
        <f t="shared" si="164"/>
        <v>-8.2000000000000003E-2</v>
      </c>
      <c r="DD286" s="119">
        <f t="shared" si="165"/>
        <v>1.4E-2</v>
      </c>
      <c r="DE286" s="119">
        <v>-8.2033157348632813E-2</v>
      </c>
      <c r="DF286" s="119">
        <v>-6.842765212059021E-2</v>
      </c>
      <c r="DG286" s="119">
        <v>-9.5543377101421356E-2</v>
      </c>
    </row>
    <row r="287" spans="1:111" s="35" customFormat="1" ht="13.2">
      <c r="A287" s="103" t="s">
        <v>1405</v>
      </c>
      <c r="B287" s="103" t="s">
        <v>1405</v>
      </c>
      <c r="C287" s="103" t="s">
        <v>1403</v>
      </c>
      <c r="D287" s="98">
        <v>1978</v>
      </c>
      <c r="E287" s="135"/>
      <c r="F287" s="135" t="s">
        <v>1406</v>
      </c>
      <c r="G287" s="95">
        <v>2</v>
      </c>
      <c r="H287" s="104" t="s">
        <v>2918</v>
      </c>
      <c r="I287" s="55">
        <v>52.064590180000003</v>
      </c>
      <c r="J287" s="55">
        <v>5.0516477489999998</v>
      </c>
      <c r="K287" s="105">
        <v>131990</v>
      </c>
      <c r="L287" s="105">
        <v>452975</v>
      </c>
      <c r="M287" s="49" t="s">
        <v>222</v>
      </c>
      <c r="N287" s="177">
        <f>Radiocarbon!K286</f>
        <v>5920</v>
      </c>
      <c r="O287" s="265">
        <f>Radiocarbon!L286</f>
        <v>61</v>
      </c>
      <c r="P287" s="178">
        <f>Radiocarbon!P286</f>
        <v>6740</v>
      </c>
      <c r="Q287" s="178">
        <f>Radiocarbon!Q286</f>
        <v>6850</v>
      </c>
      <c r="R287" s="178">
        <f>Radiocarbon!R286</f>
        <v>6660</v>
      </c>
      <c r="S287" s="178">
        <f>Radiocarbon!S286</f>
        <v>6740</v>
      </c>
      <c r="T287" s="178">
        <f>Radiocarbon!T286</f>
        <v>6850</v>
      </c>
      <c r="U287" s="178">
        <f>Radiocarbon!U286</f>
        <v>6660</v>
      </c>
      <c r="V287" s="96" t="str">
        <f t="shared" si="137"/>
        <v>River-gradient affected GW (ULD inland Z-GW) terrestrial indicator; Fen peat</v>
      </c>
      <c r="W287" s="17" t="s">
        <v>883</v>
      </c>
      <c r="X287" s="96" t="s">
        <v>224</v>
      </c>
      <c r="Y287" s="106" t="s">
        <v>224</v>
      </c>
      <c r="Z287" s="96" t="s">
        <v>225</v>
      </c>
      <c r="AA287" s="36">
        <v>3.09</v>
      </c>
      <c r="AB287" s="132">
        <v>2.0000000000000018E-2</v>
      </c>
      <c r="AC287" s="36">
        <v>0</v>
      </c>
      <c r="AD287" s="126" t="s">
        <v>261</v>
      </c>
      <c r="AE287" s="58">
        <v>4.0000000000000036E-2</v>
      </c>
      <c r="AF287" s="60" t="s">
        <v>226</v>
      </c>
      <c r="AG287" s="180">
        <f t="shared" si="138"/>
        <v>0.10000000000000009</v>
      </c>
      <c r="AH287" s="180">
        <f t="shared" si="139"/>
        <v>5.0000000000000044E-2</v>
      </c>
      <c r="AI287" s="180">
        <v>0.02</v>
      </c>
      <c r="AJ287" s="180">
        <v>0.05</v>
      </c>
      <c r="AK287" s="180">
        <f t="shared" si="167"/>
        <v>6.1800000000000001E-2</v>
      </c>
      <c r="AL287" s="37" t="s">
        <v>8</v>
      </c>
      <c r="AM287" s="37" t="s">
        <v>8</v>
      </c>
      <c r="AN287" s="108">
        <v>0.01</v>
      </c>
      <c r="AO287" s="107" t="s">
        <v>8</v>
      </c>
      <c r="AP287" s="108">
        <v>0.02</v>
      </c>
      <c r="AQ287" s="107" t="s">
        <v>8</v>
      </c>
      <c r="AR287" s="107" t="s">
        <v>8</v>
      </c>
      <c r="AS287" s="107" t="s">
        <v>8</v>
      </c>
      <c r="AT287" s="107">
        <v>-3.68</v>
      </c>
      <c r="AU287" s="109" t="s">
        <v>227</v>
      </c>
      <c r="AV287" s="107">
        <v>-3.68</v>
      </c>
      <c r="AW287" s="110" t="s">
        <v>228</v>
      </c>
      <c r="AX287" s="129">
        <f t="shared" si="140"/>
        <v>9.8586205931661675E-2</v>
      </c>
      <c r="AY287" s="129">
        <f t="shared" si="141"/>
        <v>7.6811457478686118E-2</v>
      </c>
      <c r="AZ287" s="112" t="s">
        <v>8</v>
      </c>
      <c r="BA287" s="112" t="s">
        <v>8</v>
      </c>
      <c r="BB287" s="112" t="s">
        <v>8</v>
      </c>
      <c r="BC287" s="112" t="s">
        <v>8</v>
      </c>
      <c r="BD287" s="112" t="s">
        <v>8</v>
      </c>
      <c r="BE287" s="112">
        <v>0.9</v>
      </c>
      <c r="BF287" s="112" t="s">
        <v>8</v>
      </c>
      <c r="BG287" s="112" t="s">
        <v>8</v>
      </c>
      <c r="BH287" s="112" t="s">
        <v>8</v>
      </c>
      <c r="BI287" s="112" t="s">
        <v>8</v>
      </c>
      <c r="BJ287" s="122">
        <v>2</v>
      </c>
      <c r="BK287" s="113" t="s">
        <v>229</v>
      </c>
      <c r="BL287" s="123" t="s">
        <v>278</v>
      </c>
      <c r="BM287" s="123" t="s">
        <v>231</v>
      </c>
      <c r="BN287" s="42" t="s">
        <v>279</v>
      </c>
      <c r="BO287" s="42">
        <f t="shared" si="142"/>
        <v>-0.3</v>
      </c>
      <c r="BP287" s="114">
        <v>0.2</v>
      </c>
      <c r="BQ287" s="115" t="str">
        <f t="shared" si="143"/>
        <v>n/a</v>
      </c>
      <c r="BR287" s="114" t="s">
        <v>8</v>
      </c>
      <c r="BS287" s="42" t="str">
        <f t="shared" si="144"/>
        <v>n/a</v>
      </c>
      <c r="BT287" s="114" t="s">
        <v>8</v>
      </c>
      <c r="BU287" s="114" t="s">
        <v>8</v>
      </c>
      <c r="BV287" s="65">
        <f t="shared" si="145"/>
        <v>3.0000000000000027E-2</v>
      </c>
      <c r="BW287" s="65">
        <f t="shared" si="146"/>
        <v>3.0169623916475933E-2</v>
      </c>
      <c r="BX287" s="65">
        <f t="shared" si="147"/>
        <v>0.55268000000000006</v>
      </c>
      <c r="BY287" s="44">
        <f t="shared" si="148"/>
        <v>9.4681010239646257E-2</v>
      </c>
      <c r="BZ287" s="66" t="s">
        <v>8</v>
      </c>
      <c r="CA287" s="66" t="s">
        <v>8</v>
      </c>
      <c r="CB287" s="72">
        <f t="shared" si="149"/>
        <v>-3.3800000000000003</v>
      </c>
      <c r="CC287" s="72">
        <f t="shared" si="150"/>
        <v>0.22500988024364976</v>
      </c>
      <c r="CD287" s="72">
        <f t="shared" si="151"/>
        <v>0.21635666434677164</v>
      </c>
      <c r="CE287" s="89" t="str">
        <f t="shared" si="152"/>
        <v>n/a</v>
      </c>
      <c r="CF287" s="89" t="str">
        <f t="shared" si="153"/>
        <v>n/a</v>
      </c>
      <c r="CG287" s="89" t="str">
        <f t="shared" si="154"/>
        <v>n/a</v>
      </c>
      <c r="CH287" s="89">
        <f t="shared" si="155"/>
        <v>-2.7973200000000005</v>
      </c>
      <c r="CI287" s="89">
        <f t="shared" si="156"/>
        <v>0.24411870044562667</v>
      </c>
      <c r="CJ287" s="89">
        <f t="shared" si="157"/>
        <v>0.23616667823226375</v>
      </c>
      <c r="CK287" s="90" t="str">
        <f t="shared" si="158"/>
        <v>n/a</v>
      </c>
      <c r="CL287" s="89" t="str">
        <f t="shared" si="159"/>
        <v>n/a</v>
      </c>
      <c r="CM287" s="90" t="str">
        <f t="shared" si="160"/>
        <v>n/a</v>
      </c>
      <c r="CN287" s="92" t="str">
        <f t="shared" si="161"/>
        <v>2;3</v>
      </c>
      <c r="CO287" s="89" t="str">
        <f t="shared" si="166"/>
        <v>n/a</v>
      </c>
      <c r="CP287" s="89" t="str">
        <f t="shared" si="162"/>
        <v>n/a</v>
      </c>
      <c r="CQ287" s="89" t="str">
        <f t="shared" si="163"/>
        <v>n/a</v>
      </c>
      <c r="CR287" s="136">
        <v>0</v>
      </c>
      <c r="CS287" s="208" t="s">
        <v>273</v>
      </c>
      <c r="CT287" s="136"/>
      <c r="CU287" s="63" t="s">
        <v>233</v>
      </c>
      <c r="CV287" s="163">
        <v>0.75</v>
      </c>
      <c r="CW287" s="116" t="s">
        <v>234</v>
      </c>
      <c r="CX287" s="117">
        <f>IF(DA287="n/a","n/a",IF(EXACT(DA287,"Huibertgat/Eemshaven"),ROUND(
IF(IF(OR(ISBLANK(S287),S287="n/a"),P287,S287)&gt;pMHW!$C$3,0,
IF(IF(OR(ISBLANK(S287),S287="n/a"),P287,S287)&gt;pMHW!$D$3, (pMHW!$C$3-IF(OR(ISBLANK(S287),S287="n/a"),P287,S287))*LOOKUP(DA287,pMHW!$B$4:$B$8,pMHW!$M$4:$M$8),
IF(IF(OR(ISBLANK(S287),S287="n/a"),P287,S287)&gt;pMHW!$F$3,LOOKUP(DA287,pMHW!$B$4:$B$8,pMHW!$D$4:$D$8)+(pMHW!$D$3-IF(OR(ISBLANK(S287),S287="n/a"),P287,S287))*LOOKUP(DA287,pMHW!$B$4:$B$8,pMHW!$O$4:$O$8),
LOOKUP(DA287,pMHW!$B$4:$B$8,pMHW!$F$4:$F$8)))),1),
ROUND(
IF(IF(OR(ISBLANK(S287),S287="n/a"),P287,S287)&gt;pMHW!$C$3,0,
IF(IF(OR(ISBLANK(S287),S287="n/a"),P287,S287)&gt;pMHW!$D$3,(pMHW!$C$3-IF(OR(ISBLANK(S287),S287="n/a"),P287,S287))*LOOKUP(DA287,pMHW!$B$4:$B$8,pMHW!$M$4:$M$8),
IF(IF(OR(ISBLANK(S287),S287="n/a"),P287,S287)&gt;pMHW!$E$3,LOOKUP(DA287,pMHW!$B$4:$B$8,pMHW!$D$4:$D$8)+(pMHW!$D$3-IF(OR(ISBLANK(S287),S287="n/a"),P287,S287))*LOOKUP(DA287,pMHW!$B$4:$B$8,pMHW!$N$4:$N$8),
LOOKUP(DA287,pMHW!$B$4:$B$8,pMHW!$F$4:$F$8)))),1)))</f>
        <v>0.9</v>
      </c>
      <c r="CY287" s="116" t="s">
        <v>27</v>
      </c>
      <c r="CZ287" s="118" t="str">
        <f t="shared" si="136"/>
        <v>FBE=0.75; pMHW=0.9 m</v>
      </c>
      <c r="DA287" s="118" t="s">
        <v>235</v>
      </c>
      <c r="DB287" s="164"/>
      <c r="DC287" s="119">
        <f t="shared" si="164"/>
        <v>-8.2000000000000003E-2</v>
      </c>
      <c r="DD287" s="119">
        <f t="shared" si="165"/>
        <v>1.4E-2</v>
      </c>
      <c r="DE287" s="119">
        <v>-8.2040160894393921E-2</v>
      </c>
      <c r="DF287" s="119">
        <v>-6.8433493375778198E-2</v>
      </c>
      <c r="DG287" s="119">
        <v>-9.5551542937755585E-2</v>
      </c>
    </row>
    <row r="288" spans="1:111" s="35" customFormat="1" ht="13.2">
      <c r="A288" s="103" t="s">
        <v>1407</v>
      </c>
      <c r="B288" s="103" t="s">
        <v>1407</v>
      </c>
      <c r="C288" s="103" t="s">
        <v>1403</v>
      </c>
      <c r="D288" s="98">
        <v>1978</v>
      </c>
      <c r="E288" s="135"/>
      <c r="F288" s="135" t="s">
        <v>1408</v>
      </c>
      <c r="G288" s="95">
        <v>2</v>
      </c>
      <c r="H288" s="104" t="s">
        <v>2918</v>
      </c>
      <c r="I288" s="55">
        <v>52.067064760000001</v>
      </c>
      <c r="J288" s="55">
        <v>5.0526500729999997</v>
      </c>
      <c r="K288" s="105">
        <v>132060</v>
      </c>
      <c r="L288" s="105">
        <v>453250</v>
      </c>
      <c r="M288" s="49" t="s">
        <v>222</v>
      </c>
      <c r="N288" s="177">
        <f>Radiocarbon!K287</f>
        <v>5630</v>
      </c>
      <c r="O288" s="265">
        <f>Radiocarbon!L287</f>
        <v>61</v>
      </c>
      <c r="P288" s="178">
        <f>Radiocarbon!P287</f>
        <v>6400</v>
      </c>
      <c r="Q288" s="178">
        <f>Radiocarbon!Q287</f>
        <v>6490</v>
      </c>
      <c r="R288" s="178">
        <f>Radiocarbon!R287</f>
        <v>6310</v>
      </c>
      <c r="S288" s="178">
        <f>Radiocarbon!S287</f>
        <v>6400</v>
      </c>
      <c r="T288" s="178">
        <f>Radiocarbon!T287</f>
        <v>6490</v>
      </c>
      <c r="U288" s="178">
        <f>Radiocarbon!U287</f>
        <v>6310</v>
      </c>
      <c r="V288" s="96" t="str">
        <f t="shared" si="137"/>
        <v>River-gradient affected GW (ULD inland Z-GW) terrestrial indicator; Fen peat</v>
      </c>
      <c r="W288" s="17" t="s">
        <v>883</v>
      </c>
      <c r="X288" s="96" t="s">
        <v>224</v>
      </c>
      <c r="Y288" s="106" t="s">
        <v>224</v>
      </c>
      <c r="Z288" s="96" t="s">
        <v>225</v>
      </c>
      <c r="AA288" s="36">
        <v>2.72</v>
      </c>
      <c r="AB288" s="132">
        <v>1.4999999999999902E-2</v>
      </c>
      <c r="AC288" s="36">
        <v>0</v>
      </c>
      <c r="AD288" s="126" t="s">
        <v>261</v>
      </c>
      <c r="AE288" s="58">
        <v>2.9999999999999805E-2</v>
      </c>
      <c r="AF288" s="60" t="s">
        <v>226</v>
      </c>
      <c r="AG288" s="180">
        <f t="shared" si="138"/>
        <v>7.4999999999999512E-2</v>
      </c>
      <c r="AH288" s="180">
        <f t="shared" si="139"/>
        <v>3.7499999999999756E-2</v>
      </c>
      <c r="AI288" s="180">
        <v>0.02</v>
      </c>
      <c r="AJ288" s="180">
        <v>0.05</v>
      </c>
      <c r="AK288" s="180">
        <f t="shared" si="167"/>
        <v>5.4400000000000004E-2</v>
      </c>
      <c r="AL288" s="37" t="s">
        <v>8</v>
      </c>
      <c r="AM288" s="37" t="s">
        <v>8</v>
      </c>
      <c r="AN288" s="108">
        <v>0.01</v>
      </c>
      <c r="AO288" s="107" t="s">
        <v>8</v>
      </c>
      <c r="AP288" s="108">
        <v>0.02</v>
      </c>
      <c r="AQ288" s="107" t="s">
        <v>8</v>
      </c>
      <c r="AR288" s="107" t="s">
        <v>8</v>
      </c>
      <c r="AS288" s="107" t="s">
        <v>8</v>
      </c>
      <c r="AT288" s="107">
        <v>-3.2450000000000001</v>
      </c>
      <c r="AU288" s="109" t="s">
        <v>227</v>
      </c>
      <c r="AV288" s="107">
        <v>-3.2450000000000001</v>
      </c>
      <c r="AW288" s="110" t="s">
        <v>228</v>
      </c>
      <c r="AX288" s="129">
        <f t="shared" si="140"/>
        <v>8.8122698551508186E-2</v>
      </c>
      <c r="AY288" s="129">
        <f t="shared" si="141"/>
        <v>6.9327123119310108E-2</v>
      </c>
      <c r="AZ288" s="112" t="s">
        <v>8</v>
      </c>
      <c r="BA288" s="112" t="s">
        <v>8</v>
      </c>
      <c r="BB288" s="112" t="s">
        <v>8</v>
      </c>
      <c r="BC288" s="112" t="s">
        <v>8</v>
      </c>
      <c r="BD288" s="112" t="s">
        <v>8</v>
      </c>
      <c r="BE288" s="112">
        <v>0.9</v>
      </c>
      <c r="BF288" s="112" t="s">
        <v>8</v>
      </c>
      <c r="BG288" s="112" t="s">
        <v>8</v>
      </c>
      <c r="BH288" s="112" t="s">
        <v>8</v>
      </c>
      <c r="BI288" s="112" t="s">
        <v>8</v>
      </c>
      <c r="BJ288" s="122">
        <v>2</v>
      </c>
      <c r="BK288" s="113" t="s">
        <v>229</v>
      </c>
      <c r="BL288" s="123" t="s">
        <v>278</v>
      </c>
      <c r="BM288" s="123" t="s">
        <v>231</v>
      </c>
      <c r="BN288" s="42" t="s">
        <v>279</v>
      </c>
      <c r="BO288" s="42">
        <f t="shared" si="142"/>
        <v>-0.3</v>
      </c>
      <c r="BP288" s="114">
        <v>0.2</v>
      </c>
      <c r="BQ288" s="115" t="str">
        <f t="shared" si="143"/>
        <v>n/a</v>
      </c>
      <c r="BR288" s="114" t="s">
        <v>8</v>
      </c>
      <c r="BS288" s="42" t="str">
        <f t="shared" si="144"/>
        <v>n/a</v>
      </c>
      <c r="BT288" s="114" t="s">
        <v>8</v>
      </c>
      <c r="BU288" s="114" t="s">
        <v>8</v>
      </c>
      <c r="BV288" s="65">
        <f t="shared" si="145"/>
        <v>2.2499999999999853E-2</v>
      </c>
      <c r="BW288" s="65">
        <f t="shared" si="146"/>
        <v>3.0095531089925097E-2</v>
      </c>
      <c r="BX288" s="65">
        <f t="shared" si="147"/>
        <v>0.52480000000000004</v>
      </c>
      <c r="BY288" s="44">
        <f t="shared" si="148"/>
        <v>8.9903417065203911E-2</v>
      </c>
      <c r="BZ288" s="66" t="s">
        <v>8</v>
      </c>
      <c r="CA288" s="66" t="s">
        <v>8</v>
      </c>
      <c r="CB288" s="72">
        <f t="shared" si="149"/>
        <v>-2.9450000000000003</v>
      </c>
      <c r="CC288" s="72">
        <f t="shared" si="150"/>
        <v>0.22061584483346758</v>
      </c>
      <c r="CD288" s="72">
        <f t="shared" si="151"/>
        <v>0.21380362717125415</v>
      </c>
      <c r="CE288" s="89" t="str">
        <f t="shared" si="152"/>
        <v>n/a</v>
      </c>
      <c r="CF288" s="89" t="str">
        <f t="shared" si="153"/>
        <v>n/a</v>
      </c>
      <c r="CG288" s="89" t="str">
        <f t="shared" si="154"/>
        <v>n/a</v>
      </c>
      <c r="CH288" s="89">
        <f t="shared" si="155"/>
        <v>-2.3977000000000004</v>
      </c>
      <c r="CI288" s="89">
        <f t="shared" si="156"/>
        <v>0.23823092870486956</v>
      </c>
      <c r="CJ288" s="89">
        <f t="shared" si="157"/>
        <v>0.23193666245676781</v>
      </c>
      <c r="CK288" s="90" t="str">
        <f t="shared" si="158"/>
        <v>n/a</v>
      </c>
      <c r="CL288" s="89" t="str">
        <f t="shared" si="159"/>
        <v>n/a</v>
      </c>
      <c r="CM288" s="90" t="str">
        <f t="shared" si="160"/>
        <v>n/a</v>
      </c>
      <c r="CN288" s="92" t="str">
        <f t="shared" si="161"/>
        <v>2;3</v>
      </c>
      <c r="CO288" s="89" t="str">
        <f t="shared" si="166"/>
        <v>n/a</v>
      </c>
      <c r="CP288" s="89" t="str">
        <f t="shared" si="162"/>
        <v>n/a</v>
      </c>
      <c r="CQ288" s="89" t="str">
        <f t="shared" si="163"/>
        <v>n/a</v>
      </c>
      <c r="CR288" s="136">
        <v>0</v>
      </c>
      <c r="CS288" s="208" t="s">
        <v>273</v>
      </c>
      <c r="CT288" s="136"/>
      <c r="CU288" s="63" t="s">
        <v>233</v>
      </c>
      <c r="CV288" s="163">
        <v>1</v>
      </c>
      <c r="CW288" s="116" t="s">
        <v>234</v>
      </c>
      <c r="CX288" s="117">
        <f>IF(DA288="n/a","n/a",IF(EXACT(DA288,"Huibertgat/Eemshaven"),ROUND(
IF(IF(OR(ISBLANK(S288),S288="n/a"),P288,S288)&gt;pMHW!$C$3,0,
IF(IF(OR(ISBLANK(S288),S288="n/a"),P288,S288)&gt;pMHW!$D$3, (pMHW!$C$3-IF(OR(ISBLANK(S288),S288="n/a"),P288,S288))*LOOKUP(DA288,pMHW!$B$4:$B$8,pMHW!$M$4:$M$8),
IF(IF(OR(ISBLANK(S288),S288="n/a"),P288,S288)&gt;pMHW!$F$3,LOOKUP(DA288,pMHW!$B$4:$B$8,pMHW!$D$4:$D$8)+(pMHW!$D$3-IF(OR(ISBLANK(S288),S288="n/a"),P288,S288))*LOOKUP(DA288,pMHW!$B$4:$B$8,pMHW!$O$4:$O$8),
LOOKUP(DA288,pMHW!$B$4:$B$8,pMHW!$F$4:$F$8)))),1),
ROUND(
IF(IF(OR(ISBLANK(S288),S288="n/a"),P288,S288)&gt;pMHW!$C$3,0,
IF(IF(OR(ISBLANK(S288),S288="n/a"),P288,S288)&gt;pMHW!$D$3,(pMHW!$C$3-IF(OR(ISBLANK(S288),S288="n/a"),P288,S288))*LOOKUP(DA288,pMHW!$B$4:$B$8,pMHW!$M$4:$M$8),
IF(IF(OR(ISBLANK(S288),S288="n/a"),P288,S288)&gt;pMHW!$E$3,LOOKUP(DA288,pMHW!$B$4:$B$8,pMHW!$D$4:$D$8)+(pMHW!$D$3-IF(OR(ISBLANK(S288),S288="n/a"),P288,S288))*LOOKUP(DA288,pMHW!$B$4:$B$8,pMHW!$N$4:$N$8),
LOOKUP(DA288,pMHW!$B$4:$B$8,pMHW!$F$4:$F$8)))),1)))</f>
        <v>0.9</v>
      </c>
      <c r="CY288" s="116" t="s">
        <v>27</v>
      </c>
      <c r="CZ288" s="118" t="str">
        <f t="shared" si="136"/>
        <v>FBE=1; pMHW=0.9 m</v>
      </c>
      <c r="DA288" s="118" t="s">
        <v>235</v>
      </c>
      <c r="DB288" s="164"/>
      <c r="DC288" s="119">
        <f t="shared" si="164"/>
        <v>-8.2000000000000003E-2</v>
      </c>
      <c r="DD288" s="119">
        <f t="shared" si="165"/>
        <v>1.4E-2</v>
      </c>
      <c r="DE288" s="119">
        <v>-8.2043573260307312E-2</v>
      </c>
      <c r="DF288" s="119">
        <v>-6.8436332046985626E-2</v>
      </c>
      <c r="DG288" s="119">
        <v>-9.5555499196052551E-2</v>
      </c>
    </row>
    <row r="289" spans="1:111" s="35" customFormat="1" ht="13.2">
      <c r="A289" s="103" t="s">
        <v>1409</v>
      </c>
      <c r="B289" s="103" t="s">
        <v>1409</v>
      </c>
      <c r="C289" s="103" t="s">
        <v>1403</v>
      </c>
      <c r="D289" s="98">
        <v>1978</v>
      </c>
      <c r="E289" s="135"/>
      <c r="F289" s="135" t="s">
        <v>1410</v>
      </c>
      <c r="G289" s="95">
        <v>2</v>
      </c>
      <c r="H289" s="104" t="s">
        <v>2918</v>
      </c>
      <c r="I289" s="55">
        <v>52.067109700000003</v>
      </c>
      <c r="J289" s="55">
        <v>5.0526497370000003</v>
      </c>
      <c r="K289" s="105">
        <v>132060</v>
      </c>
      <c r="L289" s="105">
        <v>453255</v>
      </c>
      <c r="M289" s="49" t="s">
        <v>222</v>
      </c>
      <c r="N289" s="177">
        <f>Radiocarbon!K288</f>
        <v>5330</v>
      </c>
      <c r="O289" s="265">
        <f>Radiocarbon!L288</f>
        <v>64</v>
      </c>
      <c r="P289" s="178">
        <f>Radiocarbon!P288</f>
        <v>6110</v>
      </c>
      <c r="Q289" s="178">
        <f>Radiocarbon!Q288</f>
        <v>6280</v>
      </c>
      <c r="R289" s="178">
        <f>Radiocarbon!R288</f>
        <v>5990</v>
      </c>
      <c r="S289" s="178">
        <f>Radiocarbon!S288</f>
        <v>6140</v>
      </c>
      <c r="T289" s="178">
        <f>Radiocarbon!T288</f>
        <v>6280</v>
      </c>
      <c r="U289" s="178">
        <f>Radiocarbon!U288</f>
        <v>6000</v>
      </c>
      <c r="V289" s="96" t="str">
        <f t="shared" si="137"/>
        <v>River-gradient affected GW (ULD inland Z-GW) terrestrial indicator; Undifferentiated peat</v>
      </c>
      <c r="W289" s="17" t="s">
        <v>1411</v>
      </c>
      <c r="X289" s="96" t="s">
        <v>224</v>
      </c>
      <c r="Y289" s="106" t="s">
        <v>224</v>
      </c>
      <c r="Z289" s="96" t="s">
        <v>225</v>
      </c>
      <c r="AA289" s="36">
        <v>2.36</v>
      </c>
      <c r="AB289" s="132">
        <v>2.0000000000000018E-2</v>
      </c>
      <c r="AC289" s="36">
        <v>0</v>
      </c>
      <c r="AD289" s="126" t="s">
        <v>261</v>
      </c>
      <c r="AE289" s="58">
        <v>4.0000000000000036E-2</v>
      </c>
      <c r="AF289" s="60" t="s">
        <v>226</v>
      </c>
      <c r="AG289" s="180">
        <f t="shared" si="138"/>
        <v>0.10000000000000009</v>
      </c>
      <c r="AH289" s="180">
        <f t="shared" si="139"/>
        <v>5.0000000000000044E-2</v>
      </c>
      <c r="AI289" s="180">
        <v>0.02</v>
      </c>
      <c r="AJ289" s="180">
        <v>0.05</v>
      </c>
      <c r="AK289" s="180">
        <f t="shared" si="167"/>
        <v>4.7199999999999999E-2</v>
      </c>
      <c r="AL289" s="37" t="s">
        <v>8</v>
      </c>
      <c r="AM289" s="37" t="s">
        <v>8</v>
      </c>
      <c r="AN289" s="108">
        <v>0.01</v>
      </c>
      <c r="AO289" s="107" t="s">
        <v>8</v>
      </c>
      <c r="AP289" s="108">
        <v>0.02</v>
      </c>
      <c r="AQ289" s="107" t="s">
        <v>8</v>
      </c>
      <c r="AR289" s="107" t="s">
        <v>8</v>
      </c>
      <c r="AS289" s="107" t="s">
        <v>8</v>
      </c>
      <c r="AT289" s="107">
        <v>-2.86</v>
      </c>
      <c r="AU289" s="109" t="s">
        <v>227</v>
      </c>
      <c r="AV289" s="107">
        <v>-2.86</v>
      </c>
      <c r="AW289" s="110" t="s">
        <v>228</v>
      </c>
      <c r="AX289" s="129">
        <f t="shared" si="140"/>
        <v>9.0154533995800826E-2</v>
      </c>
      <c r="AY289" s="129">
        <f t="shared" si="141"/>
        <v>7.6811457478686118E-2</v>
      </c>
      <c r="AZ289" s="112" t="s">
        <v>8</v>
      </c>
      <c r="BA289" s="112" t="s">
        <v>8</v>
      </c>
      <c r="BB289" s="112" t="s">
        <v>8</v>
      </c>
      <c r="BC289" s="112" t="s">
        <v>8</v>
      </c>
      <c r="BD289" s="112" t="s">
        <v>8</v>
      </c>
      <c r="BE289" s="112">
        <v>0.9</v>
      </c>
      <c r="BF289" s="112" t="s">
        <v>8</v>
      </c>
      <c r="BG289" s="112" t="s">
        <v>8</v>
      </c>
      <c r="BH289" s="112" t="s">
        <v>8</v>
      </c>
      <c r="BI289" s="112" t="s">
        <v>8</v>
      </c>
      <c r="BJ289" s="122">
        <v>2</v>
      </c>
      <c r="BK289" s="113" t="s">
        <v>229</v>
      </c>
      <c r="BL289" s="123" t="s">
        <v>262</v>
      </c>
      <c r="BM289" s="123" t="s">
        <v>231</v>
      </c>
      <c r="BN289" s="114" t="s">
        <v>263</v>
      </c>
      <c r="BO289" s="42">
        <f t="shared" si="142"/>
        <v>-0.2</v>
      </c>
      <c r="BP289" s="114">
        <v>0.3</v>
      </c>
      <c r="BQ289" s="115" t="str">
        <f t="shared" si="143"/>
        <v>n/a</v>
      </c>
      <c r="BR289" s="114" t="s">
        <v>8</v>
      </c>
      <c r="BS289" s="42" t="str">
        <f t="shared" si="144"/>
        <v>n/a</v>
      </c>
      <c r="BT289" s="114" t="s">
        <v>8</v>
      </c>
      <c r="BU289" s="114" t="s">
        <v>8</v>
      </c>
      <c r="BV289" s="65">
        <f t="shared" si="145"/>
        <v>3.0000000000000027E-2</v>
      </c>
      <c r="BW289" s="65">
        <f t="shared" si="146"/>
        <v>3.0169623916475933E-2</v>
      </c>
      <c r="BX289" s="65">
        <f t="shared" si="147"/>
        <v>0.50102000000000002</v>
      </c>
      <c r="BY289" s="44">
        <f t="shared" si="148"/>
        <v>8.6362397488721904E-2</v>
      </c>
      <c r="BZ289" s="66" t="s">
        <v>8</v>
      </c>
      <c r="CA289" s="66" t="s">
        <v>8</v>
      </c>
      <c r="CB289" s="72">
        <f t="shared" si="149"/>
        <v>-2.6599999999999997</v>
      </c>
      <c r="CC289" s="72">
        <f t="shared" si="150"/>
        <v>0.31470310803559215</v>
      </c>
      <c r="CD289" s="72">
        <f t="shared" si="151"/>
        <v>0.31114338528604718</v>
      </c>
      <c r="CE289" s="89" t="str">
        <f t="shared" si="152"/>
        <v>n/a</v>
      </c>
      <c r="CF289" s="89" t="str">
        <f t="shared" si="153"/>
        <v>n/a</v>
      </c>
      <c r="CG289" s="89" t="str">
        <f t="shared" si="154"/>
        <v>n/a</v>
      </c>
      <c r="CH289" s="89">
        <f t="shared" si="155"/>
        <v>-2.1289799999999999</v>
      </c>
      <c r="CI289" s="89">
        <f t="shared" si="156"/>
        <v>0.32633803012713919</v>
      </c>
      <c r="CJ289" s="89">
        <f t="shared" si="157"/>
        <v>0.32290659625851809</v>
      </c>
      <c r="CK289" s="90" t="str">
        <f t="shared" si="158"/>
        <v>n/a</v>
      </c>
      <c r="CL289" s="89" t="str">
        <f t="shared" si="159"/>
        <v>n/a</v>
      </c>
      <c r="CM289" s="90" t="str">
        <f t="shared" si="160"/>
        <v>n/a</v>
      </c>
      <c r="CN289" s="92" t="str">
        <f t="shared" si="161"/>
        <v>2;3</v>
      </c>
      <c r="CO289" s="89" t="str">
        <f t="shared" si="166"/>
        <v>n/a</v>
      </c>
      <c r="CP289" s="89" t="str">
        <f t="shared" si="162"/>
        <v>n/a</v>
      </c>
      <c r="CQ289" s="89" t="str">
        <f t="shared" si="163"/>
        <v>n/a</v>
      </c>
      <c r="CR289" s="136">
        <v>0</v>
      </c>
      <c r="CS289" s="208" t="s">
        <v>273</v>
      </c>
      <c r="CT289" s="136"/>
      <c r="CU289" s="63" t="s">
        <v>233</v>
      </c>
      <c r="CV289" s="163">
        <v>1</v>
      </c>
      <c r="CW289" s="116" t="s">
        <v>234</v>
      </c>
      <c r="CX289" s="117">
        <f>IF(DA289="n/a","n/a",IF(EXACT(DA289,"Huibertgat/Eemshaven"),ROUND(
IF(IF(OR(ISBLANK(S289),S289="n/a"),P289,S289)&gt;pMHW!$C$3,0,
IF(IF(OR(ISBLANK(S289),S289="n/a"),P289,S289)&gt;pMHW!$D$3, (pMHW!$C$3-IF(OR(ISBLANK(S289),S289="n/a"),P289,S289))*LOOKUP(DA289,pMHW!$B$4:$B$8,pMHW!$M$4:$M$8),
IF(IF(OR(ISBLANK(S289),S289="n/a"),P289,S289)&gt;pMHW!$F$3,LOOKUP(DA289,pMHW!$B$4:$B$8,pMHW!$D$4:$D$8)+(pMHW!$D$3-IF(OR(ISBLANK(S289),S289="n/a"),P289,S289))*LOOKUP(DA289,pMHW!$B$4:$B$8,pMHW!$O$4:$O$8),
LOOKUP(DA289,pMHW!$B$4:$B$8,pMHW!$F$4:$F$8)))),1),
ROUND(
IF(IF(OR(ISBLANK(S289),S289="n/a"),P289,S289)&gt;pMHW!$C$3,0,
IF(IF(OR(ISBLANK(S289),S289="n/a"),P289,S289)&gt;pMHW!$D$3,(pMHW!$C$3-IF(OR(ISBLANK(S289),S289="n/a"),P289,S289))*LOOKUP(DA289,pMHW!$B$4:$B$8,pMHW!$M$4:$M$8),
IF(IF(OR(ISBLANK(S289),S289="n/a"),P289,S289)&gt;pMHW!$E$3,LOOKUP(DA289,pMHW!$B$4:$B$8,pMHW!$D$4:$D$8)+(pMHW!$D$3-IF(OR(ISBLANK(S289),S289="n/a"),P289,S289))*LOOKUP(DA289,pMHW!$B$4:$B$8,pMHW!$N$4:$N$8),
LOOKUP(DA289,pMHW!$B$4:$B$8,pMHW!$F$4:$F$8)))),1)))</f>
        <v>0.9</v>
      </c>
      <c r="CY289" s="116" t="s">
        <v>27</v>
      </c>
      <c r="CZ289" s="118" t="str">
        <f t="shared" si="136"/>
        <v>FBE=1; pMHW=0.9 m</v>
      </c>
      <c r="DA289" s="118" t="s">
        <v>235</v>
      </c>
      <c r="DB289" s="164"/>
      <c r="DC289" s="119">
        <f t="shared" si="164"/>
        <v>-8.2000000000000003E-2</v>
      </c>
      <c r="DD289" s="119">
        <f t="shared" si="165"/>
        <v>1.4E-2</v>
      </c>
      <c r="DE289" s="119">
        <v>-8.2043573260307312E-2</v>
      </c>
      <c r="DF289" s="119">
        <v>-6.8436332046985626E-2</v>
      </c>
      <c r="DG289" s="119">
        <v>-9.5555499196052551E-2</v>
      </c>
    </row>
    <row r="290" spans="1:111" s="35" customFormat="1" ht="13.2">
      <c r="A290" s="103" t="s">
        <v>905</v>
      </c>
      <c r="B290" s="103" t="s">
        <v>905</v>
      </c>
      <c r="C290" s="103" t="s">
        <v>674</v>
      </c>
      <c r="D290" s="98">
        <v>1978</v>
      </c>
      <c r="E290" s="135" t="s">
        <v>2896</v>
      </c>
      <c r="F290" s="135" t="s">
        <v>906</v>
      </c>
      <c r="G290" s="95">
        <v>2</v>
      </c>
      <c r="H290" s="104" t="s">
        <v>221</v>
      </c>
      <c r="I290" s="55">
        <v>51.889626110000002</v>
      </c>
      <c r="J290" s="55">
        <v>4.5660955740000002</v>
      </c>
      <c r="K290" s="105">
        <v>98475</v>
      </c>
      <c r="L290" s="105">
        <v>433775</v>
      </c>
      <c r="M290" s="49" t="s">
        <v>222</v>
      </c>
      <c r="N290" s="177">
        <f>Radiocarbon!K289</f>
        <v>3455</v>
      </c>
      <c r="O290" s="265">
        <f>Radiocarbon!L289</f>
        <v>61</v>
      </c>
      <c r="P290" s="178">
        <f>Radiocarbon!P289</f>
        <v>3730</v>
      </c>
      <c r="Q290" s="178">
        <f>Radiocarbon!Q289</f>
        <v>3840</v>
      </c>
      <c r="R290" s="178">
        <f>Radiocarbon!R289</f>
        <v>3590</v>
      </c>
      <c r="S290" s="178">
        <f>Radiocarbon!S289</f>
        <v>3700</v>
      </c>
      <c r="T290" s="178">
        <f>Radiocarbon!T289</f>
        <v>3830</v>
      </c>
      <c r="U290" s="178">
        <f>Radiocarbon!U289</f>
        <v>3580</v>
      </c>
      <c r="V290" s="96" t="str">
        <f t="shared" si="137"/>
        <v>Local MHW and GW (Tidal ULD Z-GW) terrestrial indicator; Fen-wood peat</v>
      </c>
      <c r="W290" s="17" t="s">
        <v>393</v>
      </c>
      <c r="X290" s="17" t="s">
        <v>286</v>
      </c>
      <c r="Y290" s="106" t="s">
        <v>326</v>
      </c>
      <c r="Z290" s="106" t="s">
        <v>225</v>
      </c>
      <c r="AA290" s="142">
        <v>0.82</v>
      </c>
      <c r="AB290" s="142">
        <v>0.01</v>
      </c>
      <c r="AC290" s="134">
        <v>0</v>
      </c>
      <c r="AD290" s="126" t="s">
        <v>261</v>
      </c>
      <c r="AE290" s="143">
        <v>0.02</v>
      </c>
      <c r="AF290" s="126" t="s">
        <v>272</v>
      </c>
      <c r="AG290" s="180">
        <f t="shared" si="138"/>
        <v>0.05</v>
      </c>
      <c r="AH290" s="180">
        <f t="shared" si="139"/>
        <v>2.5000000000000001E-2</v>
      </c>
      <c r="AI290" s="181">
        <v>0.02</v>
      </c>
      <c r="AJ290" s="181">
        <v>0.05</v>
      </c>
      <c r="AK290" s="182">
        <f t="shared" si="167"/>
        <v>1.6399999999999998E-2</v>
      </c>
      <c r="AL290" s="37" t="s">
        <v>8</v>
      </c>
      <c r="AM290" s="37" t="s">
        <v>8</v>
      </c>
      <c r="AN290" s="108">
        <v>0.01</v>
      </c>
      <c r="AO290" s="107" t="s">
        <v>8</v>
      </c>
      <c r="AP290" s="158">
        <v>0.02</v>
      </c>
      <c r="AQ290" s="107" t="s">
        <v>8</v>
      </c>
      <c r="AR290" s="107" t="s">
        <v>8</v>
      </c>
      <c r="AS290" s="107" t="s">
        <v>8</v>
      </c>
      <c r="AT290" s="107">
        <v>-1.79</v>
      </c>
      <c r="AU290" s="109" t="s">
        <v>227</v>
      </c>
      <c r="AV290" s="107">
        <v>-1.79</v>
      </c>
      <c r="AW290" s="110" t="s">
        <v>228</v>
      </c>
      <c r="AX290" s="129">
        <f t="shared" si="140"/>
        <v>6.5528314490760409E-2</v>
      </c>
      <c r="AY290" s="129">
        <f t="shared" si="141"/>
        <v>6.3442887702247597E-2</v>
      </c>
      <c r="AZ290" s="112" t="s">
        <v>8</v>
      </c>
      <c r="BA290" s="112" t="s">
        <v>8</v>
      </c>
      <c r="BB290" s="112" t="s">
        <v>8</v>
      </c>
      <c r="BC290" s="112" t="s">
        <v>8</v>
      </c>
      <c r="BD290" s="112" t="s">
        <v>8</v>
      </c>
      <c r="BE290" s="112">
        <v>0.9</v>
      </c>
      <c r="BF290" s="112" t="s">
        <v>8</v>
      </c>
      <c r="BG290" s="112" t="s">
        <v>8</v>
      </c>
      <c r="BH290" s="112" t="s">
        <v>8</v>
      </c>
      <c r="BI290" s="112" t="s">
        <v>8</v>
      </c>
      <c r="BJ290" s="122">
        <v>1</v>
      </c>
      <c r="BK290" s="123" t="s">
        <v>229</v>
      </c>
      <c r="BL290" s="123" t="s">
        <v>230</v>
      </c>
      <c r="BM290" s="123" t="s">
        <v>231</v>
      </c>
      <c r="BN290" s="114" t="s">
        <v>232</v>
      </c>
      <c r="BO290" s="42">
        <f t="shared" si="142"/>
        <v>0</v>
      </c>
      <c r="BP290" s="114">
        <v>0.1</v>
      </c>
      <c r="BQ290" s="115">
        <f t="shared" si="143"/>
        <v>0.16650000000000001</v>
      </c>
      <c r="BR290" s="114" t="s">
        <v>8</v>
      </c>
      <c r="BS290" s="42">
        <f t="shared" si="144"/>
        <v>0</v>
      </c>
      <c r="BT290" s="114" t="s">
        <v>8</v>
      </c>
      <c r="BU290" s="114" t="s">
        <v>8</v>
      </c>
      <c r="BV290" s="65">
        <f t="shared" si="145"/>
        <v>0.01</v>
      </c>
      <c r="BW290" s="65">
        <f t="shared" si="146"/>
        <v>2.0155644370746375E-2</v>
      </c>
      <c r="BX290" s="65">
        <f t="shared" si="147"/>
        <v>0.23125999999999999</v>
      </c>
      <c r="BY290" s="44">
        <f t="shared" si="148"/>
        <v>3.8096620585033519E-2</v>
      </c>
      <c r="BZ290" s="66" t="s">
        <v>8</v>
      </c>
      <c r="CA290" s="66" t="s">
        <v>8</v>
      </c>
      <c r="CB290" s="72">
        <f t="shared" si="149"/>
        <v>-1.79</v>
      </c>
      <c r="CC290" s="72">
        <f t="shared" si="150"/>
        <v>0.12124442255213227</v>
      </c>
      <c r="CD290" s="72">
        <f t="shared" si="151"/>
        <v>0.12013013776733963</v>
      </c>
      <c r="CE290" s="89">
        <f t="shared" si="152"/>
        <v>-1.79</v>
      </c>
      <c r="CF290" s="89">
        <f t="shared" si="153"/>
        <v>0.20497855985443941</v>
      </c>
      <c r="CG290" s="89">
        <f t="shared" si="154"/>
        <v>0.20432143793542568</v>
      </c>
      <c r="CH290" s="89">
        <f t="shared" si="155"/>
        <v>-1.54874</v>
      </c>
      <c r="CI290" s="89">
        <f t="shared" si="156"/>
        <v>0.20946076601597732</v>
      </c>
      <c r="CJ290" s="89">
        <f t="shared" si="157"/>
        <v>0.20881774948504739</v>
      </c>
      <c r="CK290" s="90">
        <f t="shared" si="158"/>
        <v>-1.54874</v>
      </c>
      <c r="CL290" s="89">
        <f t="shared" si="159"/>
        <v>0.20946076601597732</v>
      </c>
      <c r="CM290" s="90">
        <f t="shared" si="160"/>
        <v>0.20881774948504739</v>
      </c>
      <c r="CN290" s="92" t="str">
        <f t="shared" si="161"/>
        <v>1;2;3</v>
      </c>
      <c r="CO290" s="89">
        <f t="shared" si="166"/>
        <v>-1.78</v>
      </c>
      <c r="CP290" s="89">
        <f t="shared" si="162"/>
        <v>0.20596713330043703</v>
      </c>
      <c r="CQ290" s="89">
        <f t="shared" si="163"/>
        <v>0.2053131754174583</v>
      </c>
      <c r="CR290" s="137">
        <v>0</v>
      </c>
      <c r="CS290" s="208"/>
      <c r="CT290" s="136"/>
      <c r="CU290" s="63" t="s">
        <v>233</v>
      </c>
      <c r="CV290" s="145">
        <v>1</v>
      </c>
      <c r="CW290" s="116" t="s">
        <v>234</v>
      </c>
      <c r="CX290" s="117">
        <f>IF(DA290="n/a","n/a",IF(EXACT(DA290,"Huibertgat/Eemshaven"),ROUND(
IF(IF(OR(ISBLANK(S290),S290="n/a"),P290,S290)&gt;pMHW!$C$3,0,
IF(IF(OR(ISBLANK(S290),S290="n/a"),P290,S290)&gt;pMHW!$D$3, (pMHW!$C$3-IF(OR(ISBLANK(S290),S290="n/a"),P290,S290))*LOOKUP(DA290,pMHW!$B$4:$B$8,pMHW!$M$4:$M$8),
IF(IF(OR(ISBLANK(S290),S290="n/a"),P290,S290)&gt;pMHW!$F$3,LOOKUP(DA290,pMHW!$B$4:$B$8,pMHW!$D$4:$D$8)+(pMHW!$D$3-IF(OR(ISBLANK(S290),S290="n/a"),P290,S290))*LOOKUP(DA290,pMHW!$B$4:$B$8,pMHW!$O$4:$O$8),
LOOKUP(DA290,pMHW!$B$4:$B$8,pMHW!$F$4:$F$8)))),1),
ROUND(
IF(IF(OR(ISBLANK(S290),S290="n/a"),P290,S290)&gt;pMHW!$C$3,0,
IF(IF(OR(ISBLANK(S290),S290="n/a"),P290,S290)&gt;pMHW!$D$3,(pMHW!$C$3-IF(OR(ISBLANK(S290),S290="n/a"),P290,S290))*LOOKUP(DA290,pMHW!$B$4:$B$8,pMHW!$M$4:$M$8),
IF(IF(OR(ISBLANK(S290),S290="n/a"),P290,S290)&gt;pMHW!$E$3,LOOKUP(DA290,pMHW!$B$4:$B$8,pMHW!$D$4:$D$8)+(pMHW!$D$3-IF(OR(ISBLANK(S290),S290="n/a"),P290,S290))*LOOKUP(DA290,pMHW!$B$4:$B$8,pMHW!$N$4:$N$8),
LOOKUP(DA290,pMHW!$B$4:$B$8,pMHW!$F$4:$F$8)))),1)))</f>
        <v>0.9</v>
      </c>
      <c r="CY290" s="116" t="s">
        <v>27</v>
      </c>
      <c r="CZ290" s="118" t="str">
        <f t="shared" si="136"/>
        <v>FBE=1; pMHW=0.9 m</v>
      </c>
      <c r="DA290" s="118" t="s">
        <v>235</v>
      </c>
      <c r="DB290" s="164"/>
      <c r="DC290" s="119">
        <f t="shared" si="164"/>
        <v>-6.2E-2</v>
      </c>
      <c r="DD290" s="119">
        <f t="shared" si="165"/>
        <v>0.01</v>
      </c>
      <c r="DE290" s="119">
        <v>-6.2220290303230293E-2</v>
      </c>
      <c r="DF290" s="119">
        <v>-5.1900818943977363E-2</v>
      </c>
      <c r="DG290" s="119">
        <v>-7.2467483580112457E-2</v>
      </c>
    </row>
    <row r="291" spans="1:111" s="35" customFormat="1" ht="13.2">
      <c r="A291" s="103" t="s">
        <v>930</v>
      </c>
      <c r="B291" s="103" t="s">
        <v>930</v>
      </c>
      <c r="C291" s="103" t="s">
        <v>674</v>
      </c>
      <c r="D291" s="98">
        <v>1978</v>
      </c>
      <c r="E291" s="135" t="s">
        <v>2897</v>
      </c>
      <c r="F291" s="135" t="s">
        <v>931</v>
      </c>
      <c r="G291" s="95">
        <v>2</v>
      </c>
      <c r="H291" s="104" t="s">
        <v>221</v>
      </c>
      <c r="I291" s="55">
        <v>51.889626110000002</v>
      </c>
      <c r="J291" s="55">
        <v>4.5660955740000002</v>
      </c>
      <c r="K291" s="105">
        <v>98475</v>
      </c>
      <c r="L291" s="105">
        <v>433775</v>
      </c>
      <c r="M291" s="49" t="s">
        <v>222</v>
      </c>
      <c r="N291" s="177">
        <f>Radiocarbon!K290</f>
        <v>3530</v>
      </c>
      <c r="O291" s="265">
        <f>Radiocarbon!L290</f>
        <v>94</v>
      </c>
      <c r="P291" s="178">
        <f>Radiocarbon!P290</f>
        <v>3810</v>
      </c>
      <c r="Q291" s="178">
        <f>Radiocarbon!Q290</f>
        <v>4080</v>
      </c>
      <c r="R291" s="178">
        <f>Radiocarbon!R290</f>
        <v>3570</v>
      </c>
      <c r="S291" s="178">
        <f>Radiocarbon!S290</f>
        <v>3790</v>
      </c>
      <c r="T291" s="178">
        <f>Radiocarbon!T290</f>
        <v>3930</v>
      </c>
      <c r="U291" s="178">
        <f>Radiocarbon!U290</f>
        <v>3640</v>
      </c>
      <c r="V291" s="96" t="str">
        <f t="shared" si="137"/>
        <v>Local MHW and GW (Tidal ULD Z-GW) terrestrial indicator; Fen-wood peat</v>
      </c>
      <c r="W291" s="17" t="s">
        <v>393</v>
      </c>
      <c r="X291" s="17" t="s">
        <v>286</v>
      </c>
      <c r="Y291" s="106" t="s">
        <v>326</v>
      </c>
      <c r="Z291" s="106" t="s">
        <v>225</v>
      </c>
      <c r="AA291" s="142">
        <v>0.98</v>
      </c>
      <c r="AB291" s="142">
        <v>0.01</v>
      </c>
      <c r="AC291" s="134">
        <v>0</v>
      </c>
      <c r="AD291" s="126" t="s">
        <v>261</v>
      </c>
      <c r="AE291" s="143">
        <v>0.03</v>
      </c>
      <c r="AF291" s="126" t="s">
        <v>272</v>
      </c>
      <c r="AG291" s="180">
        <f t="shared" si="138"/>
        <v>7.4999999999999997E-2</v>
      </c>
      <c r="AH291" s="180">
        <f t="shared" si="139"/>
        <v>3.7499999999999999E-2</v>
      </c>
      <c r="AI291" s="181">
        <v>0.02</v>
      </c>
      <c r="AJ291" s="181">
        <v>0.05</v>
      </c>
      <c r="AK291" s="182">
        <f t="shared" si="167"/>
        <v>1.9599999999999999E-2</v>
      </c>
      <c r="AL291" s="37" t="s">
        <v>8</v>
      </c>
      <c r="AM291" s="37" t="s">
        <v>8</v>
      </c>
      <c r="AN291" s="108">
        <v>0.01</v>
      </c>
      <c r="AO291" s="107" t="s">
        <v>8</v>
      </c>
      <c r="AP291" s="158">
        <v>0.02</v>
      </c>
      <c r="AQ291" s="107" t="s">
        <v>8</v>
      </c>
      <c r="AR291" s="107" t="s">
        <v>8</v>
      </c>
      <c r="AS291" s="107" t="s">
        <v>8</v>
      </c>
      <c r="AT291" s="107">
        <v>-1.9950000000000001</v>
      </c>
      <c r="AU291" s="109" t="s">
        <v>227</v>
      </c>
      <c r="AV291" s="107">
        <v>-1.9950000000000001</v>
      </c>
      <c r="AW291" s="110" t="s">
        <v>228</v>
      </c>
      <c r="AX291" s="129">
        <f t="shared" si="140"/>
        <v>7.2044500137068063E-2</v>
      </c>
      <c r="AY291" s="129">
        <f t="shared" si="141"/>
        <v>6.9327123119310247E-2</v>
      </c>
      <c r="AZ291" s="112" t="s">
        <v>8</v>
      </c>
      <c r="BA291" s="112" t="s">
        <v>8</v>
      </c>
      <c r="BB291" s="112" t="s">
        <v>8</v>
      </c>
      <c r="BC291" s="112" t="s">
        <v>8</v>
      </c>
      <c r="BD291" s="112" t="s">
        <v>8</v>
      </c>
      <c r="BE291" s="112">
        <v>0.9</v>
      </c>
      <c r="BF291" s="112" t="s">
        <v>8</v>
      </c>
      <c r="BG291" s="112" t="s">
        <v>8</v>
      </c>
      <c r="BH291" s="112" t="s">
        <v>8</v>
      </c>
      <c r="BI291" s="112" t="s">
        <v>8</v>
      </c>
      <c r="BJ291" s="122">
        <v>1</v>
      </c>
      <c r="BK291" s="123" t="s">
        <v>229</v>
      </c>
      <c r="BL291" s="123" t="s">
        <v>230</v>
      </c>
      <c r="BM291" s="123" t="s">
        <v>231</v>
      </c>
      <c r="BN291" s="114" t="s">
        <v>232</v>
      </c>
      <c r="BO291" s="42">
        <f t="shared" si="142"/>
        <v>0</v>
      </c>
      <c r="BP291" s="114">
        <v>0.1</v>
      </c>
      <c r="BQ291" s="115">
        <f t="shared" si="143"/>
        <v>0.16650000000000001</v>
      </c>
      <c r="BR291" s="114" t="s">
        <v>8</v>
      </c>
      <c r="BS291" s="42">
        <f t="shared" si="144"/>
        <v>0</v>
      </c>
      <c r="BT291" s="114" t="s">
        <v>8</v>
      </c>
      <c r="BU291" s="114" t="s">
        <v>8</v>
      </c>
      <c r="BV291" s="65">
        <f t="shared" si="145"/>
        <v>0.01</v>
      </c>
      <c r="BW291" s="65">
        <f t="shared" si="146"/>
        <v>2.0155644370746375E-2</v>
      </c>
      <c r="BX291" s="65">
        <f t="shared" si="147"/>
        <v>0.23621999999999999</v>
      </c>
      <c r="BY291" s="44">
        <f t="shared" si="148"/>
        <v>4.1250043636340557E-2</v>
      </c>
      <c r="BZ291" s="66" t="s">
        <v>8</v>
      </c>
      <c r="CA291" s="66" t="s">
        <v>8</v>
      </c>
      <c r="CB291" s="72">
        <f t="shared" si="149"/>
        <v>-1.9950000000000001</v>
      </c>
      <c r="CC291" s="72">
        <f t="shared" si="150"/>
        <v>0.12488658855137329</v>
      </c>
      <c r="CD291" s="72">
        <f t="shared" si="151"/>
        <v>0.12333896383544012</v>
      </c>
      <c r="CE291" s="89">
        <f t="shared" si="152"/>
        <v>-1.9950000000000001</v>
      </c>
      <c r="CF291" s="89">
        <f t="shared" si="153"/>
        <v>0.20715371104568706</v>
      </c>
      <c r="CG291" s="89">
        <f t="shared" si="154"/>
        <v>0.20622439234969275</v>
      </c>
      <c r="CH291" s="89">
        <f t="shared" si="155"/>
        <v>-1.74878</v>
      </c>
      <c r="CI291" s="89">
        <f t="shared" si="156"/>
        <v>0.21218029149758469</v>
      </c>
      <c r="CJ291" s="89">
        <f t="shared" si="157"/>
        <v>0.21127308418253379</v>
      </c>
      <c r="CK291" s="90">
        <f t="shared" si="158"/>
        <v>-1.74878</v>
      </c>
      <c r="CL291" s="89">
        <f t="shared" si="159"/>
        <v>0.21218029149758469</v>
      </c>
      <c r="CM291" s="90">
        <f t="shared" si="160"/>
        <v>0.21127308418253379</v>
      </c>
      <c r="CN291" s="92" t="str">
        <f t="shared" si="161"/>
        <v>1;2;3</v>
      </c>
      <c r="CO291" s="89">
        <f t="shared" si="166"/>
        <v>-1.9850000000000001</v>
      </c>
      <c r="CP291" s="89">
        <f t="shared" si="162"/>
        <v>0.20813195333729995</v>
      </c>
      <c r="CQ291" s="89">
        <f t="shared" si="163"/>
        <v>0.20720702208178179</v>
      </c>
      <c r="CR291" s="137">
        <v>0</v>
      </c>
      <c r="CS291" s="208"/>
      <c r="CT291" s="136"/>
      <c r="CU291" s="63" t="s">
        <v>233</v>
      </c>
      <c r="CV291" s="145">
        <v>1</v>
      </c>
      <c r="CW291" s="116" t="s">
        <v>234</v>
      </c>
      <c r="CX291" s="117">
        <f>IF(DA291="n/a","n/a",IF(EXACT(DA291,"Huibertgat/Eemshaven"),ROUND(
IF(IF(OR(ISBLANK(S291),S291="n/a"),P291,S291)&gt;pMHW!$C$3,0,
IF(IF(OR(ISBLANK(S291),S291="n/a"),P291,S291)&gt;pMHW!$D$3, (pMHW!$C$3-IF(OR(ISBLANK(S291),S291="n/a"),P291,S291))*LOOKUP(DA291,pMHW!$B$4:$B$8,pMHW!$M$4:$M$8),
IF(IF(OR(ISBLANK(S291),S291="n/a"),P291,S291)&gt;pMHW!$F$3,LOOKUP(DA291,pMHW!$B$4:$B$8,pMHW!$D$4:$D$8)+(pMHW!$D$3-IF(OR(ISBLANK(S291),S291="n/a"),P291,S291))*LOOKUP(DA291,pMHW!$B$4:$B$8,pMHW!$O$4:$O$8),
LOOKUP(DA291,pMHW!$B$4:$B$8,pMHW!$F$4:$F$8)))),1),
ROUND(
IF(IF(OR(ISBLANK(S291),S291="n/a"),P291,S291)&gt;pMHW!$C$3,0,
IF(IF(OR(ISBLANK(S291),S291="n/a"),P291,S291)&gt;pMHW!$D$3,(pMHW!$C$3-IF(OR(ISBLANK(S291),S291="n/a"),P291,S291))*LOOKUP(DA291,pMHW!$B$4:$B$8,pMHW!$M$4:$M$8),
IF(IF(OR(ISBLANK(S291),S291="n/a"),P291,S291)&gt;pMHW!$E$3,LOOKUP(DA291,pMHW!$B$4:$B$8,pMHW!$D$4:$D$8)+(pMHW!$D$3-IF(OR(ISBLANK(S291),S291="n/a"),P291,S291))*LOOKUP(DA291,pMHW!$B$4:$B$8,pMHW!$N$4:$N$8),
LOOKUP(DA291,pMHW!$B$4:$B$8,pMHW!$F$4:$F$8)))),1)))</f>
        <v>0.9</v>
      </c>
      <c r="CY291" s="116" t="s">
        <v>27</v>
      </c>
      <c r="CZ291" s="118" t="str">
        <f t="shared" si="136"/>
        <v>FBE=1; pMHW=0.9 m</v>
      </c>
      <c r="DA291" s="118" t="s">
        <v>235</v>
      </c>
      <c r="DB291" s="164"/>
      <c r="DC291" s="119">
        <f t="shared" si="164"/>
        <v>-6.2E-2</v>
      </c>
      <c r="DD291" s="119">
        <f t="shared" si="165"/>
        <v>0.01</v>
      </c>
      <c r="DE291" s="119">
        <v>-6.2220290303230293E-2</v>
      </c>
      <c r="DF291" s="119">
        <v>-5.1900818943977363E-2</v>
      </c>
      <c r="DG291" s="119">
        <v>-7.2467483580112457E-2</v>
      </c>
    </row>
    <row r="292" spans="1:111" s="35" customFormat="1" ht="13.2">
      <c r="A292" s="103" t="s">
        <v>932</v>
      </c>
      <c r="B292" s="103" t="s">
        <v>932</v>
      </c>
      <c r="C292" s="103" t="s">
        <v>674</v>
      </c>
      <c r="D292" s="98">
        <v>1978</v>
      </c>
      <c r="E292" s="135" t="s">
        <v>2899</v>
      </c>
      <c r="F292" s="135" t="s">
        <v>933</v>
      </c>
      <c r="G292" s="95">
        <v>2</v>
      </c>
      <c r="H292" s="104" t="s">
        <v>221</v>
      </c>
      <c r="I292" s="55">
        <v>51.889626110000002</v>
      </c>
      <c r="J292" s="55">
        <v>4.5660955740000002</v>
      </c>
      <c r="K292" s="105">
        <v>98475</v>
      </c>
      <c r="L292" s="105">
        <v>433775</v>
      </c>
      <c r="M292" s="49" t="s">
        <v>222</v>
      </c>
      <c r="N292" s="177">
        <f>Radiocarbon!K291</f>
        <v>3510</v>
      </c>
      <c r="O292" s="265">
        <f>Radiocarbon!L291</f>
        <v>103</v>
      </c>
      <c r="P292" s="178">
        <f>Radiocarbon!P291</f>
        <v>3790</v>
      </c>
      <c r="Q292" s="178">
        <f>Radiocarbon!Q291</f>
        <v>4090</v>
      </c>
      <c r="R292" s="178">
        <f>Radiocarbon!R291</f>
        <v>3510</v>
      </c>
      <c r="S292" s="178">
        <f>Radiocarbon!S291</f>
        <v>3890</v>
      </c>
      <c r="T292" s="178">
        <f>Radiocarbon!T291</f>
        <v>4090</v>
      </c>
      <c r="U292" s="178">
        <f>Radiocarbon!U291</f>
        <v>3720</v>
      </c>
      <c r="V292" s="96" t="str">
        <f t="shared" si="137"/>
        <v>SL indicator point (SLIP RSL) and Regional minimum GW (SLIP G-ZW) terrestrial indicator; Fen-wood peat</v>
      </c>
      <c r="W292" s="17" t="s">
        <v>393</v>
      </c>
      <c r="X292" s="17" t="s">
        <v>286</v>
      </c>
      <c r="Y292" s="106" t="s">
        <v>326</v>
      </c>
      <c r="Z292" s="106" t="s">
        <v>225</v>
      </c>
      <c r="AA292" s="142">
        <v>1.31</v>
      </c>
      <c r="AB292" s="142">
        <v>0.01</v>
      </c>
      <c r="AC292" s="134">
        <v>0</v>
      </c>
      <c r="AD292" s="126" t="s">
        <v>261</v>
      </c>
      <c r="AE292" s="143">
        <v>0.03</v>
      </c>
      <c r="AF292" s="126" t="s">
        <v>272</v>
      </c>
      <c r="AG292" s="180">
        <f t="shared" si="138"/>
        <v>7.4999999999999997E-2</v>
      </c>
      <c r="AH292" s="180">
        <f t="shared" si="139"/>
        <v>3.7499999999999999E-2</v>
      </c>
      <c r="AI292" s="181">
        <v>0.02</v>
      </c>
      <c r="AJ292" s="181">
        <v>0.05</v>
      </c>
      <c r="AK292" s="182">
        <f t="shared" si="167"/>
        <v>2.6200000000000001E-2</v>
      </c>
      <c r="AL292" s="37" t="s">
        <v>8</v>
      </c>
      <c r="AM292" s="37" t="s">
        <v>8</v>
      </c>
      <c r="AN292" s="108">
        <v>0.01</v>
      </c>
      <c r="AO292" s="107" t="s">
        <v>8</v>
      </c>
      <c r="AP292" s="158">
        <v>0.02</v>
      </c>
      <c r="AQ292" s="107" t="s">
        <v>8</v>
      </c>
      <c r="AR292" s="107" t="s">
        <v>8</v>
      </c>
      <c r="AS292" s="107" t="s">
        <v>8</v>
      </c>
      <c r="AT292" s="107">
        <v>-2.3650000000000002</v>
      </c>
      <c r="AU292" s="109" t="s">
        <v>227</v>
      </c>
      <c r="AV292" s="107">
        <v>-2.3650000000000002</v>
      </c>
      <c r="AW292" s="110" t="s">
        <v>228</v>
      </c>
      <c r="AX292" s="129">
        <f t="shared" si="140"/>
        <v>7.4112684474386709E-2</v>
      </c>
      <c r="AY292" s="129">
        <f t="shared" si="141"/>
        <v>6.9327123119310247E-2</v>
      </c>
      <c r="AZ292" s="112" t="s">
        <v>8</v>
      </c>
      <c r="BA292" s="112" t="s">
        <v>8</v>
      </c>
      <c r="BB292" s="112" t="s">
        <v>8</v>
      </c>
      <c r="BC292" s="112" t="s">
        <v>8</v>
      </c>
      <c r="BD292" s="112" t="s">
        <v>8</v>
      </c>
      <c r="BE292" s="112">
        <v>0.9</v>
      </c>
      <c r="BF292" s="112" t="s">
        <v>8</v>
      </c>
      <c r="BG292" s="112" t="s">
        <v>8</v>
      </c>
      <c r="BH292" s="112" t="s">
        <v>8</v>
      </c>
      <c r="BI292" s="112" t="s">
        <v>8</v>
      </c>
      <c r="BJ292" s="122">
        <v>0</v>
      </c>
      <c r="BK292" s="123" t="s">
        <v>229</v>
      </c>
      <c r="BL292" s="123" t="s">
        <v>230</v>
      </c>
      <c r="BM292" s="123" t="s">
        <v>231</v>
      </c>
      <c r="BN292" s="114" t="s">
        <v>113</v>
      </c>
      <c r="BO292" s="42">
        <f t="shared" si="142"/>
        <v>0.9</v>
      </c>
      <c r="BP292" s="114">
        <v>0.1</v>
      </c>
      <c r="BQ292" s="115">
        <f t="shared" si="143"/>
        <v>0.16650000000000001</v>
      </c>
      <c r="BR292" s="114" t="s">
        <v>8</v>
      </c>
      <c r="BS292" s="42">
        <f t="shared" si="144"/>
        <v>0</v>
      </c>
      <c r="BT292" s="114" t="s">
        <v>8</v>
      </c>
      <c r="BU292" s="114" t="s">
        <v>8</v>
      </c>
      <c r="BV292" s="65">
        <f t="shared" si="145"/>
        <v>0.01</v>
      </c>
      <c r="BW292" s="65">
        <f t="shared" si="146"/>
        <v>2.0155644370746375E-2</v>
      </c>
      <c r="BX292" s="65">
        <f t="shared" si="147"/>
        <v>0.23497999999999999</v>
      </c>
      <c r="BY292" s="44">
        <f t="shared" si="148"/>
        <v>4.1948663864299657E-2</v>
      </c>
      <c r="BZ292" s="66" t="s">
        <v>8</v>
      </c>
      <c r="CA292" s="66" t="s">
        <v>8</v>
      </c>
      <c r="CB292" s="72">
        <f t="shared" si="149"/>
        <v>-2.3650000000000002</v>
      </c>
      <c r="CC292" s="72">
        <f t="shared" si="150"/>
        <v>0.12609099888572539</v>
      </c>
      <c r="CD292" s="72">
        <f t="shared" si="151"/>
        <v>0.12333896383544012</v>
      </c>
      <c r="CE292" s="89">
        <f t="shared" si="152"/>
        <v>-3.2650000000000001</v>
      </c>
      <c r="CF292" s="89">
        <f t="shared" si="153"/>
        <v>0.20788203385574236</v>
      </c>
      <c r="CG292" s="89">
        <f t="shared" si="154"/>
        <v>0.20622439234969275</v>
      </c>
      <c r="CH292" s="89">
        <f t="shared" si="155"/>
        <v>-2.1200200000000002</v>
      </c>
      <c r="CI292" s="89">
        <f t="shared" si="156"/>
        <v>0.21302788643743337</v>
      </c>
      <c r="CJ292" s="89">
        <f t="shared" si="157"/>
        <v>0.21141059670697684</v>
      </c>
      <c r="CK292" s="90">
        <f t="shared" si="158"/>
        <v>-2.1200200000000002</v>
      </c>
      <c r="CL292" s="89">
        <f t="shared" si="159"/>
        <v>0.21302788643743337</v>
      </c>
      <c r="CM292" s="90">
        <f t="shared" si="160"/>
        <v>0.21141059670697684</v>
      </c>
      <c r="CN292" s="92" t="str">
        <f t="shared" si="161"/>
        <v>1;2;3</v>
      </c>
      <c r="CO292" s="89">
        <f t="shared" si="166"/>
        <v>-2.3550000000000004</v>
      </c>
      <c r="CP292" s="89">
        <f t="shared" si="162"/>
        <v>0.20885686486203897</v>
      </c>
      <c r="CQ292" s="89">
        <f t="shared" si="163"/>
        <v>0.20720702208178179</v>
      </c>
      <c r="CR292" s="137">
        <v>0</v>
      </c>
      <c r="CS292" s="208"/>
      <c r="CT292" s="136"/>
      <c r="CU292" s="63" t="s">
        <v>233</v>
      </c>
      <c r="CV292" s="145">
        <v>1</v>
      </c>
      <c r="CW292" s="116" t="s">
        <v>234</v>
      </c>
      <c r="CX292" s="117">
        <f>IF(DA292="n/a","n/a",IF(EXACT(DA292,"Huibertgat/Eemshaven"),ROUND(
IF(IF(OR(ISBLANK(S292),S292="n/a"),P292,S292)&gt;pMHW!$C$3,0,
IF(IF(OR(ISBLANK(S292),S292="n/a"),P292,S292)&gt;pMHW!$D$3, (pMHW!$C$3-IF(OR(ISBLANK(S292),S292="n/a"),P292,S292))*LOOKUP(DA292,pMHW!$B$4:$B$8,pMHW!$M$4:$M$8),
IF(IF(OR(ISBLANK(S292),S292="n/a"),P292,S292)&gt;pMHW!$F$3,LOOKUP(DA292,pMHW!$B$4:$B$8,pMHW!$D$4:$D$8)+(pMHW!$D$3-IF(OR(ISBLANK(S292),S292="n/a"),P292,S292))*LOOKUP(DA292,pMHW!$B$4:$B$8,pMHW!$O$4:$O$8),
LOOKUP(DA292,pMHW!$B$4:$B$8,pMHW!$F$4:$F$8)))),1),
ROUND(
IF(IF(OR(ISBLANK(S292),S292="n/a"),P292,S292)&gt;pMHW!$C$3,0,
IF(IF(OR(ISBLANK(S292),S292="n/a"),P292,S292)&gt;pMHW!$D$3,(pMHW!$C$3-IF(OR(ISBLANK(S292),S292="n/a"),P292,S292))*LOOKUP(DA292,pMHW!$B$4:$B$8,pMHW!$M$4:$M$8),
IF(IF(OR(ISBLANK(S292),S292="n/a"),P292,S292)&gt;pMHW!$E$3,LOOKUP(DA292,pMHW!$B$4:$B$8,pMHW!$D$4:$D$8)+(pMHW!$D$3-IF(OR(ISBLANK(S292),S292="n/a"),P292,S292))*LOOKUP(DA292,pMHW!$B$4:$B$8,pMHW!$N$4:$N$8),
LOOKUP(DA292,pMHW!$B$4:$B$8,pMHW!$F$4:$F$8)))),1)))</f>
        <v>0.9</v>
      </c>
      <c r="CY292" s="116" t="s">
        <v>27</v>
      </c>
      <c r="CZ292" s="118" t="str">
        <f t="shared" si="136"/>
        <v>FBE=1; pMHW=0.9 m</v>
      </c>
      <c r="DA292" s="118" t="s">
        <v>235</v>
      </c>
      <c r="DB292" s="164"/>
      <c r="DC292" s="119">
        <f t="shared" si="164"/>
        <v>-6.2E-2</v>
      </c>
      <c r="DD292" s="119">
        <f t="shared" si="165"/>
        <v>0.01</v>
      </c>
      <c r="DE292" s="119">
        <v>-6.2220290303230293E-2</v>
      </c>
      <c r="DF292" s="119">
        <v>-5.1900818943977363E-2</v>
      </c>
      <c r="DG292" s="119">
        <v>-7.2467483580112457E-2</v>
      </c>
    </row>
    <row r="293" spans="1:111" s="35" customFormat="1" ht="13.2">
      <c r="A293" s="103" t="s">
        <v>1027</v>
      </c>
      <c r="B293" s="103" t="s">
        <v>1027</v>
      </c>
      <c r="C293" s="103" t="s">
        <v>674</v>
      </c>
      <c r="D293" s="98">
        <v>1978</v>
      </c>
      <c r="E293" s="135" t="s">
        <v>2898</v>
      </c>
      <c r="F293" s="135" t="s">
        <v>1028</v>
      </c>
      <c r="G293" s="95">
        <v>2</v>
      </c>
      <c r="H293" s="104" t="s">
        <v>221</v>
      </c>
      <c r="I293" s="55">
        <v>51.889626110000002</v>
      </c>
      <c r="J293" s="55">
        <v>4.5660955740000002</v>
      </c>
      <c r="K293" s="105">
        <v>98475</v>
      </c>
      <c r="L293" s="105">
        <v>433775</v>
      </c>
      <c r="M293" s="49" t="s">
        <v>222</v>
      </c>
      <c r="N293" s="177">
        <f>Radiocarbon!K292</f>
        <v>3820</v>
      </c>
      <c r="O293" s="265">
        <f>Radiocarbon!L292</f>
        <v>103</v>
      </c>
      <c r="P293" s="178">
        <f>Radiocarbon!P292</f>
        <v>4220</v>
      </c>
      <c r="Q293" s="178">
        <f>Radiocarbon!Q292</f>
        <v>4510</v>
      </c>
      <c r="R293" s="178">
        <f>Radiocarbon!R292</f>
        <v>3930</v>
      </c>
      <c r="S293" s="178">
        <f>Radiocarbon!S292</f>
        <v>4230</v>
      </c>
      <c r="T293" s="178">
        <f>Radiocarbon!T292</f>
        <v>4510</v>
      </c>
      <c r="U293" s="178">
        <f>Radiocarbon!U292</f>
        <v>3970</v>
      </c>
      <c r="V293" s="96" t="str">
        <f t="shared" si="137"/>
        <v>SL indicator point (SLIP RSL) and Regional minimum GW (SLIP G-ZW) terrestrial indicator; Fen-wood peat</v>
      </c>
      <c r="W293" s="17" t="s">
        <v>393</v>
      </c>
      <c r="X293" s="17" t="s">
        <v>286</v>
      </c>
      <c r="Y293" s="106" t="s">
        <v>326</v>
      </c>
      <c r="Z293" s="106" t="s">
        <v>225</v>
      </c>
      <c r="AA293" s="142">
        <v>1.54</v>
      </c>
      <c r="AB293" s="142">
        <v>0.01</v>
      </c>
      <c r="AC293" s="134">
        <v>0</v>
      </c>
      <c r="AD293" s="126" t="s">
        <v>261</v>
      </c>
      <c r="AE293" s="143">
        <v>0.02</v>
      </c>
      <c r="AF293" s="126" t="s">
        <v>272</v>
      </c>
      <c r="AG293" s="180">
        <f t="shared" si="138"/>
        <v>0.05</v>
      </c>
      <c r="AH293" s="180">
        <f t="shared" si="139"/>
        <v>2.5000000000000001E-2</v>
      </c>
      <c r="AI293" s="181">
        <v>0.02</v>
      </c>
      <c r="AJ293" s="181">
        <v>0.05</v>
      </c>
      <c r="AK293" s="182">
        <f t="shared" si="167"/>
        <v>3.0800000000000001E-2</v>
      </c>
      <c r="AL293" s="37" t="s">
        <v>8</v>
      </c>
      <c r="AM293" s="37" t="s">
        <v>8</v>
      </c>
      <c r="AN293" s="108">
        <v>0.01</v>
      </c>
      <c r="AO293" s="107" t="s">
        <v>8</v>
      </c>
      <c r="AP293" s="158">
        <v>0.02</v>
      </c>
      <c r="AQ293" s="107" t="s">
        <v>8</v>
      </c>
      <c r="AR293" s="107" t="s">
        <v>8</v>
      </c>
      <c r="AS293" s="107" t="s">
        <v>8</v>
      </c>
      <c r="AT293" s="107">
        <v>-2.61</v>
      </c>
      <c r="AU293" s="109" t="s">
        <v>227</v>
      </c>
      <c r="AV293" s="107">
        <v>-2.61</v>
      </c>
      <c r="AW293" s="110" t="s">
        <v>228</v>
      </c>
      <c r="AX293" s="129">
        <f t="shared" si="140"/>
        <v>7.0524038454983562E-2</v>
      </c>
      <c r="AY293" s="129">
        <f t="shared" si="141"/>
        <v>6.3442887702247597E-2</v>
      </c>
      <c r="AZ293" s="112" t="s">
        <v>8</v>
      </c>
      <c r="BA293" s="112" t="s">
        <v>8</v>
      </c>
      <c r="BB293" s="112" t="s">
        <v>8</v>
      </c>
      <c r="BC293" s="112" t="s">
        <v>8</v>
      </c>
      <c r="BD293" s="112" t="s">
        <v>8</v>
      </c>
      <c r="BE293" s="112">
        <v>0.9</v>
      </c>
      <c r="BF293" s="112" t="s">
        <v>8</v>
      </c>
      <c r="BG293" s="112" t="s">
        <v>8</v>
      </c>
      <c r="BH293" s="112" t="s">
        <v>8</v>
      </c>
      <c r="BI293" s="112" t="s">
        <v>8</v>
      </c>
      <c r="BJ293" s="122">
        <v>0</v>
      </c>
      <c r="BK293" s="123" t="s">
        <v>229</v>
      </c>
      <c r="BL293" s="123" t="s">
        <v>230</v>
      </c>
      <c r="BM293" s="123" t="s">
        <v>231</v>
      </c>
      <c r="BN293" s="114" t="s">
        <v>113</v>
      </c>
      <c r="BO293" s="42">
        <f t="shared" si="142"/>
        <v>0.9</v>
      </c>
      <c r="BP293" s="114">
        <v>0.1</v>
      </c>
      <c r="BQ293" s="115">
        <f t="shared" si="143"/>
        <v>0.16650000000000001</v>
      </c>
      <c r="BR293" s="114" t="s">
        <v>8</v>
      </c>
      <c r="BS293" s="42">
        <f t="shared" si="144"/>
        <v>0</v>
      </c>
      <c r="BT293" s="114" t="s">
        <v>8</v>
      </c>
      <c r="BU293" s="114" t="s">
        <v>8</v>
      </c>
      <c r="BV293" s="65">
        <f t="shared" si="145"/>
        <v>0.01</v>
      </c>
      <c r="BW293" s="65">
        <f t="shared" si="146"/>
        <v>2.0155644370746375E-2</v>
      </c>
      <c r="BX293" s="65">
        <f t="shared" si="147"/>
        <v>0.26163999999999998</v>
      </c>
      <c r="BY293" s="44">
        <f t="shared" si="148"/>
        <v>4.5870692168311564E-2</v>
      </c>
      <c r="BZ293" s="66" t="s">
        <v>8</v>
      </c>
      <c r="CA293" s="66" t="s">
        <v>8</v>
      </c>
      <c r="CB293" s="72">
        <f t="shared" si="149"/>
        <v>-2.61</v>
      </c>
      <c r="CC293" s="72">
        <f t="shared" si="150"/>
        <v>0.12401568449192224</v>
      </c>
      <c r="CD293" s="72">
        <f t="shared" si="151"/>
        <v>0.12013013776733963</v>
      </c>
      <c r="CE293" s="89">
        <f t="shared" si="152"/>
        <v>-3.51</v>
      </c>
      <c r="CF293" s="89">
        <f t="shared" si="153"/>
        <v>0.20662983811637661</v>
      </c>
      <c r="CG293" s="89">
        <f t="shared" si="154"/>
        <v>0.20432143793542568</v>
      </c>
      <c r="CH293" s="89">
        <f t="shared" si="155"/>
        <v>-2.3383600000000002</v>
      </c>
      <c r="CI293" s="89">
        <f t="shared" si="156"/>
        <v>0.21261763896723151</v>
      </c>
      <c r="CJ293" s="89">
        <f t="shared" si="157"/>
        <v>0.21037495193106998</v>
      </c>
      <c r="CK293" s="90">
        <f t="shared" si="158"/>
        <v>-2.3383600000000002</v>
      </c>
      <c r="CL293" s="89">
        <f t="shared" si="159"/>
        <v>0.21261763896723151</v>
      </c>
      <c r="CM293" s="90">
        <f t="shared" si="160"/>
        <v>0.21037495193106998</v>
      </c>
      <c r="CN293" s="92" t="str">
        <f t="shared" si="161"/>
        <v>1;2;3</v>
      </c>
      <c r="CO293" s="89">
        <f t="shared" si="166"/>
        <v>-2.6</v>
      </c>
      <c r="CP293" s="89">
        <f t="shared" si="162"/>
        <v>0.20761054886493607</v>
      </c>
      <c r="CQ293" s="89">
        <f t="shared" si="163"/>
        <v>0.2053131754174583</v>
      </c>
      <c r="CR293" s="137">
        <v>0</v>
      </c>
      <c r="CS293" s="208"/>
      <c r="CT293" s="136"/>
      <c r="CU293" s="63" t="s">
        <v>233</v>
      </c>
      <c r="CV293" s="145">
        <v>1</v>
      </c>
      <c r="CW293" s="116" t="s">
        <v>234</v>
      </c>
      <c r="CX293" s="117">
        <f>IF(DA293="n/a","n/a",IF(EXACT(DA293,"Huibertgat/Eemshaven"),ROUND(
IF(IF(OR(ISBLANK(S293),S293="n/a"),P293,S293)&gt;pMHW!$C$3,0,
IF(IF(OR(ISBLANK(S293),S293="n/a"),P293,S293)&gt;pMHW!$D$3, (pMHW!$C$3-IF(OR(ISBLANK(S293),S293="n/a"),P293,S293))*LOOKUP(DA293,pMHW!$B$4:$B$8,pMHW!$M$4:$M$8),
IF(IF(OR(ISBLANK(S293),S293="n/a"),P293,S293)&gt;pMHW!$F$3,LOOKUP(DA293,pMHW!$B$4:$B$8,pMHW!$D$4:$D$8)+(pMHW!$D$3-IF(OR(ISBLANK(S293),S293="n/a"),P293,S293))*LOOKUP(DA293,pMHW!$B$4:$B$8,pMHW!$O$4:$O$8),
LOOKUP(DA293,pMHW!$B$4:$B$8,pMHW!$F$4:$F$8)))),1),
ROUND(
IF(IF(OR(ISBLANK(S293),S293="n/a"),P293,S293)&gt;pMHW!$C$3,0,
IF(IF(OR(ISBLANK(S293),S293="n/a"),P293,S293)&gt;pMHW!$D$3,(pMHW!$C$3-IF(OR(ISBLANK(S293),S293="n/a"),P293,S293))*LOOKUP(DA293,pMHW!$B$4:$B$8,pMHW!$M$4:$M$8),
IF(IF(OR(ISBLANK(S293),S293="n/a"),P293,S293)&gt;pMHW!$E$3,LOOKUP(DA293,pMHW!$B$4:$B$8,pMHW!$D$4:$D$8)+(pMHW!$D$3-IF(OR(ISBLANK(S293),S293="n/a"),P293,S293))*LOOKUP(DA293,pMHW!$B$4:$B$8,pMHW!$N$4:$N$8),
LOOKUP(DA293,pMHW!$B$4:$B$8,pMHW!$F$4:$F$8)))),1)))</f>
        <v>0.9</v>
      </c>
      <c r="CY293" s="116" t="s">
        <v>27</v>
      </c>
      <c r="CZ293" s="118" t="str">
        <f t="shared" si="136"/>
        <v>FBE=1; pMHW=0.9 m</v>
      </c>
      <c r="DA293" s="118" t="s">
        <v>235</v>
      </c>
      <c r="DB293" s="164"/>
      <c r="DC293" s="119">
        <f t="shared" si="164"/>
        <v>-6.2E-2</v>
      </c>
      <c r="DD293" s="119">
        <f t="shared" si="165"/>
        <v>0.01</v>
      </c>
      <c r="DE293" s="119">
        <v>-6.2220290303230293E-2</v>
      </c>
      <c r="DF293" s="119">
        <v>-5.1900818943977363E-2</v>
      </c>
      <c r="DG293" s="119">
        <v>-7.2467483580112457E-2</v>
      </c>
    </row>
    <row r="294" spans="1:111" s="35" customFormat="1" ht="13.2">
      <c r="A294" s="103" t="s">
        <v>1958</v>
      </c>
      <c r="B294" s="103" t="s">
        <v>1958</v>
      </c>
      <c r="C294" s="103" t="s">
        <v>1956</v>
      </c>
      <c r="D294" s="98">
        <v>1978</v>
      </c>
      <c r="E294" s="135"/>
      <c r="F294" s="135" t="s">
        <v>1959</v>
      </c>
      <c r="G294" s="95">
        <v>2</v>
      </c>
      <c r="H294" s="104" t="s">
        <v>2918</v>
      </c>
      <c r="I294" s="55">
        <v>52.033283160000003</v>
      </c>
      <c r="J294" s="55">
        <v>5.2324398969999999</v>
      </c>
      <c r="K294" s="105">
        <v>144380</v>
      </c>
      <c r="L294" s="105">
        <v>449450</v>
      </c>
      <c r="M294" s="49" t="s">
        <v>222</v>
      </c>
      <c r="N294" s="177">
        <f>Radiocarbon!K293</f>
        <v>5660</v>
      </c>
      <c r="O294" s="265">
        <f>Radiocarbon!L293</f>
        <v>122</v>
      </c>
      <c r="P294" s="178">
        <f>Radiocarbon!P293</f>
        <v>6450</v>
      </c>
      <c r="Q294" s="178">
        <f>Radiocarbon!Q293</f>
        <v>6630</v>
      </c>
      <c r="R294" s="178">
        <f>Radiocarbon!R293</f>
        <v>6300</v>
      </c>
      <c r="S294" s="178">
        <f>Radiocarbon!S293</f>
        <v>6410</v>
      </c>
      <c r="T294" s="178">
        <f>Radiocarbon!T293</f>
        <v>6550</v>
      </c>
      <c r="U294" s="178">
        <f>Radiocarbon!U293</f>
        <v>6290</v>
      </c>
      <c r="V294" s="96" t="str">
        <f t="shared" si="137"/>
        <v>River-gradient affected GW (ULD inland Z-GW) terrestrial indicator; Undifferentiated peat</v>
      </c>
      <c r="W294" s="17" t="s">
        <v>874</v>
      </c>
      <c r="X294" s="96" t="s">
        <v>224</v>
      </c>
      <c r="Y294" s="106" t="s">
        <v>224</v>
      </c>
      <c r="Z294" s="96" t="s">
        <v>225</v>
      </c>
      <c r="AA294" s="36">
        <v>3.2</v>
      </c>
      <c r="AB294" s="132">
        <v>1.5000000000000013E-2</v>
      </c>
      <c r="AC294" s="36">
        <v>0</v>
      </c>
      <c r="AD294" s="126" t="s">
        <v>261</v>
      </c>
      <c r="AE294" s="58">
        <v>3.0000000000000027E-2</v>
      </c>
      <c r="AF294" s="60" t="s">
        <v>226</v>
      </c>
      <c r="AG294" s="180">
        <f t="shared" si="138"/>
        <v>7.5000000000000067E-2</v>
      </c>
      <c r="AH294" s="180">
        <f t="shared" si="139"/>
        <v>3.7500000000000033E-2</v>
      </c>
      <c r="AI294" s="180">
        <v>0.02</v>
      </c>
      <c r="AJ294" s="180">
        <v>0.05</v>
      </c>
      <c r="AK294" s="180">
        <f t="shared" si="167"/>
        <v>6.4000000000000001E-2</v>
      </c>
      <c r="AL294" s="37" t="s">
        <v>8</v>
      </c>
      <c r="AM294" s="37" t="s">
        <v>8</v>
      </c>
      <c r="AN294" s="108">
        <v>0.01</v>
      </c>
      <c r="AO294" s="37" t="s">
        <v>8</v>
      </c>
      <c r="AP294" s="128">
        <v>0.02</v>
      </c>
      <c r="AQ294" s="107" t="s">
        <v>8</v>
      </c>
      <c r="AR294" s="107" t="s">
        <v>8</v>
      </c>
      <c r="AS294" s="107" t="s">
        <v>8</v>
      </c>
      <c r="AT294" s="107">
        <v>-0.61499999999999999</v>
      </c>
      <c r="AU294" s="109" t="s">
        <v>227</v>
      </c>
      <c r="AV294" s="107">
        <v>-0.61499999999999999</v>
      </c>
      <c r="AW294" s="110" t="s">
        <v>228</v>
      </c>
      <c r="AX294" s="129">
        <f t="shared" si="140"/>
        <v>9.4351735543126092E-2</v>
      </c>
      <c r="AY294" s="129">
        <f t="shared" si="141"/>
        <v>6.9327123119310261E-2</v>
      </c>
      <c r="AZ294" s="112" t="s">
        <v>8</v>
      </c>
      <c r="BA294" s="112" t="s">
        <v>8</v>
      </c>
      <c r="BB294" s="112" t="s">
        <v>8</v>
      </c>
      <c r="BC294" s="112" t="s">
        <v>8</v>
      </c>
      <c r="BD294" s="112" t="s">
        <v>8</v>
      </c>
      <c r="BE294" s="112">
        <v>0.9</v>
      </c>
      <c r="BF294" s="112" t="s">
        <v>8</v>
      </c>
      <c r="BG294" s="112" t="s">
        <v>8</v>
      </c>
      <c r="BH294" s="112" t="s">
        <v>8</v>
      </c>
      <c r="BI294" s="112" t="s">
        <v>8</v>
      </c>
      <c r="BJ294" s="122">
        <v>2</v>
      </c>
      <c r="BK294" s="113" t="s">
        <v>229</v>
      </c>
      <c r="BL294" s="123" t="s">
        <v>262</v>
      </c>
      <c r="BM294" s="123" t="s">
        <v>231</v>
      </c>
      <c r="BN294" s="114" t="s">
        <v>263</v>
      </c>
      <c r="BO294" s="42">
        <f t="shared" si="142"/>
        <v>-0.2</v>
      </c>
      <c r="BP294" s="114">
        <v>0.3</v>
      </c>
      <c r="BQ294" s="115" t="str">
        <f t="shared" si="143"/>
        <v>n/a</v>
      </c>
      <c r="BR294" s="114" t="s">
        <v>8</v>
      </c>
      <c r="BS294" s="42" t="str">
        <f t="shared" si="144"/>
        <v>n/a</v>
      </c>
      <c r="BT294" s="114" t="s">
        <v>8</v>
      </c>
      <c r="BU294" s="114" t="s">
        <v>8</v>
      </c>
      <c r="BV294" s="65">
        <f t="shared" si="145"/>
        <v>2.250000000000002E-2</v>
      </c>
      <c r="BW294" s="65">
        <f t="shared" si="146"/>
        <v>3.0095531089925097E-2</v>
      </c>
      <c r="BX294" s="65">
        <f t="shared" si="147"/>
        <v>0.42570000000000002</v>
      </c>
      <c r="BY294" s="44">
        <f t="shared" si="148"/>
        <v>7.1780879069568385E-2</v>
      </c>
      <c r="BZ294" s="66" t="s">
        <v>8</v>
      </c>
      <c r="CA294" s="66" t="s">
        <v>8</v>
      </c>
      <c r="CB294" s="72">
        <f t="shared" si="149"/>
        <v>-0.41499999999999998</v>
      </c>
      <c r="CC294" s="72">
        <f t="shared" si="150"/>
        <v>0.3159240272464009</v>
      </c>
      <c r="CD294" s="72">
        <f t="shared" si="151"/>
        <v>0.30937354604358897</v>
      </c>
      <c r="CE294" s="89" t="str">
        <f t="shared" si="152"/>
        <v>n/a</v>
      </c>
      <c r="CF294" s="89" t="str">
        <f t="shared" si="153"/>
        <v>n/a</v>
      </c>
      <c r="CG294" s="89" t="str">
        <f t="shared" si="154"/>
        <v>n/a</v>
      </c>
      <c r="CH294" s="89">
        <f t="shared" si="155"/>
        <v>3.3200000000000063E-2</v>
      </c>
      <c r="CI294" s="89">
        <f t="shared" si="156"/>
        <v>0.32397605712704242</v>
      </c>
      <c r="CJ294" s="89">
        <f t="shared" si="157"/>
        <v>0.31759169635175388</v>
      </c>
      <c r="CK294" s="90" t="str">
        <f t="shared" si="158"/>
        <v>n/a</v>
      </c>
      <c r="CL294" s="89" t="str">
        <f t="shared" si="159"/>
        <v>n/a</v>
      </c>
      <c r="CM294" s="90" t="str">
        <f t="shared" si="160"/>
        <v>n/a</v>
      </c>
      <c r="CN294" s="92" t="str">
        <f t="shared" si="161"/>
        <v>2;3</v>
      </c>
      <c r="CO294" s="89" t="str">
        <f t="shared" si="166"/>
        <v>n/a</v>
      </c>
      <c r="CP294" s="89" t="str">
        <f t="shared" si="162"/>
        <v>n/a</v>
      </c>
      <c r="CQ294" s="89" t="str">
        <f t="shared" si="163"/>
        <v>n/a</v>
      </c>
      <c r="CR294" s="136">
        <v>0</v>
      </c>
      <c r="CS294" s="208" t="s">
        <v>273</v>
      </c>
      <c r="CT294" s="136"/>
      <c r="CU294" s="63" t="s">
        <v>233</v>
      </c>
      <c r="CV294" s="163" t="s">
        <v>8</v>
      </c>
      <c r="CW294" s="116" t="s">
        <v>234</v>
      </c>
      <c r="CX294" s="117" t="str">
        <f>IF(DA294="n/a","n/a",IF(EXACT(DA294,"Huibertgat/Eemshaven"),ROUND(
IF(IF(OR(ISBLANK(S294),S294="n/a"),P294,S294)&gt;pMHW!$C$3,0,
IF(IF(OR(ISBLANK(S294),S294="n/a"),P294,S294)&gt;pMHW!$D$3, (pMHW!$C$3-IF(OR(ISBLANK(S294),S294="n/a"),P294,S294))*LOOKUP(DA294,pMHW!$B$4:$B$8,pMHW!$M$4:$M$8),
IF(IF(OR(ISBLANK(S294),S294="n/a"),P294,S294)&gt;pMHW!$F$3,LOOKUP(DA294,pMHW!$B$4:$B$8,pMHW!$D$4:$D$8)+(pMHW!$D$3-IF(OR(ISBLANK(S294),S294="n/a"),P294,S294))*LOOKUP(DA294,pMHW!$B$4:$B$8,pMHW!$O$4:$O$8),
LOOKUP(DA294,pMHW!$B$4:$B$8,pMHW!$F$4:$F$8)))),1),
ROUND(
IF(IF(OR(ISBLANK(S294),S294="n/a"),P294,S294)&gt;pMHW!$C$3,0,
IF(IF(OR(ISBLANK(S294),S294="n/a"),P294,S294)&gt;pMHW!$D$3,(pMHW!$C$3-IF(OR(ISBLANK(S294),S294="n/a"),P294,S294))*LOOKUP(DA294,pMHW!$B$4:$B$8,pMHW!$M$4:$M$8),
IF(IF(OR(ISBLANK(S294),S294="n/a"),P294,S294)&gt;pMHW!$E$3,LOOKUP(DA294,pMHW!$B$4:$B$8,pMHW!$D$4:$D$8)+(pMHW!$D$3-IF(OR(ISBLANK(S294),S294="n/a"),P294,S294))*LOOKUP(DA294,pMHW!$B$4:$B$8,pMHW!$N$4:$N$8),
LOOKUP(DA294,pMHW!$B$4:$B$8,pMHW!$F$4:$F$8)))),1)))</f>
        <v>n/a</v>
      </c>
      <c r="CY294" s="116" t="s">
        <v>27</v>
      </c>
      <c r="CZ294" s="118" t="str">
        <f t="shared" si="136"/>
        <v>FBE=n/a; pMHW=n/a m</v>
      </c>
      <c r="DA294" s="118" t="s">
        <v>8</v>
      </c>
      <c r="DB294" s="164"/>
      <c r="DC294" s="119">
        <f t="shared" si="164"/>
        <v>-6.6000000000000003E-2</v>
      </c>
      <c r="DD294" s="119">
        <f t="shared" si="165"/>
        <v>1.0999999999999999E-2</v>
      </c>
      <c r="DE294" s="119">
        <v>-6.6367499530315399E-2</v>
      </c>
      <c r="DF294" s="119">
        <v>-5.5360201746225357E-2</v>
      </c>
      <c r="DG294" s="119">
        <v>-7.7297709882259369E-2</v>
      </c>
    </row>
    <row r="295" spans="1:111" s="35" customFormat="1" ht="13.2">
      <c r="A295" s="103" t="s">
        <v>2345</v>
      </c>
      <c r="B295" s="103" t="s">
        <v>2345</v>
      </c>
      <c r="C295" s="103" t="s">
        <v>1956</v>
      </c>
      <c r="D295" s="98">
        <v>1978</v>
      </c>
      <c r="E295" s="135"/>
      <c r="F295" s="135" t="s">
        <v>2346</v>
      </c>
      <c r="G295" s="95">
        <v>2</v>
      </c>
      <c r="H295" s="104" t="s">
        <v>2918</v>
      </c>
      <c r="I295" s="55">
        <v>52.069691280000001</v>
      </c>
      <c r="J295" s="55">
        <v>4.9613296419999999</v>
      </c>
      <c r="K295" s="105">
        <v>125800</v>
      </c>
      <c r="L295" s="105">
        <v>453575</v>
      </c>
      <c r="M295" s="49" t="s">
        <v>222</v>
      </c>
      <c r="N295" s="177">
        <f>Radiocarbon!K294</f>
        <v>7430</v>
      </c>
      <c r="O295" s="265">
        <f>Radiocarbon!L294</f>
        <v>149</v>
      </c>
      <c r="P295" s="178">
        <f>Radiocarbon!P294</f>
        <v>8230</v>
      </c>
      <c r="Q295" s="178">
        <f>Radiocarbon!Q294</f>
        <v>8420</v>
      </c>
      <c r="R295" s="178">
        <f>Radiocarbon!R294</f>
        <v>8010</v>
      </c>
      <c r="S295" s="178" t="str">
        <f>Radiocarbon!S294</f>
        <v>n/a</v>
      </c>
      <c r="T295" s="178" t="str">
        <f>Radiocarbon!T294</f>
        <v>n/a</v>
      </c>
      <c r="U295" s="178" t="str">
        <f>Radiocarbon!U294</f>
        <v>n/a</v>
      </c>
      <c r="V295" s="96" t="str">
        <f t="shared" si="137"/>
        <v>River-gradient affected GW (ULD inland Z-GW) terrestrial indicator; Undifferentiated peat</v>
      </c>
      <c r="W295" s="17" t="s">
        <v>874</v>
      </c>
      <c r="X295" s="96" t="s">
        <v>224</v>
      </c>
      <c r="Y295" s="106" t="s">
        <v>224</v>
      </c>
      <c r="Z295" s="96" t="s">
        <v>225</v>
      </c>
      <c r="AA295" s="36">
        <v>4.8499999999999996</v>
      </c>
      <c r="AB295" s="132">
        <v>2.4999999999999911E-2</v>
      </c>
      <c r="AC295" s="36">
        <v>0</v>
      </c>
      <c r="AD295" s="126" t="s">
        <v>261</v>
      </c>
      <c r="AE295" s="58">
        <v>4.9999999999999822E-2</v>
      </c>
      <c r="AF295" s="60" t="s">
        <v>226</v>
      </c>
      <c r="AG295" s="180">
        <f t="shared" si="138"/>
        <v>0.12499999999999956</v>
      </c>
      <c r="AH295" s="180">
        <f t="shared" si="139"/>
        <v>6.2499999999999778E-2</v>
      </c>
      <c r="AI295" s="180">
        <v>0.02</v>
      </c>
      <c r="AJ295" s="180">
        <v>0.05</v>
      </c>
      <c r="AK295" s="180">
        <f t="shared" si="167"/>
        <v>9.6999999999999989E-2</v>
      </c>
      <c r="AL295" s="37" t="s">
        <v>8</v>
      </c>
      <c r="AM295" s="37" t="s">
        <v>8</v>
      </c>
      <c r="AN295" s="108">
        <v>0.01</v>
      </c>
      <c r="AO295" s="37" t="s">
        <v>8</v>
      </c>
      <c r="AP295" s="128">
        <v>0.02</v>
      </c>
      <c r="AQ295" s="107" t="s">
        <v>8</v>
      </c>
      <c r="AR295" s="107" t="s">
        <v>8</v>
      </c>
      <c r="AS295" s="107" t="s">
        <v>8</v>
      </c>
      <c r="AT295" s="107">
        <v>-5.9749999999999996</v>
      </c>
      <c r="AU295" s="109" t="s">
        <v>227</v>
      </c>
      <c r="AV295" s="107">
        <v>-5.9749999999999996</v>
      </c>
      <c r="AW295" s="110" t="s">
        <v>228</v>
      </c>
      <c r="AX295" s="129">
        <f t="shared" si="140"/>
        <v>0.12928747039059882</v>
      </c>
      <c r="AY295" s="129">
        <f t="shared" si="141"/>
        <v>8.5476604986393631E-2</v>
      </c>
      <c r="AZ295" s="112" t="s">
        <v>8</v>
      </c>
      <c r="BA295" s="112" t="s">
        <v>8</v>
      </c>
      <c r="BB295" s="112" t="s">
        <v>8</v>
      </c>
      <c r="BC295" s="112" t="s">
        <v>8</v>
      </c>
      <c r="BD295" s="112" t="s">
        <v>8</v>
      </c>
      <c r="BE295" s="112">
        <v>0.9</v>
      </c>
      <c r="BF295" s="112" t="s">
        <v>8</v>
      </c>
      <c r="BG295" s="112" t="s">
        <v>8</v>
      </c>
      <c r="BH295" s="112" t="s">
        <v>8</v>
      </c>
      <c r="BI295" s="112" t="s">
        <v>8</v>
      </c>
      <c r="BJ295" s="122">
        <v>2</v>
      </c>
      <c r="BK295" s="113" t="s">
        <v>229</v>
      </c>
      <c r="BL295" s="123" t="s">
        <v>262</v>
      </c>
      <c r="BM295" s="123" t="s">
        <v>231</v>
      </c>
      <c r="BN295" s="114" t="s">
        <v>263</v>
      </c>
      <c r="BO295" s="42">
        <f t="shared" si="142"/>
        <v>-0.2</v>
      </c>
      <c r="BP295" s="114">
        <v>0.3</v>
      </c>
      <c r="BQ295" s="115" t="str">
        <f t="shared" si="143"/>
        <v>n/a</v>
      </c>
      <c r="BR295" s="114" t="s">
        <v>8</v>
      </c>
      <c r="BS295" s="42" t="str">
        <f t="shared" si="144"/>
        <v>n/a</v>
      </c>
      <c r="BT295" s="114" t="s">
        <v>8</v>
      </c>
      <c r="BU295" s="114" t="s">
        <v>8</v>
      </c>
      <c r="BV295" s="65">
        <f t="shared" si="145"/>
        <v>3.7499999999999867E-2</v>
      </c>
      <c r="BW295" s="65">
        <f t="shared" si="146"/>
        <v>3.0264619588659041E-2</v>
      </c>
      <c r="BX295" s="65">
        <f t="shared" si="147"/>
        <v>0.72423999999999999</v>
      </c>
      <c r="BY295" s="44">
        <f t="shared" si="148"/>
        <v>0.12476114819926916</v>
      </c>
      <c r="BZ295" s="66" t="s">
        <v>8</v>
      </c>
      <c r="CA295" s="66" t="s">
        <v>8</v>
      </c>
      <c r="CB295" s="72">
        <f t="shared" si="149"/>
        <v>-5.7749999999999995</v>
      </c>
      <c r="CC295" s="72">
        <f t="shared" si="150"/>
        <v>0.32807193906039295</v>
      </c>
      <c r="CD295" s="72">
        <f t="shared" si="151"/>
        <v>0.31340420737259767</v>
      </c>
      <c r="CE295" s="89" t="str">
        <f t="shared" si="152"/>
        <v>n/a</v>
      </c>
      <c r="CF295" s="89" t="str">
        <f t="shared" si="153"/>
        <v>n/a</v>
      </c>
      <c r="CG295" s="89" t="str">
        <f t="shared" si="154"/>
        <v>n/a</v>
      </c>
      <c r="CH295" s="89">
        <f t="shared" si="155"/>
        <v>-5.0132599999999998</v>
      </c>
      <c r="CI295" s="89">
        <f t="shared" si="156"/>
        <v>0.3509936485163887</v>
      </c>
      <c r="CJ295" s="89">
        <f t="shared" si="157"/>
        <v>0.33732408941379538</v>
      </c>
      <c r="CK295" s="90" t="str">
        <f t="shared" si="158"/>
        <v>n/a</v>
      </c>
      <c r="CL295" s="89" t="str">
        <f t="shared" si="159"/>
        <v>n/a</v>
      </c>
      <c r="CM295" s="90" t="str">
        <f t="shared" si="160"/>
        <v>n/a</v>
      </c>
      <c r="CN295" s="92" t="str">
        <f t="shared" si="161"/>
        <v>2;3</v>
      </c>
      <c r="CO295" s="89" t="str">
        <f t="shared" si="166"/>
        <v>n/a</v>
      </c>
      <c r="CP295" s="89" t="str">
        <f t="shared" si="162"/>
        <v>n/a</v>
      </c>
      <c r="CQ295" s="89" t="str">
        <f t="shared" si="163"/>
        <v>n/a</v>
      </c>
      <c r="CR295" s="136">
        <v>0</v>
      </c>
      <c r="CS295" s="208" t="s">
        <v>273</v>
      </c>
      <c r="CT295" s="136"/>
      <c r="CU295" s="63" t="s">
        <v>233</v>
      </c>
      <c r="CV295" s="163">
        <v>0.5</v>
      </c>
      <c r="CW295" s="116" t="s">
        <v>234</v>
      </c>
      <c r="CX295" s="117">
        <f>IF(DA295="n/a","n/a",IF(EXACT(DA295,"Huibertgat/Eemshaven"),ROUND(
IF(IF(OR(ISBLANK(S295),S295="n/a"),P295,S295)&gt;pMHW!$C$3,0,
IF(IF(OR(ISBLANK(S295),S295="n/a"),P295,S295)&gt;pMHW!$D$3, (pMHW!$C$3-IF(OR(ISBLANK(S295),S295="n/a"),P295,S295))*LOOKUP(DA295,pMHW!$B$4:$B$8,pMHW!$M$4:$M$8),
IF(IF(OR(ISBLANK(S295),S295="n/a"),P295,S295)&gt;pMHW!$F$3,LOOKUP(DA295,pMHW!$B$4:$B$8,pMHW!$D$4:$D$8)+(pMHW!$D$3-IF(OR(ISBLANK(S295),S295="n/a"),P295,S295))*LOOKUP(DA295,pMHW!$B$4:$B$8,pMHW!$O$4:$O$8),
LOOKUP(DA295,pMHW!$B$4:$B$8,pMHW!$F$4:$F$8)))),1),
ROUND(
IF(IF(OR(ISBLANK(S295),S295="n/a"),P295,S295)&gt;pMHW!$C$3,0,
IF(IF(OR(ISBLANK(S295),S295="n/a"),P295,S295)&gt;pMHW!$D$3,(pMHW!$C$3-IF(OR(ISBLANK(S295),S295="n/a"),P295,S295))*LOOKUP(DA295,pMHW!$B$4:$B$8,pMHW!$M$4:$M$8),
IF(IF(OR(ISBLANK(S295),S295="n/a"),P295,S295)&gt;pMHW!$E$3,LOOKUP(DA295,pMHW!$B$4:$B$8,pMHW!$D$4:$D$8)+(pMHW!$D$3-IF(OR(ISBLANK(S295),S295="n/a"),P295,S295))*LOOKUP(DA295,pMHW!$B$4:$B$8,pMHW!$N$4:$N$8),
LOOKUP(DA295,pMHW!$B$4:$B$8,pMHW!$F$4:$F$8)))),1)))</f>
        <v>0.6</v>
      </c>
      <c r="CY295" s="116" t="s">
        <v>27</v>
      </c>
      <c r="CZ295" s="118" t="str">
        <f t="shared" si="136"/>
        <v>FBE=0.5; pMHW=0.6 m</v>
      </c>
      <c r="DA295" s="118" t="s">
        <v>235</v>
      </c>
      <c r="DB295" s="164"/>
      <c r="DC295" s="119">
        <f t="shared" si="164"/>
        <v>-8.7999999999999995E-2</v>
      </c>
      <c r="DD295" s="119">
        <f t="shared" si="165"/>
        <v>1.4999999999999999E-2</v>
      </c>
      <c r="DE295" s="119">
        <v>-8.7976463139057159E-2</v>
      </c>
      <c r="DF295" s="119">
        <v>-7.3385238647460938E-2</v>
      </c>
      <c r="DG295" s="119">
        <v>-0.1024655029177666</v>
      </c>
    </row>
    <row r="296" spans="1:111" s="35" customFormat="1" ht="13.2">
      <c r="A296" s="103" t="s">
        <v>2037</v>
      </c>
      <c r="B296" s="103" t="s">
        <v>2037</v>
      </c>
      <c r="C296" s="103" t="s">
        <v>1956</v>
      </c>
      <c r="D296" s="98">
        <v>1978</v>
      </c>
      <c r="E296" s="135"/>
      <c r="F296" s="135" t="s">
        <v>2038</v>
      </c>
      <c r="G296" s="95">
        <v>2</v>
      </c>
      <c r="H296" s="104" t="s">
        <v>2918</v>
      </c>
      <c r="I296" s="55">
        <v>51.981319939999999</v>
      </c>
      <c r="J296" s="55">
        <v>4.9445120810000001</v>
      </c>
      <c r="K296" s="105">
        <v>124587</v>
      </c>
      <c r="L296" s="105">
        <v>443750</v>
      </c>
      <c r="M296" s="49" t="s">
        <v>222</v>
      </c>
      <c r="N296" s="177">
        <f>Radiocarbon!K295</f>
        <v>7310</v>
      </c>
      <c r="O296" s="265">
        <f>Radiocarbon!L295</f>
        <v>112</v>
      </c>
      <c r="P296" s="178">
        <f>Radiocarbon!P295</f>
        <v>8110</v>
      </c>
      <c r="Q296" s="178">
        <f>Radiocarbon!Q295</f>
        <v>8290</v>
      </c>
      <c r="R296" s="178">
        <f>Radiocarbon!R295</f>
        <v>8000</v>
      </c>
      <c r="S296" s="178" t="str">
        <f>Radiocarbon!S295</f>
        <v>n/a</v>
      </c>
      <c r="T296" s="178" t="str">
        <f>Radiocarbon!T295</f>
        <v>n/a</v>
      </c>
      <c r="U296" s="178" t="str">
        <f>Radiocarbon!U295</f>
        <v>n/a</v>
      </c>
      <c r="V296" s="96" t="str">
        <f t="shared" si="137"/>
        <v>River-gradient affected GW (ULD inland Z-GW) terrestrial indicator; Undifferentiated peat</v>
      </c>
      <c r="W296" s="17" t="s">
        <v>874</v>
      </c>
      <c r="X296" s="96" t="s">
        <v>224</v>
      </c>
      <c r="Y296" s="106" t="s">
        <v>224</v>
      </c>
      <c r="Z296" s="96" t="s">
        <v>225</v>
      </c>
      <c r="AA296" s="36">
        <v>7.35</v>
      </c>
      <c r="AB296" s="132">
        <v>2.4999999999999467E-2</v>
      </c>
      <c r="AC296" s="36">
        <v>0</v>
      </c>
      <c r="AD296" s="126" t="s">
        <v>261</v>
      </c>
      <c r="AE296" s="58">
        <v>4.9999999999998934E-2</v>
      </c>
      <c r="AF296" s="60" t="s">
        <v>226</v>
      </c>
      <c r="AG296" s="180">
        <f t="shared" si="138"/>
        <v>0.12499999999999734</v>
      </c>
      <c r="AH296" s="180">
        <f t="shared" si="139"/>
        <v>6.2499999999998668E-2</v>
      </c>
      <c r="AI296" s="180">
        <v>0.02</v>
      </c>
      <c r="AJ296" s="180">
        <v>0.05</v>
      </c>
      <c r="AK296" s="180">
        <f t="shared" si="167"/>
        <v>0.14699999999999999</v>
      </c>
      <c r="AL296" s="37" t="s">
        <v>8</v>
      </c>
      <c r="AM296" s="37" t="s">
        <v>8</v>
      </c>
      <c r="AN296" s="108">
        <v>0.01</v>
      </c>
      <c r="AO296" s="37" t="s">
        <v>8</v>
      </c>
      <c r="AP296" s="128">
        <v>0.02</v>
      </c>
      <c r="AQ296" s="107" t="s">
        <v>8</v>
      </c>
      <c r="AR296" s="107" t="s">
        <v>8</v>
      </c>
      <c r="AS296" s="107" t="s">
        <v>8</v>
      </c>
      <c r="AT296" s="107">
        <v>-8.1750000000000007</v>
      </c>
      <c r="AU296" s="109" t="s">
        <v>227</v>
      </c>
      <c r="AV296" s="107">
        <v>-8.1750000000000007</v>
      </c>
      <c r="AW296" s="110" t="s">
        <v>228</v>
      </c>
      <c r="AX296" s="129">
        <f t="shared" si="140"/>
        <v>0.17004484702571798</v>
      </c>
      <c r="AY296" s="129">
        <f t="shared" si="141"/>
        <v>8.5476604986392826E-2</v>
      </c>
      <c r="AZ296" s="112" t="s">
        <v>8</v>
      </c>
      <c r="BA296" s="112" t="s">
        <v>8</v>
      </c>
      <c r="BB296" s="112" t="s">
        <v>8</v>
      </c>
      <c r="BC296" s="112" t="s">
        <v>8</v>
      </c>
      <c r="BD296" s="112" t="s">
        <v>8</v>
      </c>
      <c r="BE296" s="112">
        <v>0.9</v>
      </c>
      <c r="BF296" s="112" t="s">
        <v>8</v>
      </c>
      <c r="BG296" s="112" t="s">
        <v>8</v>
      </c>
      <c r="BH296" s="112" t="s">
        <v>8</v>
      </c>
      <c r="BI296" s="112" t="s">
        <v>8</v>
      </c>
      <c r="BJ296" s="122">
        <v>2</v>
      </c>
      <c r="BK296" s="113" t="s">
        <v>229</v>
      </c>
      <c r="BL296" s="123" t="s">
        <v>262</v>
      </c>
      <c r="BM296" s="123" t="s">
        <v>231</v>
      </c>
      <c r="BN296" s="114" t="s">
        <v>263</v>
      </c>
      <c r="BO296" s="42">
        <f t="shared" si="142"/>
        <v>-0.2</v>
      </c>
      <c r="BP296" s="114">
        <v>0.3</v>
      </c>
      <c r="BQ296" s="115" t="str">
        <f t="shared" si="143"/>
        <v>n/a</v>
      </c>
      <c r="BR296" s="114" t="s">
        <v>8</v>
      </c>
      <c r="BS296" s="42" t="str">
        <f t="shared" si="144"/>
        <v>n/a</v>
      </c>
      <c r="BT296" s="114" t="s">
        <v>8</v>
      </c>
      <c r="BU296" s="114" t="s">
        <v>8</v>
      </c>
      <c r="BV296" s="65">
        <f t="shared" si="145"/>
        <v>3.7499999999999201E-2</v>
      </c>
      <c r="BW296" s="65">
        <f t="shared" si="146"/>
        <v>3.0264619588659031E-2</v>
      </c>
      <c r="BX296" s="65">
        <f t="shared" si="147"/>
        <v>0.58391999999999999</v>
      </c>
      <c r="BY296" s="44">
        <f t="shared" si="148"/>
        <v>9.7878373505080274E-2</v>
      </c>
      <c r="BZ296" s="66" t="s">
        <v>8</v>
      </c>
      <c r="CA296" s="66" t="s">
        <v>8</v>
      </c>
      <c r="CB296" s="72">
        <f t="shared" si="149"/>
        <v>-7.9750000000000005</v>
      </c>
      <c r="CC296" s="72">
        <f t="shared" si="150"/>
        <v>0.34616642991319374</v>
      </c>
      <c r="CD296" s="72">
        <f t="shared" si="151"/>
        <v>0.31340420737259744</v>
      </c>
      <c r="CE296" s="89" t="str">
        <f t="shared" si="152"/>
        <v>n/a</v>
      </c>
      <c r="CF296" s="89" t="str">
        <f t="shared" si="153"/>
        <v>n/a</v>
      </c>
      <c r="CG296" s="89" t="str">
        <f t="shared" si="154"/>
        <v>n/a</v>
      </c>
      <c r="CH296" s="89">
        <f t="shared" si="155"/>
        <v>-7.3535800000000018</v>
      </c>
      <c r="CI296" s="89">
        <f t="shared" si="156"/>
        <v>0.35973792293674861</v>
      </c>
      <c r="CJ296" s="89">
        <f t="shared" si="157"/>
        <v>0.32833271722270702</v>
      </c>
      <c r="CK296" s="90" t="str">
        <f t="shared" si="158"/>
        <v>n/a</v>
      </c>
      <c r="CL296" s="89" t="str">
        <f t="shared" si="159"/>
        <v>n/a</v>
      </c>
      <c r="CM296" s="90" t="str">
        <f t="shared" si="160"/>
        <v>n/a</v>
      </c>
      <c r="CN296" s="92" t="str">
        <f t="shared" si="161"/>
        <v>2;3</v>
      </c>
      <c r="CO296" s="89" t="str">
        <f t="shared" si="166"/>
        <v>n/a</v>
      </c>
      <c r="CP296" s="89" t="str">
        <f t="shared" si="162"/>
        <v>n/a</v>
      </c>
      <c r="CQ296" s="89" t="str">
        <f t="shared" si="163"/>
        <v>n/a</v>
      </c>
      <c r="CR296" s="136">
        <v>0</v>
      </c>
      <c r="CS296" s="208" t="s">
        <v>273</v>
      </c>
      <c r="CT296" s="136"/>
      <c r="CU296" s="63" t="s">
        <v>233</v>
      </c>
      <c r="CV296" s="163">
        <v>0.5</v>
      </c>
      <c r="CW296" s="116" t="s">
        <v>234</v>
      </c>
      <c r="CX296" s="117">
        <f>IF(DA296="n/a","n/a",IF(EXACT(DA296,"Huibertgat/Eemshaven"),ROUND(
IF(IF(OR(ISBLANK(S296),S296="n/a"),P296,S296)&gt;pMHW!$C$3,0,
IF(IF(OR(ISBLANK(S296),S296="n/a"),P296,S296)&gt;pMHW!$D$3, (pMHW!$C$3-IF(OR(ISBLANK(S296),S296="n/a"),P296,S296))*LOOKUP(DA296,pMHW!$B$4:$B$8,pMHW!$M$4:$M$8),
IF(IF(OR(ISBLANK(S296),S296="n/a"),P296,S296)&gt;pMHW!$F$3,LOOKUP(DA296,pMHW!$B$4:$B$8,pMHW!$D$4:$D$8)+(pMHW!$D$3-IF(OR(ISBLANK(S296),S296="n/a"),P296,S296))*LOOKUP(DA296,pMHW!$B$4:$B$8,pMHW!$O$4:$O$8),
LOOKUP(DA296,pMHW!$B$4:$B$8,pMHW!$F$4:$F$8)))),1),
ROUND(
IF(IF(OR(ISBLANK(S296),S296="n/a"),P296,S296)&gt;pMHW!$C$3,0,
IF(IF(OR(ISBLANK(S296),S296="n/a"),P296,S296)&gt;pMHW!$D$3,(pMHW!$C$3-IF(OR(ISBLANK(S296),S296="n/a"),P296,S296))*LOOKUP(DA296,pMHW!$B$4:$B$8,pMHW!$M$4:$M$8),
IF(IF(OR(ISBLANK(S296),S296="n/a"),P296,S296)&gt;pMHW!$E$3,LOOKUP(DA296,pMHW!$B$4:$B$8,pMHW!$D$4:$D$8)+(pMHW!$D$3-IF(OR(ISBLANK(S296),S296="n/a"),P296,S296))*LOOKUP(DA296,pMHW!$B$4:$B$8,pMHW!$N$4:$N$8),
LOOKUP(DA296,pMHW!$B$4:$B$8,pMHW!$F$4:$F$8)))),1)))</f>
        <v>0.6</v>
      </c>
      <c r="CY296" s="116" t="s">
        <v>27</v>
      </c>
      <c r="CZ296" s="118" t="str">
        <f t="shared" si="136"/>
        <v>FBE=0.5; pMHW=0.6 m</v>
      </c>
      <c r="DA296" s="118" t="s">
        <v>235</v>
      </c>
      <c r="DB296" s="164"/>
      <c r="DC296" s="119">
        <f t="shared" si="164"/>
        <v>-7.1999999999999995E-2</v>
      </c>
      <c r="DD296" s="119">
        <f t="shared" si="165"/>
        <v>1.2E-2</v>
      </c>
      <c r="DE296" s="119">
        <v>-7.1946263313293457E-2</v>
      </c>
      <c r="DF296" s="119">
        <v>-6.0013700276613242E-2</v>
      </c>
      <c r="DG296" s="119">
        <v>-8.3795227110385895E-2</v>
      </c>
    </row>
    <row r="297" spans="1:111" s="35" customFormat="1" ht="13.2">
      <c r="A297" s="103" t="s">
        <v>1955</v>
      </c>
      <c r="B297" s="103" t="s">
        <v>1955</v>
      </c>
      <c r="C297" s="103" t="s">
        <v>1956</v>
      </c>
      <c r="D297" s="98">
        <v>1978</v>
      </c>
      <c r="E297" s="135"/>
      <c r="F297" s="135" t="s">
        <v>1957</v>
      </c>
      <c r="G297" s="95">
        <v>2</v>
      </c>
      <c r="H297" s="104" t="s">
        <v>2918</v>
      </c>
      <c r="I297" s="55">
        <v>52.139567040000003</v>
      </c>
      <c r="J297" s="55">
        <v>4.9594511079999997</v>
      </c>
      <c r="K297" s="105">
        <v>125717</v>
      </c>
      <c r="L297" s="105">
        <v>461350</v>
      </c>
      <c r="M297" s="49" t="s">
        <v>222</v>
      </c>
      <c r="N297" s="177">
        <f>Radiocarbon!K296</f>
        <v>7100</v>
      </c>
      <c r="O297" s="265">
        <f>Radiocarbon!L296</f>
        <v>110</v>
      </c>
      <c r="P297" s="178">
        <f>Radiocarbon!P296</f>
        <v>7920</v>
      </c>
      <c r="Q297" s="178">
        <f>Radiocarbon!Q296</f>
        <v>8020</v>
      </c>
      <c r="R297" s="178">
        <f>Radiocarbon!R296</f>
        <v>7830</v>
      </c>
      <c r="S297" s="178" t="str">
        <f>Radiocarbon!S296</f>
        <v>n/a</v>
      </c>
      <c r="T297" s="178" t="str">
        <f>Radiocarbon!T296</f>
        <v>n/a</v>
      </c>
      <c r="U297" s="178" t="str">
        <f>Radiocarbon!U296</f>
        <v>n/a</v>
      </c>
      <c r="V297" s="96" t="str">
        <f t="shared" si="137"/>
        <v>River-gradient affected GW (ULD inland Z-GW) terrestrial indicator; Undifferentiated peat</v>
      </c>
      <c r="W297" s="17" t="s">
        <v>874</v>
      </c>
      <c r="X297" s="96" t="s">
        <v>224</v>
      </c>
      <c r="Y297" s="106" t="s">
        <v>224</v>
      </c>
      <c r="Z297" s="96" t="s">
        <v>225</v>
      </c>
      <c r="AA297" s="36">
        <v>5.75</v>
      </c>
      <c r="AB297" s="132">
        <v>7.5000000000000178E-2</v>
      </c>
      <c r="AC297" s="36">
        <v>0</v>
      </c>
      <c r="AD297" s="126" t="s">
        <v>261</v>
      </c>
      <c r="AE297" s="58">
        <v>0.15000000000000036</v>
      </c>
      <c r="AF297" s="60" t="s">
        <v>226</v>
      </c>
      <c r="AG297" s="180">
        <f t="shared" si="138"/>
        <v>0.37500000000000089</v>
      </c>
      <c r="AH297" s="180">
        <f t="shared" si="139"/>
        <v>0.18750000000000044</v>
      </c>
      <c r="AI297" s="180">
        <v>0.02</v>
      </c>
      <c r="AJ297" s="180">
        <v>0.05</v>
      </c>
      <c r="AK297" s="180">
        <f t="shared" si="167"/>
        <v>0.115</v>
      </c>
      <c r="AL297" s="37" t="s">
        <v>8</v>
      </c>
      <c r="AM297" s="37" t="s">
        <v>8</v>
      </c>
      <c r="AN297" s="108">
        <v>0.01</v>
      </c>
      <c r="AO297" s="37" t="s">
        <v>8</v>
      </c>
      <c r="AP297" s="128">
        <v>0.02</v>
      </c>
      <c r="AQ297" s="107" t="s">
        <v>8</v>
      </c>
      <c r="AR297" s="107" t="s">
        <v>8</v>
      </c>
      <c r="AS297" s="107" t="s">
        <v>8</v>
      </c>
      <c r="AT297" s="107">
        <v>-7.125</v>
      </c>
      <c r="AU297" s="109" t="s">
        <v>227</v>
      </c>
      <c r="AV297" s="107">
        <v>-7.125</v>
      </c>
      <c r="AW297" s="110" t="s">
        <v>228</v>
      </c>
      <c r="AX297" s="129">
        <f t="shared" si="140"/>
        <v>0.22755493842147256</v>
      </c>
      <c r="AY297" s="129">
        <f t="shared" si="141"/>
        <v>0.19635745465858984</v>
      </c>
      <c r="AZ297" s="112" t="s">
        <v>8</v>
      </c>
      <c r="BA297" s="112" t="s">
        <v>8</v>
      </c>
      <c r="BB297" s="112" t="s">
        <v>8</v>
      </c>
      <c r="BC297" s="112" t="s">
        <v>8</v>
      </c>
      <c r="BD297" s="112" t="s">
        <v>8</v>
      </c>
      <c r="BE297" s="112">
        <v>0.9</v>
      </c>
      <c r="BF297" s="112" t="s">
        <v>8</v>
      </c>
      <c r="BG297" s="112" t="s">
        <v>8</v>
      </c>
      <c r="BH297" s="112" t="s">
        <v>8</v>
      </c>
      <c r="BI297" s="112" t="s">
        <v>8</v>
      </c>
      <c r="BJ297" s="122">
        <v>2</v>
      </c>
      <c r="BK297" s="113" t="s">
        <v>229</v>
      </c>
      <c r="BL297" s="123" t="s">
        <v>262</v>
      </c>
      <c r="BM297" s="123" t="s">
        <v>231</v>
      </c>
      <c r="BN297" s="114" t="s">
        <v>263</v>
      </c>
      <c r="BO297" s="42">
        <f t="shared" si="142"/>
        <v>-0.2</v>
      </c>
      <c r="BP297" s="114">
        <v>0.3</v>
      </c>
      <c r="BQ297" s="115" t="str">
        <f t="shared" si="143"/>
        <v>n/a</v>
      </c>
      <c r="BR297" s="114" t="s">
        <v>8</v>
      </c>
      <c r="BS297" s="42" t="str">
        <f t="shared" si="144"/>
        <v>n/a</v>
      </c>
      <c r="BT297" s="114" t="s">
        <v>8</v>
      </c>
      <c r="BU297" s="114" t="s">
        <v>8</v>
      </c>
      <c r="BV297" s="65">
        <f t="shared" si="145"/>
        <v>0.11250000000000027</v>
      </c>
      <c r="BW297" s="65">
        <f t="shared" si="146"/>
        <v>3.2303634309721295E-2</v>
      </c>
      <c r="BX297" s="65">
        <f t="shared" si="147"/>
        <v>0.68903999999999999</v>
      </c>
      <c r="BY297" s="44">
        <f t="shared" si="148"/>
        <v>0.11118761003367238</v>
      </c>
      <c r="BZ297" s="66" t="s">
        <v>8</v>
      </c>
      <c r="CA297" s="66" t="s">
        <v>8</v>
      </c>
      <c r="CB297" s="72">
        <f t="shared" si="149"/>
        <v>-6.9249999999999998</v>
      </c>
      <c r="CC297" s="72">
        <f t="shared" si="150"/>
        <v>0.37792165165496455</v>
      </c>
      <c r="CD297" s="72">
        <f t="shared" si="151"/>
        <v>0.35999968720766456</v>
      </c>
      <c r="CE297" s="89" t="str">
        <f t="shared" si="152"/>
        <v>n/a</v>
      </c>
      <c r="CF297" s="89" t="str">
        <f t="shared" si="153"/>
        <v>n/a</v>
      </c>
      <c r="CG297" s="89" t="str">
        <f t="shared" si="154"/>
        <v>n/a</v>
      </c>
      <c r="CH297" s="89">
        <f t="shared" si="155"/>
        <v>-6.1234599999999997</v>
      </c>
      <c r="CI297" s="89">
        <f t="shared" si="156"/>
        <v>0.3939383954562139</v>
      </c>
      <c r="CJ297" s="89">
        <f t="shared" si="157"/>
        <v>0.37677905915087206</v>
      </c>
      <c r="CK297" s="90" t="str">
        <f t="shared" si="158"/>
        <v>n/a</v>
      </c>
      <c r="CL297" s="89" t="str">
        <f t="shared" si="159"/>
        <v>n/a</v>
      </c>
      <c r="CM297" s="90" t="str">
        <f t="shared" si="160"/>
        <v>n/a</v>
      </c>
      <c r="CN297" s="92" t="str">
        <f t="shared" si="161"/>
        <v>2;3</v>
      </c>
      <c r="CO297" s="89" t="str">
        <f t="shared" si="166"/>
        <v>n/a</v>
      </c>
      <c r="CP297" s="89" t="str">
        <f t="shared" si="162"/>
        <v>n/a</v>
      </c>
      <c r="CQ297" s="89" t="str">
        <f t="shared" si="163"/>
        <v>n/a</v>
      </c>
      <c r="CR297" s="136">
        <v>0</v>
      </c>
      <c r="CS297" s="208" t="s">
        <v>273</v>
      </c>
      <c r="CT297" s="136"/>
      <c r="CU297" s="63" t="s">
        <v>233</v>
      </c>
      <c r="CV297" s="163">
        <v>0.5</v>
      </c>
      <c r="CW297" s="116" t="s">
        <v>234</v>
      </c>
      <c r="CX297" s="117">
        <f>IF(DA297="n/a","n/a",IF(EXACT(DA297,"Huibertgat/Eemshaven"),ROUND(
IF(IF(OR(ISBLANK(S297),S297="n/a"),P297,S297)&gt;pMHW!$C$3,0,
IF(IF(OR(ISBLANK(S297),S297="n/a"),P297,S297)&gt;pMHW!$D$3, (pMHW!$C$3-IF(OR(ISBLANK(S297),S297="n/a"),P297,S297))*LOOKUP(DA297,pMHW!$B$4:$B$8,pMHW!$M$4:$M$8),
IF(IF(OR(ISBLANK(S297),S297="n/a"),P297,S297)&gt;pMHW!$F$3,LOOKUP(DA297,pMHW!$B$4:$B$8,pMHW!$D$4:$D$8)+(pMHW!$D$3-IF(OR(ISBLANK(S297),S297="n/a"),P297,S297))*LOOKUP(DA297,pMHW!$B$4:$B$8,pMHW!$O$4:$O$8),
LOOKUP(DA297,pMHW!$B$4:$B$8,pMHW!$F$4:$F$8)))),1),
ROUND(
IF(IF(OR(ISBLANK(S297),S297="n/a"),P297,S297)&gt;pMHW!$C$3,0,
IF(IF(OR(ISBLANK(S297),S297="n/a"),P297,S297)&gt;pMHW!$D$3,(pMHW!$C$3-IF(OR(ISBLANK(S297),S297="n/a"),P297,S297))*LOOKUP(DA297,pMHW!$B$4:$B$8,pMHW!$M$4:$M$8),
IF(IF(OR(ISBLANK(S297),S297="n/a"),P297,S297)&gt;pMHW!$E$3,LOOKUP(DA297,pMHW!$B$4:$B$8,pMHW!$D$4:$D$8)+(pMHW!$D$3-IF(OR(ISBLANK(S297),S297="n/a"),P297,S297))*LOOKUP(DA297,pMHW!$B$4:$B$8,pMHW!$N$4:$N$8),
LOOKUP(DA297,pMHW!$B$4:$B$8,pMHW!$F$4:$F$8)))),1)))</f>
        <v>0.6</v>
      </c>
      <c r="CY297" s="116" t="s">
        <v>27</v>
      </c>
      <c r="CZ297" s="118" t="str">
        <f t="shared" si="136"/>
        <v>FBE=0.5; pMHW=0.6 m</v>
      </c>
      <c r="DA297" s="118" t="s">
        <v>235</v>
      </c>
      <c r="DB297" s="164"/>
      <c r="DC297" s="119">
        <f t="shared" si="164"/>
        <v>-8.6999999999999994E-2</v>
      </c>
      <c r="DD297" s="119">
        <f t="shared" si="165"/>
        <v>1.4E-2</v>
      </c>
      <c r="DE297" s="119">
        <v>-8.7105132639408112E-2</v>
      </c>
      <c r="DF297" s="119">
        <v>-7.2658412158489227E-2</v>
      </c>
      <c r="DG297" s="119">
        <v>-0.1014506965875626</v>
      </c>
    </row>
    <row r="298" spans="1:111" s="35" customFormat="1" ht="13.2">
      <c r="A298" s="103" t="s">
        <v>2510</v>
      </c>
      <c r="B298" s="103" t="s">
        <v>2510</v>
      </c>
      <c r="C298" s="103" t="s">
        <v>1956</v>
      </c>
      <c r="D298" s="98">
        <v>1978</v>
      </c>
      <c r="E298" s="135"/>
      <c r="F298" s="135" t="s">
        <v>2511</v>
      </c>
      <c r="G298" s="95">
        <v>2</v>
      </c>
      <c r="H298" s="104" t="s">
        <v>2918</v>
      </c>
      <c r="I298" s="55">
        <v>51.985145430000003</v>
      </c>
      <c r="J298" s="55">
        <v>5.1866342760000004</v>
      </c>
      <c r="K298" s="105">
        <v>141222</v>
      </c>
      <c r="L298" s="105">
        <v>444102</v>
      </c>
      <c r="M298" s="49" t="s">
        <v>222</v>
      </c>
      <c r="N298" s="177">
        <f>Radiocarbon!K297</f>
        <v>7090</v>
      </c>
      <c r="O298" s="265">
        <f>Radiocarbon!L297</f>
        <v>108</v>
      </c>
      <c r="P298" s="178">
        <f>Radiocarbon!P297</f>
        <v>7910</v>
      </c>
      <c r="Q298" s="178">
        <f>Radiocarbon!Q297</f>
        <v>8010</v>
      </c>
      <c r="R298" s="178">
        <f>Radiocarbon!R297</f>
        <v>7830</v>
      </c>
      <c r="S298" s="178" t="str">
        <f>Radiocarbon!S297</f>
        <v>n/a</v>
      </c>
      <c r="T298" s="178" t="str">
        <f>Radiocarbon!T297</f>
        <v>n/a</v>
      </c>
      <c r="U298" s="178" t="str">
        <f>Radiocarbon!U297</f>
        <v>n/a</v>
      </c>
      <c r="V298" s="96" t="str">
        <f t="shared" si="137"/>
        <v>River-gradient affected GW (ULD inland Z-GW) terrestrial indicator; Undifferentiated peat</v>
      </c>
      <c r="W298" s="17" t="s">
        <v>874</v>
      </c>
      <c r="X298" s="96" t="s">
        <v>224</v>
      </c>
      <c r="Y298" s="106" t="s">
        <v>224</v>
      </c>
      <c r="Z298" s="96" t="s">
        <v>225</v>
      </c>
      <c r="AA298" s="36">
        <v>6</v>
      </c>
      <c r="AB298" s="132">
        <v>4.9999999999999822E-2</v>
      </c>
      <c r="AC298" s="36">
        <v>0</v>
      </c>
      <c r="AD298" s="126" t="s">
        <v>261</v>
      </c>
      <c r="AE298" s="58">
        <v>9.9999999999999645E-2</v>
      </c>
      <c r="AF298" s="60" t="s">
        <v>226</v>
      </c>
      <c r="AG298" s="180">
        <f t="shared" si="138"/>
        <v>0.24999999999999911</v>
      </c>
      <c r="AH298" s="180">
        <f t="shared" si="139"/>
        <v>0.12499999999999956</v>
      </c>
      <c r="AI298" s="180">
        <v>0.02</v>
      </c>
      <c r="AJ298" s="180">
        <v>0.05</v>
      </c>
      <c r="AK298" s="180">
        <f t="shared" si="167"/>
        <v>0.12</v>
      </c>
      <c r="AL298" s="37" t="s">
        <v>8</v>
      </c>
      <c r="AM298" s="37" t="s">
        <v>8</v>
      </c>
      <c r="AN298" s="108">
        <v>0.01</v>
      </c>
      <c r="AO298" s="37" t="s">
        <v>8</v>
      </c>
      <c r="AP298" s="128">
        <v>0.02</v>
      </c>
      <c r="AQ298" s="107" t="s">
        <v>8</v>
      </c>
      <c r="AR298" s="107" t="s">
        <v>8</v>
      </c>
      <c r="AS298" s="107" t="s">
        <v>8</v>
      </c>
      <c r="AT298" s="107">
        <v>-5.45</v>
      </c>
      <c r="AU298" s="109" t="s">
        <v>227</v>
      </c>
      <c r="AV298" s="107">
        <v>-5.45</v>
      </c>
      <c r="AW298" s="110" t="s">
        <v>228</v>
      </c>
      <c r="AX298" s="129">
        <f t="shared" si="140"/>
        <v>0.1828250529878219</v>
      </c>
      <c r="AY298" s="129">
        <f t="shared" si="141"/>
        <v>0.13793114224133682</v>
      </c>
      <c r="AZ298" s="112" t="s">
        <v>8</v>
      </c>
      <c r="BA298" s="112" t="s">
        <v>8</v>
      </c>
      <c r="BB298" s="112" t="s">
        <v>8</v>
      </c>
      <c r="BC298" s="112" t="s">
        <v>8</v>
      </c>
      <c r="BD298" s="112" t="s">
        <v>8</v>
      </c>
      <c r="BE298" s="112">
        <v>0.9</v>
      </c>
      <c r="BF298" s="112" t="s">
        <v>8</v>
      </c>
      <c r="BG298" s="112" t="s">
        <v>8</v>
      </c>
      <c r="BH298" s="112" t="s">
        <v>8</v>
      </c>
      <c r="BI298" s="112" t="s">
        <v>8</v>
      </c>
      <c r="BJ298" s="122">
        <v>2</v>
      </c>
      <c r="BK298" s="113" t="s">
        <v>229</v>
      </c>
      <c r="BL298" s="123" t="s">
        <v>262</v>
      </c>
      <c r="BM298" s="123" t="s">
        <v>231</v>
      </c>
      <c r="BN298" s="114" t="s">
        <v>263</v>
      </c>
      <c r="BO298" s="42">
        <f t="shared" si="142"/>
        <v>-0.2</v>
      </c>
      <c r="BP298" s="114">
        <v>0.3</v>
      </c>
      <c r="BQ298" s="115" t="str">
        <f t="shared" si="143"/>
        <v>n/a</v>
      </c>
      <c r="BR298" s="114" t="s">
        <v>8</v>
      </c>
      <c r="BS298" s="42" t="str">
        <f t="shared" si="144"/>
        <v>n/a</v>
      </c>
      <c r="BT298" s="114" t="s">
        <v>8</v>
      </c>
      <c r="BU298" s="114" t="s">
        <v>8</v>
      </c>
      <c r="BV298" s="65">
        <f t="shared" si="145"/>
        <v>7.4999999999999734E-2</v>
      </c>
      <c r="BW298" s="65">
        <f t="shared" si="146"/>
        <v>3.1044947984897289E-2</v>
      </c>
      <c r="BX298" s="65">
        <f t="shared" si="147"/>
        <v>0.56160999999999994</v>
      </c>
      <c r="BY298" s="44">
        <f t="shared" si="148"/>
        <v>9.5134843774507774E-2</v>
      </c>
      <c r="BZ298" s="66" t="s">
        <v>8</v>
      </c>
      <c r="CA298" s="66" t="s">
        <v>8</v>
      </c>
      <c r="CB298" s="72">
        <f t="shared" si="149"/>
        <v>-5.25</v>
      </c>
      <c r="CC298" s="72">
        <f t="shared" si="150"/>
        <v>0.35268794818562321</v>
      </c>
      <c r="CD298" s="72">
        <f t="shared" si="151"/>
        <v>0.3316455770779777</v>
      </c>
      <c r="CE298" s="89" t="str">
        <f t="shared" si="152"/>
        <v>n/a</v>
      </c>
      <c r="CF298" s="89" t="str">
        <f t="shared" si="153"/>
        <v>n/a</v>
      </c>
      <c r="CG298" s="89" t="str">
        <f t="shared" si="154"/>
        <v>n/a</v>
      </c>
      <c r="CH298" s="89">
        <f t="shared" si="155"/>
        <v>-4.6133900000000008</v>
      </c>
      <c r="CI298" s="89">
        <f t="shared" si="156"/>
        <v>0.36529361792315079</v>
      </c>
      <c r="CJ298" s="89">
        <f t="shared" si="157"/>
        <v>0.34502090849017375</v>
      </c>
      <c r="CK298" s="90" t="str">
        <f t="shared" si="158"/>
        <v>n/a</v>
      </c>
      <c r="CL298" s="89" t="str">
        <f t="shared" si="159"/>
        <v>n/a</v>
      </c>
      <c r="CM298" s="90" t="str">
        <f t="shared" si="160"/>
        <v>n/a</v>
      </c>
      <c r="CN298" s="92" t="str">
        <f t="shared" si="161"/>
        <v>2;3</v>
      </c>
      <c r="CO298" s="89" t="str">
        <f t="shared" si="166"/>
        <v>n/a</v>
      </c>
      <c r="CP298" s="89" t="str">
        <f t="shared" si="162"/>
        <v>n/a</v>
      </c>
      <c r="CQ298" s="89" t="str">
        <f t="shared" si="163"/>
        <v>n/a</v>
      </c>
      <c r="CR298" s="136">
        <v>0</v>
      </c>
      <c r="CS298" s="208" t="s">
        <v>273</v>
      </c>
      <c r="CT298" s="136"/>
      <c r="CU298" s="63" t="s">
        <v>233</v>
      </c>
      <c r="CV298" s="163" t="s">
        <v>8</v>
      </c>
      <c r="CW298" s="116" t="s">
        <v>234</v>
      </c>
      <c r="CX298" s="117" t="str">
        <f>IF(DA298="n/a","n/a",IF(EXACT(DA298,"Huibertgat/Eemshaven"),ROUND(
IF(IF(OR(ISBLANK(S298),S298="n/a"),P298,S298)&gt;pMHW!$C$3,0,
IF(IF(OR(ISBLANK(S298),S298="n/a"),P298,S298)&gt;pMHW!$D$3, (pMHW!$C$3-IF(OR(ISBLANK(S298),S298="n/a"),P298,S298))*LOOKUP(DA298,pMHW!$B$4:$B$8,pMHW!$M$4:$M$8),
IF(IF(OR(ISBLANK(S298),S298="n/a"),P298,S298)&gt;pMHW!$F$3,LOOKUP(DA298,pMHW!$B$4:$B$8,pMHW!$D$4:$D$8)+(pMHW!$D$3-IF(OR(ISBLANK(S298),S298="n/a"),P298,S298))*LOOKUP(DA298,pMHW!$B$4:$B$8,pMHW!$O$4:$O$8),
LOOKUP(DA298,pMHW!$B$4:$B$8,pMHW!$F$4:$F$8)))),1),
ROUND(
IF(IF(OR(ISBLANK(S298),S298="n/a"),P298,S298)&gt;pMHW!$C$3,0,
IF(IF(OR(ISBLANK(S298),S298="n/a"),P298,S298)&gt;pMHW!$D$3,(pMHW!$C$3-IF(OR(ISBLANK(S298),S298="n/a"),P298,S298))*LOOKUP(DA298,pMHW!$B$4:$B$8,pMHW!$M$4:$M$8),
IF(IF(OR(ISBLANK(S298),S298="n/a"),P298,S298)&gt;pMHW!$E$3,LOOKUP(DA298,pMHW!$B$4:$B$8,pMHW!$D$4:$D$8)+(pMHW!$D$3-IF(OR(ISBLANK(S298),S298="n/a"),P298,S298))*LOOKUP(DA298,pMHW!$B$4:$B$8,pMHW!$N$4:$N$8),
LOOKUP(DA298,pMHW!$B$4:$B$8,pMHW!$F$4:$F$8)))),1)))</f>
        <v>n/a</v>
      </c>
      <c r="CY298" s="116" t="s">
        <v>27</v>
      </c>
      <c r="CZ298" s="118" t="str">
        <f t="shared" si="136"/>
        <v>FBE=n/a; pMHW=n/a m</v>
      </c>
      <c r="DA298" s="118" t="s">
        <v>8</v>
      </c>
      <c r="DB298" s="164"/>
      <c r="DC298" s="119">
        <f t="shared" si="164"/>
        <v>-7.0999999999999994E-2</v>
      </c>
      <c r="DD298" s="119">
        <f t="shared" si="165"/>
        <v>1.2E-2</v>
      </c>
      <c r="DE298" s="119">
        <v>-7.1150146424770355E-2</v>
      </c>
      <c r="DF298" s="119">
        <v>-5.9349630028009408E-2</v>
      </c>
      <c r="DG298" s="119">
        <v>-8.2868017256259918E-2</v>
      </c>
    </row>
    <row r="299" spans="1:111" s="35" customFormat="1" ht="13.2">
      <c r="A299" s="103" t="s">
        <v>2464</v>
      </c>
      <c r="B299" s="103" t="s">
        <v>2464</v>
      </c>
      <c r="C299" s="103" t="s">
        <v>1956</v>
      </c>
      <c r="D299" s="98">
        <v>1978</v>
      </c>
      <c r="E299" s="135"/>
      <c r="F299" s="135" t="s">
        <v>2465</v>
      </c>
      <c r="G299" s="95">
        <v>2</v>
      </c>
      <c r="H299" s="104" t="s">
        <v>2918</v>
      </c>
      <c r="I299" s="55">
        <v>51.986349050000001</v>
      </c>
      <c r="J299" s="55">
        <v>5.39986795</v>
      </c>
      <c r="K299" s="105">
        <v>155870</v>
      </c>
      <c r="L299" s="105">
        <v>444217</v>
      </c>
      <c r="M299" s="49" t="s">
        <v>222</v>
      </c>
      <c r="N299" s="177">
        <f>Radiocarbon!K298</f>
        <v>5610</v>
      </c>
      <c r="O299" s="265">
        <f>Radiocarbon!L298</f>
        <v>110</v>
      </c>
      <c r="P299" s="178">
        <f>Radiocarbon!P298</f>
        <v>6380</v>
      </c>
      <c r="Q299" s="178">
        <f>Radiocarbon!Q298</f>
        <v>6490</v>
      </c>
      <c r="R299" s="178">
        <f>Radiocarbon!R298</f>
        <v>6300</v>
      </c>
      <c r="S299" s="178" t="str">
        <f>Radiocarbon!S298</f>
        <v>n/a</v>
      </c>
      <c r="T299" s="178" t="str">
        <f>Radiocarbon!T298</f>
        <v>n/a</v>
      </c>
      <c r="U299" s="178" t="str">
        <f>Radiocarbon!U298</f>
        <v>n/a</v>
      </c>
      <c r="V299" s="96" t="str">
        <f t="shared" si="137"/>
        <v>Early GW local (ULD inland Z-GW) terrestrial indicator; Undifferentiated peat</v>
      </c>
      <c r="W299" s="17" t="s">
        <v>874</v>
      </c>
      <c r="X299" s="96" t="s">
        <v>224</v>
      </c>
      <c r="Y299" s="106" t="s">
        <v>224</v>
      </c>
      <c r="Z299" s="96" t="s">
        <v>225</v>
      </c>
      <c r="AA299" s="36">
        <v>1.85</v>
      </c>
      <c r="AB299" s="132">
        <v>2.5000000000000022E-2</v>
      </c>
      <c r="AC299" s="36">
        <v>0</v>
      </c>
      <c r="AD299" s="126" t="s">
        <v>261</v>
      </c>
      <c r="AE299" s="58">
        <v>5.0000000000000044E-2</v>
      </c>
      <c r="AF299" s="60" t="s">
        <v>226</v>
      </c>
      <c r="AG299" s="180">
        <f t="shared" si="138"/>
        <v>0.12500000000000011</v>
      </c>
      <c r="AH299" s="180">
        <f t="shared" si="139"/>
        <v>6.2500000000000056E-2</v>
      </c>
      <c r="AI299" s="180">
        <v>0.02</v>
      </c>
      <c r="AJ299" s="180">
        <v>0.05</v>
      </c>
      <c r="AK299" s="180">
        <f t="shared" si="167"/>
        <v>3.7000000000000005E-2</v>
      </c>
      <c r="AL299" s="37" t="s">
        <v>8</v>
      </c>
      <c r="AM299" s="37" t="s">
        <v>8</v>
      </c>
      <c r="AN299" s="108">
        <v>0.01</v>
      </c>
      <c r="AO299" s="107" t="s">
        <v>8</v>
      </c>
      <c r="AP299" s="108">
        <v>0.02</v>
      </c>
      <c r="AQ299" s="107" t="s">
        <v>8</v>
      </c>
      <c r="AR299" s="107" t="s">
        <v>8</v>
      </c>
      <c r="AS299" s="107" t="s">
        <v>8</v>
      </c>
      <c r="AT299" s="107">
        <v>1.9249999999999998</v>
      </c>
      <c r="AU299" s="109" t="s">
        <v>227</v>
      </c>
      <c r="AV299" s="107">
        <v>1.9249999999999998</v>
      </c>
      <c r="AW299" s="110" t="s">
        <v>228</v>
      </c>
      <c r="AX299" s="129">
        <f t="shared" si="140"/>
        <v>9.3141022111634608E-2</v>
      </c>
      <c r="AY299" s="129">
        <f t="shared" si="141"/>
        <v>8.5476604986393839E-2</v>
      </c>
      <c r="AZ299" s="112" t="s">
        <v>8</v>
      </c>
      <c r="BA299" s="112" t="s">
        <v>8</v>
      </c>
      <c r="BB299" s="112" t="s">
        <v>8</v>
      </c>
      <c r="BC299" s="112" t="s">
        <v>8</v>
      </c>
      <c r="BD299" s="112" t="s">
        <v>8</v>
      </c>
      <c r="BE299" s="112">
        <v>0.9</v>
      </c>
      <c r="BF299" s="112" t="s">
        <v>8</v>
      </c>
      <c r="BG299" s="112" t="s">
        <v>8</v>
      </c>
      <c r="BH299" s="112" t="s">
        <v>8</v>
      </c>
      <c r="BI299" s="112" t="s">
        <v>8</v>
      </c>
      <c r="BJ299" s="122">
        <v>3</v>
      </c>
      <c r="BK299" s="113" t="s">
        <v>229</v>
      </c>
      <c r="BL299" s="123" t="s">
        <v>262</v>
      </c>
      <c r="BM299" s="123" t="s">
        <v>231</v>
      </c>
      <c r="BN299" s="114" t="s">
        <v>263</v>
      </c>
      <c r="BO299" s="42">
        <f t="shared" si="142"/>
        <v>-0.2</v>
      </c>
      <c r="BP299" s="114">
        <v>0.3</v>
      </c>
      <c r="BQ299" s="115" t="str">
        <f t="shared" si="143"/>
        <v>n/a</v>
      </c>
      <c r="BR299" s="114" t="s">
        <v>8</v>
      </c>
      <c r="BS299" s="42" t="str">
        <f t="shared" si="144"/>
        <v>n/a</v>
      </c>
      <c r="BT299" s="114" t="s">
        <v>8</v>
      </c>
      <c r="BU299" s="114" t="s">
        <v>8</v>
      </c>
      <c r="BV299" s="65">
        <f t="shared" si="145"/>
        <v>2.5000000000000022E-2</v>
      </c>
      <c r="BW299" s="65">
        <f t="shared" si="146"/>
        <v>2.0953818267800264E-2</v>
      </c>
      <c r="BX299" s="65">
        <f t="shared" si="147"/>
        <v>0.18502000000000002</v>
      </c>
      <c r="BY299" s="44">
        <f t="shared" si="148"/>
        <v>3.2018744900448551E-2</v>
      </c>
      <c r="BZ299" s="66" t="s">
        <v>8</v>
      </c>
      <c r="CA299" s="66" t="s">
        <v>8</v>
      </c>
      <c r="CB299" s="72">
        <f t="shared" si="149"/>
        <v>2.125</v>
      </c>
      <c r="CC299" s="72">
        <f t="shared" si="150"/>
        <v>0.31482425653052848</v>
      </c>
      <c r="CD299" s="72">
        <f t="shared" si="151"/>
        <v>0.31264246752480701</v>
      </c>
      <c r="CE299" s="89" t="str">
        <f t="shared" si="152"/>
        <v>n/a</v>
      </c>
      <c r="CF299" s="89" t="str">
        <f t="shared" si="153"/>
        <v>n/a</v>
      </c>
      <c r="CG299" s="89" t="str">
        <f t="shared" si="154"/>
        <v>n/a</v>
      </c>
      <c r="CH299" s="89">
        <f t="shared" si="155"/>
        <v>2.3350200000000001</v>
      </c>
      <c r="CI299" s="89">
        <f t="shared" si="156"/>
        <v>0.31644827780381429</v>
      </c>
      <c r="CJ299" s="89">
        <f t="shared" si="157"/>
        <v>0.31427776333205637</v>
      </c>
      <c r="CK299" s="90" t="str">
        <f t="shared" si="158"/>
        <v>n/a</v>
      </c>
      <c r="CL299" s="89" t="str">
        <f t="shared" si="159"/>
        <v>n/a</v>
      </c>
      <c r="CM299" s="90" t="str">
        <f t="shared" si="160"/>
        <v>n/a</v>
      </c>
      <c r="CN299" s="92" t="str">
        <f t="shared" si="161"/>
        <v>2;3</v>
      </c>
      <c r="CO299" s="89" t="str">
        <f t="shared" si="166"/>
        <v>n/a</v>
      </c>
      <c r="CP299" s="89" t="str">
        <f t="shared" si="162"/>
        <v>n/a</v>
      </c>
      <c r="CQ299" s="89" t="str">
        <f t="shared" si="163"/>
        <v>n/a</v>
      </c>
      <c r="CR299" s="290">
        <v>0</v>
      </c>
      <c r="CS299" s="208" t="s">
        <v>264</v>
      </c>
      <c r="CT299" s="136"/>
      <c r="CU299" s="63" t="s">
        <v>233</v>
      </c>
      <c r="CV299" s="163" t="s">
        <v>8</v>
      </c>
      <c r="CW299" s="116" t="s">
        <v>234</v>
      </c>
      <c r="CX299" s="117" t="str">
        <f>IF(DA299="n/a","n/a",IF(EXACT(DA299,"Huibertgat/Eemshaven"),ROUND(
IF(IF(OR(ISBLANK(S299),S299="n/a"),P299,S299)&gt;pMHW!$C$3,0,
IF(IF(OR(ISBLANK(S299),S299="n/a"),P299,S299)&gt;pMHW!$D$3, (pMHW!$C$3-IF(OR(ISBLANK(S299),S299="n/a"),P299,S299))*LOOKUP(DA299,pMHW!$B$4:$B$8,pMHW!$M$4:$M$8),
IF(IF(OR(ISBLANK(S299),S299="n/a"),P299,S299)&gt;pMHW!$F$3,LOOKUP(DA299,pMHW!$B$4:$B$8,pMHW!$D$4:$D$8)+(pMHW!$D$3-IF(OR(ISBLANK(S299),S299="n/a"),P299,S299))*LOOKUP(DA299,pMHW!$B$4:$B$8,pMHW!$O$4:$O$8),
LOOKUP(DA299,pMHW!$B$4:$B$8,pMHW!$F$4:$F$8)))),1),
ROUND(
IF(IF(OR(ISBLANK(S299),S299="n/a"),P299,S299)&gt;pMHW!$C$3,0,
IF(IF(OR(ISBLANK(S299),S299="n/a"),P299,S299)&gt;pMHW!$D$3,(pMHW!$C$3-IF(OR(ISBLANK(S299),S299="n/a"),P299,S299))*LOOKUP(DA299,pMHW!$B$4:$B$8,pMHW!$M$4:$M$8),
IF(IF(OR(ISBLANK(S299),S299="n/a"),P299,S299)&gt;pMHW!$E$3,LOOKUP(DA299,pMHW!$B$4:$B$8,pMHW!$D$4:$D$8)+(pMHW!$D$3-IF(OR(ISBLANK(S299),S299="n/a"),P299,S299))*LOOKUP(DA299,pMHW!$B$4:$B$8,pMHW!$N$4:$N$8),
LOOKUP(DA299,pMHW!$B$4:$B$8,pMHW!$F$4:$F$8)))),1)))</f>
        <v>n/a</v>
      </c>
      <c r="CY299" s="116" t="s">
        <v>27</v>
      </c>
      <c r="CZ299" s="118" t="str">
        <f t="shared" si="136"/>
        <v>FBE=n/a; pMHW=n/a m</v>
      </c>
      <c r="DA299" s="118" t="s">
        <v>8</v>
      </c>
      <c r="DB299" s="164"/>
      <c r="DC299" s="119">
        <f t="shared" si="164"/>
        <v>-2.9000000000000001E-2</v>
      </c>
      <c r="DD299" s="119">
        <f t="shared" si="165"/>
        <v>5.0000000000000001E-3</v>
      </c>
      <c r="DE299" s="119">
        <v>-2.9343359172344211E-2</v>
      </c>
      <c r="DF299" s="119">
        <v>-2.4476660415530201E-2</v>
      </c>
      <c r="DG299" s="119">
        <v>-3.417598083615303E-2</v>
      </c>
    </row>
    <row r="300" spans="1:111" s="35" customFormat="1" ht="13.2">
      <c r="A300" s="103" t="s">
        <v>1791</v>
      </c>
      <c r="B300" s="103" t="s">
        <v>1791</v>
      </c>
      <c r="C300" s="103" t="s">
        <v>1792</v>
      </c>
      <c r="D300" s="98">
        <v>1978</v>
      </c>
      <c r="E300" s="135"/>
      <c r="F300" s="135" t="s">
        <v>1793</v>
      </c>
      <c r="G300" s="95">
        <v>2</v>
      </c>
      <c r="H300" s="104" t="s">
        <v>2918</v>
      </c>
      <c r="I300" s="55">
        <v>52.075315260000004</v>
      </c>
      <c r="J300" s="55">
        <v>4.9630994519999998</v>
      </c>
      <c r="K300" s="105">
        <v>125925</v>
      </c>
      <c r="L300" s="105">
        <v>454200</v>
      </c>
      <c r="M300" s="49" t="s">
        <v>222</v>
      </c>
      <c r="N300" s="177">
        <f>Radiocarbon!K299</f>
        <v>6120</v>
      </c>
      <c r="O300" s="265">
        <f>Radiocarbon!L299</f>
        <v>67</v>
      </c>
      <c r="P300" s="178">
        <f>Radiocarbon!P299</f>
        <v>7020</v>
      </c>
      <c r="Q300" s="178">
        <f>Radiocarbon!Q299</f>
        <v>7160</v>
      </c>
      <c r="R300" s="178">
        <f>Radiocarbon!R299</f>
        <v>6880</v>
      </c>
      <c r="S300" s="178" t="str">
        <f>Radiocarbon!S299</f>
        <v>n/a</v>
      </c>
      <c r="T300" s="178" t="str">
        <f>Radiocarbon!T299</f>
        <v>n/a</v>
      </c>
      <c r="U300" s="178" t="str">
        <f>Radiocarbon!U299</f>
        <v>n/a</v>
      </c>
      <c r="V300" s="96" t="str">
        <f t="shared" si="137"/>
        <v>River-gradient affected GW (ULD inland Z-GW) terrestrial indicator; Fen-wood peat</v>
      </c>
      <c r="W300" s="17" t="s">
        <v>1794</v>
      </c>
      <c r="X300" s="96" t="s">
        <v>224</v>
      </c>
      <c r="Y300" s="106" t="s">
        <v>224</v>
      </c>
      <c r="Z300" s="96" t="s">
        <v>225</v>
      </c>
      <c r="AA300" s="36">
        <v>4.42</v>
      </c>
      <c r="AB300" s="132">
        <v>1.499999999999968E-2</v>
      </c>
      <c r="AC300" s="36">
        <v>0</v>
      </c>
      <c r="AD300" s="126" t="s">
        <v>261</v>
      </c>
      <c r="AE300" s="58">
        <v>2.9999999999999361E-2</v>
      </c>
      <c r="AF300" s="60" t="s">
        <v>226</v>
      </c>
      <c r="AG300" s="180">
        <f t="shared" si="138"/>
        <v>7.4999999999998401E-2</v>
      </c>
      <c r="AH300" s="180">
        <f t="shared" si="139"/>
        <v>3.7499999999999201E-2</v>
      </c>
      <c r="AI300" s="180">
        <v>0.02</v>
      </c>
      <c r="AJ300" s="180">
        <v>0.05</v>
      </c>
      <c r="AK300" s="180">
        <f t="shared" si="167"/>
        <v>8.8400000000000006E-2</v>
      </c>
      <c r="AL300" s="37" t="s">
        <v>8</v>
      </c>
      <c r="AM300" s="37" t="s">
        <v>8</v>
      </c>
      <c r="AN300" s="108">
        <v>0.01</v>
      </c>
      <c r="AO300" s="107" t="s">
        <v>8</v>
      </c>
      <c r="AP300" s="108">
        <v>0.02</v>
      </c>
      <c r="AQ300" s="107" t="s">
        <v>8</v>
      </c>
      <c r="AR300" s="107" t="s">
        <v>8</v>
      </c>
      <c r="AS300" s="107" t="s">
        <v>8</v>
      </c>
      <c r="AT300" s="107">
        <v>-5.375</v>
      </c>
      <c r="AU300" s="109" t="s">
        <v>227</v>
      </c>
      <c r="AV300" s="107">
        <v>-5.375</v>
      </c>
      <c r="AW300" s="110" t="s">
        <v>228</v>
      </c>
      <c r="AX300" s="129">
        <f t="shared" si="140"/>
        <v>0.11234237846867913</v>
      </c>
      <c r="AY300" s="129">
        <f t="shared" si="141"/>
        <v>6.9327123119309816E-2</v>
      </c>
      <c r="AZ300" s="112" t="s">
        <v>8</v>
      </c>
      <c r="BA300" s="112" t="s">
        <v>8</v>
      </c>
      <c r="BB300" s="112" t="s">
        <v>8</v>
      </c>
      <c r="BC300" s="112" t="s">
        <v>8</v>
      </c>
      <c r="BD300" s="112" t="s">
        <v>8</v>
      </c>
      <c r="BE300" s="112">
        <v>0.9</v>
      </c>
      <c r="BF300" s="112" t="s">
        <v>8</v>
      </c>
      <c r="BG300" s="112" t="s">
        <v>8</v>
      </c>
      <c r="BH300" s="112" t="s">
        <v>8</v>
      </c>
      <c r="BI300" s="112" t="s">
        <v>8</v>
      </c>
      <c r="BJ300" s="122">
        <v>2</v>
      </c>
      <c r="BK300" s="113" t="s">
        <v>229</v>
      </c>
      <c r="BL300" s="123" t="s">
        <v>230</v>
      </c>
      <c r="BM300" s="123" t="s">
        <v>231</v>
      </c>
      <c r="BN300" s="42" t="s">
        <v>232</v>
      </c>
      <c r="BO300" s="42">
        <f t="shared" si="142"/>
        <v>0</v>
      </c>
      <c r="BP300" s="114">
        <v>0.1</v>
      </c>
      <c r="BQ300" s="115" t="str">
        <f t="shared" si="143"/>
        <v>n/a</v>
      </c>
      <c r="BR300" s="114" t="s">
        <v>8</v>
      </c>
      <c r="BS300" s="42" t="str">
        <f t="shared" si="144"/>
        <v>n/a</v>
      </c>
      <c r="BT300" s="114" t="s">
        <v>8</v>
      </c>
      <c r="BU300" s="114" t="s">
        <v>8</v>
      </c>
      <c r="BV300" s="65">
        <f t="shared" si="145"/>
        <v>2.249999999999952E-2</v>
      </c>
      <c r="BW300" s="65">
        <f t="shared" si="146"/>
        <v>3.0095531089925093E-2</v>
      </c>
      <c r="BX300" s="65">
        <f t="shared" si="147"/>
        <v>0.62478</v>
      </c>
      <c r="BY300" s="44">
        <f t="shared" si="148"/>
        <v>0.1060346245336871</v>
      </c>
      <c r="BZ300" s="66" t="s">
        <v>8</v>
      </c>
      <c r="CA300" s="66" t="s">
        <v>8</v>
      </c>
      <c r="CB300" s="72">
        <f t="shared" si="149"/>
        <v>-5.375</v>
      </c>
      <c r="CC300" s="72">
        <f t="shared" si="150"/>
        <v>0.15338367250651092</v>
      </c>
      <c r="CD300" s="72">
        <f t="shared" si="151"/>
        <v>0.12534748099417312</v>
      </c>
      <c r="CE300" s="89" t="str">
        <f t="shared" si="152"/>
        <v>n/a</v>
      </c>
      <c r="CF300" s="89" t="str">
        <f t="shared" si="153"/>
        <v>n/a</v>
      </c>
      <c r="CG300" s="89" t="str">
        <f t="shared" si="154"/>
        <v>n/a</v>
      </c>
      <c r="CH300" s="89">
        <f t="shared" si="155"/>
        <v>-4.7277200000000006</v>
      </c>
      <c r="CI300" s="89">
        <f t="shared" si="156"/>
        <v>0.18646686727562242</v>
      </c>
      <c r="CJ300" s="89">
        <f t="shared" si="157"/>
        <v>0.16418079239540961</v>
      </c>
      <c r="CK300" s="90" t="str">
        <f t="shared" si="158"/>
        <v>n/a</v>
      </c>
      <c r="CL300" s="89" t="str">
        <f t="shared" si="159"/>
        <v>n/a</v>
      </c>
      <c r="CM300" s="90" t="str">
        <f t="shared" si="160"/>
        <v>n/a</v>
      </c>
      <c r="CN300" s="92" t="str">
        <f t="shared" si="161"/>
        <v>2;3</v>
      </c>
      <c r="CO300" s="89" t="str">
        <f t="shared" si="166"/>
        <v>n/a</v>
      </c>
      <c r="CP300" s="89" t="str">
        <f t="shared" si="162"/>
        <v>n/a</v>
      </c>
      <c r="CQ300" s="89" t="str">
        <f t="shared" si="163"/>
        <v>n/a</v>
      </c>
      <c r="CR300" s="136">
        <v>0</v>
      </c>
      <c r="CS300" s="208" t="s">
        <v>273</v>
      </c>
      <c r="CT300" s="136"/>
      <c r="CU300" s="63" t="s">
        <v>233</v>
      </c>
      <c r="CV300" s="163">
        <v>0.75</v>
      </c>
      <c r="CW300" s="116" t="s">
        <v>234</v>
      </c>
      <c r="CX300" s="117">
        <f>IF(DA300="n/a","n/a",IF(EXACT(DA300,"Huibertgat/Eemshaven"),ROUND(
IF(IF(OR(ISBLANK(S300),S300="n/a"),P300,S300)&gt;pMHW!$C$3,0,
IF(IF(OR(ISBLANK(S300),S300="n/a"),P300,S300)&gt;pMHW!$D$3, (pMHW!$C$3-IF(OR(ISBLANK(S300),S300="n/a"),P300,S300))*LOOKUP(DA300,pMHW!$B$4:$B$8,pMHW!$M$4:$M$8),
IF(IF(OR(ISBLANK(S300),S300="n/a"),P300,S300)&gt;pMHW!$F$3,LOOKUP(DA300,pMHW!$B$4:$B$8,pMHW!$D$4:$D$8)+(pMHW!$D$3-IF(OR(ISBLANK(S300),S300="n/a"),P300,S300))*LOOKUP(DA300,pMHW!$B$4:$B$8,pMHW!$O$4:$O$8),
LOOKUP(DA300,pMHW!$B$4:$B$8,pMHW!$F$4:$F$8)))),1),
ROUND(
IF(IF(OR(ISBLANK(S300),S300="n/a"),P300,S300)&gt;pMHW!$C$3,0,
IF(IF(OR(ISBLANK(S300),S300="n/a"),P300,S300)&gt;pMHW!$D$3,(pMHW!$C$3-IF(OR(ISBLANK(S300),S300="n/a"),P300,S300))*LOOKUP(DA300,pMHW!$B$4:$B$8,pMHW!$M$4:$M$8),
IF(IF(OR(ISBLANK(S300),S300="n/a"),P300,S300)&gt;pMHW!$E$3,LOOKUP(DA300,pMHW!$B$4:$B$8,pMHW!$D$4:$D$8)+(pMHW!$D$3-IF(OR(ISBLANK(S300),S300="n/a"),P300,S300))*LOOKUP(DA300,pMHW!$B$4:$B$8,pMHW!$N$4:$N$8),
LOOKUP(DA300,pMHW!$B$4:$B$8,pMHW!$F$4:$F$8)))),1)))</f>
        <v>0.8</v>
      </c>
      <c r="CY300" s="116" t="s">
        <v>27</v>
      </c>
      <c r="CZ300" s="118" t="str">
        <f t="shared" si="136"/>
        <v>FBE=0.75; pMHW=0.8 m</v>
      </c>
      <c r="DA300" s="118" t="s">
        <v>235</v>
      </c>
      <c r="DB300" s="164"/>
      <c r="DC300" s="119">
        <f t="shared" si="164"/>
        <v>-8.8999999999999996E-2</v>
      </c>
      <c r="DD300" s="119">
        <f t="shared" si="165"/>
        <v>1.4999999999999999E-2</v>
      </c>
      <c r="DE300" s="119">
        <v>-8.8500857353210449E-2</v>
      </c>
      <c r="DF300" s="119">
        <v>-7.3822669684886932E-2</v>
      </c>
      <c r="DG300" s="119">
        <v>-0.1030763015151024</v>
      </c>
    </row>
    <row r="301" spans="1:111" s="35" customFormat="1" ht="13.2">
      <c r="A301" s="103" t="s">
        <v>1906</v>
      </c>
      <c r="B301" s="103" t="s">
        <v>1906</v>
      </c>
      <c r="C301" s="103" t="s">
        <v>1792</v>
      </c>
      <c r="D301" s="98">
        <v>1978</v>
      </c>
      <c r="E301" s="135"/>
      <c r="F301" s="135" t="s">
        <v>1907</v>
      </c>
      <c r="G301" s="95">
        <v>2</v>
      </c>
      <c r="H301" s="104" t="s">
        <v>2918</v>
      </c>
      <c r="I301" s="55">
        <v>52.077336209999999</v>
      </c>
      <c r="J301" s="55">
        <v>4.9627156149999996</v>
      </c>
      <c r="K301" s="105">
        <v>125900</v>
      </c>
      <c r="L301" s="105">
        <v>454425</v>
      </c>
      <c r="M301" s="49" t="s">
        <v>222</v>
      </c>
      <c r="N301" s="177">
        <f>Radiocarbon!K300</f>
        <v>5940</v>
      </c>
      <c r="O301" s="265">
        <f>Radiocarbon!L300</f>
        <v>67</v>
      </c>
      <c r="P301" s="178">
        <f>Radiocarbon!P300</f>
        <v>6770</v>
      </c>
      <c r="Q301" s="178">
        <f>Radiocarbon!Q300</f>
        <v>6890</v>
      </c>
      <c r="R301" s="178">
        <f>Radiocarbon!R300</f>
        <v>6660</v>
      </c>
      <c r="S301" s="178" t="str">
        <f>Radiocarbon!S300</f>
        <v>n/a</v>
      </c>
      <c r="T301" s="178" t="str">
        <f>Radiocarbon!T300</f>
        <v>n/a</v>
      </c>
      <c r="U301" s="178" t="str">
        <f>Radiocarbon!U300</f>
        <v>n/a</v>
      </c>
      <c r="V301" s="96" t="str">
        <f t="shared" si="137"/>
        <v>River-gradient affected GW (ULD inland Z-GW) terrestrial indicator; Fen peat</v>
      </c>
      <c r="W301" s="17" t="s">
        <v>1908</v>
      </c>
      <c r="X301" s="96" t="s">
        <v>224</v>
      </c>
      <c r="Y301" s="106" t="s">
        <v>224</v>
      </c>
      <c r="Z301" s="96" t="s">
        <v>225</v>
      </c>
      <c r="AA301" s="36">
        <v>3.97</v>
      </c>
      <c r="AB301" s="132">
        <v>1.0000000000000231E-2</v>
      </c>
      <c r="AC301" s="36">
        <v>0</v>
      </c>
      <c r="AD301" s="126" t="s">
        <v>261</v>
      </c>
      <c r="AE301" s="58">
        <v>2.0000000000000462E-2</v>
      </c>
      <c r="AF301" s="60" t="s">
        <v>226</v>
      </c>
      <c r="AG301" s="180">
        <f t="shared" si="138"/>
        <v>5.0000000000001155E-2</v>
      </c>
      <c r="AH301" s="180">
        <f t="shared" si="139"/>
        <v>2.5000000000000577E-2</v>
      </c>
      <c r="AI301" s="180">
        <v>0.02</v>
      </c>
      <c r="AJ301" s="180">
        <v>0.05</v>
      </c>
      <c r="AK301" s="180">
        <f t="shared" si="167"/>
        <v>7.9400000000000012E-2</v>
      </c>
      <c r="AL301" s="37" t="s">
        <v>8</v>
      </c>
      <c r="AM301" s="37" t="s">
        <v>8</v>
      </c>
      <c r="AN301" s="108">
        <v>0.01</v>
      </c>
      <c r="AO301" s="107" t="s">
        <v>8</v>
      </c>
      <c r="AP301" s="108">
        <v>0.02</v>
      </c>
      <c r="AQ301" s="107" t="s">
        <v>8</v>
      </c>
      <c r="AR301" s="107" t="s">
        <v>8</v>
      </c>
      <c r="AS301" s="107" t="s">
        <v>8</v>
      </c>
      <c r="AT301" s="107">
        <v>-4.9399999999999995</v>
      </c>
      <c r="AU301" s="109" t="s">
        <v>227</v>
      </c>
      <c r="AV301" s="107">
        <v>-4.9399999999999995</v>
      </c>
      <c r="AW301" s="110" t="s">
        <v>228</v>
      </c>
      <c r="AX301" s="129">
        <f t="shared" si="140"/>
        <v>0.1016334590575369</v>
      </c>
      <c r="AY301" s="129">
        <f t="shared" si="141"/>
        <v>6.3442887702247833E-2</v>
      </c>
      <c r="AZ301" s="112" t="s">
        <v>8</v>
      </c>
      <c r="BA301" s="112" t="s">
        <v>8</v>
      </c>
      <c r="BB301" s="112" t="s">
        <v>8</v>
      </c>
      <c r="BC301" s="112" t="s">
        <v>8</v>
      </c>
      <c r="BD301" s="112" t="s">
        <v>8</v>
      </c>
      <c r="BE301" s="112">
        <v>0.9</v>
      </c>
      <c r="BF301" s="112" t="s">
        <v>8</v>
      </c>
      <c r="BG301" s="112" t="s">
        <v>8</v>
      </c>
      <c r="BH301" s="112" t="s">
        <v>8</v>
      </c>
      <c r="BI301" s="112" t="s">
        <v>8</v>
      </c>
      <c r="BJ301" s="122">
        <v>2</v>
      </c>
      <c r="BK301" s="113" t="s">
        <v>229</v>
      </c>
      <c r="BL301" s="123" t="s">
        <v>278</v>
      </c>
      <c r="BM301" s="123" t="s">
        <v>231</v>
      </c>
      <c r="BN301" s="42" t="s">
        <v>279</v>
      </c>
      <c r="BO301" s="42">
        <f t="shared" si="142"/>
        <v>-0.3</v>
      </c>
      <c r="BP301" s="114">
        <v>0.2</v>
      </c>
      <c r="BQ301" s="115" t="str">
        <f t="shared" si="143"/>
        <v>n/a</v>
      </c>
      <c r="BR301" s="114" t="s">
        <v>8</v>
      </c>
      <c r="BS301" s="42" t="str">
        <f t="shared" si="144"/>
        <v>n/a</v>
      </c>
      <c r="BT301" s="114" t="s">
        <v>8</v>
      </c>
      <c r="BU301" s="114" t="s">
        <v>8</v>
      </c>
      <c r="BV301" s="65">
        <f t="shared" si="145"/>
        <v>1.5000000000000346E-2</v>
      </c>
      <c r="BW301" s="65">
        <f t="shared" si="146"/>
        <v>3.0042495765422006E-2</v>
      </c>
      <c r="BX301" s="65">
        <f t="shared" si="147"/>
        <v>0.60253000000000001</v>
      </c>
      <c r="BY301" s="44">
        <f t="shared" si="148"/>
        <v>0.10206447827231568</v>
      </c>
      <c r="BZ301" s="66" t="s">
        <v>8</v>
      </c>
      <c r="CA301" s="66" t="s">
        <v>8</v>
      </c>
      <c r="CB301" s="72">
        <f t="shared" si="149"/>
        <v>-4.6399999999999997</v>
      </c>
      <c r="CC301" s="72">
        <f t="shared" si="150"/>
        <v>0.22634467422896312</v>
      </c>
      <c r="CD301" s="72">
        <f t="shared" si="151"/>
        <v>0.21196120294010279</v>
      </c>
      <c r="CE301" s="89" t="str">
        <f t="shared" si="152"/>
        <v>n/a</v>
      </c>
      <c r="CF301" s="89" t="str">
        <f t="shared" si="153"/>
        <v>n/a</v>
      </c>
      <c r="CG301" s="89" t="str">
        <f t="shared" si="154"/>
        <v>n/a</v>
      </c>
      <c r="CH301" s="89">
        <f t="shared" si="155"/>
        <v>-4.0224699999999993</v>
      </c>
      <c r="CI301" s="89">
        <f t="shared" si="156"/>
        <v>0.24829230611683367</v>
      </c>
      <c r="CJ301" s="89">
        <f t="shared" si="157"/>
        <v>0.23525456271200232</v>
      </c>
      <c r="CK301" s="90" t="str">
        <f t="shared" si="158"/>
        <v>n/a</v>
      </c>
      <c r="CL301" s="89" t="str">
        <f t="shared" si="159"/>
        <v>n/a</v>
      </c>
      <c r="CM301" s="90" t="str">
        <f t="shared" si="160"/>
        <v>n/a</v>
      </c>
      <c r="CN301" s="92" t="str">
        <f t="shared" si="161"/>
        <v>2;3</v>
      </c>
      <c r="CO301" s="89" t="str">
        <f t="shared" si="166"/>
        <v>n/a</v>
      </c>
      <c r="CP301" s="89" t="str">
        <f t="shared" si="162"/>
        <v>n/a</v>
      </c>
      <c r="CQ301" s="89" t="str">
        <f t="shared" si="163"/>
        <v>n/a</v>
      </c>
      <c r="CR301" s="136">
        <v>0</v>
      </c>
      <c r="CS301" s="208" t="s">
        <v>273</v>
      </c>
      <c r="CT301" s="136"/>
      <c r="CU301" s="63" t="s">
        <v>233</v>
      </c>
      <c r="CV301" s="163">
        <v>0.75</v>
      </c>
      <c r="CW301" s="116" t="s">
        <v>234</v>
      </c>
      <c r="CX301" s="117">
        <f>IF(DA301="n/a","n/a",IF(EXACT(DA301,"Huibertgat/Eemshaven"),ROUND(
IF(IF(OR(ISBLANK(S301),S301="n/a"),P301,S301)&gt;pMHW!$C$3,0,
IF(IF(OR(ISBLANK(S301),S301="n/a"),P301,S301)&gt;pMHW!$D$3, (pMHW!$C$3-IF(OR(ISBLANK(S301),S301="n/a"),P301,S301))*LOOKUP(DA301,pMHW!$B$4:$B$8,pMHW!$M$4:$M$8),
IF(IF(OR(ISBLANK(S301),S301="n/a"),P301,S301)&gt;pMHW!$F$3,LOOKUP(DA301,pMHW!$B$4:$B$8,pMHW!$D$4:$D$8)+(pMHW!$D$3-IF(OR(ISBLANK(S301),S301="n/a"),P301,S301))*LOOKUP(DA301,pMHW!$B$4:$B$8,pMHW!$O$4:$O$8),
LOOKUP(DA301,pMHW!$B$4:$B$8,pMHW!$F$4:$F$8)))),1),
ROUND(
IF(IF(OR(ISBLANK(S301),S301="n/a"),P301,S301)&gt;pMHW!$C$3,0,
IF(IF(OR(ISBLANK(S301),S301="n/a"),P301,S301)&gt;pMHW!$D$3,(pMHW!$C$3-IF(OR(ISBLANK(S301),S301="n/a"),P301,S301))*LOOKUP(DA301,pMHW!$B$4:$B$8,pMHW!$M$4:$M$8),
IF(IF(OR(ISBLANK(S301),S301="n/a"),P301,S301)&gt;pMHW!$E$3,LOOKUP(DA301,pMHW!$B$4:$B$8,pMHW!$D$4:$D$8)+(pMHW!$D$3-IF(OR(ISBLANK(S301),S301="n/a"),P301,S301))*LOOKUP(DA301,pMHW!$B$4:$B$8,pMHW!$N$4:$N$8),
LOOKUP(DA301,pMHW!$B$4:$B$8,pMHW!$F$4:$F$8)))),1)))</f>
        <v>0.9</v>
      </c>
      <c r="CY301" s="116" t="s">
        <v>27</v>
      </c>
      <c r="CZ301" s="118" t="str">
        <f t="shared" si="136"/>
        <v>FBE=0.75; pMHW=0.9 m</v>
      </c>
      <c r="DA301" s="118" t="s">
        <v>235</v>
      </c>
      <c r="DB301" s="164"/>
      <c r="DC301" s="119">
        <f t="shared" si="164"/>
        <v>-8.8999999999999996E-2</v>
      </c>
      <c r="DD301" s="119">
        <f t="shared" si="165"/>
        <v>1.4999999999999999E-2</v>
      </c>
      <c r="DE301" s="119">
        <v>-8.866853266954422E-2</v>
      </c>
      <c r="DF301" s="119">
        <v>-7.3962517082691193E-2</v>
      </c>
      <c r="DG301" s="119">
        <v>-0.10327149927616119</v>
      </c>
    </row>
    <row r="302" spans="1:111" s="35" customFormat="1" ht="13.2">
      <c r="A302" s="103" t="s">
        <v>1919</v>
      </c>
      <c r="B302" s="103" t="s">
        <v>1919</v>
      </c>
      <c r="C302" s="103" t="s">
        <v>1792</v>
      </c>
      <c r="D302" s="98">
        <v>1978</v>
      </c>
      <c r="E302" s="135"/>
      <c r="F302" s="135" t="s">
        <v>1920</v>
      </c>
      <c r="G302" s="95">
        <v>2</v>
      </c>
      <c r="H302" s="104" t="s">
        <v>2918</v>
      </c>
      <c r="I302" s="55">
        <v>52.077560910000003</v>
      </c>
      <c r="J302" s="55">
        <v>4.9627134829999999</v>
      </c>
      <c r="K302" s="105">
        <v>125900</v>
      </c>
      <c r="L302" s="105">
        <v>454450</v>
      </c>
      <c r="M302" s="49" t="s">
        <v>222</v>
      </c>
      <c r="N302" s="177">
        <f>Radiocarbon!K301</f>
        <v>5520</v>
      </c>
      <c r="O302" s="265">
        <f>Radiocarbon!L301</f>
        <v>78</v>
      </c>
      <c r="P302" s="178">
        <f>Radiocarbon!P301</f>
        <v>6320</v>
      </c>
      <c r="Q302" s="178">
        <f>Radiocarbon!Q301</f>
        <v>6445</v>
      </c>
      <c r="R302" s="178">
        <f>Radiocarbon!R301</f>
        <v>6195</v>
      </c>
      <c r="S302" s="178" t="str">
        <f>Radiocarbon!S301</f>
        <v>n/a</v>
      </c>
      <c r="T302" s="178" t="str">
        <f>Radiocarbon!T301</f>
        <v>n/a</v>
      </c>
      <c r="U302" s="178" t="str">
        <f>Radiocarbon!U301</f>
        <v>n/a</v>
      </c>
      <c r="V302" s="96" t="str">
        <f t="shared" si="137"/>
        <v>River-gradient affected GW (ULD inland Z-GW) terrestrial indicator; Fen peat</v>
      </c>
      <c r="W302" s="17" t="s">
        <v>1921</v>
      </c>
      <c r="X302" s="96" t="s">
        <v>224</v>
      </c>
      <c r="Y302" s="106" t="s">
        <v>224</v>
      </c>
      <c r="Z302" s="96" t="s">
        <v>225</v>
      </c>
      <c r="AA302" s="36">
        <v>3.46</v>
      </c>
      <c r="AB302" s="132">
        <v>1.5000000000000124E-2</v>
      </c>
      <c r="AC302" s="36">
        <v>0</v>
      </c>
      <c r="AD302" s="126" t="s">
        <v>261</v>
      </c>
      <c r="AE302" s="58">
        <v>3.0000000000000249E-2</v>
      </c>
      <c r="AF302" s="60" t="s">
        <v>226</v>
      </c>
      <c r="AG302" s="180">
        <f t="shared" si="138"/>
        <v>7.5000000000000622E-2</v>
      </c>
      <c r="AH302" s="180">
        <f t="shared" si="139"/>
        <v>3.7500000000000311E-2</v>
      </c>
      <c r="AI302" s="180">
        <v>0.02</v>
      </c>
      <c r="AJ302" s="180">
        <v>0.05</v>
      </c>
      <c r="AK302" s="180">
        <f t="shared" si="167"/>
        <v>6.9199999999999998E-2</v>
      </c>
      <c r="AL302" s="37" t="s">
        <v>8</v>
      </c>
      <c r="AM302" s="37" t="s">
        <v>8</v>
      </c>
      <c r="AN302" s="108">
        <v>0.01</v>
      </c>
      <c r="AO302" s="107" t="s">
        <v>8</v>
      </c>
      <c r="AP302" s="108">
        <v>0.02</v>
      </c>
      <c r="AQ302" s="107" t="s">
        <v>8</v>
      </c>
      <c r="AR302" s="107" t="s">
        <v>8</v>
      </c>
      <c r="AS302" s="107" t="s">
        <v>8</v>
      </c>
      <c r="AT302" s="107">
        <v>-4.3249999999999993</v>
      </c>
      <c r="AU302" s="109" t="s">
        <v>227</v>
      </c>
      <c r="AV302" s="107">
        <v>-4.3249999999999993</v>
      </c>
      <c r="AW302" s="110" t="s">
        <v>228</v>
      </c>
      <c r="AX302" s="129">
        <f t="shared" si="140"/>
        <v>9.7953509380726222E-2</v>
      </c>
      <c r="AY302" s="129">
        <f t="shared" si="141"/>
        <v>6.9327123119310413E-2</v>
      </c>
      <c r="AZ302" s="112" t="s">
        <v>8</v>
      </c>
      <c r="BA302" s="112" t="s">
        <v>8</v>
      </c>
      <c r="BB302" s="112" t="s">
        <v>8</v>
      </c>
      <c r="BC302" s="112" t="s">
        <v>8</v>
      </c>
      <c r="BD302" s="112" t="s">
        <v>8</v>
      </c>
      <c r="BE302" s="112">
        <v>0.9</v>
      </c>
      <c r="BF302" s="112" t="s">
        <v>8</v>
      </c>
      <c r="BG302" s="112" t="s">
        <v>8</v>
      </c>
      <c r="BH302" s="112" t="s">
        <v>8</v>
      </c>
      <c r="BI302" s="112" t="s">
        <v>8</v>
      </c>
      <c r="BJ302" s="122">
        <v>2</v>
      </c>
      <c r="BK302" s="113" t="s">
        <v>229</v>
      </c>
      <c r="BL302" s="123" t="s">
        <v>278</v>
      </c>
      <c r="BM302" s="123" t="s">
        <v>231</v>
      </c>
      <c r="BN302" s="42" t="s">
        <v>279</v>
      </c>
      <c r="BO302" s="42">
        <f t="shared" si="142"/>
        <v>-0.3</v>
      </c>
      <c r="BP302" s="114">
        <v>0.2</v>
      </c>
      <c r="BQ302" s="115" t="str">
        <f t="shared" si="143"/>
        <v>n/a</v>
      </c>
      <c r="BR302" s="114" t="s">
        <v>8</v>
      </c>
      <c r="BS302" s="42" t="str">
        <f t="shared" si="144"/>
        <v>n/a</v>
      </c>
      <c r="BT302" s="114" t="s">
        <v>8</v>
      </c>
      <c r="BU302" s="114" t="s">
        <v>8</v>
      </c>
      <c r="BV302" s="65">
        <f t="shared" si="145"/>
        <v>2.2500000000000187E-2</v>
      </c>
      <c r="BW302" s="65">
        <f t="shared" si="146"/>
        <v>3.0095531089925097E-2</v>
      </c>
      <c r="BX302" s="65">
        <f t="shared" si="147"/>
        <v>0.56247999999999998</v>
      </c>
      <c r="BY302" s="44">
        <f t="shared" si="148"/>
        <v>9.5450540202766776E-2</v>
      </c>
      <c r="BZ302" s="66" t="s">
        <v>8</v>
      </c>
      <c r="CA302" s="66" t="s">
        <v>8</v>
      </c>
      <c r="CB302" s="72">
        <f t="shared" si="149"/>
        <v>-4.0249999999999995</v>
      </c>
      <c r="CC302" s="72">
        <f t="shared" si="150"/>
        <v>0.22472345447590619</v>
      </c>
      <c r="CD302" s="72">
        <f t="shared" si="151"/>
        <v>0.21380362717125423</v>
      </c>
      <c r="CE302" s="89" t="str">
        <f t="shared" si="152"/>
        <v>n/a</v>
      </c>
      <c r="CF302" s="89" t="str">
        <f t="shared" si="153"/>
        <v>n/a</v>
      </c>
      <c r="CG302" s="89" t="str">
        <f t="shared" si="154"/>
        <v>n/a</v>
      </c>
      <c r="CH302" s="89">
        <f t="shared" si="155"/>
        <v>-3.4400199999999996</v>
      </c>
      <c r="CI302" s="89">
        <f t="shared" si="156"/>
        <v>0.24415453429454198</v>
      </c>
      <c r="CJ302" s="89">
        <f t="shared" si="157"/>
        <v>0.2341426843114785</v>
      </c>
      <c r="CK302" s="90" t="str">
        <f t="shared" si="158"/>
        <v>n/a</v>
      </c>
      <c r="CL302" s="89" t="str">
        <f t="shared" si="159"/>
        <v>n/a</v>
      </c>
      <c r="CM302" s="90" t="str">
        <f t="shared" si="160"/>
        <v>n/a</v>
      </c>
      <c r="CN302" s="92" t="str">
        <f t="shared" si="161"/>
        <v>2;3</v>
      </c>
      <c r="CO302" s="89" t="str">
        <f t="shared" si="166"/>
        <v>n/a</v>
      </c>
      <c r="CP302" s="89" t="str">
        <f t="shared" si="162"/>
        <v>n/a</v>
      </c>
      <c r="CQ302" s="89" t="str">
        <f t="shared" si="163"/>
        <v>n/a</v>
      </c>
      <c r="CR302" s="136">
        <v>0</v>
      </c>
      <c r="CS302" s="208" t="s">
        <v>273</v>
      </c>
      <c r="CT302" s="136"/>
      <c r="CU302" s="63" t="s">
        <v>233</v>
      </c>
      <c r="CV302" s="163">
        <v>1</v>
      </c>
      <c r="CW302" s="116" t="s">
        <v>234</v>
      </c>
      <c r="CX302" s="117">
        <f>IF(DA302="n/a","n/a",IF(EXACT(DA302,"Huibertgat/Eemshaven"),ROUND(
IF(IF(OR(ISBLANK(S302),S302="n/a"),P302,S302)&gt;pMHW!$C$3,0,
IF(IF(OR(ISBLANK(S302),S302="n/a"),P302,S302)&gt;pMHW!$D$3, (pMHW!$C$3-IF(OR(ISBLANK(S302),S302="n/a"),P302,S302))*LOOKUP(DA302,pMHW!$B$4:$B$8,pMHW!$M$4:$M$8),
IF(IF(OR(ISBLANK(S302),S302="n/a"),P302,S302)&gt;pMHW!$F$3,LOOKUP(DA302,pMHW!$B$4:$B$8,pMHW!$D$4:$D$8)+(pMHW!$D$3-IF(OR(ISBLANK(S302),S302="n/a"),P302,S302))*LOOKUP(DA302,pMHW!$B$4:$B$8,pMHW!$O$4:$O$8),
LOOKUP(DA302,pMHW!$B$4:$B$8,pMHW!$F$4:$F$8)))),1),
ROUND(
IF(IF(OR(ISBLANK(S302),S302="n/a"),P302,S302)&gt;pMHW!$C$3,0,
IF(IF(OR(ISBLANK(S302),S302="n/a"),P302,S302)&gt;pMHW!$D$3,(pMHW!$C$3-IF(OR(ISBLANK(S302),S302="n/a"),P302,S302))*LOOKUP(DA302,pMHW!$B$4:$B$8,pMHW!$M$4:$M$8),
IF(IF(OR(ISBLANK(S302),S302="n/a"),P302,S302)&gt;pMHW!$E$3,LOOKUP(DA302,pMHW!$B$4:$B$8,pMHW!$D$4:$D$8)+(pMHW!$D$3-IF(OR(ISBLANK(S302),S302="n/a"),P302,S302))*LOOKUP(DA302,pMHW!$B$4:$B$8,pMHW!$N$4:$N$8),
LOOKUP(DA302,pMHW!$B$4:$B$8,pMHW!$F$4:$F$8)))),1)))</f>
        <v>0.9</v>
      </c>
      <c r="CY302" s="116" t="s">
        <v>27</v>
      </c>
      <c r="CZ302" s="118" t="str">
        <f t="shared" si="136"/>
        <v>FBE=1; pMHW=0.9 m</v>
      </c>
      <c r="DA302" s="118" t="s">
        <v>235</v>
      </c>
      <c r="DB302" s="164"/>
      <c r="DC302" s="119">
        <f t="shared" si="164"/>
        <v>-8.8999999999999996E-2</v>
      </c>
      <c r="DD302" s="119">
        <f t="shared" si="165"/>
        <v>1.4999999999999999E-2</v>
      </c>
      <c r="DE302" s="119">
        <v>-8.866853266954422E-2</v>
      </c>
      <c r="DF302" s="119">
        <v>-7.3962517082691193E-2</v>
      </c>
      <c r="DG302" s="119">
        <v>-0.10327149927616119</v>
      </c>
    </row>
    <row r="303" spans="1:111" s="35" customFormat="1" ht="13.2">
      <c r="A303" s="103" t="s">
        <v>2001</v>
      </c>
      <c r="B303" s="103" t="s">
        <v>2001</v>
      </c>
      <c r="C303" s="135" t="s">
        <v>2929</v>
      </c>
      <c r="D303" s="98">
        <v>1978</v>
      </c>
      <c r="E303" s="135" t="s">
        <v>1999</v>
      </c>
      <c r="F303" s="135" t="s">
        <v>2002</v>
      </c>
      <c r="G303" s="95">
        <v>2</v>
      </c>
      <c r="H303" s="104" t="s">
        <v>2918</v>
      </c>
      <c r="I303" s="55">
        <v>52.072218470000003</v>
      </c>
      <c r="J303" s="55">
        <v>4.9168193000000002</v>
      </c>
      <c r="K303" s="105">
        <v>122750</v>
      </c>
      <c r="L303" s="105">
        <v>453875</v>
      </c>
      <c r="M303" s="49" t="s">
        <v>222</v>
      </c>
      <c r="N303" s="177">
        <f>Radiocarbon!K302</f>
        <v>6540</v>
      </c>
      <c r="O303" s="265">
        <f>Radiocarbon!L302</f>
        <v>121</v>
      </c>
      <c r="P303" s="178">
        <f>Radiocarbon!P302</f>
        <v>7430</v>
      </c>
      <c r="Q303" s="178">
        <f>Radiocarbon!Q302</f>
        <v>7620</v>
      </c>
      <c r="R303" s="178">
        <f>Radiocarbon!R302</f>
        <v>7170</v>
      </c>
      <c r="S303" s="178" t="str">
        <f>Radiocarbon!S302</f>
        <v>n/a</v>
      </c>
      <c r="T303" s="178" t="str">
        <f>Radiocarbon!T302</f>
        <v>n/a</v>
      </c>
      <c r="U303" s="178" t="str">
        <f>Radiocarbon!U302</f>
        <v>n/a</v>
      </c>
      <c r="V303" s="96" t="str">
        <f t="shared" si="137"/>
        <v>River-gradient affected GW (ULD inland Z-GW) terrestrial indicator; Undifferentiated peat</v>
      </c>
      <c r="W303" s="17" t="s">
        <v>2003</v>
      </c>
      <c r="X303" s="96" t="s">
        <v>224</v>
      </c>
      <c r="Y303" s="106" t="s">
        <v>224</v>
      </c>
      <c r="Z303" s="96" t="s">
        <v>225</v>
      </c>
      <c r="AA303" s="36">
        <v>4.8099999999999996</v>
      </c>
      <c r="AB303" s="132">
        <v>0</v>
      </c>
      <c r="AC303" s="36">
        <v>0</v>
      </c>
      <c r="AD303" s="126" t="s">
        <v>261</v>
      </c>
      <c r="AE303" s="58">
        <v>4.0000000000000036E-2</v>
      </c>
      <c r="AF303" s="60" t="s">
        <v>226</v>
      </c>
      <c r="AG303" s="180">
        <f t="shared" si="138"/>
        <v>0.10000000000000009</v>
      </c>
      <c r="AH303" s="180">
        <f t="shared" si="139"/>
        <v>5.0000000000000044E-2</v>
      </c>
      <c r="AI303" s="180">
        <v>0.02</v>
      </c>
      <c r="AJ303" s="180">
        <v>0.05</v>
      </c>
      <c r="AK303" s="180">
        <f t="shared" si="167"/>
        <v>9.6199999999999994E-2</v>
      </c>
      <c r="AL303" s="37" t="s">
        <v>8</v>
      </c>
      <c r="AM303" s="37" t="s">
        <v>8</v>
      </c>
      <c r="AN303" s="108">
        <v>0.01</v>
      </c>
      <c r="AO303" s="107" t="s">
        <v>8</v>
      </c>
      <c r="AP303" s="108">
        <v>0.02</v>
      </c>
      <c r="AQ303" s="107" t="s">
        <v>8</v>
      </c>
      <c r="AR303" s="107" t="s">
        <v>8</v>
      </c>
      <c r="AS303" s="107" t="s">
        <v>8</v>
      </c>
      <c r="AT303" s="107">
        <v>-6.07</v>
      </c>
      <c r="AU303" s="109" t="s">
        <v>227</v>
      </c>
      <c r="AV303" s="107">
        <v>-6.07</v>
      </c>
      <c r="AW303" s="110" t="s">
        <v>228</v>
      </c>
      <c r="AX303" s="129">
        <f t="shared" si="140"/>
        <v>0.12310337119673044</v>
      </c>
      <c r="AY303" s="129">
        <f t="shared" si="141"/>
        <v>7.6811457478686118E-2</v>
      </c>
      <c r="AZ303" s="112" t="s">
        <v>8</v>
      </c>
      <c r="BA303" s="112" t="s">
        <v>8</v>
      </c>
      <c r="BB303" s="112" t="s">
        <v>8</v>
      </c>
      <c r="BC303" s="112" t="s">
        <v>8</v>
      </c>
      <c r="BD303" s="112" t="s">
        <v>8</v>
      </c>
      <c r="BE303" s="112">
        <v>0.9</v>
      </c>
      <c r="BF303" s="112" t="s">
        <v>8</v>
      </c>
      <c r="BG303" s="112" t="s">
        <v>8</v>
      </c>
      <c r="BH303" s="112" t="s">
        <v>8</v>
      </c>
      <c r="BI303" s="112" t="s">
        <v>8</v>
      </c>
      <c r="BJ303" s="122">
        <v>2</v>
      </c>
      <c r="BK303" s="113" t="s">
        <v>229</v>
      </c>
      <c r="BL303" s="123" t="s">
        <v>262</v>
      </c>
      <c r="BM303" s="123" t="s">
        <v>231</v>
      </c>
      <c r="BN303" s="114" t="s">
        <v>263</v>
      </c>
      <c r="BO303" s="42">
        <f t="shared" si="142"/>
        <v>-0.2</v>
      </c>
      <c r="BP303" s="114">
        <v>0.3</v>
      </c>
      <c r="BQ303" s="115" t="str">
        <f t="shared" si="143"/>
        <v>n/a</v>
      </c>
      <c r="BR303" s="114" t="s">
        <v>8</v>
      </c>
      <c r="BS303" s="42" t="str">
        <f t="shared" si="144"/>
        <v>n/a</v>
      </c>
      <c r="BT303" s="114" t="s">
        <v>8</v>
      </c>
      <c r="BU303" s="114" t="s">
        <v>8</v>
      </c>
      <c r="BV303" s="65">
        <f t="shared" si="145"/>
        <v>0</v>
      </c>
      <c r="BW303" s="65">
        <f t="shared" si="146"/>
        <v>0</v>
      </c>
      <c r="BX303" s="65">
        <f t="shared" si="147"/>
        <v>0.66869999999999996</v>
      </c>
      <c r="BY303" s="44">
        <f t="shared" si="148"/>
        <v>0.11327473239871282</v>
      </c>
      <c r="BZ303" s="66" t="s">
        <v>8</v>
      </c>
      <c r="CA303" s="66" t="s">
        <v>8</v>
      </c>
      <c r="CB303" s="72">
        <f t="shared" si="149"/>
        <v>-5.87</v>
      </c>
      <c r="CC303" s="72">
        <f t="shared" si="150"/>
        <v>0.32427525344990482</v>
      </c>
      <c r="CD303" s="72">
        <f t="shared" si="151"/>
        <v>0.30967725134404045</v>
      </c>
      <c r="CE303" s="89" t="str">
        <f t="shared" si="152"/>
        <v>n/a</v>
      </c>
      <c r="CF303" s="89" t="str">
        <f t="shared" si="153"/>
        <v>n/a</v>
      </c>
      <c r="CG303" s="89" t="str">
        <f t="shared" si="154"/>
        <v>n/a</v>
      </c>
      <c r="CH303" s="89">
        <f t="shared" si="155"/>
        <v>-5.2012999999999998</v>
      </c>
      <c r="CI303" s="89">
        <f t="shared" si="156"/>
        <v>0.34349032737473117</v>
      </c>
      <c r="CJ303" s="89">
        <f t="shared" si="157"/>
        <v>0.32974409016690504</v>
      </c>
      <c r="CK303" s="90" t="str">
        <f t="shared" si="158"/>
        <v>n/a</v>
      </c>
      <c r="CL303" s="89" t="str">
        <f t="shared" si="159"/>
        <v>n/a</v>
      </c>
      <c r="CM303" s="90" t="str">
        <f t="shared" si="160"/>
        <v>n/a</v>
      </c>
      <c r="CN303" s="92" t="str">
        <f t="shared" si="161"/>
        <v>2;3</v>
      </c>
      <c r="CO303" s="89" t="str">
        <f t="shared" si="166"/>
        <v>n/a</v>
      </c>
      <c r="CP303" s="89" t="str">
        <f t="shared" si="162"/>
        <v>n/a</v>
      </c>
      <c r="CQ303" s="89" t="str">
        <f t="shared" si="163"/>
        <v>n/a</v>
      </c>
      <c r="CR303" s="136">
        <v>0</v>
      </c>
      <c r="CS303" s="208" t="s">
        <v>273</v>
      </c>
      <c r="CT303" s="136"/>
      <c r="CU303" s="63" t="s">
        <v>233</v>
      </c>
      <c r="CV303" s="163">
        <v>0.75</v>
      </c>
      <c r="CW303" s="116" t="s">
        <v>234</v>
      </c>
      <c r="CX303" s="117">
        <f>IF(DA303="n/a","n/a",IF(EXACT(DA303,"Huibertgat/Eemshaven"),ROUND(
IF(IF(OR(ISBLANK(S303),S303="n/a"),P303,S303)&gt;pMHW!$C$3,0,
IF(IF(OR(ISBLANK(S303),S303="n/a"),P303,S303)&gt;pMHW!$D$3, (pMHW!$C$3-IF(OR(ISBLANK(S303),S303="n/a"),P303,S303))*LOOKUP(DA303,pMHW!$B$4:$B$8,pMHW!$M$4:$M$8),
IF(IF(OR(ISBLANK(S303),S303="n/a"),P303,S303)&gt;pMHW!$F$3,LOOKUP(DA303,pMHW!$B$4:$B$8,pMHW!$D$4:$D$8)+(pMHW!$D$3-IF(OR(ISBLANK(S303),S303="n/a"),P303,S303))*LOOKUP(DA303,pMHW!$B$4:$B$8,pMHW!$O$4:$O$8),
LOOKUP(DA303,pMHW!$B$4:$B$8,pMHW!$F$4:$F$8)))),1),
ROUND(
IF(IF(OR(ISBLANK(S303),S303="n/a"),P303,S303)&gt;pMHW!$C$3,0,
IF(IF(OR(ISBLANK(S303),S303="n/a"),P303,S303)&gt;pMHW!$D$3,(pMHW!$C$3-IF(OR(ISBLANK(S303),S303="n/a"),P303,S303))*LOOKUP(DA303,pMHW!$B$4:$B$8,pMHW!$M$4:$M$8),
IF(IF(OR(ISBLANK(S303),S303="n/a"),P303,S303)&gt;pMHW!$E$3,LOOKUP(DA303,pMHW!$B$4:$B$8,pMHW!$D$4:$D$8)+(pMHW!$D$3-IF(OR(ISBLANK(S303),S303="n/a"),P303,S303))*LOOKUP(DA303,pMHW!$B$4:$B$8,pMHW!$N$4:$N$8),
LOOKUP(DA303,pMHW!$B$4:$B$8,pMHW!$F$4:$F$8)))),1)))</f>
        <v>0.8</v>
      </c>
      <c r="CY303" s="116" t="s">
        <v>27</v>
      </c>
      <c r="CZ303" s="118" t="str">
        <f t="shared" si="136"/>
        <v>FBE=0.75; pMHW=0.8 m</v>
      </c>
      <c r="DA303" s="118" t="s">
        <v>235</v>
      </c>
      <c r="DB303" s="164"/>
      <c r="DC303" s="119">
        <f t="shared" si="164"/>
        <v>-0.09</v>
      </c>
      <c r="DD303" s="119">
        <f t="shared" si="165"/>
        <v>1.4999999999999999E-2</v>
      </c>
      <c r="DE303" s="119">
        <v>-9.0005651116371155E-2</v>
      </c>
      <c r="DF303" s="119">
        <v>-7.507786899805069E-2</v>
      </c>
      <c r="DG303" s="119">
        <v>-0.10482890158891681</v>
      </c>
    </row>
    <row r="304" spans="1:111" s="35" customFormat="1" ht="13.2">
      <c r="A304" s="103" t="s">
        <v>1998</v>
      </c>
      <c r="B304" s="103" t="s">
        <v>1998</v>
      </c>
      <c r="C304" s="135" t="s">
        <v>2929</v>
      </c>
      <c r="D304" s="98">
        <v>1978</v>
      </c>
      <c r="E304" s="135" t="s">
        <v>1999</v>
      </c>
      <c r="F304" s="135" t="s">
        <v>2000</v>
      </c>
      <c r="G304" s="95">
        <v>2</v>
      </c>
      <c r="H304" s="104" t="s">
        <v>2918</v>
      </c>
      <c r="I304" s="55">
        <v>52.072218470000003</v>
      </c>
      <c r="J304" s="55">
        <v>4.9168193000000002</v>
      </c>
      <c r="K304" s="105">
        <v>122750</v>
      </c>
      <c r="L304" s="105">
        <v>453875</v>
      </c>
      <c r="M304" s="49" t="s">
        <v>222</v>
      </c>
      <c r="N304" s="177">
        <f>Radiocarbon!K303</f>
        <v>5980</v>
      </c>
      <c r="O304" s="265">
        <f>Radiocarbon!L303</f>
        <v>86</v>
      </c>
      <c r="P304" s="178">
        <f>Radiocarbon!P303</f>
        <v>6820</v>
      </c>
      <c r="Q304" s="178">
        <f>Radiocarbon!Q303</f>
        <v>7000</v>
      </c>
      <c r="R304" s="178">
        <f>Radiocarbon!R303</f>
        <v>6650</v>
      </c>
      <c r="S304" s="178">
        <f>Radiocarbon!S303</f>
        <v>6760</v>
      </c>
      <c r="T304" s="178">
        <f>Radiocarbon!T303</f>
        <v>6890</v>
      </c>
      <c r="U304" s="178">
        <f>Radiocarbon!U303</f>
        <v>6660</v>
      </c>
      <c r="V304" s="96" t="str">
        <f t="shared" si="137"/>
        <v>Local MHW and GW (Tidal ULD Z-GW) terrestrial indicator; Fen peat</v>
      </c>
      <c r="W304" s="17" t="s">
        <v>883</v>
      </c>
      <c r="X304" s="96" t="s">
        <v>224</v>
      </c>
      <c r="Y304" s="106" t="s">
        <v>224</v>
      </c>
      <c r="Z304" s="96" t="s">
        <v>225</v>
      </c>
      <c r="AA304" s="36">
        <v>4.78</v>
      </c>
      <c r="AB304" s="132">
        <v>1.5000000000000124E-2</v>
      </c>
      <c r="AC304" s="36">
        <v>0</v>
      </c>
      <c r="AD304" s="126" t="s">
        <v>261</v>
      </c>
      <c r="AE304" s="58">
        <v>3.0000000000000249E-2</v>
      </c>
      <c r="AF304" s="60" t="s">
        <v>226</v>
      </c>
      <c r="AG304" s="180">
        <f t="shared" si="138"/>
        <v>7.5000000000000622E-2</v>
      </c>
      <c r="AH304" s="180">
        <f t="shared" si="139"/>
        <v>3.7500000000000311E-2</v>
      </c>
      <c r="AI304" s="180">
        <v>0.02</v>
      </c>
      <c r="AJ304" s="180">
        <v>0.05</v>
      </c>
      <c r="AK304" s="180">
        <f t="shared" si="167"/>
        <v>9.5600000000000004E-2</v>
      </c>
      <c r="AL304" s="37" t="s">
        <v>8</v>
      </c>
      <c r="AM304" s="37" t="s">
        <v>8</v>
      </c>
      <c r="AN304" s="108">
        <v>0.01</v>
      </c>
      <c r="AO304" s="107" t="s">
        <v>8</v>
      </c>
      <c r="AP304" s="108">
        <v>0.02</v>
      </c>
      <c r="AQ304" s="107" t="s">
        <v>8</v>
      </c>
      <c r="AR304" s="107" t="s">
        <v>8</v>
      </c>
      <c r="AS304" s="107" t="s">
        <v>8</v>
      </c>
      <c r="AT304" s="107">
        <v>-6.0350000000000001</v>
      </c>
      <c r="AU304" s="109" t="s">
        <v>227</v>
      </c>
      <c r="AV304" s="107">
        <v>-6.0350000000000001</v>
      </c>
      <c r="AW304" s="110" t="s">
        <v>228</v>
      </c>
      <c r="AX304" s="129">
        <f t="shared" si="140"/>
        <v>0.11809153229592723</v>
      </c>
      <c r="AY304" s="129">
        <f t="shared" si="141"/>
        <v>6.9327123119310413E-2</v>
      </c>
      <c r="AZ304" s="112" t="s">
        <v>8</v>
      </c>
      <c r="BA304" s="112" t="s">
        <v>8</v>
      </c>
      <c r="BB304" s="112" t="s">
        <v>8</v>
      </c>
      <c r="BC304" s="112" t="s">
        <v>8</v>
      </c>
      <c r="BD304" s="112" t="s">
        <v>8</v>
      </c>
      <c r="BE304" s="112">
        <v>0.9</v>
      </c>
      <c r="BF304" s="112" t="s">
        <v>8</v>
      </c>
      <c r="BG304" s="112" t="s">
        <v>8</v>
      </c>
      <c r="BH304" s="112" t="s">
        <v>8</v>
      </c>
      <c r="BI304" s="112" t="s">
        <v>8</v>
      </c>
      <c r="BJ304" s="122">
        <v>1</v>
      </c>
      <c r="BK304" s="113" t="s">
        <v>229</v>
      </c>
      <c r="BL304" s="123" t="s">
        <v>278</v>
      </c>
      <c r="BM304" s="123" t="s">
        <v>231</v>
      </c>
      <c r="BN304" s="42" t="s">
        <v>279</v>
      </c>
      <c r="BO304" s="42">
        <f t="shared" si="142"/>
        <v>-0.3</v>
      </c>
      <c r="BP304" s="114">
        <v>0.2</v>
      </c>
      <c r="BQ304" s="115">
        <f t="shared" si="143"/>
        <v>0.16650000000000001</v>
      </c>
      <c r="BR304" s="114" t="s">
        <v>8</v>
      </c>
      <c r="BS304" s="42">
        <f t="shared" si="144"/>
        <v>0.22500000000000001</v>
      </c>
      <c r="BT304" s="114" t="s">
        <v>8</v>
      </c>
      <c r="BU304" s="114" t="s">
        <v>8</v>
      </c>
      <c r="BV304" s="65">
        <f t="shared" si="145"/>
        <v>2.2500000000000187E-2</v>
      </c>
      <c r="BW304" s="65">
        <f t="shared" si="146"/>
        <v>3.0095531089925097E-2</v>
      </c>
      <c r="BX304" s="65">
        <f t="shared" si="147"/>
        <v>0.6137999999999999</v>
      </c>
      <c r="BY304" s="44">
        <f t="shared" si="148"/>
        <v>0.10350532594992393</v>
      </c>
      <c r="BZ304" s="66" t="s">
        <v>8</v>
      </c>
      <c r="CA304" s="66" t="s">
        <v>8</v>
      </c>
      <c r="CB304" s="72">
        <f t="shared" si="149"/>
        <v>-5.7350000000000003</v>
      </c>
      <c r="CC304" s="72">
        <f t="shared" si="150"/>
        <v>0.23420365281435018</v>
      </c>
      <c r="CD304" s="72">
        <f t="shared" si="151"/>
        <v>0.21380362717125423</v>
      </c>
      <c r="CE304" s="89">
        <f t="shared" si="152"/>
        <v>-5.7350000000000003</v>
      </c>
      <c r="CF304" s="89">
        <f t="shared" si="153"/>
        <v>0.28577589121547681</v>
      </c>
      <c r="CG304" s="89">
        <f t="shared" si="154"/>
        <v>0.26931115832805747</v>
      </c>
      <c r="CH304" s="89">
        <f t="shared" si="155"/>
        <v>-5.0987000000000009</v>
      </c>
      <c r="CI304" s="89">
        <f t="shared" si="156"/>
        <v>0.30542913006389005</v>
      </c>
      <c r="CJ304" s="89">
        <f t="shared" si="157"/>
        <v>0.29008204613795852</v>
      </c>
      <c r="CK304" s="90">
        <f t="shared" si="158"/>
        <v>-5.3237000000000005</v>
      </c>
      <c r="CL304" s="89">
        <f t="shared" si="159"/>
        <v>0.30542913006389005</v>
      </c>
      <c r="CM304" s="90">
        <f t="shared" si="160"/>
        <v>0.29008204613795852</v>
      </c>
      <c r="CN304" s="92" t="str">
        <f t="shared" si="161"/>
        <v>1;2;3</v>
      </c>
      <c r="CO304" s="89">
        <f t="shared" si="166"/>
        <v>-5.9375</v>
      </c>
      <c r="CP304" s="89">
        <f t="shared" si="162"/>
        <v>0.28735622664488181</v>
      </c>
      <c r="CQ304" s="89">
        <f t="shared" si="163"/>
        <v>0.27098752921783076</v>
      </c>
      <c r="CR304" s="136">
        <v>0</v>
      </c>
      <c r="CS304" s="208"/>
      <c r="CT304" s="136"/>
      <c r="CU304" s="63" t="s">
        <v>233</v>
      </c>
      <c r="CV304" s="163">
        <v>0.75</v>
      </c>
      <c r="CW304" s="116" t="s">
        <v>234</v>
      </c>
      <c r="CX304" s="117">
        <f>IF(DA304="n/a","n/a",IF(EXACT(DA304,"Huibertgat/Eemshaven"),ROUND(
IF(IF(OR(ISBLANK(S304),S304="n/a"),P304,S304)&gt;pMHW!$C$3,0,
IF(IF(OR(ISBLANK(S304),S304="n/a"),P304,S304)&gt;pMHW!$D$3, (pMHW!$C$3-IF(OR(ISBLANK(S304),S304="n/a"),P304,S304))*LOOKUP(DA304,pMHW!$B$4:$B$8,pMHW!$M$4:$M$8),
IF(IF(OR(ISBLANK(S304),S304="n/a"),P304,S304)&gt;pMHW!$F$3,LOOKUP(DA304,pMHW!$B$4:$B$8,pMHW!$D$4:$D$8)+(pMHW!$D$3-IF(OR(ISBLANK(S304),S304="n/a"),P304,S304))*LOOKUP(DA304,pMHW!$B$4:$B$8,pMHW!$O$4:$O$8),
LOOKUP(DA304,pMHW!$B$4:$B$8,pMHW!$F$4:$F$8)))),1),
ROUND(
IF(IF(OR(ISBLANK(S304),S304="n/a"),P304,S304)&gt;pMHW!$C$3,0,
IF(IF(OR(ISBLANK(S304),S304="n/a"),P304,S304)&gt;pMHW!$D$3,(pMHW!$C$3-IF(OR(ISBLANK(S304),S304="n/a"),P304,S304))*LOOKUP(DA304,pMHW!$B$4:$B$8,pMHW!$M$4:$M$8),
IF(IF(OR(ISBLANK(S304),S304="n/a"),P304,S304)&gt;pMHW!$E$3,LOOKUP(DA304,pMHW!$B$4:$B$8,pMHW!$D$4:$D$8)+(pMHW!$D$3-IF(OR(ISBLANK(S304),S304="n/a"),P304,S304))*LOOKUP(DA304,pMHW!$B$4:$B$8,pMHW!$N$4:$N$8),
LOOKUP(DA304,pMHW!$B$4:$B$8,pMHW!$F$4:$F$8)))),1)))</f>
        <v>0.9</v>
      </c>
      <c r="CY304" s="116" t="s">
        <v>27</v>
      </c>
      <c r="CZ304" s="118" t="str">
        <f t="shared" si="136"/>
        <v>FBE=0.75; pMHW=0.9 m</v>
      </c>
      <c r="DA304" s="118" t="s">
        <v>235</v>
      </c>
      <c r="DB304" s="164"/>
      <c r="DC304" s="119">
        <f t="shared" si="164"/>
        <v>-0.09</v>
      </c>
      <c r="DD304" s="119">
        <f t="shared" si="165"/>
        <v>1.4999999999999999E-2</v>
      </c>
      <c r="DE304" s="119">
        <v>-9.0005651116371155E-2</v>
      </c>
      <c r="DF304" s="119">
        <v>-7.507786899805069E-2</v>
      </c>
      <c r="DG304" s="119">
        <v>-0.10482890158891681</v>
      </c>
    </row>
    <row r="305" spans="1:111" s="35" customFormat="1" ht="13.2">
      <c r="A305" s="103" t="s">
        <v>2008</v>
      </c>
      <c r="B305" s="103" t="s">
        <v>2008</v>
      </c>
      <c r="C305" s="103" t="s">
        <v>1403</v>
      </c>
      <c r="D305" s="98">
        <v>1978</v>
      </c>
      <c r="E305" s="135"/>
      <c r="F305" s="135" t="s">
        <v>2009</v>
      </c>
      <c r="G305" s="95">
        <v>2</v>
      </c>
      <c r="H305" s="104" t="s">
        <v>2918</v>
      </c>
      <c r="I305" s="55">
        <v>52.072217889999997</v>
      </c>
      <c r="J305" s="55">
        <v>4.9166734490000001</v>
      </c>
      <c r="K305" s="105">
        <v>122740</v>
      </c>
      <c r="L305" s="105">
        <v>453875</v>
      </c>
      <c r="M305" s="49" t="s">
        <v>222</v>
      </c>
      <c r="N305" s="177">
        <f>Radiocarbon!K304</f>
        <v>5900</v>
      </c>
      <c r="O305" s="265">
        <f>Radiocarbon!L304</f>
        <v>78</v>
      </c>
      <c r="P305" s="178">
        <f>Radiocarbon!P304</f>
        <v>6720</v>
      </c>
      <c r="Q305" s="178">
        <f>Radiocarbon!Q304</f>
        <v>6890</v>
      </c>
      <c r="R305" s="178">
        <f>Radiocarbon!R304</f>
        <v>6560</v>
      </c>
      <c r="S305" s="178">
        <f>Radiocarbon!S304</f>
        <v>6630</v>
      </c>
      <c r="T305" s="178">
        <f>Radiocarbon!T304</f>
        <v>6740</v>
      </c>
      <c r="U305" s="178">
        <f>Radiocarbon!U304</f>
        <v>6490</v>
      </c>
      <c r="V305" s="96" t="str">
        <f t="shared" si="137"/>
        <v>Local MHW and GW (Tidal ULD Z-GW) terrestrial indicator; Fen peat</v>
      </c>
      <c r="W305" s="17" t="s">
        <v>2010</v>
      </c>
      <c r="X305" s="96" t="s">
        <v>224</v>
      </c>
      <c r="Y305" s="106" t="s">
        <v>224</v>
      </c>
      <c r="Z305" s="96" t="s">
        <v>225</v>
      </c>
      <c r="AA305" s="36">
        <v>4.5599999999999996</v>
      </c>
      <c r="AB305" s="132">
        <v>1.499999999999968E-2</v>
      </c>
      <c r="AC305" s="36">
        <v>0</v>
      </c>
      <c r="AD305" s="126" t="s">
        <v>261</v>
      </c>
      <c r="AE305" s="58">
        <v>2.9999999999999361E-2</v>
      </c>
      <c r="AF305" s="60" t="s">
        <v>226</v>
      </c>
      <c r="AG305" s="180">
        <f t="shared" si="138"/>
        <v>7.4999999999998401E-2</v>
      </c>
      <c r="AH305" s="180">
        <f t="shared" si="139"/>
        <v>3.7499999999999201E-2</v>
      </c>
      <c r="AI305" s="180">
        <v>0.02</v>
      </c>
      <c r="AJ305" s="180">
        <v>0.05</v>
      </c>
      <c r="AK305" s="180">
        <f t="shared" si="167"/>
        <v>9.1199999999999989E-2</v>
      </c>
      <c r="AL305" s="37" t="s">
        <v>8</v>
      </c>
      <c r="AM305" s="37" t="s">
        <v>8</v>
      </c>
      <c r="AN305" s="108">
        <v>0.01</v>
      </c>
      <c r="AO305" s="107" t="s">
        <v>8</v>
      </c>
      <c r="AP305" s="108">
        <v>0.02</v>
      </c>
      <c r="AQ305" s="107" t="s">
        <v>8</v>
      </c>
      <c r="AR305" s="107" t="s">
        <v>8</v>
      </c>
      <c r="AS305" s="107" t="s">
        <v>8</v>
      </c>
      <c r="AT305" s="107">
        <v>-5.7450000000000001</v>
      </c>
      <c r="AU305" s="109" t="s">
        <v>227</v>
      </c>
      <c r="AV305" s="107">
        <v>-5.7450000000000001</v>
      </c>
      <c r="AW305" s="110" t="s">
        <v>228</v>
      </c>
      <c r="AX305" s="129">
        <f t="shared" si="140"/>
        <v>0.11455867492250396</v>
      </c>
      <c r="AY305" s="129">
        <f t="shared" si="141"/>
        <v>6.9327123119309816E-2</v>
      </c>
      <c r="AZ305" s="112" t="s">
        <v>8</v>
      </c>
      <c r="BA305" s="112" t="s">
        <v>8</v>
      </c>
      <c r="BB305" s="112" t="s">
        <v>8</v>
      </c>
      <c r="BC305" s="112" t="s">
        <v>8</v>
      </c>
      <c r="BD305" s="112" t="s">
        <v>8</v>
      </c>
      <c r="BE305" s="112">
        <v>0.9</v>
      </c>
      <c r="BF305" s="112" t="s">
        <v>8</v>
      </c>
      <c r="BG305" s="112" t="s">
        <v>8</v>
      </c>
      <c r="BH305" s="112" t="s">
        <v>8</v>
      </c>
      <c r="BI305" s="112" t="s">
        <v>8</v>
      </c>
      <c r="BJ305" s="122">
        <v>1</v>
      </c>
      <c r="BK305" s="113" t="s">
        <v>229</v>
      </c>
      <c r="BL305" s="123" t="s">
        <v>278</v>
      </c>
      <c r="BM305" s="123" t="s">
        <v>231</v>
      </c>
      <c r="BN305" s="42" t="s">
        <v>279</v>
      </c>
      <c r="BO305" s="42">
        <f t="shared" si="142"/>
        <v>-0.3</v>
      </c>
      <c r="BP305" s="114">
        <v>0.2</v>
      </c>
      <c r="BQ305" s="115">
        <f t="shared" si="143"/>
        <v>0.16650000000000001</v>
      </c>
      <c r="BR305" s="114" t="s">
        <v>8</v>
      </c>
      <c r="BS305" s="42">
        <f t="shared" si="144"/>
        <v>0.22500000000000001</v>
      </c>
      <c r="BT305" s="114" t="s">
        <v>8</v>
      </c>
      <c r="BU305" s="114" t="s">
        <v>8</v>
      </c>
      <c r="BV305" s="65">
        <f t="shared" si="145"/>
        <v>2.249999999999952E-2</v>
      </c>
      <c r="BW305" s="65">
        <f t="shared" si="146"/>
        <v>3.0095531089925093E-2</v>
      </c>
      <c r="BX305" s="65">
        <f t="shared" si="147"/>
        <v>0.6048</v>
      </c>
      <c r="BY305" s="44">
        <f t="shared" si="148"/>
        <v>0.10188798996937765</v>
      </c>
      <c r="BZ305" s="66" t="s">
        <v>8</v>
      </c>
      <c r="CA305" s="66" t="s">
        <v>8</v>
      </c>
      <c r="CB305" s="72">
        <f t="shared" si="149"/>
        <v>-5.4450000000000003</v>
      </c>
      <c r="CC305" s="72">
        <f t="shared" si="150"/>
        <v>0.23244231755767839</v>
      </c>
      <c r="CD305" s="72">
        <f t="shared" si="151"/>
        <v>0.21380362717125403</v>
      </c>
      <c r="CE305" s="89">
        <f t="shared" si="152"/>
        <v>-5.4450000000000003</v>
      </c>
      <c r="CF305" s="89">
        <f t="shared" si="153"/>
        <v>0.28433420476615179</v>
      </c>
      <c r="CG305" s="89">
        <f t="shared" si="154"/>
        <v>0.2693111583280573</v>
      </c>
      <c r="CH305" s="89">
        <f t="shared" si="155"/>
        <v>-4.8177000000000012</v>
      </c>
      <c r="CI305" s="89">
        <f t="shared" si="156"/>
        <v>0.30353392477873803</v>
      </c>
      <c r="CJ305" s="89">
        <f t="shared" si="157"/>
        <v>0.28950890053949052</v>
      </c>
      <c r="CK305" s="90">
        <f t="shared" si="158"/>
        <v>-5.0427000000000008</v>
      </c>
      <c r="CL305" s="89">
        <f t="shared" si="159"/>
        <v>0.30353392477873803</v>
      </c>
      <c r="CM305" s="90">
        <f t="shared" si="160"/>
        <v>0.28950890053949052</v>
      </c>
      <c r="CN305" s="92" t="str">
        <f t="shared" si="161"/>
        <v>1;2;3</v>
      </c>
      <c r="CO305" s="89">
        <f t="shared" si="166"/>
        <v>-5.6475000000000009</v>
      </c>
      <c r="CP305" s="89">
        <f t="shared" si="162"/>
        <v>0.28592250871798219</v>
      </c>
      <c r="CQ305" s="89">
        <f t="shared" si="163"/>
        <v>0.27098752921783065</v>
      </c>
      <c r="CR305" s="136">
        <v>0</v>
      </c>
      <c r="CS305" s="208"/>
      <c r="CT305" s="136"/>
      <c r="CU305" s="63" t="s">
        <v>233</v>
      </c>
      <c r="CV305" s="163">
        <v>0.75</v>
      </c>
      <c r="CW305" s="116" t="s">
        <v>234</v>
      </c>
      <c r="CX305" s="117">
        <f>IF(DA305="n/a","n/a",IF(EXACT(DA305,"Huibertgat/Eemshaven"),ROUND(
IF(IF(OR(ISBLANK(S305),S305="n/a"),P305,S305)&gt;pMHW!$C$3,0,
IF(IF(OR(ISBLANK(S305),S305="n/a"),P305,S305)&gt;pMHW!$D$3, (pMHW!$C$3-IF(OR(ISBLANK(S305),S305="n/a"),P305,S305))*LOOKUP(DA305,pMHW!$B$4:$B$8,pMHW!$M$4:$M$8),
IF(IF(OR(ISBLANK(S305),S305="n/a"),P305,S305)&gt;pMHW!$F$3,LOOKUP(DA305,pMHW!$B$4:$B$8,pMHW!$D$4:$D$8)+(pMHW!$D$3-IF(OR(ISBLANK(S305),S305="n/a"),P305,S305))*LOOKUP(DA305,pMHW!$B$4:$B$8,pMHW!$O$4:$O$8),
LOOKUP(DA305,pMHW!$B$4:$B$8,pMHW!$F$4:$F$8)))),1),
ROUND(
IF(IF(OR(ISBLANK(S305),S305="n/a"),P305,S305)&gt;pMHW!$C$3,0,
IF(IF(OR(ISBLANK(S305),S305="n/a"),P305,S305)&gt;pMHW!$D$3,(pMHW!$C$3-IF(OR(ISBLANK(S305),S305="n/a"),P305,S305))*LOOKUP(DA305,pMHW!$B$4:$B$8,pMHW!$M$4:$M$8),
IF(IF(OR(ISBLANK(S305),S305="n/a"),P305,S305)&gt;pMHW!$E$3,LOOKUP(DA305,pMHW!$B$4:$B$8,pMHW!$D$4:$D$8)+(pMHW!$D$3-IF(OR(ISBLANK(S305),S305="n/a"),P305,S305))*LOOKUP(DA305,pMHW!$B$4:$B$8,pMHW!$N$4:$N$8),
LOOKUP(DA305,pMHW!$B$4:$B$8,pMHW!$F$4:$F$8)))),1)))</f>
        <v>0.9</v>
      </c>
      <c r="CY305" s="116" t="s">
        <v>27</v>
      </c>
      <c r="CZ305" s="118" t="str">
        <f t="shared" si="136"/>
        <v>FBE=0.75; pMHW=0.9 m</v>
      </c>
      <c r="DA305" s="118" t="s">
        <v>235</v>
      </c>
      <c r="DB305" s="164"/>
      <c r="DC305" s="119">
        <f t="shared" si="164"/>
        <v>-0.09</v>
      </c>
      <c r="DD305" s="119">
        <f t="shared" si="165"/>
        <v>1.4999999999999999E-2</v>
      </c>
      <c r="DE305" s="119">
        <v>-9.0005651116371155E-2</v>
      </c>
      <c r="DF305" s="119">
        <v>-7.507786899805069E-2</v>
      </c>
      <c r="DG305" s="119">
        <v>-0.10482890158891681</v>
      </c>
    </row>
    <row r="306" spans="1:111" s="35" customFormat="1" ht="13.2">
      <c r="A306" s="103" t="s">
        <v>1943</v>
      </c>
      <c r="B306" s="103" t="s">
        <v>1943</v>
      </c>
      <c r="C306" s="103" t="s">
        <v>1403</v>
      </c>
      <c r="D306" s="98">
        <v>1978</v>
      </c>
      <c r="E306" s="135"/>
      <c r="F306" s="135" t="s">
        <v>1944</v>
      </c>
      <c r="G306" s="95">
        <v>2</v>
      </c>
      <c r="H306" s="104" t="s">
        <v>2918</v>
      </c>
      <c r="I306" s="55">
        <v>52.107647720000003</v>
      </c>
      <c r="J306" s="55">
        <v>4.920825732</v>
      </c>
      <c r="K306" s="105">
        <v>123050</v>
      </c>
      <c r="L306" s="105">
        <v>457815</v>
      </c>
      <c r="M306" s="49" t="s">
        <v>222</v>
      </c>
      <c r="N306" s="177">
        <f>Radiocarbon!K305</f>
        <v>7070</v>
      </c>
      <c r="O306" s="265">
        <f>Radiocarbon!L305</f>
        <v>86</v>
      </c>
      <c r="P306" s="178">
        <f>Radiocarbon!P305</f>
        <v>7890</v>
      </c>
      <c r="Q306" s="178">
        <f>Radiocarbon!Q305</f>
        <v>8020</v>
      </c>
      <c r="R306" s="178">
        <f>Radiocarbon!R305</f>
        <v>7740</v>
      </c>
      <c r="S306" s="178" t="str">
        <f>Radiocarbon!S305</f>
        <v>n/a</v>
      </c>
      <c r="T306" s="178" t="str">
        <f>Radiocarbon!T305</f>
        <v>n/a</v>
      </c>
      <c r="U306" s="178" t="str">
        <f>Radiocarbon!U305</f>
        <v>n/a</v>
      </c>
      <c r="V306" s="96" t="str">
        <f t="shared" si="137"/>
        <v>River-gradient affected GW (ULD inland Z-GW) terrestrial indicator; Fen-wood peat</v>
      </c>
      <c r="W306" s="17" t="s">
        <v>1945</v>
      </c>
      <c r="X306" s="96" t="s">
        <v>224</v>
      </c>
      <c r="Y306" s="106" t="s">
        <v>224</v>
      </c>
      <c r="Z306" s="96" t="s">
        <v>225</v>
      </c>
      <c r="AA306" s="36">
        <v>6.17</v>
      </c>
      <c r="AB306" s="132">
        <v>9.9999999999997868E-3</v>
      </c>
      <c r="AC306" s="36">
        <v>0</v>
      </c>
      <c r="AD306" s="126" t="s">
        <v>261</v>
      </c>
      <c r="AE306" s="58">
        <v>1.9999999999999574E-2</v>
      </c>
      <c r="AF306" s="60" t="s">
        <v>226</v>
      </c>
      <c r="AG306" s="180">
        <f t="shared" si="138"/>
        <v>4.9999999999998934E-2</v>
      </c>
      <c r="AH306" s="180">
        <f t="shared" si="139"/>
        <v>2.4999999999999467E-2</v>
      </c>
      <c r="AI306" s="180">
        <v>0.02</v>
      </c>
      <c r="AJ306" s="180">
        <v>0.05</v>
      </c>
      <c r="AK306" s="180">
        <f t="shared" si="167"/>
        <v>0.1234</v>
      </c>
      <c r="AL306" s="37" t="s">
        <v>8</v>
      </c>
      <c r="AM306" s="37" t="s">
        <v>8</v>
      </c>
      <c r="AN306" s="108">
        <v>0.01</v>
      </c>
      <c r="AO306" s="107" t="s">
        <v>8</v>
      </c>
      <c r="AP306" s="108">
        <v>0.02</v>
      </c>
      <c r="AQ306" s="107" t="s">
        <v>8</v>
      </c>
      <c r="AR306" s="107" t="s">
        <v>8</v>
      </c>
      <c r="AS306" s="107" t="s">
        <v>8</v>
      </c>
      <c r="AT306" s="107">
        <v>-7.04</v>
      </c>
      <c r="AU306" s="109" t="s">
        <v>227</v>
      </c>
      <c r="AV306" s="107">
        <v>-7.04</v>
      </c>
      <c r="AW306" s="110" t="s">
        <v>228</v>
      </c>
      <c r="AX306" s="129">
        <f t="shared" si="140"/>
        <v>0.13875359454803315</v>
      </c>
      <c r="AY306" s="129">
        <f t="shared" si="141"/>
        <v>6.3442887702247402E-2</v>
      </c>
      <c r="AZ306" s="112" t="s">
        <v>8</v>
      </c>
      <c r="BA306" s="112" t="s">
        <v>8</v>
      </c>
      <c r="BB306" s="112" t="s">
        <v>8</v>
      </c>
      <c r="BC306" s="112" t="s">
        <v>8</v>
      </c>
      <c r="BD306" s="112" t="s">
        <v>8</v>
      </c>
      <c r="BE306" s="112">
        <v>0.9</v>
      </c>
      <c r="BF306" s="112" t="s">
        <v>8</v>
      </c>
      <c r="BG306" s="112" t="s">
        <v>8</v>
      </c>
      <c r="BH306" s="112" t="s">
        <v>8</v>
      </c>
      <c r="BI306" s="112" t="s">
        <v>8</v>
      </c>
      <c r="BJ306" s="122">
        <v>2</v>
      </c>
      <c r="BK306" s="113" t="s">
        <v>229</v>
      </c>
      <c r="BL306" s="123" t="s">
        <v>230</v>
      </c>
      <c r="BM306" s="123" t="s">
        <v>231</v>
      </c>
      <c r="BN306" s="42" t="s">
        <v>232</v>
      </c>
      <c r="BO306" s="42">
        <f t="shared" si="142"/>
        <v>0</v>
      </c>
      <c r="BP306" s="114">
        <v>0.1</v>
      </c>
      <c r="BQ306" s="115" t="str">
        <f t="shared" si="143"/>
        <v>n/a</v>
      </c>
      <c r="BR306" s="114" t="s">
        <v>8</v>
      </c>
      <c r="BS306" s="42" t="str">
        <f t="shared" si="144"/>
        <v>n/a</v>
      </c>
      <c r="BT306" s="114" t="s">
        <v>8</v>
      </c>
      <c r="BU306" s="114" t="s">
        <v>8</v>
      </c>
      <c r="BV306" s="65">
        <f t="shared" si="145"/>
        <v>1.499999999999968E-2</v>
      </c>
      <c r="BW306" s="65">
        <f t="shared" si="146"/>
        <v>3.0042495765422002E-2</v>
      </c>
      <c r="BX306" s="65">
        <f t="shared" si="147"/>
        <v>0.71010000000000006</v>
      </c>
      <c r="BY306" s="44">
        <f t="shared" si="148"/>
        <v>0.11901883254342568</v>
      </c>
      <c r="BZ306" s="66" t="s">
        <v>8</v>
      </c>
      <c r="CA306" s="66" t="s">
        <v>8</v>
      </c>
      <c r="CB306" s="72">
        <f t="shared" si="149"/>
        <v>-7.04</v>
      </c>
      <c r="CC306" s="72">
        <f t="shared" si="150"/>
        <v>0.17365227194544672</v>
      </c>
      <c r="CD306" s="72">
        <f t="shared" si="151"/>
        <v>0.12217835958882152</v>
      </c>
      <c r="CE306" s="89" t="str">
        <f t="shared" si="152"/>
        <v>n/a</v>
      </c>
      <c r="CF306" s="89" t="str">
        <f t="shared" si="153"/>
        <v>n/a</v>
      </c>
      <c r="CG306" s="89" t="str">
        <f t="shared" si="154"/>
        <v>n/a</v>
      </c>
      <c r="CH306" s="89">
        <f t="shared" si="155"/>
        <v>-6.3149000000000006</v>
      </c>
      <c r="CI306" s="89">
        <f t="shared" si="156"/>
        <v>0.21052456876054962</v>
      </c>
      <c r="CJ306" s="89">
        <f t="shared" si="157"/>
        <v>0.1705668023145635</v>
      </c>
      <c r="CK306" s="90" t="str">
        <f t="shared" si="158"/>
        <v>n/a</v>
      </c>
      <c r="CL306" s="89" t="str">
        <f t="shared" si="159"/>
        <v>n/a</v>
      </c>
      <c r="CM306" s="90" t="str">
        <f t="shared" si="160"/>
        <v>n/a</v>
      </c>
      <c r="CN306" s="92" t="str">
        <f t="shared" si="161"/>
        <v>2;3</v>
      </c>
      <c r="CO306" s="89" t="str">
        <f t="shared" si="166"/>
        <v>n/a</v>
      </c>
      <c r="CP306" s="89" t="str">
        <f t="shared" si="162"/>
        <v>n/a</v>
      </c>
      <c r="CQ306" s="89" t="str">
        <f t="shared" si="163"/>
        <v>n/a</v>
      </c>
      <c r="CR306" s="136">
        <v>0</v>
      </c>
      <c r="CS306" s="208" t="s">
        <v>273</v>
      </c>
      <c r="CT306" s="136"/>
      <c r="CU306" s="63" t="s">
        <v>233</v>
      </c>
      <c r="CV306" s="163">
        <v>0.5</v>
      </c>
      <c r="CW306" s="116" t="s">
        <v>234</v>
      </c>
      <c r="CX306" s="117">
        <f>IF(DA306="n/a","n/a",IF(EXACT(DA306,"Huibertgat/Eemshaven"),ROUND(
IF(IF(OR(ISBLANK(S306),S306="n/a"),P306,S306)&gt;pMHW!$C$3,0,
IF(IF(OR(ISBLANK(S306),S306="n/a"),P306,S306)&gt;pMHW!$D$3, (pMHW!$C$3-IF(OR(ISBLANK(S306),S306="n/a"),P306,S306))*LOOKUP(DA306,pMHW!$B$4:$B$8,pMHW!$M$4:$M$8),
IF(IF(OR(ISBLANK(S306),S306="n/a"),P306,S306)&gt;pMHW!$F$3,LOOKUP(DA306,pMHW!$B$4:$B$8,pMHW!$D$4:$D$8)+(pMHW!$D$3-IF(OR(ISBLANK(S306),S306="n/a"),P306,S306))*LOOKUP(DA306,pMHW!$B$4:$B$8,pMHW!$O$4:$O$8),
LOOKUP(DA306,pMHW!$B$4:$B$8,pMHW!$F$4:$F$8)))),1),
ROUND(
IF(IF(OR(ISBLANK(S306),S306="n/a"),P306,S306)&gt;pMHW!$C$3,0,
IF(IF(OR(ISBLANK(S306),S306="n/a"),P306,S306)&gt;pMHW!$D$3,(pMHW!$C$3-IF(OR(ISBLANK(S306),S306="n/a"),P306,S306))*LOOKUP(DA306,pMHW!$B$4:$B$8,pMHW!$M$4:$M$8),
IF(IF(OR(ISBLANK(S306),S306="n/a"),P306,S306)&gt;pMHW!$E$3,LOOKUP(DA306,pMHW!$B$4:$B$8,pMHW!$D$4:$D$8)+(pMHW!$D$3-IF(OR(ISBLANK(S306),S306="n/a"),P306,S306))*LOOKUP(DA306,pMHW!$B$4:$B$8,pMHW!$N$4:$N$8),
LOOKUP(DA306,pMHW!$B$4:$B$8,pMHW!$F$4:$F$8)))),1)))</f>
        <v>0.6</v>
      </c>
      <c r="CY306" s="116" t="s">
        <v>27</v>
      </c>
      <c r="CZ306" s="118" t="str">
        <f t="shared" si="136"/>
        <v>FBE=0.5; pMHW=0.6 m</v>
      </c>
      <c r="DA306" s="118" t="s">
        <v>235</v>
      </c>
      <c r="DB306" s="164"/>
      <c r="DC306" s="119">
        <f t="shared" si="164"/>
        <v>-0.09</v>
      </c>
      <c r="DD306" s="119">
        <f t="shared" si="165"/>
        <v>1.4999999999999999E-2</v>
      </c>
      <c r="DE306" s="119">
        <v>-9.0275347232818604E-2</v>
      </c>
      <c r="DF306" s="119">
        <v>-7.5302846729755402E-2</v>
      </c>
      <c r="DG306" s="119">
        <v>-0.10514300316572189</v>
      </c>
    </row>
    <row r="307" spans="1:111" s="35" customFormat="1" ht="13.2">
      <c r="A307" s="103" t="s">
        <v>1946</v>
      </c>
      <c r="B307" s="103" t="s">
        <v>1946</v>
      </c>
      <c r="C307" s="103" t="s">
        <v>1403</v>
      </c>
      <c r="D307" s="98">
        <v>1978</v>
      </c>
      <c r="E307" s="135"/>
      <c r="F307" s="135" t="s">
        <v>1947</v>
      </c>
      <c r="G307" s="95">
        <v>2</v>
      </c>
      <c r="H307" s="104" t="s">
        <v>2918</v>
      </c>
      <c r="I307" s="55">
        <v>52.107960849999998</v>
      </c>
      <c r="J307" s="55">
        <v>4.9204575320000004</v>
      </c>
      <c r="K307" s="105">
        <v>123025</v>
      </c>
      <c r="L307" s="105">
        <v>457850</v>
      </c>
      <c r="M307" s="49" t="s">
        <v>222</v>
      </c>
      <c r="N307" s="177">
        <f>Radiocarbon!K306</f>
        <v>6380</v>
      </c>
      <c r="O307" s="265">
        <f>Radiocarbon!L306</f>
        <v>71</v>
      </c>
      <c r="P307" s="178">
        <f>Radiocarbon!P306</f>
        <v>7310</v>
      </c>
      <c r="Q307" s="178">
        <f>Radiocarbon!Q306</f>
        <v>7430</v>
      </c>
      <c r="R307" s="178">
        <f>Radiocarbon!R306</f>
        <v>7170</v>
      </c>
      <c r="S307" s="178" t="str">
        <f>Radiocarbon!S306</f>
        <v>n/a</v>
      </c>
      <c r="T307" s="178" t="str">
        <f>Radiocarbon!T306</f>
        <v>n/a</v>
      </c>
      <c r="U307" s="178" t="str">
        <f>Radiocarbon!U306</f>
        <v>n/a</v>
      </c>
      <c r="V307" s="96" t="str">
        <f t="shared" si="137"/>
        <v>River-gradient affected GW (ULD inland Z-GW) terrestrial indicator; Fen-wood peat</v>
      </c>
      <c r="W307" s="17" t="s">
        <v>1948</v>
      </c>
      <c r="X307" s="96" t="s">
        <v>224</v>
      </c>
      <c r="Y307" s="106" t="s">
        <v>224</v>
      </c>
      <c r="Z307" s="96" t="s">
        <v>225</v>
      </c>
      <c r="AA307" s="36">
        <v>5.83</v>
      </c>
      <c r="AB307" s="132">
        <v>1.5000000000000124E-2</v>
      </c>
      <c r="AC307" s="36">
        <v>0</v>
      </c>
      <c r="AD307" s="126" t="s">
        <v>261</v>
      </c>
      <c r="AE307" s="58">
        <v>3.0000000000000249E-2</v>
      </c>
      <c r="AF307" s="60" t="s">
        <v>226</v>
      </c>
      <c r="AG307" s="180">
        <f t="shared" si="138"/>
        <v>7.5000000000000622E-2</v>
      </c>
      <c r="AH307" s="180">
        <f t="shared" si="139"/>
        <v>3.7500000000000311E-2</v>
      </c>
      <c r="AI307" s="180">
        <v>0.02</v>
      </c>
      <c r="AJ307" s="180">
        <v>0.05</v>
      </c>
      <c r="AK307" s="180">
        <f t="shared" si="167"/>
        <v>0.11660000000000001</v>
      </c>
      <c r="AL307" s="37" t="s">
        <v>8</v>
      </c>
      <c r="AM307" s="37" t="s">
        <v>8</v>
      </c>
      <c r="AN307" s="108">
        <v>0.01</v>
      </c>
      <c r="AO307" s="107" t="s">
        <v>8</v>
      </c>
      <c r="AP307" s="108">
        <v>0.02</v>
      </c>
      <c r="AQ307" s="107" t="s">
        <v>8</v>
      </c>
      <c r="AR307" s="107" t="s">
        <v>8</v>
      </c>
      <c r="AS307" s="107" t="s">
        <v>8</v>
      </c>
      <c r="AT307" s="107">
        <v>-6.6750000000000007</v>
      </c>
      <c r="AU307" s="109" t="s">
        <v>227</v>
      </c>
      <c r="AV307" s="107">
        <v>-6.6750000000000007</v>
      </c>
      <c r="AW307" s="110" t="s">
        <v>228</v>
      </c>
      <c r="AX307" s="129">
        <f t="shared" si="140"/>
        <v>0.13565327124695528</v>
      </c>
      <c r="AY307" s="129">
        <f t="shared" si="141"/>
        <v>6.9327123119310413E-2</v>
      </c>
      <c r="AZ307" s="112" t="s">
        <v>8</v>
      </c>
      <c r="BA307" s="112" t="s">
        <v>8</v>
      </c>
      <c r="BB307" s="112" t="s">
        <v>8</v>
      </c>
      <c r="BC307" s="112" t="s">
        <v>8</v>
      </c>
      <c r="BD307" s="112" t="s">
        <v>8</v>
      </c>
      <c r="BE307" s="112">
        <v>0.9</v>
      </c>
      <c r="BF307" s="112" t="s">
        <v>8</v>
      </c>
      <c r="BG307" s="112" t="s">
        <v>8</v>
      </c>
      <c r="BH307" s="112" t="s">
        <v>8</v>
      </c>
      <c r="BI307" s="112" t="s">
        <v>8</v>
      </c>
      <c r="BJ307" s="122">
        <v>2</v>
      </c>
      <c r="BK307" s="113" t="s">
        <v>229</v>
      </c>
      <c r="BL307" s="123" t="s">
        <v>230</v>
      </c>
      <c r="BM307" s="123" t="s">
        <v>231</v>
      </c>
      <c r="BN307" s="42" t="s">
        <v>232</v>
      </c>
      <c r="BO307" s="42">
        <f t="shared" si="142"/>
        <v>0</v>
      </c>
      <c r="BP307" s="114">
        <v>0.1</v>
      </c>
      <c r="BQ307" s="115" t="str">
        <f t="shared" si="143"/>
        <v>n/a</v>
      </c>
      <c r="BR307" s="114" t="s">
        <v>8</v>
      </c>
      <c r="BS307" s="42" t="str">
        <f t="shared" si="144"/>
        <v>n/a</v>
      </c>
      <c r="BT307" s="114" t="s">
        <v>8</v>
      </c>
      <c r="BU307" s="114" t="s">
        <v>8</v>
      </c>
      <c r="BV307" s="65">
        <f t="shared" si="145"/>
        <v>2.2500000000000187E-2</v>
      </c>
      <c r="BW307" s="65">
        <f t="shared" si="146"/>
        <v>3.0095531089925097E-2</v>
      </c>
      <c r="BX307" s="65">
        <f t="shared" si="147"/>
        <v>0.65789999999999993</v>
      </c>
      <c r="BY307" s="44">
        <f t="shared" si="148"/>
        <v>0.11027244669453924</v>
      </c>
      <c r="BZ307" s="66" t="s">
        <v>8</v>
      </c>
      <c r="CA307" s="66" t="s">
        <v>8</v>
      </c>
      <c r="CB307" s="72">
        <f t="shared" si="149"/>
        <v>-6.6750000000000007</v>
      </c>
      <c r="CC307" s="72">
        <f t="shared" si="150"/>
        <v>0.17119448294727455</v>
      </c>
      <c r="CD307" s="72">
        <f t="shared" si="151"/>
        <v>0.12534748099417345</v>
      </c>
      <c r="CE307" s="89" t="str">
        <f t="shared" si="152"/>
        <v>n/a</v>
      </c>
      <c r="CF307" s="89" t="str">
        <f t="shared" si="153"/>
        <v>n/a</v>
      </c>
      <c r="CG307" s="89" t="str">
        <f t="shared" si="154"/>
        <v>n/a</v>
      </c>
      <c r="CH307" s="89">
        <f t="shared" si="155"/>
        <v>-5.994600000000001</v>
      </c>
      <c r="CI307" s="89">
        <f t="shared" si="156"/>
        <v>0.20363586003350362</v>
      </c>
      <c r="CJ307" s="89">
        <f t="shared" si="157"/>
        <v>0.16694910449470723</v>
      </c>
      <c r="CK307" s="90" t="str">
        <f t="shared" si="158"/>
        <v>n/a</v>
      </c>
      <c r="CL307" s="89" t="str">
        <f t="shared" si="159"/>
        <v>n/a</v>
      </c>
      <c r="CM307" s="90" t="str">
        <f t="shared" si="160"/>
        <v>n/a</v>
      </c>
      <c r="CN307" s="92" t="str">
        <f t="shared" si="161"/>
        <v>2;3</v>
      </c>
      <c r="CO307" s="89" t="str">
        <f t="shared" si="166"/>
        <v>n/a</v>
      </c>
      <c r="CP307" s="89" t="str">
        <f t="shared" si="162"/>
        <v>n/a</v>
      </c>
      <c r="CQ307" s="89" t="str">
        <f t="shared" si="163"/>
        <v>n/a</v>
      </c>
      <c r="CR307" s="136">
        <v>0</v>
      </c>
      <c r="CS307" s="208" t="s">
        <v>273</v>
      </c>
      <c r="CT307" s="136"/>
      <c r="CU307" s="63" t="s">
        <v>233</v>
      </c>
      <c r="CV307" s="163">
        <v>0.75</v>
      </c>
      <c r="CW307" s="116" t="s">
        <v>234</v>
      </c>
      <c r="CX307" s="117">
        <f>IF(DA307="n/a","n/a",IF(EXACT(DA307,"Huibertgat/Eemshaven"),ROUND(
IF(IF(OR(ISBLANK(S307),S307="n/a"),P307,S307)&gt;pMHW!$C$3,0,
IF(IF(OR(ISBLANK(S307),S307="n/a"),P307,S307)&gt;pMHW!$D$3, (pMHW!$C$3-IF(OR(ISBLANK(S307),S307="n/a"),P307,S307))*LOOKUP(DA307,pMHW!$B$4:$B$8,pMHW!$M$4:$M$8),
IF(IF(OR(ISBLANK(S307),S307="n/a"),P307,S307)&gt;pMHW!$F$3,LOOKUP(DA307,pMHW!$B$4:$B$8,pMHW!$D$4:$D$8)+(pMHW!$D$3-IF(OR(ISBLANK(S307),S307="n/a"),P307,S307))*LOOKUP(DA307,pMHW!$B$4:$B$8,pMHW!$O$4:$O$8),
LOOKUP(DA307,pMHW!$B$4:$B$8,pMHW!$F$4:$F$8)))),1),
ROUND(
IF(IF(OR(ISBLANK(S307),S307="n/a"),P307,S307)&gt;pMHW!$C$3,0,
IF(IF(OR(ISBLANK(S307),S307="n/a"),P307,S307)&gt;pMHW!$D$3,(pMHW!$C$3-IF(OR(ISBLANK(S307),S307="n/a"),P307,S307))*LOOKUP(DA307,pMHW!$B$4:$B$8,pMHW!$M$4:$M$8),
IF(IF(OR(ISBLANK(S307),S307="n/a"),P307,S307)&gt;pMHW!$E$3,LOOKUP(DA307,pMHW!$B$4:$B$8,pMHW!$D$4:$D$8)+(pMHW!$D$3-IF(OR(ISBLANK(S307),S307="n/a"),P307,S307))*LOOKUP(DA307,pMHW!$B$4:$B$8,pMHW!$N$4:$N$8),
LOOKUP(DA307,pMHW!$B$4:$B$8,pMHW!$F$4:$F$8)))),1)))</f>
        <v>0.8</v>
      </c>
      <c r="CY307" s="116" t="s">
        <v>27</v>
      </c>
      <c r="CZ307" s="118" t="str">
        <f t="shared" si="136"/>
        <v>FBE=0.75; pMHW=0.8 m</v>
      </c>
      <c r="DA307" s="118" t="s">
        <v>235</v>
      </c>
      <c r="DB307" s="164"/>
      <c r="DC307" s="119">
        <f t="shared" si="164"/>
        <v>-0.09</v>
      </c>
      <c r="DD307" s="119">
        <f t="shared" si="165"/>
        <v>1.4999999999999999E-2</v>
      </c>
      <c r="DE307" s="119">
        <v>-9.0275347232818604E-2</v>
      </c>
      <c r="DF307" s="119">
        <v>-7.5302846729755402E-2</v>
      </c>
      <c r="DG307" s="119">
        <v>-0.10514300316572189</v>
      </c>
    </row>
    <row r="308" spans="1:111" s="35" customFormat="1" ht="13.2">
      <c r="A308" s="103" t="s">
        <v>2631</v>
      </c>
      <c r="B308" s="103" t="s">
        <v>2631</v>
      </c>
      <c r="C308" s="103" t="s">
        <v>1403</v>
      </c>
      <c r="D308" s="98">
        <v>1978</v>
      </c>
      <c r="E308" s="135"/>
      <c r="F308" s="135" t="s">
        <v>2632</v>
      </c>
      <c r="G308" s="95">
        <v>2</v>
      </c>
      <c r="H308" s="104" t="s">
        <v>2918</v>
      </c>
      <c r="I308" s="55">
        <v>52.114076320000002</v>
      </c>
      <c r="J308" s="55">
        <v>4.8282715029999999</v>
      </c>
      <c r="K308" s="105">
        <v>116715</v>
      </c>
      <c r="L308" s="105">
        <v>458575</v>
      </c>
      <c r="M308" s="49" t="s">
        <v>222</v>
      </c>
      <c r="N308" s="177">
        <f>Radiocarbon!K307</f>
        <v>6480</v>
      </c>
      <c r="O308" s="265">
        <f>Radiocarbon!L307</f>
        <v>67</v>
      </c>
      <c r="P308" s="178">
        <f>Radiocarbon!P307</f>
        <v>7380</v>
      </c>
      <c r="Q308" s="178">
        <f>Radiocarbon!Q307</f>
        <v>7480</v>
      </c>
      <c r="R308" s="178">
        <f>Radiocarbon!R307</f>
        <v>7270</v>
      </c>
      <c r="S308" s="178" t="str">
        <f>Radiocarbon!S307</f>
        <v>n/a</v>
      </c>
      <c r="T308" s="178" t="str">
        <f>Radiocarbon!T307</f>
        <v>n/a</v>
      </c>
      <c r="U308" s="178" t="str">
        <f>Radiocarbon!U307</f>
        <v>n/a</v>
      </c>
      <c r="V308" s="96" t="str">
        <f t="shared" si="137"/>
        <v>Local MHW and GW (Tidal ULD Z-GW) terrestrial indicator; Fen-wood peat</v>
      </c>
      <c r="W308" s="17" t="s">
        <v>2633</v>
      </c>
      <c r="X308" s="96" t="s">
        <v>224</v>
      </c>
      <c r="Y308" s="106" t="s">
        <v>224</v>
      </c>
      <c r="Z308" s="96" t="s">
        <v>225</v>
      </c>
      <c r="AA308" s="36">
        <v>6.46</v>
      </c>
      <c r="AB308" s="132">
        <v>1.5000000000000568E-2</v>
      </c>
      <c r="AC308" s="36">
        <v>0</v>
      </c>
      <c r="AD308" s="126" t="s">
        <v>261</v>
      </c>
      <c r="AE308" s="58">
        <v>3.0000000000001137E-2</v>
      </c>
      <c r="AF308" s="60" t="s">
        <v>226</v>
      </c>
      <c r="AG308" s="180">
        <f t="shared" si="138"/>
        <v>7.5000000000002842E-2</v>
      </c>
      <c r="AH308" s="180">
        <f t="shared" si="139"/>
        <v>3.7500000000001421E-2</v>
      </c>
      <c r="AI308" s="180">
        <v>0.02</v>
      </c>
      <c r="AJ308" s="180">
        <v>0.05</v>
      </c>
      <c r="AK308" s="180">
        <f t="shared" si="167"/>
        <v>0.12920000000000001</v>
      </c>
      <c r="AL308" s="37" t="s">
        <v>8</v>
      </c>
      <c r="AM308" s="37" t="s">
        <v>8</v>
      </c>
      <c r="AN308" s="108">
        <v>0.01</v>
      </c>
      <c r="AO308" s="107" t="s">
        <v>8</v>
      </c>
      <c r="AP308" s="108">
        <v>0.02</v>
      </c>
      <c r="AQ308" s="107" t="s">
        <v>8</v>
      </c>
      <c r="AR308" s="107" t="s">
        <v>8</v>
      </c>
      <c r="AS308" s="107" t="s">
        <v>8</v>
      </c>
      <c r="AT308" s="107">
        <v>-8.0350000000000001</v>
      </c>
      <c r="AU308" s="109" t="s">
        <v>227</v>
      </c>
      <c r="AV308" s="107">
        <v>-8.0350000000000001</v>
      </c>
      <c r="AW308" s="110" t="s">
        <v>228</v>
      </c>
      <c r="AX308" s="129">
        <f t="shared" si="140"/>
        <v>0.14662499786871305</v>
      </c>
      <c r="AY308" s="129">
        <f t="shared" si="141"/>
        <v>6.932712311931101E-2</v>
      </c>
      <c r="AZ308" s="112" t="s">
        <v>8</v>
      </c>
      <c r="BA308" s="112" t="s">
        <v>8</v>
      </c>
      <c r="BB308" s="112" t="s">
        <v>8</v>
      </c>
      <c r="BC308" s="112" t="s">
        <v>8</v>
      </c>
      <c r="BD308" s="112" t="s">
        <v>8</v>
      </c>
      <c r="BE308" s="112">
        <v>0.9</v>
      </c>
      <c r="BF308" s="112" t="s">
        <v>8</v>
      </c>
      <c r="BG308" s="112" t="s">
        <v>8</v>
      </c>
      <c r="BH308" s="112" t="s">
        <v>8</v>
      </c>
      <c r="BI308" s="112" t="s">
        <v>8</v>
      </c>
      <c r="BJ308" s="122">
        <v>1</v>
      </c>
      <c r="BK308" s="113" t="s">
        <v>229</v>
      </c>
      <c r="BL308" s="123" t="s">
        <v>230</v>
      </c>
      <c r="BM308" s="123" t="s">
        <v>231</v>
      </c>
      <c r="BN308" s="42" t="s">
        <v>232</v>
      </c>
      <c r="BO308" s="42">
        <f t="shared" si="142"/>
        <v>0</v>
      </c>
      <c r="BP308" s="114">
        <v>0.1</v>
      </c>
      <c r="BQ308" s="115">
        <f t="shared" si="143"/>
        <v>0.14799999999999999</v>
      </c>
      <c r="BR308" s="114" t="s">
        <v>8</v>
      </c>
      <c r="BS308" s="42">
        <f t="shared" si="144"/>
        <v>0.2</v>
      </c>
      <c r="BT308" s="114" t="s">
        <v>8</v>
      </c>
      <c r="BU308" s="114" t="s">
        <v>8</v>
      </c>
      <c r="BV308" s="65">
        <f t="shared" si="145"/>
        <v>2.2500000000000853E-2</v>
      </c>
      <c r="BW308" s="65">
        <f t="shared" si="146"/>
        <v>3.0095531089925104E-2</v>
      </c>
      <c r="BX308" s="65">
        <f t="shared" si="147"/>
        <v>0.65681999999999996</v>
      </c>
      <c r="BY308" s="44">
        <f t="shared" si="148"/>
        <v>0.11109373981012612</v>
      </c>
      <c r="BZ308" s="66" t="s">
        <v>8</v>
      </c>
      <c r="CA308" s="66" t="s">
        <v>8</v>
      </c>
      <c r="CB308" s="72">
        <f t="shared" si="149"/>
        <v>-8.0350000000000001</v>
      </c>
      <c r="CC308" s="72">
        <f t="shared" si="150"/>
        <v>0.1800128634058821</v>
      </c>
      <c r="CD308" s="72">
        <f t="shared" si="151"/>
        <v>0.12534748099417378</v>
      </c>
      <c r="CE308" s="89">
        <f t="shared" si="152"/>
        <v>-8.0350000000000001</v>
      </c>
      <c r="CF308" s="89">
        <f t="shared" si="153"/>
        <v>0.2310906532077836</v>
      </c>
      <c r="CG308" s="89">
        <f t="shared" si="154"/>
        <v>0.19159919102125694</v>
      </c>
      <c r="CH308" s="89">
        <f t="shared" si="155"/>
        <v>-7.3556799999999996</v>
      </c>
      <c r="CI308" s="89">
        <f t="shared" si="156"/>
        <v>0.25816748442936177</v>
      </c>
      <c r="CJ308" s="89">
        <f t="shared" si="157"/>
        <v>0.2235124381697465</v>
      </c>
      <c r="CK308" s="90">
        <f t="shared" si="158"/>
        <v>-7.5556799999999988</v>
      </c>
      <c r="CL308" s="89">
        <f t="shared" si="159"/>
        <v>0.25816748442936177</v>
      </c>
      <c r="CM308" s="90">
        <f t="shared" si="160"/>
        <v>0.2235124381697465</v>
      </c>
      <c r="CN308" s="92" t="str">
        <f t="shared" si="161"/>
        <v>1;2;3</v>
      </c>
      <c r="CO308" s="89">
        <f t="shared" si="166"/>
        <v>-8.2124999999999986</v>
      </c>
      <c r="CP308" s="89">
        <f t="shared" si="162"/>
        <v>0.23304212278381081</v>
      </c>
      <c r="CQ308" s="89">
        <f t="shared" si="163"/>
        <v>0.19394842353467262</v>
      </c>
      <c r="CR308" s="136">
        <v>0</v>
      </c>
      <c r="CS308" s="208"/>
      <c r="CT308" s="136"/>
      <c r="CU308" s="63" t="s">
        <v>233</v>
      </c>
      <c r="CV308" s="163">
        <v>0.75</v>
      </c>
      <c r="CW308" s="116" t="s">
        <v>234</v>
      </c>
      <c r="CX308" s="117">
        <f>IF(DA308="n/a","n/a",IF(EXACT(DA308,"Huibertgat/Eemshaven"),ROUND(
IF(IF(OR(ISBLANK(S308),S308="n/a"),P308,S308)&gt;pMHW!$C$3,0,
IF(IF(OR(ISBLANK(S308),S308="n/a"),P308,S308)&gt;pMHW!$D$3, (pMHW!$C$3-IF(OR(ISBLANK(S308),S308="n/a"),P308,S308))*LOOKUP(DA308,pMHW!$B$4:$B$8,pMHW!$M$4:$M$8),
IF(IF(OR(ISBLANK(S308),S308="n/a"),P308,S308)&gt;pMHW!$F$3,LOOKUP(DA308,pMHW!$B$4:$B$8,pMHW!$D$4:$D$8)+(pMHW!$D$3-IF(OR(ISBLANK(S308),S308="n/a"),P308,S308))*LOOKUP(DA308,pMHW!$B$4:$B$8,pMHW!$O$4:$O$8),
LOOKUP(DA308,pMHW!$B$4:$B$8,pMHW!$F$4:$F$8)))),1),
ROUND(
IF(IF(OR(ISBLANK(S308),S308="n/a"),P308,S308)&gt;pMHW!$C$3,0,
IF(IF(OR(ISBLANK(S308),S308="n/a"),P308,S308)&gt;pMHW!$D$3,(pMHW!$C$3-IF(OR(ISBLANK(S308),S308="n/a"),P308,S308))*LOOKUP(DA308,pMHW!$B$4:$B$8,pMHW!$M$4:$M$8),
IF(IF(OR(ISBLANK(S308),S308="n/a"),P308,S308)&gt;pMHW!$E$3,LOOKUP(DA308,pMHW!$B$4:$B$8,pMHW!$D$4:$D$8)+(pMHW!$D$3-IF(OR(ISBLANK(S308),S308="n/a"),P308,S308))*LOOKUP(DA308,pMHW!$B$4:$B$8,pMHW!$N$4:$N$8),
LOOKUP(DA308,pMHW!$B$4:$B$8,pMHW!$F$4:$F$8)))),1)))</f>
        <v>0.8</v>
      </c>
      <c r="CY308" s="116" t="s">
        <v>27</v>
      </c>
      <c r="CZ308" s="118" t="str">
        <f t="shared" ref="CZ308:CZ371" si="168">CONCATENATE(CU308,CV308,"; ",CW308,CX308," ",CY308)</f>
        <v>FBE=0.75; pMHW=0.8 m</v>
      </c>
      <c r="DA308" s="118" t="s">
        <v>235</v>
      </c>
      <c r="DB308" s="164"/>
      <c r="DC308" s="119">
        <f t="shared" si="164"/>
        <v>-8.8999999999999996E-2</v>
      </c>
      <c r="DD308" s="119">
        <f t="shared" si="165"/>
        <v>1.4999999999999999E-2</v>
      </c>
      <c r="DE308" s="119">
        <v>-8.8764362037181854E-2</v>
      </c>
      <c r="DF308" s="119">
        <v>-7.4042469263076782E-2</v>
      </c>
      <c r="DG308" s="119">
        <v>-0.1033831983804703</v>
      </c>
    </row>
    <row r="309" spans="1:111" s="35" customFormat="1" ht="13.2">
      <c r="A309" s="103" t="s">
        <v>2628</v>
      </c>
      <c r="B309" s="103" t="s">
        <v>2628</v>
      </c>
      <c r="C309" s="103" t="s">
        <v>1403</v>
      </c>
      <c r="D309" s="98">
        <v>1978</v>
      </c>
      <c r="E309" s="135"/>
      <c r="F309" s="135" t="s">
        <v>2629</v>
      </c>
      <c r="G309" s="95">
        <v>2</v>
      </c>
      <c r="H309" s="104" t="s">
        <v>2918</v>
      </c>
      <c r="I309" s="55">
        <v>52.114298239999997</v>
      </c>
      <c r="J309" s="55">
        <v>4.8276847480000002</v>
      </c>
      <c r="K309" s="105">
        <v>116675</v>
      </c>
      <c r="L309" s="105">
        <v>458600</v>
      </c>
      <c r="M309" s="49" t="s">
        <v>222</v>
      </c>
      <c r="N309" s="177">
        <f>Radiocarbon!K308</f>
        <v>7030</v>
      </c>
      <c r="O309" s="265">
        <f>Radiocarbon!L308</f>
        <v>67</v>
      </c>
      <c r="P309" s="178">
        <f>Radiocarbon!P308</f>
        <v>7860</v>
      </c>
      <c r="Q309" s="178">
        <f>Radiocarbon!Q308</f>
        <v>7960</v>
      </c>
      <c r="R309" s="178">
        <f>Radiocarbon!R308</f>
        <v>7740</v>
      </c>
      <c r="S309" s="178" t="str">
        <f>Radiocarbon!S308</f>
        <v>n/a</v>
      </c>
      <c r="T309" s="178" t="str">
        <f>Radiocarbon!T308</f>
        <v>n/a</v>
      </c>
      <c r="U309" s="178" t="str">
        <f>Radiocarbon!U308</f>
        <v>n/a</v>
      </c>
      <c r="V309" s="96" t="str">
        <f t="shared" si="137"/>
        <v>Local MHW and GW (Tidal ULD Z-GW) terrestrial indicator; Fen-wood peat</v>
      </c>
      <c r="W309" s="17" t="s">
        <v>2630</v>
      </c>
      <c r="X309" s="96" t="s">
        <v>224</v>
      </c>
      <c r="Y309" s="106" t="s">
        <v>224</v>
      </c>
      <c r="Z309" s="96" t="s">
        <v>225</v>
      </c>
      <c r="AA309" s="36">
        <v>6.73</v>
      </c>
      <c r="AB309" s="132">
        <v>1.499999999999968E-2</v>
      </c>
      <c r="AC309" s="36">
        <v>0</v>
      </c>
      <c r="AD309" s="126" t="s">
        <v>261</v>
      </c>
      <c r="AE309" s="58">
        <v>2.9999999999999361E-2</v>
      </c>
      <c r="AF309" s="60" t="s">
        <v>226</v>
      </c>
      <c r="AG309" s="180">
        <f t="shared" si="138"/>
        <v>7.4999999999998401E-2</v>
      </c>
      <c r="AH309" s="180">
        <f t="shared" si="139"/>
        <v>3.7499999999999201E-2</v>
      </c>
      <c r="AI309" s="180">
        <v>0.02</v>
      </c>
      <c r="AJ309" s="180">
        <v>0.05</v>
      </c>
      <c r="AK309" s="180">
        <f t="shared" si="167"/>
        <v>0.13460000000000003</v>
      </c>
      <c r="AL309" s="37" t="s">
        <v>8</v>
      </c>
      <c r="AM309" s="37" t="s">
        <v>8</v>
      </c>
      <c r="AN309" s="108">
        <v>0.01</v>
      </c>
      <c r="AO309" s="107" t="s">
        <v>8</v>
      </c>
      <c r="AP309" s="108">
        <v>0.02</v>
      </c>
      <c r="AQ309" s="107" t="s">
        <v>8</v>
      </c>
      <c r="AR309" s="107" t="s">
        <v>8</v>
      </c>
      <c r="AS309" s="107" t="s">
        <v>8</v>
      </c>
      <c r="AT309" s="107">
        <v>-8.3550000000000004</v>
      </c>
      <c r="AU309" s="109" t="s">
        <v>227</v>
      </c>
      <c r="AV309" s="107">
        <v>-8.3550000000000004</v>
      </c>
      <c r="AW309" s="110" t="s">
        <v>228</v>
      </c>
      <c r="AX309" s="129">
        <f t="shared" si="140"/>
        <v>0.15140478856363807</v>
      </c>
      <c r="AY309" s="129">
        <f t="shared" si="141"/>
        <v>6.9327123119309816E-2</v>
      </c>
      <c r="AZ309" s="112" t="s">
        <v>8</v>
      </c>
      <c r="BA309" s="112" t="s">
        <v>8</v>
      </c>
      <c r="BB309" s="112" t="s">
        <v>8</v>
      </c>
      <c r="BC309" s="112" t="s">
        <v>8</v>
      </c>
      <c r="BD309" s="112" t="s">
        <v>8</v>
      </c>
      <c r="BE309" s="112">
        <v>0.9</v>
      </c>
      <c r="BF309" s="112" t="s">
        <v>8</v>
      </c>
      <c r="BG309" s="112" t="s">
        <v>8</v>
      </c>
      <c r="BH309" s="112" t="s">
        <v>8</v>
      </c>
      <c r="BI309" s="112" t="s">
        <v>8</v>
      </c>
      <c r="BJ309" s="122">
        <v>1</v>
      </c>
      <c r="BK309" s="113" t="s">
        <v>229</v>
      </c>
      <c r="BL309" s="123" t="s">
        <v>230</v>
      </c>
      <c r="BM309" s="123" t="s">
        <v>231</v>
      </c>
      <c r="BN309" s="42" t="s">
        <v>232</v>
      </c>
      <c r="BO309" s="42">
        <f t="shared" si="142"/>
        <v>0</v>
      </c>
      <c r="BP309" s="114">
        <v>0.1</v>
      </c>
      <c r="BQ309" s="115">
        <f t="shared" si="143"/>
        <v>0.26249999999999996</v>
      </c>
      <c r="BR309" s="114" t="s">
        <v>8</v>
      </c>
      <c r="BS309" s="42">
        <f t="shared" si="144"/>
        <v>0.35</v>
      </c>
      <c r="BT309" s="114" t="s">
        <v>8</v>
      </c>
      <c r="BU309" s="114" t="s">
        <v>8</v>
      </c>
      <c r="BV309" s="65">
        <f t="shared" si="145"/>
        <v>2.249999999999952E-2</v>
      </c>
      <c r="BW309" s="65">
        <f t="shared" si="146"/>
        <v>3.0095531089925093E-2</v>
      </c>
      <c r="BX309" s="65">
        <f t="shared" si="147"/>
        <v>0.69953999999999994</v>
      </c>
      <c r="BY309" s="44">
        <f t="shared" si="148"/>
        <v>0.11830576528639676</v>
      </c>
      <c r="BZ309" s="66" t="s">
        <v>8</v>
      </c>
      <c r="CA309" s="66" t="s">
        <v>8</v>
      </c>
      <c r="CB309" s="72">
        <f t="shared" si="149"/>
        <v>-8.3550000000000004</v>
      </c>
      <c r="CC309" s="72">
        <f t="shared" si="150"/>
        <v>0.18392702626744281</v>
      </c>
      <c r="CD309" s="72">
        <f t="shared" si="151"/>
        <v>0.12534748099417312</v>
      </c>
      <c r="CE309" s="89">
        <f t="shared" si="152"/>
        <v>-8.3550000000000004</v>
      </c>
      <c r="CF309" s="89">
        <f t="shared" si="153"/>
        <v>0.31910759940809919</v>
      </c>
      <c r="CG309" s="89">
        <f t="shared" si="154"/>
        <v>0.289331125183586</v>
      </c>
      <c r="CH309" s="89">
        <f t="shared" si="155"/>
        <v>-7.6329600000000015</v>
      </c>
      <c r="CI309" s="89">
        <f t="shared" si="156"/>
        <v>0.34166014560025076</v>
      </c>
      <c r="CJ309" s="89">
        <f t="shared" si="157"/>
        <v>0.31402944940177913</v>
      </c>
      <c r="CK309" s="90">
        <f t="shared" si="158"/>
        <v>-7.9829600000000012</v>
      </c>
      <c r="CL309" s="89">
        <f t="shared" si="159"/>
        <v>0.34166014560025076</v>
      </c>
      <c r="CM309" s="90">
        <f t="shared" si="160"/>
        <v>0.31402944940177913</v>
      </c>
      <c r="CN309" s="92" t="str">
        <f t="shared" si="161"/>
        <v>1;2;3</v>
      </c>
      <c r="CO309" s="89">
        <f t="shared" si="166"/>
        <v>-8.682500000000001</v>
      </c>
      <c r="CP309" s="89">
        <f t="shared" si="162"/>
        <v>0.32052363562081437</v>
      </c>
      <c r="CQ309" s="89">
        <f t="shared" si="163"/>
        <v>0.29089214666536556</v>
      </c>
      <c r="CR309" s="136">
        <v>0</v>
      </c>
      <c r="CS309" s="208"/>
      <c r="CT309" s="136"/>
      <c r="CU309" s="63" t="s">
        <v>233</v>
      </c>
      <c r="CV309" s="163">
        <v>0.5</v>
      </c>
      <c r="CW309" s="116" t="s">
        <v>234</v>
      </c>
      <c r="CX309" s="117">
        <f>IF(DA309="n/a","n/a",IF(EXACT(DA309,"Huibertgat/Eemshaven"),ROUND(
IF(IF(OR(ISBLANK(S309),S309="n/a"),P309,S309)&gt;pMHW!$C$3,0,
IF(IF(OR(ISBLANK(S309),S309="n/a"),P309,S309)&gt;pMHW!$D$3, (pMHW!$C$3-IF(OR(ISBLANK(S309),S309="n/a"),P309,S309))*LOOKUP(DA309,pMHW!$B$4:$B$8,pMHW!$M$4:$M$8),
IF(IF(OR(ISBLANK(S309),S309="n/a"),P309,S309)&gt;pMHW!$F$3,LOOKUP(DA309,pMHW!$B$4:$B$8,pMHW!$D$4:$D$8)+(pMHW!$D$3-IF(OR(ISBLANK(S309),S309="n/a"),P309,S309))*LOOKUP(DA309,pMHW!$B$4:$B$8,pMHW!$O$4:$O$8),
LOOKUP(DA309,pMHW!$B$4:$B$8,pMHW!$F$4:$F$8)))),1),
ROUND(
IF(IF(OR(ISBLANK(S309),S309="n/a"),P309,S309)&gt;pMHW!$C$3,0,
IF(IF(OR(ISBLANK(S309),S309="n/a"),P309,S309)&gt;pMHW!$D$3,(pMHW!$C$3-IF(OR(ISBLANK(S309),S309="n/a"),P309,S309))*LOOKUP(DA309,pMHW!$B$4:$B$8,pMHW!$M$4:$M$8),
IF(IF(OR(ISBLANK(S309),S309="n/a"),P309,S309)&gt;pMHW!$E$3,LOOKUP(DA309,pMHW!$B$4:$B$8,pMHW!$D$4:$D$8)+(pMHW!$D$3-IF(OR(ISBLANK(S309),S309="n/a"),P309,S309))*LOOKUP(DA309,pMHW!$B$4:$B$8,pMHW!$N$4:$N$8),
LOOKUP(DA309,pMHW!$B$4:$B$8,pMHW!$F$4:$F$8)))),1)))</f>
        <v>0.7</v>
      </c>
      <c r="CY309" s="116" t="s">
        <v>27</v>
      </c>
      <c r="CZ309" s="118" t="str">
        <f t="shared" si="168"/>
        <v>FBE=0.5; pMHW=0.7 m</v>
      </c>
      <c r="DA309" s="118" t="s">
        <v>235</v>
      </c>
      <c r="DB309" s="164"/>
      <c r="DC309" s="119">
        <f t="shared" si="164"/>
        <v>-8.8999999999999996E-2</v>
      </c>
      <c r="DD309" s="119">
        <f t="shared" si="165"/>
        <v>1.4999999999999999E-2</v>
      </c>
      <c r="DE309" s="119">
        <v>-8.8764362037181854E-2</v>
      </c>
      <c r="DF309" s="119">
        <v>-7.4042469263076782E-2</v>
      </c>
      <c r="DG309" s="119">
        <v>-0.1033831983804703</v>
      </c>
    </row>
    <row r="310" spans="1:111" s="35" customFormat="1" ht="13.2">
      <c r="A310" s="103" t="s">
        <v>2357</v>
      </c>
      <c r="B310" s="103" t="s">
        <v>2357</v>
      </c>
      <c r="C310" s="103" t="s">
        <v>1403</v>
      </c>
      <c r="D310" s="98">
        <v>1978</v>
      </c>
      <c r="E310" s="135"/>
      <c r="F310" s="135" t="s">
        <v>2358</v>
      </c>
      <c r="G310" s="95">
        <v>2</v>
      </c>
      <c r="H310" s="104" t="s">
        <v>2918</v>
      </c>
      <c r="I310" s="55">
        <v>52.108456310000001</v>
      </c>
      <c r="J310" s="55">
        <v>4.7649880229999999</v>
      </c>
      <c r="K310" s="105">
        <v>112375</v>
      </c>
      <c r="L310" s="105">
        <v>457985</v>
      </c>
      <c r="M310" s="49" t="s">
        <v>222</v>
      </c>
      <c r="N310" s="177">
        <f>Radiocarbon!K309</f>
        <v>7150</v>
      </c>
      <c r="O310" s="265">
        <f>Radiocarbon!L309</f>
        <v>94</v>
      </c>
      <c r="P310" s="178">
        <f>Radiocarbon!P309</f>
        <v>7970</v>
      </c>
      <c r="Q310" s="178">
        <f>Radiocarbon!Q309</f>
        <v>8180</v>
      </c>
      <c r="R310" s="178">
        <f>Radiocarbon!R309</f>
        <v>7790</v>
      </c>
      <c r="S310" s="178" t="str">
        <f>Radiocarbon!S309</f>
        <v>n/a</v>
      </c>
      <c r="T310" s="178" t="str">
        <f>Radiocarbon!T309</f>
        <v>n/a</v>
      </c>
      <c r="U310" s="178" t="str">
        <f>Radiocarbon!U309</f>
        <v>n/a</v>
      </c>
      <c r="V310" s="96" t="str">
        <f t="shared" si="137"/>
        <v>Local MHW and GW (Tidal ULD Z-GW) terrestrial indicator; Fen peat</v>
      </c>
      <c r="W310" s="17" t="s">
        <v>2359</v>
      </c>
      <c r="X310" s="96" t="s">
        <v>224</v>
      </c>
      <c r="Y310" s="106" t="s">
        <v>224</v>
      </c>
      <c r="Z310" s="96" t="s">
        <v>225</v>
      </c>
      <c r="AA310" s="36">
        <v>7.31</v>
      </c>
      <c r="AB310" s="132">
        <v>4.9999999999998934E-3</v>
      </c>
      <c r="AC310" s="36">
        <v>0</v>
      </c>
      <c r="AD310" s="126" t="s">
        <v>261</v>
      </c>
      <c r="AE310" s="58">
        <v>9.9999999999997868E-3</v>
      </c>
      <c r="AF310" s="60" t="s">
        <v>226</v>
      </c>
      <c r="AG310" s="180">
        <f t="shared" si="138"/>
        <v>2.4999999999999467E-2</v>
      </c>
      <c r="AH310" s="180">
        <f t="shared" si="139"/>
        <v>1.2499999999999734E-2</v>
      </c>
      <c r="AI310" s="180">
        <v>0.02</v>
      </c>
      <c r="AJ310" s="180">
        <v>0.05</v>
      </c>
      <c r="AK310" s="180">
        <f t="shared" si="167"/>
        <v>0.1462</v>
      </c>
      <c r="AL310" s="37" t="s">
        <v>8</v>
      </c>
      <c r="AM310" s="37" t="s">
        <v>8</v>
      </c>
      <c r="AN310" s="108">
        <v>0.01</v>
      </c>
      <c r="AO310" s="107" t="s">
        <v>8</v>
      </c>
      <c r="AP310" s="108">
        <v>0.02</v>
      </c>
      <c r="AQ310" s="107" t="s">
        <v>8</v>
      </c>
      <c r="AR310" s="107" t="s">
        <v>8</v>
      </c>
      <c r="AS310" s="107" t="s">
        <v>8</v>
      </c>
      <c r="AT310" s="107">
        <v>-9.2349999999999994</v>
      </c>
      <c r="AU310" s="109" t="s">
        <v>227</v>
      </c>
      <c r="AV310" s="107">
        <v>-9.2349999999999994</v>
      </c>
      <c r="AW310" s="110" t="s">
        <v>228</v>
      </c>
      <c r="AX310" s="129">
        <f t="shared" si="140"/>
        <v>0.15789455342094608</v>
      </c>
      <c r="AY310" s="129">
        <f t="shared" si="141"/>
        <v>5.9634302209382761E-2</v>
      </c>
      <c r="AZ310" s="112" t="s">
        <v>8</v>
      </c>
      <c r="BA310" s="112" t="s">
        <v>8</v>
      </c>
      <c r="BB310" s="112" t="s">
        <v>8</v>
      </c>
      <c r="BC310" s="112" t="s">
        <v>8</v>
      </c>
      <c r="BD310" s="112" t="s">
        <v>8</v>
      </c>
      <c r="BE310" s="112">
        <v>0.9</v>
      </c>
      <c r="BF310" s="112" t="s">
        <v>8</v>
      </c>
      <c r="BG310" s="112" t="s">
        <v>8</v>
      </c>
      <c r="BH310" s="112" t="s">
        <v>8</v>
      </c>
      <c r="BI310" s="112" t="s">
        <v>8</v>
      </c>
      <c r="BJ310" s="122">
        <v>1</v>
      </c>
      <c r="BK310" s="113" t="s">
        <v>229</v>
      </c>
      <c r="BL310" s="123" t="s">
        <v>278</v>
      </c>
      <c r="BM310" s="123" t="s">
        <v>231</v>
      </c>
      <c r="BN310" s="42" t="s">
        <v>279</v>
      </c>
      <c r="BO310" s="42">
        <f t="shared" si="142"/>
        <v>-0.3</v>
      </c>
      <c r="BP310" s="114">
        <v>0.2</v>
      </c>
      <c r="BQ310" s="115">
        <f t="shared" si="143"/>
        <v>0.22499999999999998</v>
      </c>
      <c r="BR310" s="114" t="s">
        <v>8</v>
      </c>
      <c r="BS310" s="42">
        <f t="shared" si="144"/>
        <v>0.3</v>
      </c>
      <c r="BT310" s="114" t="s">
        <v>8</v>
      </c>
      <c r="BU310" s="114" t="s">
        <v>8</v>
      </c>
      <c r="BV310" s="65">
        <f t="shared" si="145"/>
        <v>7.4999999999998401E-3</v>
      </c>
      <c r="BW310" s="65">
        <f t="shared" si="146"/>
        <v>3.0010629582763668E-2</v>
      </c>
      <c r="BX310" s="65">
        <f t="shared" si="147"/>
        <v>0.66151000000000004</v>
      </c>
      <c r="BY310" s="44">
        <f t="shared" si="148"/>
        <v>0.11274773002149534</v>
      </c>
      <c r="BZ310" s="66" t="s">
        <v>8</v>
      </c>
      <c r="CA310" s="66" t="s">
        <v>8</v>
      </c>
      <c r="CB310" s="72">
        <f t="shared" si="149"/>
        <v>-8.9349999999999987</v>
      </c>
      <c r="CC310" s="72">
        <f t="shared" si="150"/>
        <v>0.2565761639123047</v>
      </c>
      <c r="CD310" s="72">
        <f t="shared" si="151"/>
        <v>0.21084802083006104</v>
      </c>
      <c r="CE310" s="89">
        <f t="shared" si="152"/>
        <v>-8.9349999999999987</v>
      </c>
      <c r="CF310" s="89">
        <f t="shared" si="153"/>
        <v>0.33993483198989771</v>
      </c>
      <c r="CG310" s="89">
        <f t="shared" si="154"/>
        <v>0.30688963814374703</v>
      </c>
      <c r="CH310" s="89">
        <f t="shared" si="155"/>
        <v>-8.2659899999999986</v>
      </c>
      <c r="CI310" s="89">
        <f t="shared" si="156"/>
        <v>0.35940002575536056</v>
      </c>
      <c r="CJ310" s="89">
        <f t="shared" si="157"/>
        <v>0.32831987224801645</v>
      </c>
      <c r="CK310" s="90">
        <f t="shared" si="158"/>
        <v>-8.5659899999999993</v>
      </c>
      <c r="CL310" s="89">
        <f t="shared" si="159"/>
        <v>0.35940002575536056</v>
      </c>
      <c r="CM310" s="90">
        <f t="shared" si="160"/>
        <v>0.32831987224801645</v>
      </c>
      <c r="CN310" s="92" t="str">
        <f t="shared" si="161"/>
        <v>1;2;3</v>
      </c>
      <c r="CO310" s="89">
        <f t="shared" si="166"/>
        <v>-9.2274999999999991</v>
      </c>
      <c r="CP310" s="89">
        <f t="shared" si="162"/>
        <v>0.34125698218198236</v>
      </c>
      <c r="CQ310" s="89">
        <f t="shared" si="163"/>
        <v>0.30835351123013638</v>
      </c>
      <c r="CR310" s="136">
        <v>0</v>
      </c>
      <c r="CS310" s="208"/>
      <c r="CT310" s="136"/>
      <c r="CU310" s="63" t="s">
        <v>233</v>
      </c>
      <c r="CV310" s="163">
        <v>0.5</v>
      </c>
      <c r="CW310" s="116" t="s">
        <v>234</v>
      </c>
      <c r="CX310" s="117">
        <f>IF(DA310="n/a","n/a",IF(EXACT(DA310,"Huibertgat/Eemshaven"),ROUND(
IF(IF(OR(ISBLANK(S310),S310="n/a"),P310,S310)&gt;pMHW!$C$3,0,
IF(IF(OR(ISBLANK(S310),S310="n/a"),P310,S310)&gt;pMHW!$D$3, (pMHW!$C$3-IF(OR(ISBLANK(S310),S310="n/a"),P310,S310))*LOOKUP(DA310,pMHW!$B$4:$B$8,pMHW!$M$4:$M$8),
IF(IF(OR(ISBLANK(S310),S310="n/a"),P310,S310)&gt;pMHW!$F$3,LOOKUP(DA310,pMHW!$B$4:$B$8,pMHW!$D$4:$D$8)+(pMHW!$D$3-IF(OR(ISBLANK(S310),S310="n/a"),P310,S310))*LOOKUP(DA310,pMHW!$B$4:$B$8,pMHW!$O$4:$O$8),
LOOKUP(DA310,pMHW!$B$4:$B$8,pMHW!$F$4:$F$8)))),1),
ROUND(
IF(IF(OR(ISBLANK(S310),S310="n/a"),P310,S310)&gt;pMHW!$C$3,0,
IF(IF(OR(ISBLANK(S310),S310="n/a"),P310,S310)&gt;pMHW!$D$3,(pMHW!$C$3-IF(OR(ISBLANK(S310),S310="n/a"),P310,S310))*LOOKUP(DA310,pMHW!$B$4:$B$8,pMHW!$M$4:$M$8),
IF(IF(OR(ISBLANK(S310),S310="n/a"),P310,S310)&gt;pMHW!$E$3,LOOKUP(DA310,pMHW!$B$4:$B$8,pMHW!$D$4:$D$8)+(pMHW!$D$3-IF(OR(ISBLANK(S310),S310="n/a"),P310,S310))*LOOKUP(DA310,pMHW!$B$4:$B$8,pMHW!$N$4:$N$8),
LOOKUP(DA310,pMHW!$B$4:$B$8,pMHW!$F$4:$F$8)))),1)))</f>
        <v>0.6</v>
      </c>
      <c r="CY310" s="116" t="s">
        <v>27</v>
      </c>
      <c r="CZ310" s="118" t="str">
        <f t="shared" si="168"/>
        <v>FBE=0.5; pMHW=0.6 m</v>
      </c>
      <c r="DA310" s="118" t="s">
        <v>235</v>
      </c>
      <c r="DB310" s="164"/>
      <c r="DC310" s="119">
        <f t="shared" si="164"/>
        <v>-8.3000000000000004E-2</v>
      </c>
      <c r="DD310" s="119">
        <f t="shared" si="165"/>
        <v>1.4E-2</v>
      </c>
      <c r="DE310" s="119">
        <v>-8.2924306392669678E-2</v>
      </c>
      <c r="DF310" s="119">
        <v>-6.91709965467453E-2</v>
      </c>
      <c r="DG310" s="119">
        <v>-9.6581287682056427E-2</v>
      </c>
    </row>
    <row r="311" spans="1:111" s="35" customFormat="1" ht="13.2">
      <c r="A311" s="103" t="s">
        <v>2360</v>
      </c>
      <c r="B311" s="103" t="s">
        <v>2360</v>
      </c>
      <c r="C311" s="103" t="s">
        <v>1403</v>
      </c>
      <c r="D311" s="98">
        <v>1978</v>
      </c>
      <c r="E311" s="135"/>
      <c r="F311" s="135" t="s">
        <v>2361</v>
      </c>
      <c r="G311" s="95">
        <v>2</v>
      </c>
      <c r="H311" s="104" t="s">
        <v>2918</v>
      </c>
      <c r="I311" s="55">
        <v>52.108708559999997</v>
      </c>
      <c r="J311" s="55">
        <v>4.7617000159999998</v>
      </c>
      <c r="K311" s="105">
        <v>112150</v>
      </c>
      <c r="L311" s="105">
        <v>458015</v>
      </c>
      <c r="M311" s="49" t="s">
        <v>222</v>
      </c>
      <c r="N311" s="177">
        <f>Radiocarbon!K310</f>
        <v>6430</v>
      </c>
      <c r="O311" s="265">
        <f>Radiocarbon!L310</f>
        <v>67</v>
      </c>
      <c r="P311" s="178">
        <f>Radiocarbon!P310</f>
        <v>7350</v>
      </c>
      <c r="Q311" s="178">
        <f>Radiocarbon!Q310</f>
        <v>7430</v>
      </c>
      <c r="R311" s="178">
        <f>Radiocarbon!R310</f>
        <v>7260</v>
      </c>
      <c r="S311" s="178" t="str">
        <f>Radiocarbon!S310</f>
        <v>n/a</v>
      </c>
      <c r="T311" s="178" t="str">
        <f>Radiocarbon!T310</f>
        <v>n/a</v>
      </c>
      <c r="U311" s="178" t="str">
        <f>Radiocarbon!U310</f>
        <v>n/a</v>
      </c>
      <c r="V311" s="96" t="str">
        <f t="shared" si="137"/>
        <v>Local MHW and GW (Tidal ULD Z-GW) terrestrial indicator; Fen-wood peat</v>
      </c>
      <c r="W311" s="17" t="s">
        <v>2362</v>
      </c>
      <c r="X311" s="96" t="s">
        <v>224</v>
      </c>
      <c r="Y311" s="106" t="s">
        <v>224</v>
      </c>
      <c r="Z311" s="96" t="s">
        <v>225</v>
      </c>
      <c r="AA311" s="36">
        <v>6.92</v>
      </c>
      <c r="AB311" s="132">
        <v>4.9999999999998934E-3</v>
      </c>
      <c r="AC311" s="36">
        <v>0</v>
      </c>
      <c r="AD311" s="126" t="s">
        <v>261</v>
      </c>
      <c r="AE311" s="58">
        <v>9.9999999999997868E-3</v>
      </c>
      <c r="AF311" s="60" t="s">
        <v>226</v>
      </c>
      <c r="AG311" s="180">
        <f t="shared" si="138"/>
        <v>2.4999999999999467E-2</v>
      </c>
      <c r="AH311" s="180">
        <f t="shared" si="139"/>
        <v>1.2499999999999734E-2</v>
      </c>
      <c r="AI311" s="180">
        <v>0.02</v>
      </c>
      <c r="AJ311" s="180">
        <v>0.05</v>
      </c>
      <c r="AK311" s="180">
        <f t="shared" si="167"/>
        <v>0.1384</v>
      </c>
      <c r="AL311" s="37" t="s">
        <v>8</v>
      </c>
      <c r="AM311" s="37" t="s">
        <v>8</v>
      </c>
      <c r="AN311" s="108">
        <v>0.01</v>
      </c>
      <c r="AO311" s="107" t="s">
        <v>8</v>
      </c>
      <c r="AP311" s="108">
        <v>0.02</v>
      </c>
      <c r="AQ311" s="107" t="s">
        <v>8</v>
      </c>
      <c r="AR311" s="107" t="s">
        <v>8</v>
      </c>
      <c r="AS311" s="107" t="s">
        <v>8</v>
      </c>
      <c r="AT311" s="107">
        <v>-8.745000000000001</v>
      </c>
      <c r="AU311" s="109" t="s">
        <v>227</v>
      </c>
      <c r="AV311" s="107">
        <v>-8.745000000000001</v>
      </c>
      <c r="AW311" s="110" t="s">
        <v>228</v>
      </c>
      <c r="AX311" s="129">
        <f t="shared" si="140"/>
        <v>0.15070106170827063</v>
      </c>
      <c r="AY311" s="129">
        <f t="shared" si="141"/>
        <v>5.9634302209382761E-2</v>
      </c>
      <c r="AZ311" s="112" t="s">
        <v>8</v>
      </c>
      <c r="BA311" s="112" t="s">
        <v>8</v>
      </c>
      <c r="BB311" s="112" t="s">
        <v>8</v>
      </c>
      <c r="BC311" s="112" t="s">
        <v>8</v>
      </c>
      <c r="BD311" s="112" t="s">
        <v>8</v>
      </c>
      <c r="BE311" s="112">
        <v>0.9</v>
      </c>
      <c r="BF311" s="112" t="s">
        <v>8</v>
      </c>
      <c r="BG311" s="112" t="s">
        <v>8</v>
      </c>
      <c r="BH311" s="112" t="s">
        <v>8</v>
      </c>
      <c r="BI311" s="112" t="s">
        <v>8</v>
      </c>
      <c r="BJ311" s="122">
        <v>1</v>
      </c>
      <c r="BK311" s="113" t="s">
        <v>229</v>
      </c>
      <c r="BL311" s="123" t="s">
        <v>230</v>
      </c>
      <c r="BM311" s="123" t="s">
        <v>231</v>
      </c>
      <c r="BN311" s="42" t="s">
        <v>232</v>
      </c>
      <c r="BO311" s="42">
        <f t="shared" si="142"/>
        <v>0</v>
      </c>
      <c r="BP311" s="114">
        <v>0.1</v>
      </c>
      <c r="BQ311" s="115">
        <f t="shared" si="143"/>
        <v>0.14799999999999999</v>
      </c>
      <c r="BR311" s="114" t="s">
        <v>8</v>
      </c>
      <c r="BS311" s="42">
        <f t="shared" si="144"/>
        <v>0.2</v>
      </c>
      <c r="BT311" s="114" t="s">
        <v>8</v>
      </c>
      <c r="BU311" s="114" t="s">
        <v>8</v>
      </c>
      <c r="BV311" s="65">
        <f t="shared" si="145"/>
        <v>7.4999999999998401E-3</v>
      </c>
      <c r="BW311" s="65">
        <f t="shared" si="146"/>
        <v>3.0010629582763668E-2</v>
      </c>
      <c r="BX311" s="65">
        <f t="shared" si="147"/>
        <v>0.61005000000000009</v>
      </c>
      <c r="BY311" s="44">
        <f t="shared" si="148"/>
        <v>0.10314156788123788</v>
      </c>
      <c r="BZ311" s="66" t="s">
        <v>8</v>
      </c>
      <c r="CA311" s="66" t="s">
        <v>8</v>
      </c>
      <c r="CB311" s="72">
        <f t="shared" si="149"/>
        <v>-8.745000000000001</v>
      </c>
      <c r="CC311" s="72">
        <f t="shared" si="150"/>
        <v>0.18333425181333096</v>
      </c>
      <c r="CD311" s="72">
        <f t="shared" si="151"/>
        <v>0.12023679922533635</v>
      </c>
      <c r="CE311" s="89">
        <f t="shared" si="152"/>
        <v>-8.745000000000001</v>
      </c>
      <c r="CF311" s="89">
        <f t="shared" si="153"/>
        <v>0.23369811723674624</v>
      </c>
      <c r="CG311" s="89">
        <f t="shared" si="154"/>
        <v>0.18830892172172828</v>
      </c>
      <c r="CH311" s="89">
        <f t="shared" si="155"/>
        <v>-8.1274500000000014</v>
      </c>
      <c r="CI311" s="89">
        <f t="shared" si="156"/>
        <v>0.2572034815335007</v>
      </c>
      <c r="CJ311" s="89">
        <f t="shared" si="157"/>
        <v>0.21679269109671073</v>
      </c>
      <c r="CK311" s="90">
        <f t="shared" si="158"/>
        <v>-8.3274500000000007</v>
      </c>
      <c r="CL311" s="89">
        <f t="shared" si="159"/>
        <v>0.2572034815335007</v>
      </c>
      <c r="CM311" s="90">
        <f t="shared" si="160"/>
        <v>0.21679269109671073</v>
      </c>
      <c r="CN311" s="92" t="str">
        <f t="shared" si="161"/>
        <v>1;2;3</v>
      </c>
      <c r="CO311" s="89">
        <f t="shared" si="166"/>
        <v>-8.9375</v>
      </c>
      <c r="CP311" s="89">
        <f t="shared" si="162"/>
        <v>0.23561716382291389</v>
      </c>
      <c r="CQ311" s="89">
        <f t="shared" si="163"/>
        <v>0.19068531114890272</v>
      </c>
      <c r="CR311" s="136">
        <v>0</v>
      </c>
      <c r="CS311" s="208"/>
      <c r="CT311" s="136"/>
      <c r="CU311" s="63" t="s">
        <v>233</v>
      </c>
      <c r="CV311" s="163">
        <v>0.75</v>
      </c>
      <c r="CW311" s="116" t="s">
        <v>234</v>
      </c>
      <c r="CX311" s="117">
        <f>IF(DA311="n/a","n/a",IF(EXACT(DA311,"Huibertgat/Eemshaven"),ROUND(
IF(IF(OR(ISBLANK(S311),S311="n/a"),P311,S311)&gt;pMHW!$C$3,0,
IF(IF(OR(ISBLANK(S311),S311="n/a"),P311,S311)&gt;pMHW!$D$3, (pMHW!$C$3-IF(OR(ISBLANK(S311),S311="n/a"),P311,S311))*LOOKUP(DA311,pMHW!$B$4:$B$8,pMHW!$M$4:$M$8),
IF(IF(OR(ISBLANK(S311),S311="n/a"),P311,S311)&gt;pMHW!$F$3,LOOKUP(DA311,pMHW!$B$4:$B$8,pMHW!$D$4:$D$8)+(pMHW!$D$3-IF(OR(ISBLANK(S311),S311="n/a"),P311,S311))*LOOKUP(DA311,pMHW!$B$4:$B$8,pMHW!$O$4:$O$8),
LOOKUP(DA311,pMHW!$B$4:$B$8,pMHW!$F$4:$F$8)))),1),
ROUND(
IF(IF(OR(ISBLANK(S311),S311="n/a"),P311,S311)&gt;pMHW!$C$3,0,
IF(IF(OR(ISBLANK(S311),S311="n/a"),P311,S311)&gt;pMHW!$D$3,(pMHW!$C$3-IF(OR(ISBLANK(S311),S311="n/a"),P311,S311))*LOOKUP(DA311,pMHW!$B$4:$B$8,pMHW!$M$4:$M$8),
IF(IF(OR(ISBLANK(S311),S311="n/a"),P311,S311)&gt;pMHW!$E$3,LOOKUP(DA311,pMHW!$B$4:$B$8,pMHW!$D$4:$D$8)+(pMHW!$D$3-IF(OR(ISBLANK(S311),S311="n/a"),P311,S311))*LOOKUP(DA311,pMHW!$B$4:$B$8,pMHW!$N$4:$N$8),
LOOKUP(DA311,pMHW!$B$4:$B$8,pMHW!$F$4:$F$8)))),1)))</f>
        <v>0.8</v>
      </c>
      <c r="CY311" s="116" t="s">
        <v>27</v>
      </c>
      <c r="CZ311" s="118" t="str">
        <f t="shared" si="168"/>
        <v>FBE=0.75; pMHW=0.8 m</v>
      </c>
      <c r="DA311" s="118" t="s">
        <v>235</v>
      </c>
      <c r="DB311" s="164"/>
      <c r="DC311" s="119">
        <f t="shared" si="164"/>
        <v>-8.3000000000000004E-2</v>
      </c>
      <c r="DD311" s="119">
        <f t="shared" si="165"/>
        <v>1.4E-2</v>
      </c>
      <c r="DE311" s="119">
        <v>-8.2869082689285278E-2</v>
      </c>
      <c r="DF311" s="119">
        <v>-6.9124937057495117E-2</v>
      </c>
      <c r="DG311" s="119">
        <v>-9.6516966819763184E-2</v>
      </c>
    </row>
    <row r="312" spans="1:111" s="35" customFormat="1" ht="13.2">
      <c r="A312" s="103" t="s">
        <v>673</v>
      </c>
      <c r="B312" s="103" t="s">
        <v>673</v>
      </c>
      <c r="C312" s="103" t="s">
        <v>674</v>
      </c>
      <c r="D312" s="98">
        <v>1978</v>
      </c>
      <c r="E312" s="135" t="s">
        <v>675</v>
      </c>
      <c r="F312" s="135" t="s">
        <v>676</v>
      </c>
      <c r="G312" s="95">
        <v>2</v>
      </c>
      <c r="H312" s="104" t="s">
        <v>221</v>
      </c>
      <c r="I312" s="55">
        <v>51.889626110000002</v>
      </c>
      <c r="J312" s="55">
        <v>4.5660955740000002</v>
      </c>
      <c r="K312" s="105">
        <v>98475</v>
      </c>
      <c r="L312" s="105">
        <v>433775</v>
      </c>
      <c r="M312" s="49" t="s">
        <v>222</v>
      </c>
      <c r="N312" s="177">
        <f>Radiocarbon!K311</f>
        <v>2700</v>
      </c>
      <c r="O312" s="265">
        <f>Radiocarbon!L311</f>
        <v>67</v>
      </c>
      <c r="P312" s="178">
        <f>Radiocarbon!P311</f>
        <v>2810</v>
      </c>
      <c r="Q312" s="178">
        <f>Radiocarbon!Q311</f>
        <v>2920</v>
      </c>
      <c r="R312" s="178">
        <f>Radiocarbon!R311</f>
        <v>2740</v>
      </c>
      <c r="S312" s="178">
        <f>Radiocarbon!S311</f>
        <v>2820</v>
      </c>
      <c r="T312" s="178">
        <f>Radiocarbon!T311</f>
        <v>2930</v>
      </c>
      <c r="U312" s="178">
        <f>Radiocarbon!U311</f>
        <v>2740</v>
      </c>
      <c r="V312" s="96" t="str">
        <f t="shared" si="137"/>
        <v>SL indicator point (SLIP RSL) and Regional minimum GW (SLIP G-ZW) terrestrial indicator; Fen-wood peat</v>
      </c>
      <c r="W312" s="17" t="s">
        <v>677</v>
      </c>
      <c r="X312" s="17" t="s">
        <v>286</v>
      </c>
      <c r="Y312" s="17" t="s">
        <v>326</v>
      </c>
      <c r="Z312" s="106" t="s">
        <v>225</v>
      </c>
      <c r="AA312" s="188">
        <v>0.85</v>
      </c>
      <c r="AB312" s="188">
        <v>0.01</v>
      </c>
      <c r="AC312" s="134">
        <v>0</v>
      </c>
      <c r="AD312" s="126" t="s">
        <v>261</v>
      </c>
      <c r="AE312" s="88">
        <v>0</v>
      </c>
      <c r="AF312" s="126" t="s">
        <v>272</v>
      </c>
      <c r="AG312" s="180">
        <f t="shared" si="138"/>
        <v>0</v>
      </c>
      <c r="AH312" s="180">
        <f t="shared" si="139"/>
        <v>0</v>
      </c>
      <c r="AI312" s="181">
        <v>0.02</v>
      </c>
      <c r="AJ312" s="181">
        <v>0.05</v>
      </c>
      <c r="AK312" s="182">
        <f t="shared" si="167"/>
        <v>1.7000000000000001E-2</v>
      </c>
      <c r="AL312" s="37" t="s">
        <v>8</v>
      </c>
      <c r="AM312" s="37" t="s">
        <v>8</v>
      </c>
      <c r="AN312" s="108">
        <v>0.01</v>
      </c>
      <c r="AO312" s="107" t="s">
        <v>8</v>
      </c>
      <c r="AP312" s="158">
        <v>0.02</v>
      </c>
      <c r="AQ312" s="107" t="s">
        <v>8</v>
      </c>
      <c r="AR312" s="107" t="s">
        <v>8</v>
      </c>
      <c r="AS312" s="107" t="s">
        <v>8</v>
      </c>
      <c r="AT312" s="107">
        <v>-1.5</v>
      </c>
      <c r="AU312" s="109" t="s">
        <v>227</v>
      </c>
      <c r="AV312" s="107">
        <v>-1.5</v>
      </c>
      <c r="AW312" s="110" t="s">
        <v>228</v>
      </c>
      <c r="AX312" s="129">
        <f t="shared" si="140"/>
        <v>6.0737138556240869E-2</v>
      </c>
      <c r="AY312" s="129">
        <f t="shared" si="141"/>
        <v>5.8309518948453008E-2</v>
      </c>
      <c r="AZ312" s="112" t="s">
        <v>8</v>
      </c>
      <c r="BA312" s="112" t="s">
        <v>8</v>
      </c>
      <c r="BB312" s="112" t="s">
        <v>8</v>
      </c>
      <c r="BC312" s="112" t="s">
        <v>8</v>
      </c>
      <c r="BD312" s="112" t="s">
        <v>8</v>
      </c>
      <c r="BE312" s="112">
        <v>0.9</v>
      </c>
      <c r="BF312" s="112" t="s">
        <v>8</v>
      </c>
      <c r="BG312" s="112" t="s">
        <v>8</v>
      </c>
      <c r="BH312" s="112" t="s">
        <v>8</v>
      </c>
      <c r="BI312" s="112" t="s">
        <v>8</v>
      </c>
      <c r="BJ312" s="122">
        <v>0</v>
      </c>
      <c r="BK312" s="123" t="s">
        <v>229</v>
      </c>
      <c r="BL312" s="123" t="s">
        <v>230</v>
      </c>
      <c r="BM312" s="123" t="s">
        <v>231</v>
      </c>
      <c r="BN312" s="114" t="s">
        <v>113</v>
      </c>
      <c r="BO312" s="42">
        <f t="shared" si="142"/>
        <v>0.9</v>
      </c>
      <c r="BP312" s="114">
        <v>0.1</v>
      </c>
      <c r="BQ312" s="115">
        <f t="shared" si="143"/>
        <v>0.16650000000000001</v>
      </c>
      <c r="BR312" s="114" t="s">
        <v>8</v>
      </c>
      <c r="BS312" s="42">
        <f t="shared" si="144"/>
        <v>0</v>
      </c>
      <c r="BT312" s="114" t="s">
        <v>8</v>
      </c>
      <c r="BU312" s="114" t="s">
        <v>8</v>
      </c>
      <c r="BV312" s="65">
        <f t="shared" si="145"/>
        <v>0.01</v>
      </c>
      <c r="BW312" s="65">
        <f t="shared" si="146"/>
        <v>2.0155644370746375E-2</v>
      </c>
      <c r="BX312" s="65">
        <f t="shared" si="147"/>
        <v>0.17421999999999999</v>
      </c>
      <c r="BY312" s="44">
        <f t="shared" si="148"/>
        <v>2.8648671871484722E-2</v>
      </c>
      <c r="BZ312" s="66" t="s">
        <v>8</v>
      </c>
      <c r="CA312" s="66" t="s">
        <v>8</v>
      </c>
      <c r="CB312" s="72">
        <f t="shared" si="149"/>
        <v>-1.5</v>
      </c>
      <c r="CC312" s="72">
        <f t="shared" si="150"/>
        <v>0.11872341807747958</v>
      </c>
      <c r="CD312" s="72">
        <f t="shared" si="151"/>
        <v>0.11750000000000001</v>
      </c>
      <c r="CE312" s="89">
        <f t="shared" si="152"/>
        <v>-2.4</v>
      </c>
      <c r="CF312" s="89">
        <f t="shared" si="153"/>
        <v>0.20349754298271025</v>
      </c>
      <c r="CG312" s="89">
        <f t="shared" si="154"/>
        <v>0.20278621748038009</v>
      </c>
      <c r="CH312" s="89">
        <f t="shared" si="155"/>
        <v>-1.3157799999999999</v>
      </c>
      <c r="CI312" s="89">
        <f t="shared" si="156"/>
        <v>0.20649030582572153</v>
      </c>
      <c r="CJ312" s="89">
        <f t="shared" si="157"/>
        <v>0.20578932528194946</v>
      </c>
      <c r="CK312" s="90">
        <f t="shared" si="158"/>
        <v>-1.3157799999999999</v>
      </c>
      <c r="CL312" s="89">
        <f t="shared" si="159"/>
        <v>0.20649030582572153</v>
      </c>
      <c r="CM312" s="90">
        <f t="shared" si="160"/>
        <v>0.20578932528194946</v>
      </c>
      <c r="CN312" s="92" t="str">
        <f t="shared" si="161"/>
        <v>1;2;3</v>
      </c>
      <c r="CO312" s="89">
        <f t="shared" si="166"/>
        <v>-1.49</v>
      </c>
      <c r="CP312" s="89">
        <f t="shared" si="162"/>
        <v>0.20449327617308108</v>
      </c>
      <c r="CQ312" s="89">
        <f t="shared" si="163"/>
        <v>0.20378542636803054</v>
      </c>
      <c r="CR312" s="137">
        <v>0</v>
      </c>
      <c r="CS312" s="208"/>
      <c r="CT312" s="136"/>
      <c r="CU312" s="63" t="s">
        <v>233</v>
      </c>
      <c r="CV312" s="145">
        <v>1</v>
      </c>
      <c r="CW312" s="116" t="s">
        <v>234</v>
      </c>
      <c r="CX312" s="117">
        <f>IF(DA312="n/a","n/a",IF(EXACT(DA312,"Huibertgat/Eemshaven"),ROUND(
IF(IF(OR(ISBLANK(S312),S312="n/a"),P312,S312)&gt;pMHW!$C$3,0,
IF(IF(OR(ISBLANK(S312),S312="n/a"),P312,S312)&gt;pMHW!$D$3, (pMHW!$C$3-IF(OR(ISBLANK(S312),S312="n/a"),P312,S312))*LOOKUP(DA312,pMHW!$B$4:$B$8,pMHW!$M$4:$M$8),
IF(IF(OR(ISBLANK(S312),S312="n/a"),P312,S312)&gt;pMHW!$F$3,LOOKUP(DA312,pMHW!$B$4:$B$8,pMHW!$D$4:$D$8)+(pMHW!$D$3-IF(OR(ISBLANK(S312),S312="n/a"),P312,S312))*LOOKUP(DA312,pMHW!$B$4:$B$8,pMHW!$O$4:$O$8),
LOOKUP(DA312,pMHW!$B$4:$B$8,pMHW!$F$4:$F$8)))),1),
ROUND(
IF(IF(OR(ISBLANK(S312),S312="n/a"),P312,S312)&gt;pMHW!$C$3,0,
IF(IF(OR(ISBLANK(S312),S312="n/a"),P312,S312)&gt;pMHW!$D$3,(pMHW!$C$3-IF(OR(ISBLANK(S312),S312="n/a"),P312,S312))*LOOKUP(DA312,pMHW!$B$4:$B$8,pMHW!$M$4:$M$8),
IF(IF(OR(ISBLANK(S312),S312="n/a"),P312,S312)&gt;pMHW!$E$3,LOOKUP(DA312,pMHW!$B$4:$B$8,pMHW!$D$4:$D$8)+(pMHW!$D$3-IF(OR(ISBLANK(S312),S312="n/a"),P312,S312))*LOOKUP(DA312,pMHW!$B$4:$B$8,pMHW!$N$4:$N$8),
LOOKUP(DA312,pMHW!$B$4:$B$8,pMHW!$F$4:$F$8)))),1)))</f>
        <v>0.9</v>
      </c>
      <c r="CY312" s="116" t="s">
        <v>27</v>
      </c>
      <c r="CZ312" s="118" t="str">
        <f t="shared" si="168"/>
        <v>FBE=1; pMHW=0.9 m</v>
      </c>
      <c r="DA312" s="118" t="s">
        <v>235</v>
      </c>
      <c r="DB312" s="164"/>
      <c r="DC312" s="119">
        <f t="shared" si="164"/>
        <v>-6.2E-2</v>
      </c>
      <c r="DD312" s="119">
        <f t="shared" si="165"/>
        <v>0.01</v>
      </c>
      <c r="DE312" s="119">
        <v>-6.2220290303230293E-2</v>
      </c>
      <c r="DF312" s="119">
        <v>-5.1900818943977363E-2</v>
      </c>
      <c r="DG312" s="119">
        <v>-7.2467483580112457E-2</v>
      </c>
    </row>
    <row r="313" spans="1:111" s="35" customFormat="1" ht="13.2">
      <c r="A313" s="103" t="s">
        <v>901</v>
      </c>
      <c r="B313" s="103" t="s">
        <v>901</v>
      </c>
      <c r="C313" s="103" t="s">
        <v>674</v>
      </c>
      <c r="D313" s="98">
        <v>1978</v>
      </c>
      <c r="E313" s="135" t="s">
        <v>902</v>
      </c>
      <c r="F313" s="135" t="s">
        <v>903</v>
      </c>
      <c r="G313" s="95">
        <v>2</v>
      </c>
      <c r="H313" s="104" t="s">
        <v>221</v>
      </c>
      <c r="I313" s="55">
        <v>51.889626110000002</v>
      </c>
      <c r="J313" s="55">
        <v>4.5660955740000002</v>
      </c>
      <c r="K313" s="105">
        <v>98475</v>
      </c>
      <c r="L313" s="105">
        <v>433775</v>
      </c>
      <c r="M313" s="49" t="s">
        <v>222</v>
      </c>
      <c r="N313" s="177">
        <f>Radiocarbon!K312</f>
        <v>2985</v>
      </c>
      <c r="O313" s="265">
        <f>Radiocarbon!L312</f>
        <v>58</v>
      </c>
      <c r="P313" s="178">
        <f>Radiocarbon!P312</f>
        <v>3160</v>
      </c>
      <c r="Q313" s="178">
        <f>Radiocarbon!Q312</f>
        <v>3330</v>
      </c>
      <c r="R313" s="178">
        <f>Radiocarbon!R312</f>
        <v>3060</v>
      </c>
      <c r="S313" s="178">
        <f>Radiocarbon!S312</f>
        <v>3160</v>
      </c>
      <c r="T313" s="178">
        <f>Radiocarbon!T312</f>
        <v>3330</v>
      </c>
      <c r="U313" s="178">
        <f>Radiocarbon!U312</f>
        <v>3060</v>
      </c>
      <c r="V313" s="96" t="str">
        <f t="shared" si="137"/>
        <v>SL indicator point (SLIP RSL) and Regional minimum GW (SLIP G-ZW) terrestrial indicator; Fen-wood peat</v>
      </c>
      <c r="W313" s="17" t="s">
        <v>904</v>
      </c>
      <c r="X313" s="17" t="s">
        <v>286</v>
      </c>
      <c r="Y313" s="106" t="s">
        <v>326</v>
      </c>
      <c r="Z313" s="106" t="s">
        <v>225</v>
      </c>
      <c r="AA313" s="142">
        <v>0.85</v>
      </c>
      <c r="AB313" s="142">
        <v>0.01</v>
      </c>
      <c r="AC313" s="134">
        <v>0</v>
      </c>
      <c r="AD313" s="126" t="s">
        <v>261</v>
      </c>
      <c r="AE313" s="143">
        <v>0</v>
      </c>
      <c r="AF313" s="126" t="s">
        <v>272</v>
      </c>
      <c r="AG313" s="180">
        <f t="shared" si="138"/>
        <v>0</v>
      </c>
      <c r="AH313" s="180">
        <f t="shared" si="139"/>
        <v>0</v>
      </c>
      <c r="AI313" s="181">
        <v>0.02</v>
      </c>
      <c r="AJ313" s="181">
        <v>0.05</v>
      </c>
      <c r="AK313" s="182">
        <f t="shared" si="167"/>
        <v>1.7000000000000001E-2</v>
      </c>
      <c r="AL313" s="37" t="s">
        <v>8</v>
      </c>
      <c r="AM313" s="37" t="s">
        <v>8</v>
      </c>
      <c r="AN313" s="108">
        <v>0.01</v>
      </c>
      <c r="AO313" s="107" t="s">
        <v>8</v>
      </c>
      <c r="AP313" s="158">
        <v>0.02</v>
      </c>
      <c r="AQ313" s="107" t="s">
        <v>8</v>
      </c>
      <c r="AR313" s="107" t="s">
        <v>8</v>
      </c>
      <c r="AS313" s="107" t="s">
        <v>8</v>
      </c>
      <c r="AT313" s="107">
        <v>-1.5</v>
      </c>
      <c r="AU313" s="109" t="s">
        <v>227</v>
      </c>
      <c r="AV313" s="107">
        <v>-1.5</v>
      </c>
      <c r="AW313" s="110" t="s">
        <v>228</v>
      </c>
      <c r="AX313" s="129">
        <f t="shared" si="140"/>
        <v>6.0737138556240869E-2</v>
      </c>
      <c r="AY313" s="129">
        <f t="shared" si="141"/>
        <v>5.8309518948453008E-2</v>
      </c>
      <c r="AZ313" s="112" t="s">
        <v>8</v>
      </c>
      <c r="BA313" s="112" t="s">
        <v>8</v>
      </c>
      <c r="BB313" s="112" t="s">
        <v>8</v>
      </c>
      <c r="BC313" s="112" t="s">
        <v>8</v>
      </c>
      <c r="BD313" s="112" t="s">
        <v>8</v>
      </c>
      <c r="BE313" s="112">
        <v>0.9</v>
      </c>
      <c r="BF313" s="112" t="s">
        <v>8</v>
      </c>
      <c r="BG313" s="112" t="s">
        <v>8</v>
      </c>
      <c r="BH313" s="112" t="s">
        <v>8</v>
      </c>
      <c r="BI313" s="112" t="s">
        <v>8</v>
      </c>
      <c r="BJ313" s="122">
        <v>0</v>
      </c>
      <c r="BK313" s="123" t="s">
        <v>229</v>
      </c>
      <c r="BL313" s="123" t="s">
        <v>230</v>
      </c>
      <c r="BM313" s="123" t="s">
        <v>231</v>
      </c>
      <c r="BN313" s="114" t="s">
        <v>113</v>
      </c>
      <c r="BO313" s="42">
        <f t="shared" si="142"/>
        <v>0.9</v>
      </c>
      <c r="BP313" s="114">
        <v>0.1</v>
      </c>
      <c r="BQ313" s="115">
        <f t="shared" si="143"/>
        <v>0.16650000000000001</v>
      </c>
      <c r="BR313" s="114" t="s">
        <v>8</v>
      </c>
      <c r="BS313" s="42">
        <f t="shared" si="144"/>
        <v>0</v>
      </c>
      <c r="BT313" s="114" t="s">
        <v>8</v>
      </c>
      <c r="BU313" s="114" t="s">
        <v>8</v>
      </c>
      <c r="BV313" s="65">
        <f t="shared" si="145"/>
        <v>0.01</v>
      </c>
      <c r="BW313" s="65">
        <f t="shared" si="146"/>
        <v>2.0155644370746375E-2</v>
      </c>
      <c r="BX313" s="65">
        <f t="shared" si="147"/>
        <v>0.19591999999999998</v>
      </c>
      <c r="BY313" s="44">
        <f t="shared" si="148"/>
        <v>3.2689706330892597E-2</v>
      </c>
      <c r="BZ313" s="66" t="s">
        <v>8</v>
      </c>
      <c r="CA313" s="66" t="s">
        <v>8</v>
      </c>
      <c r="CB313" s="72">
        <f t="shared" si="149"/>
        <v>-1.5</v>
      </c>
      <c r="CC313" s="72">
        <f t="shared" si="150"/>
        <v>0.11872341807747958</v>
      </c>
      <c r="CD313" s="72">
        <f t="shared" si="151"/>
        <v>0.11750000000000001</v>
      </c>
      <c r="CE313" s="89">
        <f t="shared" si="152"/>
        <v>-2.4</v>
      </c>
      <c r="CF313" s="89">
        <f t="shared" si="153"/>
        <v>0.20349754298271025</v>
      </c>
      <c r="CG313" s="89">
        <f t="shared" si="154"/>
        <v>0.20278621748038009</v>
      </c>
      <c r="CH313" s="89">
        <f t="shared" si="155"/>
        <v>-1.2940800000000001</v>
      </c>
      <c r="CI313" s="89">
        <f t="shared" si="156"/>
        <v>0.2070896349410081</v>
      </c>
      <c r="CJ313" s="89">
        <f t="shared" si="157"/>
        <v>0.20639068995475549</v>
      </c>
      <c r="CK313" s="90">
        <f t="shared" si="158"/>
        <v>-1.2940800000000001</v>
      </c>
      <c r="CL313" s="89">
        <f t="shared" si="159"/>
        <v>0.2070896349410081</v>
      </c>
      <c r="CM313" s="90">
        <f t="shared" si="160"/>
        <v>0.20639068995475549</v>
      </c>
      <c r="CN313" s="92" t="str">
        <f t="shared" si="161"/>
        <v>1;2;3</v>
      </c>
      <c r="CO313" s="89">
        <f t="shared" si="166"/>
        <v>-1.49</v>
      </c>
      <c r="CP313" s="89">
        <f t="shared" si="162"/>
        <v>0.20449327617308108</v>
      </c>
      <c r="CQ313" s="89">
        <f t="shared" si="163"/>
        <v>0.20378542636803054</v>
      </c>
      <c r="CR313" s="137">
        <v>0</v>
      </c>
      <c r="CS313" s="208"/>
      <c r="CT313" s="136"/>
      <c r="CU313" s="63" t="s">
        <v>233</v>
      </c>
      <c r="CV313" s="145">
        <v>1</v>
      </c>
      <c r="CW313" s="116" t="s">
        <v>234</v>
      </c>
      <c r="CX313" s="117">
        <f>IF(DA313="n/a","n/a",IF(EXACT(DA313,"Huibertgat/Eemshaven"),ROUND(
IF(IF(OR(ISBLANK(S313),S313="n/a"),P313,S313)&gt;pMHW!$C$3,0,
IF(IF(OR(ISBLANK(S313),S313="n/a"),P313,S313)&gt;pMHW!$D$3, (pMHW!$C$3-IF(OR(ISBLANK(S313),S313="n/a"),P313,S313))*LOOKUP(DA313,pMHW!$B$4:$B$8,pMHW!$M$4:$M$8),
IF(IF(OR(ISBLANK(S313),S313="n/a"),P313,S313)&gt;pMHW!$F$3,LOOKUP(DA313,pMHW!$B$4:$B$8,pMHW!$D$4:$D$8)+(pMHW!$D$3-IF(OR(ISBLANK(S313),S313="n/a"),P313,S313))*LOOKUP(DA313,pMHW!$B$4:$B$8,pMHW!$O$4:$O$8),
LOOKUP(DA313,pMHW!$B$4:$B$8,pMHW!$F$4:$F$8)))),1),
ROUND(
IF(IF(OR(ISBLANK(S313),S313="n/a"),P313,S313)&gt;pMHW!$C$3,0,
IF(IF(OR(ISBLANK(S313),S313="n/a"),P313,S313)&gt;pMHW!$D$3,(pMHW!$C$3-IF(OR(ISBLANK(S313),S313="n/a"),P313,S313))*LOOKUP(DA313,pMHW!$B$4:$B$8,pMHW!$M$4:$M$8),
IF(IF(OR(ISBLANK(S313),S313="n/a"),P313,S313)&gt;pMHW!$E$3,LOOKUP(DA313,pMHW!$B$4:$B$8,pMHW!$D$4:$D$8)+(pMHW!$D$3-IF(OR(ISBLANK(S313),S313="n/a"),P313,S313))*LOOKUP(DA313,pMHW!$B$4:$B$8,pMHW!$N$4:$N$8),
LOOKUP(DA313,pMHW!$B$4:$B$8,pMHW!$F$4:$F$8)))),1)))</f>
        <v>0.9</v>
      </c>
      <c r="CY313" s="116" t="s">
        <v>27</v>
      </c>
      <c r="CZ313" s="118" t="str">
        <f t="shared" si="168"/>
        <v>FBE=1; pMHW=0.9 m</v>
      </c>
      <c r="DA313" s="118" t="s">
        <v>235</v>
      </c>
      <c r="DB313" s="164"/>
      <c r="DC313" s="119">
        <f t="shared" si="164"/>
        <v>-6.2E-2</v>
      </c>
      <c r="DD313" s="119">
        <f t="shared" si="165"/>
        <v>0.01</v>
      </c>
      <c r="DE313" s="119">
        <v>-6.2220290303230293E-2</v>
      </c>
      <c r="DF313" s="119">
        <v>-5.1900818943977363E-2</v>
      </c>
      <c r="DG313" s="119">
        <v>-7.2467483580112457E-2</v>
      </c>
    </row>
    <row r="314" spans="1:111" s="35" customFormat="1" ht="13.2">
      <c r="A314" s="103" t="s">
        <v>1457</v>
      </c>
      <c r="B314" s="103" t="s">
        <v>1457</v>
      </c>
      <c r="C314" s="103" t="s">
        <v>1458</v>
      </c>
      <c r="D314" s="98">
        <v>1979</v>
      </c>
      <c r="E314" s="135"/>
      <c r="F314" s="135" t="s">
        <v>1459</v>
      </c>
      <c r="G314" s="95">
        <v>2</v>
      </c>
      <c r="H314" s="104" t="s">
        <v>221</v>
      </c>
      <c r="I314" s="55">
        <v>52.105247519999999</v>
      </c>
      <c r="J314" s="55">
        <v>4.4055843899999996</v>
      </c>
      <c r="K314" s="105">
        <v>87750</v>
      </c>
      <c r="L314" s="105">
        <v>457900</v>
      </c>
      <c r="M314" s="49" t="s">
        <v>222</v>
      </c>
      <c r="N314" s="177">
        <f>Radiocarbon!K313</f>
        <v>4240</v>
      </c>
      <c r="O314" s="265">
        <f>Radiocarbon!L313</f>
        <v>149</v>
      </c>
      <c r="P314" s="178">
        <f>Radiocarbon!P313</f>
        <v>4800</v>
      </c>
      <c r="Q314" s="178">
        <f>Radiocarbon!Q313</f>
        <v>5290</v>
      </c>
      <c r="R314" s="178">
        <f>Radiocarbon!R313</f>
        <v>4420</v>
      </c>
      <c r="S314" s="178">
        <f>Radiocarbon!S313</f>
        <v>4680</v>
      </c>
      <c r="T314" s="178">
        <f>Radiocarbon!T313</f>
        <v>5040</v>
      </c>
      <c r="U314" s="178">
        <f>Radiocarbon!U313</f>
        <v>4410</v>
      </c>
      <c r="V314" s="96" t="str">
        <f t="shared" si="137"/>
        <v>Local MHW and GW (Tidal ULD Z-GW) terrestrial indicator; Fen peat</v>
      </c>
      <c r="W314" s="17" t="s">
        <v>883</v>
      </c>
      <c r="X314" s="96" t="s">
        <v>224</v>
      </c>
      <c r="Y314" s="106" t="s">
        <v>224</v>
      </c>
      <c r="Z314" s="96" t="s">
        <v>225</v>
      </c>
      <c r="AA314" s="36">
        <v>2.04</v>
      </c>
      <c r="AB314" s="132">
        <v>0.1</v>
      </c>
      <c r="AC314" s="36">
        <v>0</v>
      </c>
      <c r="AD314" s="147" t="s">
        <v>261</v>
      </c>
      <c r="AE314" s="58">
        <v>3.0000000000000249E-2</v>
      </c>
      <c r="AF314" s="60" t="s">
        <v>226</v>
      </c>
      <c r="AG314" s="180">
        <f t="shared" si="138"/>
        <v>7.5000000000000622E-2</v>
      </c>
      <c r="AH314" s="180">
        <f t="shared" si="139"/>
        <v>3.7500000000000311E-2</v>
      </c>
      <c r="AI314" s="180">
        <v>0.02</v>
      </c>
      <c r="AJ314" s="180">
        <v>0.05</v>
      </c>
      <c r="AK314" s="180">
        <f t="shared" si="167"/>
        <v>4.0800000000000003E-2</v>
      </c>
      <c r="AL314" s="37" t="s">
        <v>8</v>
      </c>
      <c r="AM314" s="37" t="s">
        <v>8</v>
      </c>
      <c r="AN314" s="108">
        <v>0.01</v>
      </c>
      <c r="AO314" s="107" t="s">
        <v>8</v>
      </c>
      <c r="AP314" s="108">
        <v>0.02</v>
      </c>
      <c r="AQ314" s="107" t="s">
        <v>8</v>
      </c>
      <c r="AR314" s="107" t="s">
        <v>8</v>
      </c>
      <c r="AS314" s="107" t="s">
        <v>8</v>
      </c>
      <c r="AT314" s="107">
        <v>-2.6850000000000001</v>
      </c>
      <c r="AU314" s="109" t="s">
        <v>227</v>
      </c>
      <c r="AV314" s="107">
        <v>-2.6850000000000001</v>
      </c>
      <c r="AW314" s="110" t="s">
        <v>228</v>
      </c>
      <c r="AX314" s="129">
        <f t="shared" si="140"/>
        <v>8.0441842345883807E-2</v>
      </c>
      <c r="AY314" s="129">
        <f t="shared" si="141"/>
        <v>6.9327123119310413E-2</v>
      </c>
      <c r="AZ314" s="112" t="s">
        <v>8</v>
      </c>
      <c r="BA314" s="112" t="s">
        <v>8</v>
      </c>
      <c r="BB314" s="112" t="s">
        <v>8</v>
      </c>
      <c r="BC314" s="112" t="s">
        <v>8</v>
      </c>
      <c r="BD314" s="112" t="s">
        <v>8</v>
      </c>
      <c r="BE314" s="112">
        <v>0.9</v>
      </c>
      <c r="BF314" s="112" t="s">
        <v>8</v>
      </c>
      <c r="BG314" s="112" t="s">
        <v>8</v>
      </c>
      <c r="BH314" s="112" t="s">
        <v>8</v>
      </c>
      <c r="BI314" s="112" t="s">
        <v>8</v>
      </c>
      <c r="BJ314" s="122">
        <v>1</v>
      </c>
      <c r="BK314" s="113" t="s">
        <v>229</v>
      </c>
      <c r="BL314" s="123" t="s">
        <v>278</v>
      </c>
      <c r="BM314" s="123" t="s">
        <v>231</v>
      </c>
      <c r="BN314" s="42" t="s">
        <v>279</v>
      </c>
      <c r="BO314" s="42">
        <f t="shared" si="142"/>
        <v>-0.3</v>
      </c>
      <c r="BP314" s="114">
        <v>0.2</v>
      </c>
      <c r="BQ314" s="115">
        <f t="shared" si="143"/>
        <v>0.16650000000000001</v>
      </c>
      <c r="BR314" s="114" t="s">
        <v>8</v>
      </c>
      <c r="BS314" s="42">
        <f t="shared" si="144"/>
        <v>0.9</v>
      </c>
      <c r="BT314" s="114" t="s">
        <v>8</v>
      </c>
      <c r="BU314" s="114" t="s">
        <v>8</v>
      </c>
      <c r="BV314" s="65">
        <f t="shared" si="145"/>
        <v>0.15</v>
      </c>
      <c r="BW314" s="65">
        <f t="shared" si="146"/>
        <v>3.3987573928421465E-2</v>
      </c>
      <c r="BX314" s="65">
        <f t="shared" si="147"/>
        <v>0.37439999999999996</v>
      </c>
      <c r="BY314" s="44">
        <f t="shared" si="148"/>
        <v>7.1028197921670505E-2</v>
      </c>
      <c r="BZ314" s="66" t="s">
        <v>8</v>
      </c>
      <c r="CA314" s="66" t="s">
        <v>8</v>
      </c>
      <c r="CB314" s="72">
        <f t="shared" si="149"/>
        <v>-2.3850000000000002</v>
      </c>
      <c r="CC314" s="72">
        <f t="shared" si="150"/>
        <v>0.21823392307691292</v>
      </c>
      <c r="CD314" s="72">
        <f t="shared" si="151"/>
        <v>0.21438611238030308</v>
      </c>
      <c r="CE314" s="89">
        <f t="shared" si="152"/>
        <v>-2.3850000000000002</v>
      </c>
      <c r="CF314" s="89">
        <f t="shared" si="153"/>
        <v>0.27238417722033714</v>
      </c>
      <c r="CG314" s="89">
        <f t="shared" si="154"/>
        <v>0.26931115832805747</v>
      </c>
      <c r="CH314" s="89">
        <f t="shared" si="155"/>
        <v>-1.8606000000000003</v>
      </c>
      <c r="CI314" s="89">
        <f t="shared" si="156"/>
        <v>0.28353712293373501</v>
      </c>
      <c r="CJ314" s="89">
        <f t="shared" si="157"/>
        <v>0.28058627921111884</v>
      </c>
      <c r="CK314" s="90">
        <f t="shared" si="158"/>
        <v>-2.7606000000000002</v>
      </c>
      <c r="CL314" s="89">
        <f t="shared" si="159"/>
        <v>0.28353712293373501</v>
      </c>
      <c r="CM314" s="90">
        <f t="shared" si="160"/>
        <v>0.28058627921111884</v>
      </c>
      <c r="CN314" s="92" t="str">
        <f t="shared" si="161"/>
        <v>1;2;3</v>
      </c>
      <c r="CO314" s="89">
        <f t="shared" si="166"/>
        <v>-3.1350000000000002</v>
      </c>
      <c r="CP314" s="89">
        <f t="shared" si="162"/>
        <v>0.2744964392875433</v>
      </c>
      <c r="CQ314" s="89">
        <f t="shared" si="163"/>
        <v>0.27144733408442223</v>
      </c>
      <c r="CR314" s="137">
        <v>0</v>
      </c>
      <c r="CS314" s="343"/>
      <c r="CT314" s="264"/>
      <c r="CU314" s="63" t="s">
        <v>233</v>
      </c>
      <c r="CV314" s="163">
        <v>0</v>
      </c>
      <c r="CW314" s="116" t="s">
        <v>234</v>
      </c>
      <c r="CX314" s="117">
        <f>IF(DA314="n/a","n/a",IF(EXACT(DA314,"Huibertgat/Eemshaven"),ROUND(
IF(IF(OR(ISBLANK(S314),S314="n/a"),P314,S314)&gt;pMHW!$C$3,0,
IF(IF(OR(ISBLANK(S314),S314="n/a"),P314,S314)&gt;pMHW!$D$3, (pMHW!$C$3-IF(OR(ISBLANK(S314),S314="n/a"),P314,S314))*LOOKUP(DA314,pMHW!$B$4:$B$8,pMHW!$M$4:$M$8),
IF(IF(OR(ISBLANK(S314),S314="n/a"),P314,S314)&gt;pMHW!$F$3,LOOKUP(DA314,pMHW!$B$4:$B$8,pMHW!$D$4:$D$8)+(pMHW!$D$3-IF(OR(ISBLANK(S314),S314="n/a"),P314,S314))*LOOKUP(DA314,pMHW!$B$4:$B$8,pMHW!$O$4:$O$8),
LOOKUP(DA314,pMHW!$B$4:$B$8,pMHW!$F$4:$F$8)))),1),
ROUND(
IF(IF(OR(ISBLANK(S314),S314="n/a"),P314,S314)&gt;pMHW!$C$3,0,
IF(IF(OR(ISBLANK(S314),S314="n/a"),P314,S314)&gt;pMHW!$D$3,(pMHW!$C$3-IF(OR(ISBLANK(S314),S314="n/a"),P314,S314))*LOOKUP(DA314,pMHW!$B$4:$B$8,pMHW!$M$4:$M$8),
IF(IF(OR(ISBLANK(S314),S314="n/a"),P314,S314)&gt;pMHW!$E$3,LOOKUP(DA314,pMHW!$B$4:$B$8,pMHW!$D$4:$D$8)+(pMHW!$D$3-IF(OR(ISBLANK(S314),S314="n/a"),P314,S314))*LOOKUP(DA314,pMHW!$B$4:$B$8,pMHW!$N$4:$N$8),
LOOKUP(DA314,pMHW!$B$4:$B$8,pMHW!$F$4:$F$8)))),1)))</f>
        <v>0.9</v>
      </c>
      <c r="CY314" s="116" t="s">
        <v>27</v>
      </c>
      <c r="CZ314" s="118" t="str">
        <f t="shared" si="168"/>
        <v>FBE=0; pMHW=0.9 m</v>
      </c>
      <c r="DA314" s="118" t="s">
        <v>235</v>
      </c>
      <c r="DB314" s="164" t="s">
        <v>456</v>
      </c>
      <c r="DC314" s="119">
        <f t="shared" si="164"/>
        <v>-7.8E-2</v>
      </c>
      <c r="DD314" s="119">
        <f t="shared" si="165"/>
        <v>1.2999999999999999E-2</v>
      </c>
      <c r="DE314" s="119">
        <v>-7.8171662986278534E-2</v>
      </c>
      <c r="DF314" s="119">
        <v>-6.5206602215766907E-2</v>
      </c>
      <c r="DG314" s="119">
        <v>-9.1045930981636047E-2</v>
      </c>
    </row>
    <row r="315" spans="1:111" s="35" customFormat="1" ht="13.2">
      <c r="A315" s="103" t="s">
        <v>1460</v>
      </c>
      <c r="B315" s="103" t="s">
        <v>1460</v>
      </c>
      <c r="C315" s="103" t="s">
        <v>1458</v>
      </c>
      <c r="D315" s="98">
        <v>1979</v>
      </c>
      <c r="E315" s="135"/>
      <c r="F315" s="135" t="s">
        <v>1461</v>
      </c>
      <c r="G315" s="95">
        <v>2</v>
      </c>
      <c r="H315" s="104" t="s">
        <v>221</v>
      </c>
      <c r="I315" s="55">
        <v>52.105247519999999</v>
      </c>
      <c r="J315" s="55">
        <v>4.4055843899999996</v>
      </c>
      <c r="K315" s="105">
        <v>87750</v>
      </c>
      <c r="L315" s="105">
        <v>457900</v>
      </c>
      <c r="M315" s="49" t="s">
        <v>222</v>
      </c>
      <c r="N315" s="177">
        <f>Radiocarbon!K314</f>
        <v>4000</v>
      </c>
      <c r="O315" s="265">
        <f>Radiocarbon!L314</f>
        <v>78</v>
      </c>
      <c r="P315" s="178">
        <f>Radiocarbon!P314</f>
        <v>4480</v>
      </c>
      <c r="Q315" s="178">
        <f>Radiocarbon!Q314</f>
        <v>4800</v>
      </c>
      <c r="R315" s="178">
        <f>Radiocarbon!R314</f>
        <v>4250</v>
      </c>
      <c r="S315" s="178">
        <f>Radiocarbon!S314</f>
        <v>4460</v>
      </c>
      <c r="T315" s="178">
        <f>Radiocarbon!T314</f>
        <v>4620</v>
      </c>
      <c r="U315" s="178">
        <f>Radiocarbon!U314</f>
        <v>4250</v>
      </c>
      <c r="V315" s="96" t="str">
        <f t="shared" si="137"/>
        <v>Local MHW and GW (Tidal ULD Z-GW) terrestrial indicator; Fen-wood peat</v>
      </c>
      <c r="W315" s="17" t="s">
        <v>509</v>
      </c>
      <c r="X315" s="96" t="s">
        <v>224</v>
      </c>
      <c r="Y315" s="106" t="s">
        <v>224</v>
      </c>
      <c r="Z315" s="96" t="s">
        <v>225</v>
      </c>
      <c r="AA315" s="36">
        <v>1.46</v>
      </c>
      <c r="AB315" s="132">
        <v>2.0000000000000018E-2</v>
      </c>
      <c r="AC315" s="36">
        <v>0</v>
      </c>
      <c r="AD315" s="147" t="s">
        <v>261</v>
      </c>
      <c r="AE315" s="58">
        <v>4.0000000000000036E-2</v>
      </c>
      <c r="AF315" s="60" t="s">
        <v>226</v>
      </c>
      <c r="AG315" s="180">
        <f t="shared" si="138"/>
        <v>0.10000000000000009</v>
      </c>
      <c r="AH315" s="180">
        <f t="shared" si="139"/>
        <v>5.0000000000000044E-2</v>
      </c>
      <c r="AI315" s="180">
        <v>0.02</v>
      </c>
      <c r="AJ315" s="180">
        <v>0.05</v>
      </c>
      <c r="AK315" s="180">
        <f t="shared" si="167"/>
        <v>2.92E-2</v>
      </c>
      <c r="AL315" s="37" t="s">
        <v>8</v>
      </c>
      <c r="AM315" s="37" t="s">
        <v>8</v>
      </c>
      <c r="AN315" s="108">
        <v>0.01</v>
      </c>
      <c r="AO315" s="107" t="s">
        <v>8</v>
      </c>
      <c r="AP315" s="108">
        <v>0.02</v>
      </c>
      <c r="AQ315" s="107" t="s">
        <v>8</v>
      </c>
      <c r="AR315" s="107" t="s">
        <v>8</v>
      </c>
      <c r="AS315" s="107" t="s">
        <v>8</v>
      </c>
      <c r="AT315" s="107">
        <v>-1.96</v>
      </c>
      <c r="AU315" s="109" t="s">
        <v>227</v>
      </c>
      <c r="AV315" s="107">
        <v>-1.96</v>
      </c>
      <c r="AW315" s="110" t="s">
        <v>228</v>
      </c>
      <c r="AX315" s="129">
        <f t="shared" si="140"/>
        <v>8.2174448583486132E-2</v>
      </c>
      <c r="AY315" s="129">
        <f t="shared" si="141"/>
        <v>7.6811457478686118E-2</v>
      </c>
      <c r="AZ315" s="112" t="s">
        <v>8</v>
      </c>
      <c r="BA315" s="112" t="s">
        <v>8</v>
      </c>
      <c r="BB315" s="112" t="s">
        <v>8</v>
      </c>
      <c r="BC315" s="112" t="s">
        <v>8</v>
      </c>
      <c r="BD315" s="112" t="s">
        <v>8</v>
      </c>
      <c r="BE315" s="112">
        <v>0.9</v>
      </c>
      <c r="BF315" s="112" t="s">
        <v>8</v>
      </c>
      <c r="BG315" s="112" t="s">
        <v>8</v>
      </c>
      <c r="BH315" s="112" t="s">
        <v>8</v>
      </c>
      <c r="BI315" s="112" t="s">
        <v>8</v>
      </c>
      <c r="BJ315" s="122">
        <v>1</v>
      </c>
      <c r="BK315" s="113" t="s">
        <v>229</v>
      </c>
      <c r="BL315" s="113" t="s">
        <v>230</v>
      </c>
      <c r="BM315" s="123" t="s">
        <v>231</v>
      </c>
      <c r="BN315" s="114" t="s">
        <v>232</v>
      </c>
      <c r="BO315" s="42">
        <f t="shared" si="142"/>
        <v>0</v>
      </c>
      <c r="BP315" s="114">
        <v>0.1</v>
      </c>
      <c r="BQ315" s="115">
        <f t="shared" si="143"/>
        <v>0.16650000000000001</v>
      </c>
      <c r="BR315" s="114" t="s">
        <v>8</v>
      </c>
      <c r="BS315" s="42">
        <f t="shared" si="144"/>
        <v>0.9</v>
      </c>
      <c r="BT315" s="114" t="s">
        <v>8</v>
      </c>
      <c r="BU315" s="114" t="s">
        <v>8</v>
      </c>
      <c r="BV315" s="65">
        <f t="shared" si="145"/>
        <v>2.0000000000000018E-2</v>
      </c>
      <c r="BW315" s="65">
        <f t="shared" si="146"/>
        <v>2.0615528128088305E-2</v>
      </c>
      <c r="BX315" s="65">
        <f t="shared" si="147"/>
        <v>0.34943999999999997</v>
      </c>
      <c r="BY315" s="44">
        <f t="shared" si="148"/>
        <v>6.2064483402345327E-2</v>
      </c>
      <c r="BZ315" s="66" t="s">
        <v>8</v>
      </c>
      <c r="CA315" s="66" t="s">
        <v>8</v>
      </c>
      <c r="CB315" s="72">
        <f t="shared" si="149"/>
        <v>-1.96</v>
      </c>
      <c r="CC315" s="72">
        <f t="shared" si="150"/>
        <v>0.13106349606202333</v>
      </c>
      <c r="CD315" s="72">
        <f t="shared" si="151"/>
        <v>0.12776932339180641</v>
      </c>
      <c r="CE315" s="89">
        <f t="shared" si="152"/>
        <v>-1.96</v>
      </c>
      <c r="CF315" s="89">
        <f t="shared" si="153"/>
        <v>0.21089070629119722</v>
      </c>
      <c r="CG315" s="89">
        <f t="shared" si="154"/>
        <v>0.20885940246969972</v>
      </c>
      <c r="CH315" s="89">
        <f t="shared" si="155"/>
        <v>-1.59056</v>
      </c>
      <c r="CI315" s="89">
        <f t="shared" si="156"/>
        <v>0.22079830185035393</v>
      </c>
      <c r="CJ315" s="89">
        <f t="shared" si="157"/>
        <v>0.21885897308540952</v>
      </c>
      <c r="CK315" s="90">
        <f t="shared" si="158"/>
        <v>-2.4905599999999999</v>
      </c>
      <c r="CL315" s="89">
        <f t="shared" si="159"/>
        <v>0.22079830185035393</v>
      </c>
      <c r="CM315" s="90">
        <f t="shared" si="160"/>
        <v>0.21885897308540952</v>
      </c>
      <c r="CN315" s="92" t="str">
        <f t="shared" si="161"/>
        <v>1;2;3</v>
      </c>
      <c r="CO315" s="89">
        <f t="shared" si="166"/>
        <v>-2.84</v>
      </c>
      <c r="CP315" s="89">
        <f t="shared" si="162"/>
        <v>0.21189594144296395</v>
      </c>
      <c r="CQ315" s="89">
        <f t="shared" si="163"/>
        <v>0.20987436718189292</v>
      </c>
      <c r="CR315" s="137">
        <v>0</v>
      </c>
      <c r="CS315" s="208"/>
      <c r="CT315" s="136"/>
      <c r="CU315" s="63" t="s">
        <v>233</v>
      </c>
      <c r="CV315" s="163">
        <v>0</v>
      </c>
      <c r="CW315" s="116" t="s">
        <v>234</v>
      </c>
      <c r="CX315" s="117">
        <f>IF(DA315="n/a","n/a",IF(EXACT(DA315,"Huibertgat/Eemshaven"),ROUND(
IF(IF(OR(ISBLANK(S315),S315="n/a"),P315,S315)&gt;pMHW!$C$3,0,
IF(IF(OR(ISBLANK(S315),S315="n/a"),P315,S315)&gt;pMHW!$D$3, (pMHW!$C$3-IF(OR(ISBLANK(S315),S315="n/a"),P315,S315))*LOOKUP(DA315,pMHW!$B$4:$B$8,pMHW!$M$4:$M$8),
IF(IF(OR(ISBLANK(S315),S315="n/a"),P315,S315)&gt;pMHW!$F$3,LOOKUP(DA315,pMHW!$B$4:$B$8,pMHW!$D$4:$D$8)+(pMHW!$D$3-IF(OR(ISBLANK(S315),S315="n/a"),P315,S315))*LOOKUP(DA315,pMHW!$B$4:$B$8,pMHW!$O$4:$O$8),
LOOKUP(DA315,pMHW!$B$4:$B$8,pMHW!$F$4:$F$8)))),1),
ROUND(
IF(IF(OR(ISBLANK(S315),S315="n/a"),P315,S315)&gt;pMHW!$C$3,0,
IF(IF(OR(ISBLANK(S315),S315="n/a"),P315,S315)&gt;pMHW!$D$3,(pMHW!$C$3-IF(OR(ISBLANK(S315),S315="n/a"),P315,S315))*LOOKUP(DA315,pMHW!$B$4:$B$8,pMHW!$M$4:$M$8),
IF(IF(OR(ISBLANK(S315),S315="n/a"),P315,S315)&gt;pMHW!$E$3,LOOKUP(DA315,pMHW!$B$4:$B$8,pMHW!$D$4:$D$8)+(pMHW!$D$3-IF(OR(ISBLANK(S315),S315="n/a"),P315,S315))*LOOKUP(DA315,pMHW!$B$4:$B$8,pMHW!$N$4:$N$8),
LOOKUP(DA315,pMHW!$B$4:$B$8,pMHW!$F$4:$F$8)))),1)))</f>
        <v>0.9</v>
      </c>
      <c r="CY315" s="116" t="s">
        <v>27</v>
      </c>
      <c r="CZ315" s="118" t="str">
        <f t="shared" si="168"/>
        <v>FBE=0; pMHW=0.9 m</v>
      </c>
      <c r="DA315" s="118" t="s">
        <v>235</v>
      </c>
      <c r="DB315" s="164" t="s">
        <v>456</v>
      </c>
      <c r="DC315" s="119">
        <f t="shared" si="164"/>
        <v>-7.8E-2</v>
      </c>
      <c r="DD315" s="119">
        <f t="shared" si="165"/>
        <v>1.2999999999999999E-2</v>
      </c>
      <c r="DE315" s="119">
        <v>-7.8171662986278534E-2</v>
      </c>
      <c r="DF315" s="119">
        <v>-6.5206602215766907E-2</v>
      </c>
      <c r="DG315" s="119">
        <v>-9.1045930981636047E-2</v>
      </c>
    </row>
    <row r="316" spans="1:111" s="35" customFormat="1" ht="13.2">
      <c r="A316" s="103" t="s">
        <v>1462</v>
      </c>
      <c r="B316" s="103" t="s">
        <v>1462</v>
      </c>
      <c r="C316" s="103" t="s">
        <v>1458</v>
      </c>
      <c r="D316" s="98">
        <v>1979</v>
      </c>
      <c r="E316" s="135"/>
      <c r="F316" s="135" t="s">
        <v>1463</v>
      </c>
      <c r="G316" s="95">
        <v>2</v>
      </c>
      <c r="H316" s="104" t="s">
        <v>221</v>
      </c>
      <c r="I316" s="55">
        <v>52.105247519999999</v>
      </c>
      <c r="J316" s="55">
        <v>4.4055843899999996</v>
      </c>
      <c r="K316" s="105">
        <v>87750</v>
      </c>
      <c r="L316" s="105">
        <v>457900</v>
      </c>
      <c r="M316" s="49" t="s">
        <v>222</v>
      </c>
      <c r="N316" s="177">
        <f>Radiocarbon!K315</f>
        <v>3770</v>
      </c>
      <c r="O316" s="265">
        <f>Radiocarbon!L315</f>
        <v>67</v>
      </c>
      <c r="P316" s="178">
        <f>Radiocarbon!P315</f>
        <v>4140</v>
      </c>
      <c r="Q316" s="178">
        <f>Radiocarbon!Q315</f>
        <v>4290</v>
      </c>
      <c r="R316" s="178">
        <f>Radiocarbon!R315</f>
        <v>3980</v>
      </c>
      <c r="S316" s="178">
        <f>Radiocarbon!S315</f>
        <v>4230</v>
      </c>
      <c r="T316" s="178">
        <f>Radiocarbon!T315</f>
        <v>4410</v>
      </c>
      <c r="U316" s="178">
        <f>Radiocarbon!U315</f>
        <v>4100</v>
      </c>
      <c r="V316" s="96" t="str">
        <f t="shared" si="137"/>
        <v>Local MHW and GW (Tidal ULD Z-GW) terrestrial indicator; Fen-wood peat</v>
      </c>
      <c r="W316" s="17" t="s">
        <v>509</v>
      </c>
      <c r="X316" s="96" t="s">
        <v>224</v>
      </c>
      <c r="Y316" s="106" t="s">
        <v>224</v>
      </c>
      <c r="Z316" s="96" t="s">
        <v>225</v>
      </c>
      <c r="AA316" s="36">
        <v>0.9</v>
      </c>
      <c r="AB316" s="132">
        <v>1.0000000000000009E-2</v>
      </c>
      <c r="AC316" s="36">
        <v>0</v>
      </c>
      <c r="AD316" s="147" t="s">
        <v>261</v>
      </c>
      <c r="AE316" s="58">
        <v>2.0000000000000018E-2</v>
      </c>
      <c r="AF316" s="60" t="s">
        <v>226</v>
      </c>
      <c r="AG316" s="180">
        <f t="shared" si="138"/>
        <v>5.0000000000000044E-2</v>
      </c>
      <c r="AH316" s="180">
        <f t="shared" si="139"/>
        <v>2.5000000000000022E-2</v>
      </c>
      <c r="AI316" s="180">
        <v>0.02</v>
      </c>
      <c r="AJ316" s="180">
        <v>0.05</v>
      </c>
      <c r="AK316" s="180">
        <f t="shared" si="167"/>
        <v>1.8000000000000002E-2</v>
      </c>
      <c r="AL316" s="37" t="s">
        <v>8</v>
      </c>
      <c r="AM316" s="37" t="s">
        <v>8</v>
      </c>
      <c r="AN316" s="108">
        <v>0.01</v>
      </c>
      <c r="AO316" s="107" t="s">
        <v>8</v>
      </c>
      <c r="AP316" s="108">
        <v>0.02</v>
      </c>
      <c r="AQ316" s="107" t="s">
        <v>8</v>
      </c>
      <c r="AR316" s="107" t="s">
        <v>8</v>
      </c>
      <c r="AS316" s="107" t="s">
        <v>8</v>
      </c>
      <c r="AT316" s="107">
        <v>-1.33</v>
      </c>
      <c r="AU316" s="109" t="s">
        <v>227</v>
      </c>
      <c r="AV316" s="107">
        <v>-1.33</v>
      </c>
      <c r="AW316" s="110" t="s">
        <v>228</v>
      </c>
      <c r="AX316" s="129">
        <f t="shared" si="140"/>
        <v>6.5946948375190204E-2</v>
      </c>
      <c r="AY316" s="129">
        <f t="shared" si="141"/>
        <v>6.3442887702247611E-2</v>
      </c>
      <c r="AZ316" s="112" t="s">
        <v>8</v>
      </c>
      <c r="BA316" s="112" t="s">
        <v>8</v>
      </c>
      <c r="BB316" s="112" t="s">
        <v>8</v>
      </c>
      <c r="BC316" s="112" t="s">
        <v>8</v>
      </c>
      <c r="BD316" s="112" t="s">
        <v>8</v>
      </c>
      <c r="BE316" s="112">
        <v>0.9</v>
      </c>
      <c r="BF316" s="112" t="s">
        <v>8</v>
      </c>
      <c r="BG316" s="112" t="s">
        <v>8</v>
      </c>
      <c r="BH316" s="112" t="s">
        <v>8</v>
      </c>
      <c r="BI316" s="112" t="s">
        <v>8</v>
      </c>
      <c r="BJ316" s="122">
        <v>1</v>
      </c>
      <c r="BK316" s="113" t="s">
        <v>229</v>
      </c>
      <c r="BL316" s="113" t="s">
        <v>230</v>
      </c>
      <c r="BM316" s="123" t="s">
        <v>231</v>
      </c>
      <c r="BN316" s="114" t="s">
        <v>232</v>
      </c>
      <c r="BO316" s="42">
        <f t="shared" si="142"/>
        <v>0</v>
      </c>
      <c r="BP316" s="114">
        <v>0.1</v>
      </c>
      <c r="BQ316" s="115">
        <f t="shared" si="143"/>
        <v>0.16650000000000001</v>
      </c>
      <c r="BR316" s="114" t="s">
        <v>8</v>
      </c>
      <c r="BS316" s="42">
        <f t="shared" si="144"/>
        <v>0.9</v>
      </c>
      <c r="BT316" s="114" t="s">
        <v>8</v>
      </c>
      <c r="BU316" s="114" t="s">
        <v>8</v>
      </c>
      <c r="BV316" s="65">
        <f t="shared" si="145"/>
        <v>1.0000000000000009E-2</v>
      </c>
      <c r="BW316" s="65">
        <f t="shared" si="146"/>
        <v>2.0155644370746371E-2</v>
      </c>
      <c r="BX316" s="65">
        <f t="shared" si="147"/>
        <v>0.32292000000000004</v>
      </c>
      <c r="BY316" s="44">
        <f t="shared" si="148"/>
        <v>5.5161222792827938E-2</v>
      </c>
      <c r="BZ316" s="66" t="s">
        <v>8</v>
      </c>
      <c r="CA316" s="66" t="s">
        <v>8</v>
      </c>
      <c r="CB316" s="72">
        <f t="shared" si="149"/>
        <v>-1.33</v>
      </c>
      <c r="CC316" s="72">
        <f t="shared" si="150"/>
        <v>0.12147118999993375</v>
      </c>
      <c r="CD316" s="72">
        <f t="shared" si="151"/>
        <v>0.12013013776733965</v>
      </c>
      <c r="CE316" s="89">
        <f t="shared" si="152"/>
        <v>-1.33</v>
      </c>
      <c r="CF316" s="89">
        <f t="shared" si="153"/>
        <v>0.20511277385867513</v>
      </c>
      <c r="CG316" s="89">
        <f t="shared" si="154"/>
        <v>0.20432143793542568</v>
      </c>
      <c r="CH316" s="89">
        <f t="shared" si="155"/>
        <v>-0.99707999999999997</v>
      </c>
      <c r="CI316" s="89">
        <f t="shared" si="156"/>
        <v>0.21335477613589998</v>
      </c>
      <c r="CJ316" s="89">
        <f t="shared" si="157"/>
        <v>0.21259412150856855</v>
      </c>
      <c r="CK316" s="90">
        <f t="shared" si="158"/>
        <v>-1.8970799999999997</v>
      </c>
      <c r="CL316" s="89">
        <f t="shared" si="159"/>
        <v>0.21335477613589998</v>
      </c>
      <c r="CM316" s="90">
        <f t="shared" si="160"/>
        <v>0.21259412150856855</v>
      </c>
      <c r="CN316" s="92" t="str">
        <f t="shared" si="161"/>
        <v>1;2;3</v>
      </c>
      <c r="CO316" s="89">
        <f t="shared" si="166"/>
        <v>-2.2199999999999998</v>
      </c>
      <c r="CP316" s="89">
        <f t="shared" si="162"/>
        <v>0.20610070354076912</v>
      </c>
      <c r="CQ316" s="89">
        <f t="shared" si="163"/>
        <v>0.2053131754174583</v>
      </c>
      <c r="CR316" s="137">
        <v>0</v>
      </c>
      <c r="CS316" s="208"/>
      <c r="CT316" s="136"/>
      <c r="CU316" s="63" t="s">
        <v>233</v>
      </c>
      <c r="CV316" s="163">
        <v>0</v>
      </c>
      <c r="CW316" s="116" t="s">
        <v>234</v>
      </c>
      <c r="CX316" s="117">
        <f>IF(DA316="n/a","n/a",IF(EXACT(DA316,"Huibertgat/Eemshaven"),ROUND(
IF(IF(OR(ISBLANK(S316),S316="n/a"),P316,S316)&gt;pMHW!$C$3,0,
IF(IF(OR(ISBLANK(S316),S316="n/a"),P316,S316)&gt;pMHW!$D$3, (pMHW!$C$3-IF(OR(ISBLANK(S316),S316="n/a"),P316,S316))*LOOKUP(DA316,pMHW!$B$4:$B$8,pMHW!$M$4:$M$8),
IF(IF(OR(ISBLANK(S316),S316="n/a"),P316,S316)&gt;pMHW!$F$3,LOOKUP(DA316,pMHW!$B$4:$B$8,pMHW!$D$4:$D$8)+(pMHW!$D$3-IF(OR(ISBLANK(S316),S316="n/a"),P316,S316))*LOOKUP(DA316,pMHW!$B$4:$B$8,pMHW!$O$4:$O$8),
LOOKUP(DA316,pMHW!$B$4:$B$8,pMHW!$F$4:$F$8)))),1),
ROUND(
IF(IF(OR(ISBLANK(S316),S316="n/a"),P316,S316)&gt;pMHW!$C$3,0,
IF(IF(OR(ISBLANK(S316),S316="n/a"),P316,S316)&gt;pMHW!$D$3,(pMHW!$C$3-IF(OR(ISBLANK(S316),S316="n/a"),P316,S316))*LOOKUP(DA316,pMHW!$B$4:$B$8,pMHW!$M$4:$M$8),
IF(IF(OR(ISBLANK(S316),S316="n/a"),P316,S316)&gt;pMHW!$E$3,LOOKUP(DA316,pMHW!$B$4:$B$8,pMHW!$D$4:$D$8)+(pMHW!$D$3-IF(OR(ISBLANK(S316),S316="n/a"),P316,S316))*LOOKUP(DA316,pMHW!$B$4:$B$8,pMHW!$N$4:$N$8),
LOOKUP(DA316,pMHW!$B$4:$B$8,pMHW!$F$4:$F$8)))),1)))</f>
        <v>0.9</v>
      </c>
      <c r="CY316" s="116" t="s">
        <v>27</v>
      </c>
      <c r="CZ316" s="118" t="str">
        <f t="shared" si="168"/>
        <v>FBE=0; pMHW=0.9 m</v>
      </c>
      <c r="DA316" s="118" t="s">
        <v>235</v>
      </c>
      <c r="DB316" s="164" t="s">
        <v>456</v>
      </c>
      <c r="DC316" s="119">
        <f t="shared" si="164"/>
        <v>-7.8E-2</v>
      </c>
      <c r="DD316" s="119">
        <f t="shared" si="165"/>
        <v>1.2999999999999999E-2</v>
      </c>
      <c r="DE316" s="119">
        <v>-7.8171662986278534E-2</v>
      </c>
      <c r="DF316" s="119">
        <v>-6.5206602215766907E-2</v>
      </c>
      <c r="DG316" s="119">
        <v>-9.1045930981636047E-2</v>
      </c>
    </row>
    <row r="317" spans="1:111" s="35" customFormat="1" ht="13.2">
      <c r="A317" s="103" t="s">
        <v>1464</v>
      </c>
      <c r="B317" s="103" t="s">
        <v>1464</v>
      </c>
      <c r="C317" s="103" t="s">
        <v>1458</v>
      </c>
      <c r="D317" s="98">
        <v>1979</v>
      </c>
      <c r="E317" s="135"/>
      <c r="F317" s="135" t="s">
        <v>1465</v>
      </c>
      <c r="G317" s="95">
        <v>2</v>
      </c>
      <c r="H317" s="104" t="s">
        <v>221</v>
      </c>
      <c r="I317" s="55">
        <v>52.105247519999999</v>
      </c>
      <c r="J317" s="55">
        <v>4.4055843899999996</v>
      </c>
      <c r="K317" s="105">
        <v>87750</v>
      </c>
      <c r="L317" s="105">
        <v>457900</v>
      </c>
      <c r="M317" s="49" t="s">
        <v>222</v>
      </c>
      <c r="N317" s="177">
        <f>Radiocarbon!K316</f>
        <v>3860</v>
      </c>
      <c r="O317" s="265">
        <f>Radiocarbon!L316</f>
        <v>71</v>
      </c>
      <c r="P317" s="178">
        <f>Radiocarbon!P316</f>
        <v>4280</v>
      </c>
      <c r="Q317" s="178">
        <f>Radiocarbon!Q316</f>
        <v>4420</v>
      </c>
      <c r="R317" s="178">
        <f>Radiocarbon!R316</f>
        <v>4100</v>
      </c>
      <c r="S317" s="178">
        <f>Radiocarbon!S316</f>
        <v>4180</v>
      </c>
      <c r="T317" s="178">
        <f>Radiocarbon!T316</f>
        <v>4320</v>
      </c>
      <c r="U317" s="178">
        <f>Radiocarbon!U316</f>
        <v>4000</v>
      </c>
      <c r="V317" s="96" t="str">
        <f t="shared" si="137"/>
        <v>Local MHW and GW (Tidal ULD Z-GW) terrestrial indicator; Fen-wood peat</v>
      </c>
      <c r="W317" s="17" t="s">
        <v>509</v>
      </c>
      <c r="X317" s="96" t="s">
        <v>224</v>
      </c>
      <c r="Y317" s="106" t="s">
        <v>224</v>
      </c>
      <c r="Z317" s="96" t="s">
        <v>225</v>
      </c>
      <c r="AA317" s="36">
        <v>0.7</v>
      </c>
      <c r="AB317" s="132">
        <v>1.5000000000000013E-2</v>
      </c>
      <c r="AC317" s="36">
        <v>0</v>
      </c>
      <c r="AD317" s="147" t="s">
        <v>261</v>
      </c>
      <c r="AE317" s="58">
        <v>3.0000000000000027E-2</v>
      </c>
      <c r="AF317" s="60" t="s">
        <v>226</v>
      </c>
      <c r="AG317" s="180">
        <f t="shared" si="138"/>
        <v>7.5000000000000067E-2</v>
      </c>
      <c r="AH317" s="180">
        <f t="shared" si="139"/>
        <v>3.7500000000000033E-2</v>
      </c>
      <c r="AI317" s="180">
        <v>0.02</v>
      </c>
      <c r="AJ317" s="180">
        <v>0.05</v>
      </c>
      <c r="AK317" s="180">
        <f t="shared" si="167"/>
        <v>1.3999999999999999E-2</v>
      </c>
      <c r="AL317" s="37" t="s">
        <v>8</v>
      </c>
      <c r="AM317" s="37" t="s">
        <v>8</v>
      </c>
      <c r="AN317" s="108">
        <v>0.01</v>
      </c>
      <c r="AO317" s="107" t="s">
        <v>8</v>
      </c>
      <c r="AP317" s="108">
        <v>0.02</v>
      </c>
      <c r="AQ317" s="107" t="s">
        <v>8</v>
      </c>
      <c r="AR317" s="107" t="s">
        <v>8</v>
      </c>
      <c r="AS317" s="107" t="s">
        <v>8</v>
      </c>
      <c r="AT317" s="107">
        <v>-1.0350000000000001</v>
      </c>
      <c r="AU317" s="109" t="s">
        <v>227</v>
      </c>
      <c r="AV317" s="107">
        <v>-1.0350000000000001</v>
      </c>
      <c r="AW317" s="110" t="s">
        <v>228</v>
      </c>
      <c r="AX317" s="129">
        <f t="shared" si="140"/>
        <v>7.0726586231770042E-2</v>
      </c>
      <c r="AY317" s="129">
        <f t="shared" si="141"/>
        <v>6.9327123119310261E-2</v>
      </c>
      <c r="AZ317" s="112" t="s">
        <v>8</v>
      </c>
      <c r="BA317" s="112" t="s">
        <v>8</v>
      </c>
      <c r="BB317" s="112" t="s">
        <v>8</v>
      </c>
      <c r="BC317" s="112" t="s">
        <v>8</v>
      </c>
      <c r="BD317" s="112" t="s">
        <v>8</v>
      </c>
      <c r="BE317" s="112">
        <v>0.9</v>
      </c>
      <c r="BF317" s="112" t="s">
        <v>8</v>
      </c>
      <c r="BG317" s="112" t="s">
        <v>8</v>
      </c>
      <c r="BH317" s="112" t="s">
        <v>8</v>
      </c>
      <c r="BI317" s="112" t="s">
        <v>8</v>
      </c>
      <c r="BJ317" s="122">
        <v>1</v>
      </c>
      <c r="BK317" s="113" t="s">
        <v>229</v>
      </c>
      <c r="BL317" s="113" t="s">
        <v>230</v>
      </c>
      <c r="BM317" s="123" t="s">
        <v>231</v>
      </c>
      <c r="BN317" s="114" t="s">
        <v>232</v>
      </c>
      <c r="BO317" s="42">
        <f t="shared" si="142"/>
        <v>0</v>
      </c>
      <c r="BP317" s="114">
        <v>0.1</v>
      </c>
      <c r="BQ317" s="115">
        <f t="shared" si="143"/>
        <v>0.16650000000000001</v>
      </c>
      <c r="BR317" s="114" t="s">
        <v>8</v>
      </c>
      <c r="BS317" s="42">
        <f t="shared" si="144"/>
        <v>0.9</v>
      </c>
      <c r="BT317" s="114" t="s">
        <v>8</v>
      </c>
      <c r="BU317" s="114" t="s">
        <v>8</v>
      </c>
      <c r="BV317" s="65">
        <f t="shared" si="145"/>
        <v>1.5000000000000013E-2</v>
      </c>
      <c r="BW317" s="65">
        <f t="shared" si="146"/>
        <v>2.0348525745124635E-2</v>
      </c>
      <c r="BX317" s="65">
        <f t="shared" si="147"/>
        <v>0.33383999999999997</v>
      </c>
      <c r="BY317" s="44">
        <f t="shared" si="148"/>
        <v>5.7022451718599397E-2</v>
      </c>
      <c r="BZ317" s="66" t="s">
        <v>8</v>
      </c>
      <c r="CA317" s="66" t="s">
        <v>8</v>
      </c>
      <c r="CB317" s="72">
        <f t="shared" si="149"/>
        <v>-1.0350000000000001</v>
      </c>
      <c r="CC317" s="72">
        <f t="shared" si="150"/>
        <v>0.12416244399978604</v>
      </c>
      <c r="CD317" s="72">
        <f t="shared" si="151"/>
        <v>0.12337063062171646</v>
      </c>
      <c r="CE317" s="89">
        <f t="shared" si="152"/>
        <v>-1.0350000000000001</v>
      </c>
      <c r="CF317" s="89">
        <f t="shared" si="153"/>
        <v>0.20669905660162075</v>
      </c>
      <c r="CG317" s="89">
        <f t="shared" si="154"/>
        <v>0.20622439234969275</v>
      </c>
      <c r="CH317" s="89">
        <f t="shared" si="155"/>
        <v>-0.6861600000000001</v>
      </c>
      <c r="CI317" s="89">
        <f t="shared" si="156"/>
        <v>0.21538366349377572</v>
      </c>
      <c r="CJ317" s="89">
        <f t="shared" si="157"/>
        <v>0.21492817986480975</v>
      </c>
      <c r="CK317" s="90">
        <f t="shared" si="158"/>
        <v>-1.58616</v>
      </c>
      <c r="CL317" s="89">
        <f t="shared" si="159"/>
        <v>0.21538366349377572</v>
      </c>
      <c r="CM317" s="90">
        <f t="shared" si="160"/>
        <v>0.21492817986480975</v>
      </c>
      <c r="CN317" s="92" t="str">
        <f t="shared" si="161"/>
        <v>1;2;3</v>
      </c>
      <c r="CO317" s="89">
        <f t="shared" si="166"/>
        <v>-1.92</v>
      </c>
      <c r="CP317" s="89">
        <f t="shared" si="162"/>
        <v>0.20769824866859135</v>
      </c>
      <c r="CQ317" s="89">
        <f t="shared" si="163"/>
        <v>0.20722587314329263</v>
      </c>
      <c r="CR317" s="136">
        <v>0</v>
      </c>
      <c r="CS317" s="208"/>
      <c r="CT317" s="136" t="s">
        <v>2800</v>
      </c>
      <c r="CU317" s="63" t="s">
        <v>233</v>
      </c>
      <c r="CV317" s="163">
        <v>0</v>
      </c>
      <c r="CW317" s="116" t="s">
        <v>234</v>
      </c>
      <c r="CX317" s="117">
        <f>IF(DA317="n/a","n/a",IF(EXACT(DA317,"Huibertgat/Eemshaven"),ROUND(
IF(IF(OR(ISBLANK(S317),S317="n/a"),P317,S317)&gt;pMHW!$C$3,0,
IF(IF(OR(ISBLANK(S317),S317="n/a"),P317,S317)&gt;pMHW!$D$3, (pMHW!$C$3-IF(OR(ISBLANK(S317),S317="n/a"),P317,S317))*LOOKUP(DA317,pMHW!$B$4:$B$8,pMHW!$M$4:$M$8),
IF(IF(OR(ISBLANK(S317),S317="n/a"),P317,S317)&gt;pMHW!$F$3,LOOKUP(DA317,pMHW!$B$4:$B$8,pMHW!$D$4:$D$8)+(pMHW!$D$3-IF(OR(ISBLANK(S317),S317="n/a"),P317,S317))*LOOKUP(DA317,pMHW!$B$4:$B$8,pMHW!$O$4:$O$8),
LOOKUP(DA317,pMHW!$B$4:$B$8,pMHW!$F$4:$F$8)))),1),
ROUND(
IF(IF(OR(ISBLANK(S317),S317="n/a"),P317,S317)&gt;pMHW!$C$3,0,
IF(IF(OR(ISBLANK(S317),S317="n/a"),P317,S317)&gt;pMHW!$D$3,(pMHW!$C$3-IF(OR(ISBLANK(S317),S317="n/a"),P317,S317))*LOOKUP(DA317,pMHW!$B$4:$B$8,pMHW!$M$4:$M$8),
IF(IF(OR(ISBLANK(S317),S317="n/a"),P317,S317)&gt;pMHW!$E$3,LOOKUP(DA317,pMHW!$B$4:$B$8,pMHW!$D$4:$D$8)+(pMHW!$D$3-IF(OR(ISBLANK(S317),S317="n/a"),P317,S317))*LOOKUP(DA317,pMHW!$B$4:$B$8,pMHW!$N$4:$N$8),
LOOKUP(DA317,pMHW!$B$4:$B$8,pMHW!$F$4:$F$8)))),1)))</f>
        <v>0.9</v>
      </c>
      <c r="CY317" s="116" t="s">
        <v>27</v>
      </c>
      <c r="CZ317" s="118" t="str">
        <f t="shared" si="168"/>
        <v>FBE=0; pMHW=0.9 m</v>
      </c>
      <c r="DA317" s="118" t="s">
        <v>235</v>
      </c>
      <c r="DB317" s="164" t="s">
        <v>456</v>
      </c>
      <c r="DC317" s="119">
        <f t="shared" si="164"/>
        <v>-7.8E-2</v>
      </c>
      <c r="DD317" s="119">
        <f t="shared" si="165"/>
        <v>1.2999999999999999E-2</v>
      </c>
      <c r="DE317" s="119">
        <v>-7.8171662986278534E-2</v>
      </c>
      <c r="DF317" s="119">
        <v>-6.5206602215766907E-2</v>
      </c>
      <c r="DG317" s="119">
        <v>-9.1045930981636047E-2</v>
      </c>
    </row>
    <row r="318" spans="1:111" s="35" customFormat="1" ht="13.2">
      <c r="A318" s="103" t="s">
        <v>1466</v>
      </c>
      <c r="B318" s="103" t="s">
        <v>1466</v>
      </c>
      <c r="C318" s="103" t="s">
        <v>1458</v>
      </c>
      <c r="D318" s="98">
        <v>1979</v>
      </c>
      <c r="E318" s="135"/>
      <c r="F318" s="135" t="s">
        <v>1467</v>
      </c>
      <c r="G318" s="95">
        <v>2</v>
      </c>
      <c r="H318" s="104" t="s">
        <v>221</v>
      </c>
      <c r="I318" s="55">
        <v>52.105247519999999</v>
      </c>
      <c r="J318" s="55">
        <v>4.4055843899999996</v>
      </c>
      <c r="K318" s="105">
        <v>87750</v>
      </c>
      <c r="L318" s="105">
        <v>457900</v>
      </c>
      <c r="M318" s="49" t="s">
        <v>222</v>
      </c>
      <c r="N318" s="177">
        <f>Radiocarbon!K317</f>
        <v>3470</v>
      </c>
      <c r="O318" s="265">
        <f>Radiocarbon!L317</f>
        <v>78</v>
      </c>
      <c r="P318" s="178">
        <f>Radiocarbon!P317</f>
        <v>3740</v>
      </c>
      <c r="Q318" s="178">
        <f>Radiocarbon!Q317</f>
        <v>3890</v>
      </c>
      <c r="R318" s="178">
        <f>Radiocarbon!R317</f>
        <v>3570</v>
      </c>
      <c r="S318" s="178">
        <f>Radiocarbon!S317</f>
        <v>3770</v>
      </c>
      <c r="T318" s="178">
        <f>Radiocarbon!T317</f>
        <v>3970</v>
      </c>
      <c r="U318" s="178">
        <f>Radiocarbon!U317</f>
        <v>3580</v>
      </c>
      <c r="V318" s="96" t="str">
        <f t="shared" si="137"/>
        <v>Local MHW and GW (Tidal ULD Z-GW) terrestrial indicator; Fen-wood peat</v>
      </c>
      <c r="W318" s="17" t="s">
        <v>509</v>
      </c>
      <c r="X318" s="96" t="s">
        <v>224</v>
      </c>
      <c r="Y318" s="106" t="s">
        <v>224</v>
      </c>
      <c r="Z318" s="96" t="s">
        <v>225</v>
      </c>
      <c r="AA318" s="36">
        <v>0.7</v>
      </c>
      <c r="AB318" s="132">
        <v>1.5000000000000013E-2</v>
      </c>
      <c r="AC318" s="36">
        <v>0</v>
      </c>
      <c r="AD318" s="147" t="s">
        <v>261</v>
      </c>
      <c r="AE318" s="58">
        <v>3.0000000000000027E-2</v>
      </c>
      <c r="AF318" s="60" t="s">
        <v>226</v>
      </c>
      <c r="AG318" s="180">
        <f t="shared" si="138"/>
        <v>7.5000000000000067E-2</v>
      </c>
      <c r="AH318" s="180">
        <f t="shared" si="139"/>
        <v>3.7500000000000033E-2</v>
      </c>
      <c r="AI318" s="180">
        <v>0.02</v>
      </c>
      <c r="AJ318" s="180">
        <v>0.05</v>
      </c>
      <c r="AK318" s="180">
        <f t="shared" si="167"/>
        <v>1.3999999999999999E-2</v>
      </c>
      <c r="AL318" s="37" t="s">
        <v>8</v>
      </c>
      <c r="AM318" s="37" t="s">
        <v>8</v>
      </c>
      <c r="AN318" s="108">
        <v>0.01</v>
      </c>
      <c r="AO318" s="107" t="s">
        <v>8</v>
      </c>
      <c r="AP318" s="108">
        <v>0.02</v>
      </c>
      <c r="AQ318" s="107" t="s">
        <v>8</v>
      </c>
      <c r="AR318" s="107" t="s">
        <v>8</v>
      </c>
      <c r="AS318" s="107" t="s">
        <v>8</v>
      </c>
      <c r="AT318" s="107">
        <v>-1.0350000000000001</v>
      </c>
      <c r="AU318" s="109" t="s">
        <v>227</v>
      </c>
      <c r="AV318" s="107">
        <v>-1.0350000000000001</v>
      </c>
      <c r="AW318" s="110" t="s">
        <v>228</v>
      </c>
      <c r="AX318" s="129">
        <f t="shared" si="140"/>
        <v>7.0726586231770042E-2</v>
      </c>
      <c r="AY318" s="129">
        <f t="shared" si="141"/>
        <v>6.9327123119310261E-2</v>
      </c>
      <c r="AZ318" s="112" t="s">
        <v>8</v>
      </c>
      <c r="BA318" s="112" t="s">
        <v>8</v>
      </c>
      <c r="BB318" s="112" t="s">
        <v>8</v>
      </c>
      <c r="BC318" s="112" t="s">
        <v>8</v>
      </c>
      <c r="BD318" s="112" t="s">
        <v>8</v>
      </c>
      <c r="BE318" s="112">
        <v>0.9</v>
      </c>
      <c r="BF318" s="112" t="s">
        <v>8</v>
      </c>
      <c r="BG318" s="112" t="s">
        <v>8</v>
      </c>
      <c r="BH318" s="112" t="s">
        <v>8</v>
      </c>
      <c r="BI318" s="112" t="s">
        <v>8</v>
      </c>
      <c r="BJ318" s="122">
        <v>1</v>
      </c>
      <c r="BK318" s="113" t="s">
        <v>229</v>
      </c>
      <c r="BL318" s="113" t="s">
        <v>230</v>
      </c>
      <c r="BM318" s="123" t="s">
        <v>231</v>
      </c>
      <c r="BN318" s="114" t="s">
        <v>232</v>
      </c>
      <c r="BO318" s="42">
        <f t="shared" si="142"/>
        <v>0</v>
      </c>
      <c r="BP318" s="114">
        <v>0.1</v>
      </c>
      <c r="BQ318" s="115">
        <f t="shared" si="143"/>
        <v>0.16650000000000001</v>
      </c>
      <c r="BR318" s="114" t="s">
        <v>8</v>
      </c>
      <c r="BS318" s="42">
        <f t="shared" si="144"/>
        <v>0.9</v>
      </c>
      <c r="BT318" s="114" t="s">
        <v>8</v>
      </c>
      <c r="BU318" s="114" t="s">
        <v>8</v>
      </c>
      <c r="BV318" s="65">
        <f t="shared" si="145"/>
        <v>1.5000000000000013E-2</v>
      </c>
      <c r="BW318" s="65">
        <f t="shared" si="146"/>
        <v>2.0348525745124635E-2</v>
      </c>
      <c r="BX318" s="65">
        <f t="shared" si="147"/>
        <v>0.29172000000000003</v>
      </c>
      <c r="BY318" s="44">
        <f t="shared" si="148"/>
        <v>5.01961631999897E-2</v>
      </c>
      <c r="BZ318" s="66" t="s">
        <v>8</v>
      </c>
      <c r="CA318" s="66" t="s">
        <v>8</v>
      </c>
      <c r="CB318" s="72">
        <f t="shared" si="149"/>
        <v>-1.0350000000000001</v>
      </c>
      <c r="CC318" s="72">
        <f t="shared" si="150"/>
        <v>0.12416244399978604</v>
      </c>
      <c r="CD318" s="72">
        <f t="shared" si="151"/>
        <v>0.12337063062171646</v>
      </c>
      <c r="CE318" s="89">
        <f t="shared" si="152"/>
        <v>-1.0350000000000001</v>
      </c>
      <c r="CF318" s="89">
        <f t="shared" si="153"/>
        <v>0.20669905660162075</v>
      </c>
      <c r="CG318" s="89">
        <f t="shared" si="154"/>
        <v>0.20622439234969275</v>
      </c>
      <c r="CH318" s="89">
        <f t="shared" si="155"/>
        <v>-0.72828000000000004</v>
      </c>
      <c r="CI318" s="89">
        <f t="shared" si="156"/>
        <v>0.21367783530352419</v>
      </c>
      <c r="CJ318" s="89">
        <f t="shared" si="157"/>
        <v>0.2132187076689098</v>
      </c>
      <c r="CK318" s="90">
        <f t="shared" si="158"/>
        <v>-1.6282799999999999</v>
      </c>
      <c r="CL318" s="89">
        <f t="shared" si="159"/>
        <v>0.21367783530352419</v>
      </c>
      <c r="CM318" s="90">
        <f t="shared" si="160"/>
        <v>0.2132187076689098</v>
      </c>
      <c r="CN318" s="92" t="str">
        <f t="shared" si="161"/>
        <v>1;2;3</v>
      </c>
      <c r="CO318" s="89">
        <f t="shared" si="166"/>
        <v>-1.92</v>
      </c>
      <c r="CP318" s="89">
        <f t="shared" si="162"/>
        <v>0.20769824866859135</v>
      </c>
      <c r="CQ318" s="89">
        <f t="shared" si="163"/>
        <v>0.20722587314329263</v>
      </c>
      <c r="CR318" s="137">
        <v>0</v>
      </c>
      <c r="CS318" s="208"/>
      <c r="CT318" s="136"/>
      <c r="CU318" s="63" t="s">
        <v>233</v>
      </c>
      <c r="CV318" s="163">
        <v>0</v>
      </c>
      <c r="CW318" s="116" t="s">
        <v>234</v>
      </c>
      <c r="CX318" s="117">
        <f>IF(DA318="n/a","n/a",IF(EXACT(DA318,"Huibertgat/Eemshaven"),ROUND(
IF(IF(OR(ISBLANK(S318),S318="n/a"),P318,S318)&gt;pMHW!$C$3,0,
IF(IF(OR(ISBLANK(S318),S318="n/a"),P318,S318)&gt;pMHW!$D$3, (pMHW!$C$3-IF(OR(ISBLANK(S318),S318="n/a"),P318,S318))*LOOKUP(DA318,pMHW!$B$4:$B$8,pMHW!$M$4:$M$8),
IF(IF(OR(ISBLANK(S318),S318="n/a"),P318,S318)&gt;pMHW!$F$3,LOOKUP(DA318,pMHW!$B$4:$B$8,pMHW!$D$4:$D$8)+(pMHW!$D$3-IF(OR(ISBLANK(S318),S318="n/a"),P318,S318))*LOOKUP(DA318,pMHW!$B$4:$B$8,pMHW!$O$4:$O$8),
LOOKUP(DA318,pMHW!$B$4:$B$8,pMHW!$F$4:$F$8)))),1),
ROUND(
IF(IF(OR(ISBLANK(S318),S318="n/a"),P318,S318)&gt;pMHW!$C$3,0,
IF(IF(OR(ISBLANK(S318),S318="n/a"),P318,S318)&gt;pMHW!$D$3,(pMHW!$C$3-IF(OR(ISBLANK(S318),S318="n/a"),P318,S318))*LOOKUP(DA318,pMHW!$B$4:$B$8,pMHW!$M$4:$M$8),
IF(IF(OR(ISBLANK(S318),S318="n/a"),P318,S318)&gt;pMHW!$E$3,LOOKUP(DA318,pMHW!$B$4:$B$8,pMHW!$D$4:$D$8)+(pMHW!$D$3-IF(OR(ISBLANK(S318),S318="n/a"),P318,S318))*LOOKUP(DA318,pMHW!$B$4:$B$8,pMHW!$N$4:$N$8),
LOOKUP(DA318,pMHW!$B$4:$B$8,pMHW!$F$4:$F$8)))),1)))</f>
        <v>0.9</v>
      </c>
      <c r="CY318" s="116" t="s">
        <v>27</v>
      </c>
      <c r="CZ318" s="118" t="str">
        <f t="shared" si="168"/>
        <v>FBE=0; pMHW=0.9 m</v>
      </c>
      <c r="DA318" s="118" t="s">
        <v>235</v>
      </c>
      <c r="DB318" s="164" t="s">
        <v>456</v>
      </c>
      <c r="DC318" s="119">
        <f t="shared" si="164"/>
        <v>-7.8E-2</v>
      </c>
      <c r="DD318" s="119">
        <f t="shared" si="165"/>
        <v>1.2999999999999999E-2</v>
      </c>
      <c r="DE318" s="119">
        <v>-7.8171662986278534E-2</v>
      </c>
      <c r="DF318" s="119">
        <v>-6.5206602215766907E-2</v>
      </c>
      <c r="DG318" s="119">
        <v>-9.1045930981636047E-2</v>
      </c>
    </row>
    <row r="319" spans="1:111" s="35" customFormat="1" ht="13.2">
      <c r="A319" s="103" t="s">
        <v>1717</v>
      </c>
      <c r="B319" s="103" t="s">
        <v>1717</v>
      </c>
      <c r="C319" s="103" t="s">
        <v>1480</v>
      </c>
      <c r="D319" s="98">
        <v>1979</v>
      </c>
      <c r="E319" s="135"/>
      <c r="F319" s="135" t="s">
        <v>1718</v>
      </c>
      <c r="G319" s="95">
        <v>2</v>
      </c>
      <c r="H319" s="104" t="s">
        <v>221</v>
      </c>
      <c r="I319" s="55">
        <v>52.150065580000003</v>
      </c>
      <c r="J319" s="55">
        <v>4.3907177119999998</v>
      </c>
      <c r="K319" s="105">
        <v>86800</v>
      </c>
      <c r="L319" s="105">
        <v>462900</v>
      </c>
      <c r="M319" s="49" t="s">
        <v>222</v>
      </c>
      <c r="N319" s="177">
        <f>Radiocarbon!K318</f>
        <v>3325</v>
      </c>
      <c r="O319" s="265">
        <f>Radiocarbon!L318</f>
        <v>58</v>
      </c>
      <c r="P319" s="178">
        <f>Radiocarbon!P318</f>
        <v>3540</v>
      </c>
      <c r="Q319" s="178">
        <f>Radiocarbon!Q318</f>
        <v>3640</v>
      </c>
      <c r="R319" s="178">
        <f>Radiocarbon!R318</f>
        <v>3460</v>
      </c>
      <c r="S319" s="178" t="str">
        <f>Radiocarbon!S318</f>
        <v>n/a</v>
      </c>
      <c r="T319" s="178" t="str">
        <f>Radiocarbon!T318</f>
        <v>n/a</v>
      </c>
      <c r="U319" s="178" t="str">
        <f>Radiocarbon!U318</f>
        <v>n/a</v>
      </c>
      <c r="V319" s="96" t="str">
        <f t="shared" si="137"/>
        <v>Local MHW and GW (Tidal ULD Z-GW) terrestrial indicator; Fen peat</v>
      </c>
      <c r="W319" s="17" t="s">
        <v>1719</v>
      </c>
      <c r="X319" s="96" t="s">
        <v>224</v>
      </c>
      <c r="Y319" s="106" t="s">
        <v>224</v>
      </c>
      <c r="Z319" s="96" t="s">
        <v>225</v>
      </c>
      <c r="AA319" s="132">
        <v>0.9</v>
      </c>
      <c r="AB319" s="132">
        <v>1.0000000000000009E-2</v>
      </c>
      <c r="AC319" s="36">
        <v>0</v>
      </c>
      <c r="AD319" s="147" t="s">
        <v>261</v>
      </c>
      <c r="AE319" s="58">
        <v>2.0000000000000018E-2</v>
      </c>
      <c r="AF319" s="60" t="s">
        <v>226</v>
      </c>
      <c r="AG319" s="180">
        <f t="shared" si="138"/>
        <v>5.0000000000000044E-2</v>
      </c>
      <c r="AH319" s="180">
        <f t="shared" si="139"/>
        <v>2.5000000000000022E-2</v>
      </c>
      <c r="AI319" s="180">
        <v>0.02</v>
      </c>
      <c r="AJ319" s="180">
        <v>0.05</v>
      </c>
      <c r="AK319" s="180">
        <f t="shared" si="167"/>
        <v>1.8000000000000002E-2</v>
      </c>
      <c r="AL319" s="37" t="s">
        <v>8</v>
      </c>
      <c r="AM319" s="37" t="s">
        <v>8</v>
      </c>
      <c r="AN319" s="108">
        <v>0.01</v>
      </c>
      <c r="AO319" s="107" t="s">
        <v>8</v>
      </c>
      <c r="AP319" s="108">
        <v>0.02</v>
      </c>
      <c r="AQ319" s="107" t="s">
        <v>8</v>
      </c>
      <c r="AR319" s="107" t="s">
        <v>8</v>
      </c>
      <c r="AS319" s="107" t="s">
        <v>8</v>
      </c>
      <c r="AT319" s="107">
        <v>-0.9</v>
      </c>
      <c r="AU319" s="109" t="s">
        <v>227</v>
      </c>
      <c r="AV319" s="107">
        <v>-0.9</v>
      </c>
      <c r="AW319" s="110" t="s">
        <v>228</v>
      </c>
      <c r="AX319" s="129">
        <f t="shared" si="140"/>
        <v>6.5946948375190204E-2</v>
      </c>
      <c r="AY319" s="129">
        <f t="shared" si="141"/>
        <v>6.3442887702247611E-2</v>
      </c>
      <c r="AZ319" s="112" t="s">
        <v>8</v>
      </c>
      <c r="BA319" s="112" t="s">
        <v>8</v>
      </c>
      <c r="BB319" s="112" t="s">
        <v>8</v>
      </c>
      <c r="BC319" s="112" t="s">
        <v>8</v>
      </c>
      <c r="BD319" s="112" t="s">
        <v>8</v>
      </c>
      <c r="BE319" s="112">
        <v>0.9</v>
      </c>
      <c r="BF319" s="112" t="s">
        <v>8</v>
      </c>
      <c r="BG319" s="112" t="s">
        <v>8</v>
      </c>
      <c r="BH319" s="112" t="s">
        <v>8</v>
      </c>
      <c r="BI319" s="112" t="s">
        <v>8</v>
      </c>
      <c r="BJ319" s="122">
        <v>1</v>
      </c>
      <c r="BK319" s="113" t="s">
        <v>229</v>
      </c>
      <c r="BL319" s="123" t="s">
        <v>278</v>
      </c>
      <c r="BM319" s="123" t="s">
        <v>231</v>
      </c>
      <c r="BN319" s="42" t="s">
        <v>279</v>
      </c>
      <c r="BO319" s="42">
        <f t="shared" si="142"/>
        <v>-0.3</v>
      </c>
      <c r="BP319" s="114">
        <v>0.2</v>
      </c>
      <c r="BQ319" s="115">
        <f t="shared" si="143"/>
        <v>0.16650000000000001</v>
      </c>
      <c r="BR319" s="114" t="s">
        <v>8</v>
      </c>
      <c r="BS319" s="42">
        <f t="shared" si="144"/>
        <v>0.9</v>
      </c>
      <c r="BT319" s="114" t="s">
        <v>8</v>
      </c>
      <c r="BU319" s="114" t="s">
        <v>8</v>
      </c>
      <c r="BV319" s="65">
        <f t="shared" si="145"/>
        <v>1.0000000000000009E-2</v>
      </c>
      <c r="BW319" s="65">
        <f t="shared" si="146"/>
        <v>2.0155644370746371E-2</v>
      </c>
      <c r="BX319" s="65">
        <f t="shared" si="147"/>
        <v>0.27966000000000002</v>
      </c>
      <c r="BY319" s="44">
        <f t="shared" si="148"/>
        <v>4.6566001546192476E-2</v>
      </c>
      <c r="BZ319" s="66" t="s">
        <v>8</v>
      </c>
      <c r="CA319" s="66" t="s">
        <v>8</v>
      </c>
      <c r="CB319" s="72">
        <f t="shared" si="149"/>
        <v>-0.60000000000000009</v>
      </c>
      <c r="CC319" s="72">
        <f t="shared" si="150"/>
        <v>0.21155436653494064</v>
      </c>
      <c r="CD319" s="72">
        <f t="shared" si="151"/>
        <v>0.2107872149823134</v>
      </c>
      <c r="CE319" s="89">
        <f t="shared" si="152"/>
        <v>-0.60000000000000009</v>
      </c>
      <c r="CF319" s="89">
        <f t="shared" si="153"/>
        <v>0.26846089100649284</v>
      </c>
      <c r="CG319" s="89">
        <f t="shared" si="154"/>
        <v>0.26785677142831393</v>
      </c>
      <c r="CH319" s="89">
        <f t="shared" si="155"/>
        <v>-0.31034000000000006</v>
      </c>
      <c r="CI319" s="89">
        <f t="shared" si="156"/>
        <v>0.2732140049485019</v>
      </c>
      <c r="CJ319" s="89">
        <f t="shared" si="157"/>
        <v>0.27262041834756257</v>
      </c>
      <c r="CK319" s="90">
        <f t="shared" si="158"/>
        <v>-1.21034</v>
      </c>
      <c r="CL319" s="89">
        <f t="shared" si="159"/>
        <v>0.2732140049485019</v>
      </c>
      <c r="CM319" s="90">
        <f t="shared" si="160"/>
        <v>0.27262041834756257</v>
      </c>
      <c r="CN319" s="92" t="str">
        <f t="shared" si="161"/>
        <v>1;2;3</v>
      </c>
      <c r="CO319" s="89">
        <f t="shared" si="166"/>
        <v>-1.49</v>
      </c>
      <c r="CP319" s="89">
        <f t="shared" si="162"/>
        <v>0.26921645566346797</v>
      </c>
      <c r="CQ319" s="89">
        <f t="shared" si="163"/>
        <v>0.26861403537417772</v>
      </c>
      <c r="CR319" s="137">
        <v>0</v>
      </c>
      <c r="CS319" s="208"/>
      <c r="CT319" s="136"/>
      <c r="CU319" s="63" t="s">
        <v>233</v>
      </c>
      <c r="CV319" s="163">
        <v>0</v>
      </c>
      <c r="CW319" s="116" t="s">
        <v>234</v>
      </c>
      <c r="CX319" s="117">
        <f>IF(DA319="n/a","n/a",IF(EXACT(DA319,"Huibertgat/Eemshaven"),ROUND(
IF(IF(OR(ISBLANK(S319),S319="n/a"),P319,S319)&gt;pMHW!$C$3,0,
IF(IF(OR(ISBLANK(S319),S319="n/a"),P319,S319)&gt;pMHW!$D$3, (pMHW!$C$3-IF(OR(ISBLANK(S319),S319="n/a"),P319,S319))*LOOKUP(DA319,pMHW!$B$4:$B$8,pMHW!$M$4:$M$8),
IF(IF(OR(ISBLANK(S319),S319="n/a"),P319,S319)&gt;pMHW!$F$3,LOOKUP(DA319,pMHW!$B$4:$B$8,pMHW!$D$4:$D$8)+(pMHW!$D$3-IF(OR(ISBLANK(S319),S319="n/a"),P319,S319))*LOOKUP(DA319,pMHW!$B$4:$B$8,pMHW!$O$4:$O$8),
LOOKUP(DA319,pMHW!$B$4:$B$8,pMHW!$F$4:$F$8)))),1),
ROUND(
IF(IF(OR(ISBLANK(S319),S319="n/a"),P319,S319)&gt;pMHW!$C$3,0,
IF(IF(OR(ISBLANK(S319),S319="n/a"),P319,S319)&gt;pMHW!$D$3,(pMHW!$C$3-IF(OR(ISBLANK(S319),S319="n/a"),P319,S319))*LOOKUP(DA319,pMHW!$B$4:$B$8,pMHW!$M$4:$M$8),
IF(IF(OR(ISBLANK(S319),S319="n/a"),P319,S319)&gt;pMHW!$E$3,LOOKUP(DA319,pMHW!$B$4:$B$8,pMHW!$D$4:$D$8)+(pMHW!$D$3-IF(OR(ISBLANK(S319),S319="n/a"),P319,S319))*LOOKUP(DA319,pMHW!$B$4:$B$8,pMHW!$N$4:$N$8),
LOOKUP(DA319,pMHW!$B$4:$B$8,pMHW!$F$4:$F$8)))),1)))</f>
        <v>0.9</v>
      </c>
      <c r="CY319" s="116" t="s">
        <v>27</v>
      </c>
      <c r="CZ319" s="118" t="str">
        <f t="shared" si="168"/>
        <v>FBE=0; pMHW=0.9 m</v>
      </c>
      <c r="DA319" s="118" t="s">
        <v>235</v>
      </c>
      <c r="DB319" s="164" t="s">
        <v>456</v>
      </c>
      <c r="DC319" s="119">
        <f t="shared" si="164"/>
        <v>-7.9000000000000001E-2</v>
      </c>
      <c r="DD319" s="119">
        <f t="shared" si="165"/>
        <v>1.2999999999999999E-2</v>
      </c>
      <c r="DE319" s="119">
        <v>-7.8732676804065704E-2</v>
      </c>
      <c r="DF319" s="119">
        <v>-6.5674573183059692E-2</v>
      </c>
      <c r="DG319" s="119">
        <v>-9.169933944940567E-2</v>
      </c>
    </row>
    <row r="320" spans="1:111" s="35" customFormat="1" ht="13.2">
      <c r="A320" s="103" t="s">
        <v>1720</v>
      </c>
      <c r="B320" s="103" t="s">
        <v>1720</v>
      </c>
      <c r="C320" s="103" t="s">
        <v>1480</v>
      </c>
      <c r="D320" s="98">
        <v>1979</v>
      </c>
      <c r="E320" s="135"/>
      <c r="F320" s="135" t="s">
        <v>1721</v>
      </c>
      <c r="G320" s="95">
        <v>2</v>
      </c>
      <c r="H320" s="104" t="s">
        <v>221</v>
      </c>
      <c r="I320" s="55">
        <v>52.150065580000003</v>
      </c>
      <c r="J320" s="55">
        <v>4.3907177119999998</v>
      </c>
      <c r="K320" s="105">
        <v>86800</v>
      </c>
      <c r="L320" s="105">
        <v>462900</v>
      </c>
      <c r="M320" s="49" t="s">
        <v>222</v>
      </c>
      <c r="N320" s="177">
        <f>Radiocarbon!K319</f>
        <v>2710</v>
      </c>
      <c r="O320" s="265">
        <f>Radiocarbon!L319</f>
        <v>58</v>
      </c>
      <c r="P320" s="178">
        <f>Radiocarbon!P319</f>
        <v>2810</v>
      </c>
      <c r="Q320" s="178">
        <f>Radiocarbon!Q319</f>
        <v>2870</v>
      </c>
      <c r="R320" s="178">
        <f>Radiocarbon!R319</f>
        <v>2750</v>
      </c>
      <c r="S320" s="178" t="str">
        <f>Radiocarbon!S319</f>
        <v>n/a</v>
      </c>
      <c r="T320" s="178" t="str">
        <f>Radiocarbon!T319</f>
        <v>n/a</v>
      </c>
      <c r="U320" s="178" t="str">
        <f>Radiocarbon!U319</f>
        <v>n/a</v>
      </c>
      <c r="V320" s="96" t="str">
        <f t="shared" si="137"/>
        <v>Local MHW and GW (Tidal ULD Z-GW) terrestrial indicator; Fen peat</v>
      </c>
      <c r="W320" s="17" t="s">
        <v>1722</v>
      </c>
      <c r="X320" s="96" t="s">
        <v>224</v>
      </c>
      <c r="Y320" s="106" t="s">
        <v>224</v>
      </c>
      <c r="Z320" s="96" t="s">
        <v>225</v>
      </c>
      <c r="AA320" s="132">
        <v>0.99</v>
      </c>
      <c r="AB320" s="132">
        <v>1.0000000000000009E-2</v>
      </c>
      <c r="AC320" s="36">
        <v>0</v>
      </c>
      <c r="AD320" s="147" t="s">
        <v>261</v>
      </c>
      <c r="AE320" s="58">
        <v>2.0000000000000018E-2</v>
      </c>
      <c r="AF320" s="60" t="s">
        <v>226</v>
      </c>
      <c r="AG320" s="180">
        <f t="shared" si="138"/>
        <v>5.0000000000000044E-2</v>
      </c>
      <c r="AH320" s="180">
        <f t="shared" si="139"/>
        <v>2.5000000000000022E-2</v>
      </c>
      <c r="AI320" s="180">
        <v>0.02</v>
      </c>
      <c r="AJ320" s="180">
        <v>0.05</v>
      </c>
      <c r="AK320" s="180">
        <f t="shared" si="167"/>
        <v>1.9800000000000002E-2</v>
      </c>
      <c r="AL320" s="37" t="s">
        <v>8</v>
      </c>
      <c r="AM320" s="37" t="s">
        <v>8</v>
      </c>
      <c r="AN320" s="108">
        <v>0.01</v>
      </c>
      <c r="AO320" s="107" t="s">
        <v>8</v>
      </c>
      <c r="AP320" s="108">
        <v>0.02</v>
      </c>
      <c r="AQ320" s="107" t="s">
        <v>8</v>
      </c>
      <c r="AR320" s="107" t="s">
        <v>8</v>
      </c>
      <c r="AS320" s="107" t="s">
        <v>8</v>
      </c>
      <c r="AT320" s="107">
        <v>-0.99</v>
      </c>
      <c r="AU320" s="109" t="s">
        <v>227</v>
      </c>
      <c r="AV320" s="107">
        <v>-0.99</v>
      </c>
      <c r="AW320" s="110" t="s">
        <v>228</v>
      </c>
      <c r="AX320" s="129">
        <f t="shared" si="140"/>
        <v>6.646081552313364E-2</v>
      </c>
      <c r="AY320" s="129">
        <f t="shared" si="141"/>
        <v>6.3442887702247611E-2</v>
      </c>
      <c r="AZ320" s="112" t="s">
        <v>8</v>
      </c>
      <c r="BA320" s="112" t="s">
        <v>8</v>
      </c>
      <c r="BB320" s="112" t="s">
        <v>8</v>
      </c>
      <c r="BC320" s="112" t="s">
        <v>8</v>
      </c>
      <c r="BD320" s="112" t="s">
        <v>8</v>
      </c>
      <c r="BE320" s="112">
        <v>0.9</v>
      </c>
      <c r="BF320" s="112" t="s">
        <v>8</v>
      </c>
      <c r="BG320" s="112" t="s">
        <v>8</v>
      </c>
      <c r="BH320" s="112" t="s">
        <v>8</v>
      </c>
      <c r="BI320" s="112" t="s">
        <v>8</v>
      </c>
      <c r="BJ320" s="122">
        <v>1</v>
      </c>
      <c r="BK320" s="113" t="s">
        <v>229</v>
      </c>
      <c r="BL320" s="123" t="s">
        <v>278</v>
      </c>
      <c r="BM320" s="123" t="s">
        <v>231</v>
      </c>
      <c r="BN320" s="42" t="s">
        <v>279</v>
      </c>
      <c r="BO320" s="42">
        <f t="shared" si="142"/>
        <v>-0.3</v>
      </c>
      <c r="BP320" s="114">
        <v>0.2</v>
      </c>
      <c r="BQ320" s="115">
        <f t="shared" si="143"/>
        <v>0.16650000000000001</v>
      </c>
      <c r="BR320" s="114" t="s">
        <v>8</v>
      </c>
      <c r="BS320" s="42">
        <f t="shared" si="144"/>
        <v>0.9</v>
      </c>
      <c r="BT320" s="114" t="s">
        <v>8</v>
      </c>
      <c r="BU320" s="114" t="s">
        <v>8</v>
      </c>
      <c r="BV320" s="65">
        <f t="shared" si="145"/>
        <v>1.0000000000000009E-2</v>
      </c>
      <c r="BW320" s="65">
        <f t="shared" si="146"/>
        <v>2.0155644370746371E-2</v>
      </c>
      <c r="BX320" s="65">
        <f t="shared" si="147"/>
        <v>0.22199000000000002</v>
      </c>
      <c r="BY320" s="44">
        <f t="shared" si="148"/>
        <v>3.6836238950251149E-2</v>
      </c>
      <c r="BZ320" s="66" t="s">
        <v>8</v>
      </c>
      <c r="CA320" s="66" t="s">
        <v>8</v>
      </c>
      <c r="CB320" s="72">
        <f t="shared" si="149"/>
        <v>-0.69</v>
      </c>
      <c r="CC320" s="72">
        <f t="shared" si="150"/>
        <v>0.21171511519020084</v>
      </c>
      <c r="CD320" s="72">
        <f t="shared" si="151"/>
        <v>0.2107872149823134</v>
      </c>
      <c r="CE320" s="89">
        <f t="shared" si="152"/>
        <v>-0.69</v>
      </c>
      <c r="CF320" s="89">
        <f t="shared" si="153"/>
        <v>0.26858758348069633</v>
      </c>
      <c r="CG320" s="89">
        <f t="shared" si="154"/>
        <v>0.26785677142831393</v>
      </c>
      <c r="CH320" s="89">
        <f t="shared" si="155"/>
        <v>-0.45800999999999992</v>
      </c>
      <c r="CI320" s="89">
        <f t="shared" si="156"/>
        <v>0.27185004782048505</v>
      </c>
      <c r="CJ320" s="89">
        <f t="shared" si="157"/>
        <v>0.27112802972027811</v>
      </c>
      <c r="CK320" s="90">
        <f t="shared" si="158"/>
        <v>-1.3580099999999997</v>
      </c>
      <c r="CL320" s="89">
        <f t="shared" si="159"/>
        <v>0.27185004782048505</v>
      </c>
      <c r="CM320" s="90">
        <f t="shared" si="160"/>
        <v>0.27112802972027811</v>
      </c>
      <c r="CN320" s="92" t="str">
        <f t="shared" si="161"/>
        <v>1;2;3</v>
      </c>
      <c r="CO320" s="89">
        <f t="shared" si="166"/>
        <v>-1.5799999999999998</v>
      </c>
      <c r="CP320" s="89">
        <f t="shared" si="162"/>
        <v>0.26934279273817596</v>
      </c>
      <c r="CQ320" s="89">
        <f t="shared" si="163"/>
        <v>0.26861403537417772</v>
      </c>
      <c r="CR320" s="137">
        <v>0</v>
      </c>
      <c r="CS320" s="208"/>
      <c r="CT320" s="136"/>
      <c r="CU320" s="63" t="s">
        <v>233</v>
      </c>
      <c r="CV320" s="163">
        <v>0</v>
      </c>
      <c r="CW320" s="116" t="s">
        <v>234</v>
      </c>
      <c r="CX320" s="117">
        <f>IF(DA320="n/a","n/a",IF(EXACT(DA320,"Huibertgat/Eemshaven"),ROUND(
IF(IF(OR(ISBLANK(S320),S320="n/a"),P320,S320)&gt;pMHW!$C$3,0,
IF(IF(OR(ISBLANK(S320),S320="n/a"),P320,S320)&gt;pMHW!$D$3, (pMHW!$C$3-IF(OR(ISBLANK(S320),S320="n/a"),P320,S320))*LOOKUP(DA320,pMHW!$B$4:$B$8,pMHW!$M$4:$M$8),
IF(IF(OR(ISBLANK(S320),S320="n/a"),P320,S320)&gt;pMHW!$F$3,LOOKUP(DA320,pMHW!$B$4:$B$8,pMHW!$D$4:$D$8)+(pMHW!$D$3-IF(OR(ISBLANK(S320),S320="n/a"),P320,S320))*LOOKUP(DA320,pMHW!$B$4:$B$8,pMHW!$O$4:$O$8),
LOOKUP(DA320,pMHW!$B$4:$B$8,pMHW!$F$4:$F$8)))),1),
ROUND(
IF(IF(OR(ISBLANK(S320),S320="n/a"),P320,S320)&gt;pMHW!$C$3,0,
IF(IF(OR(ISBLANK(S320),S320="n/a"),P320,S320)&gt;pMHW!$D$3,(pMHW!$C$3-IF(OR(ISBLANK(S320),S320="n/a"),P320,S320))*LOOKUP(DA320,pMHW!$B$4:$B$8,pMHW!$M$4:$M$8),
IF(IF(OR(ISBLANK(S320),S320="n/a"),P320,S320)&gt;pMHW!$E$3,LOOKUP(DA320,pMHW!$B$4:$B$8,pMHW!$D$4:$D$8)+(pMHW!$D$3-IF(OR(ISBLANK(S320),S320="n/a"),P320,S320))*LOOKUP(DA320,pMHW!$B$4:$B$8,pMHW!$N$4:$N$8),
LOOKUP(DA320,pMHW!$B$4:$B$8,pMHW!$F$4:$F$8)))),1)))</f>
        <v>0.9</v>
      </c>
      <c r="CY320" s="116" t="s">
        <v>27</v>
      </c>
      <c r="CZ320" s="118" t="str">
        <f t="shared" si="168"/>
        <v>FBE=0; pMHW=0.9 m</v>
      </c>
      <c r="DA320" s="118" t="s">
        <v>235</v>
      </c>
      <c r="DB320" s="164" t="s">
        <v>456</v>
      </c>
      <c r="DC320" s="119">
        <f t="shared" si="164"/>
        <v>-7.9000000000000001E-2</v>
      </c>
      <c r="DD320" s="119">
        <f t="shared" si="165"/>
        <v>1.2999999999999999E-2</v>
      </c>
      <c r="DE320" s="119">
        <v>-7.8732676804065704E-2</v>
      </c>
      <c r="DF320" s="119">
        <v>-6.5674573183059692E-2</v>
      </c>
      <c r="DG320" s="119">
        <v>-9.169933944940567E-2</v>
      </c>
    </row>
    <row r="321" spans="1:111" s="35" customFormat="1" ht="13.2">
      <c r="A321" s="103" t="s">
        <v>2670</v>
      </c>
      <c r="B321" s="103" t="s">
        <v>2670</v>
      </c>
      <c r="C321" s="103" t="s">
        <v>1480</v>
      </c>
      <c r="D321" s="98">
        <v>1979</v>
      </c>
      <c r="E321" s="135"/>
      <c r="F321" s="135" t="s">
        <v>2671</v>
      </c>
      <c r="G321" s="95">
        <v>2</v>
      </c>
      <c r="H321" s="104" t="s">
        <v>221</v>
      </c>
      <c r="I321" s="55">
        <v>52.146556779999997</v>
      </c>
      <c r="J321" s="55">
        <v>4.4010235309999999</v>
      </c>
      <c r="K321" s="105">
        <v>87500</v>
      </c>
      <c r="L321" s="105">
        <v>462500</v>
      </c>
      <c r="M321" s="49" t="s">
        <v>222</v>
      </c>
      <c r="N321" s="177">
        <f>Radiocarbon!K320</f>
        <v>3495</v>
      </c>
      <c r="O321" s="265">
        <f>Radiocarbon!L320</f>
        <v>74</v>
      </c>
      <c r="P321" s="178">
        <f>Radiocarbon!P320</f>
        <v>3760</v>
      </c>
      <c r="Q321" s="178">
        <f>Radiocarbon!Q320</f>
        <v>3910</v>
      </c>
      <c r="R321" s="178">
        <f>Radiocarbon!R320</f>
        <v>3580</v>
      </c>
      <c r="S321" s="178">
        <f>Radiocarbon!S320</f>
        <v>3770</v>
      </c>
      <c r="T321" s="178">
        <f>Radiocarbon!T320</f>
        <v>3910</v>
      </c>
      <c r="U321" s="178">
        <f>Radiocarbon!U320</f>
        <v>3580</v>
      </c>
      <c r="V321" s="96" t="str">
        <f t="shared" si="137"/>
        <v>Local MHW and GW (Tidal ULD Z-GW) terrestrial indicator; Fen peat</v>
      </c>
      <c r="W321" s="17" t="s">
        <v>2672</v>
      </c>
      <c r="X321" s="96" t="s">
        <v>224</v>
      </c>
      <c r="Y321" s="106" t="s">
        <v>224</v>
      </c>
      <c r="Z321" s="96" t="s">
        <v>225</v>
      </c>
      <c r="AA321" s="132">
        <v>1.64</v>
      </c>
      <c r="AB321" s="132">
        <v>1.0000000000000009E-2</v>
      </c>
      <c r="AC321" s="36">
        <v>0</v>
      </c>
      <c r="AD321" s="147" t="s">
        <v>288</v>
      </c>
      <c r="AE321" s="58">
        <v>2.0000000000000018E-2</v>
      </c>
      <c r="AF321" s="60" t="s">
        <v>226</v>
      </c>
      <c r="AG321" s="180">
        <f t="shared" si="138"/>
        <v>5.0000000000000044E-2</v>
      </c>
      <c r="AH321" s="180">
        <f t="shared" si="139"/>
        <v>2.5000000000000022E-2</v>
      </c>
      <c r="AI321" s="180">
        <v>0.02</v>
      </c>
      <c r="AJ321" s="180">
        <v>0</v>
      </c>
      <c r="AK321" s="180">
        <v>0</v>
      </c>
      <c r="AL321" s="37" t="s">
        <v>8</v>
      </c>
      <c r="AM321" s="37" t="s">
        <v>8</v>
      </c>
      <c r="AN321" s="108">
        <v>0.01</v>
      </c>
      <c r="AO321" s="107" t="s">
        <v>8</v>
      </c>
      <c r="AP321" s="108">
        <v>0.02</v>
      </c>
      <c r="AQ321" s="107" t="s">
        <v>8</v>
      </c>
      <c r="AR321" s="107" t="s">
        <v>8</v>
      </c>
      <c r="AS321" s="107" t="s">
        <v>8</v>
      </c>
      <c r="AT321" s="107">
        <v>-1.64</v>
      </c>
      <c r="AU321" s="109" t="s">
        <v>227</v>
      </c>
      <c r="AV321" s="107">
        <v>-1.64</v>
      </c>
      <c r="AW321" s="110" t="s">
        <v>228</v>
      </c>
      <c r="AX321" s="129">
        <f t="shared" si="140"/>
        <v>3.905124837953329E-2</v>
      </c>
      <c r="AY321" s="129">
        <f t="shared" si="141"/>
        <v>3.905124837953329E-2</v>
      </c>
      <c r="AZ321" s="112" t="s">
        <v>8</v>
      </c>
      <c r="BA321" s="112" t="s">
        <v>8</v>
      </c>
      <c r="BB321" s="112" t="s">
        <v>8</v>
      </c>
      <c r="BC321" s="112" t="s">
        <v>8</v>
      </c>
      <c r="BD321" s="112" t="s">
        <v>8</v>
      </c>
      <c r="BE321" s="112">
        <v>0.9</v>
      </c>
      <c r="BF321" s="112" t="s">
        <v>8</v>
      </c>
      <c r="BG321" s="112" t="s">
        <v>8</v>
      </c>
      <c r="BH321" s="112" t="s">
        <v>8</v>
      </c>
      <c r="BI321" s="112" t="s">
        <v>8</v>
      </c>
      <c r="BJ321" s="122">
        <v>1</v>
      </c>
      <c r="BK321" s="113" t="s">
        <v>229</v>
      </c>
      <c r="BL321" s="123" t="s">
        <v>278</v>
      </c>
      <c r="BM321" s="123" t="s">
        <v>231</v>
      </c>
      <c r="BN321" s="42" t="s">
        <v>279</v>
      </c>
      <c r="BO321" s="42">
        <f t="shared" si="142"/>
        <v>-0.3</v>
      </c>
      <c r="BP321" s="114">
        <v>0.2</v>
      </c>
      <c r="BQ321" s="115">
        <f t="shared" si="143"/>
        <v>0.16650000000000001</v>
      </c>
      <c r="BR321" s="114" t="s">
        <v>8</v>
      </c>
      <c r="BS321" s="42">
        <f t="shared" si="144"/>
        <v>0.9</v>
      </c>
      <c r="BT321" s="114" t="s">
        <v>8</v>
      </c>
      <c r="BU321" s="114" t="s">
        <v>8</v>
      </c>
      <c r="BV321" s="65">
        <f t="shared" si="145"/>
        <v>1.0000000000000009E-2</v>
      </c>
      <c r="BW321" s="65">
        <f t="shared" si="146"/>
        <v>2.0155644370746371E-2</v>
      </c>
      <c r="BX321" s="65">
        <f t="shared" si="147"/>
        <v>0.29704000000000003</v>
      </c>
      <c r="BY321" s="44">
        <f t="shared" si="148"/>
        <v>5.0588196498788138E-2</v>
      </c>
      <c r="BZ321" s="66" t="s">
        <v>8</v>
      </c>
      <c r="CA321" s="66" t="s">
        <v>8</v>
      </c>
      <c r="CB321" s="72">
        <f t="shared" si="149"/>
        <v>-1.3399999999999999</v>
      </c>
      <c r="CC321" s="72">
        <f t="shared" si="150"/>
        <v>0.20477121379725227</v>
      </c>
      <c r="CD321" s="72">
        <f t="shared" si="151"/>
        <v>0.20477121379725227</v>
      </c>
      <c r="CE321" s="89">
        <f t="shared" si="152"/>
        <v>-1.3399999999999999</v>
      </c>
      <c r="CF321" s="89">
        <f t="shared" si="153"/>
        <v>0.26314872220856406</v>
      </c>
      <c r="CG321" s="89">
        <f t="shared" si="154"/>
        <v>0.26314872220856406</v>
      </c>
      <c r="CH321" s="89">
        <f t="shared" si="155"/>
        <v>-1.0329599999999999</v>
      </c>
      <c r="CI321" s="89">
        <f t="shared" si="156"/>
        <v>0.26872414410506551</v>
      </c>
      <c r="CJ321" s="89">
        <f t="shared" si="157"/>
        <v>0.26872414410506551</v>
      </c>
      <c r="CK321" s="90">
        <f t="shared" si="158"/>
        <v>-1.9329599999999996</v>
      </c>
      <c r="CL321" s="89">
        <f t="shared" si="159"/>
        <v>0.26872414410506551</v>
      </c>
      <c r="CM321" s="90">
        <f t="shared" si="160"/>
        <v>0.26872414410506551</v>
      </c>
      <c r="CN321" s="92" t="str">
        <f t="shared" si="161"/>
        <v>1;2;3</v>
      </c>
      <c r="CO321" s="89">
        <f t="shared" si="166"/>
        <v>-2.2299999999999995</v>
      </c>
      <c r="CP321" s="89">
        <f t="shared" si="162"/>
        <v>0.26391949530112396</v>
      </c>
      <c r="CQ321" s="89">
        <f t="shared" si="163"/>
        <v>0.26391949530112396</v>
      </c>
      <c r="CR321" s="137">
        <v>0</v>
      </c>
      <c r="CS321" s="208"/>
      <c r="CT321" s="136"/>
      <c r="CU321" s="63" t="s">
        <v>233</v>
      </c>
      <c r="CV321" s="163">
        <v>0</v>
      </c>
      <c r="CW321" s="116" t="s">
        <v>234</v>
      </c>
      <c r="CX321" s="117">
        <f>IF(DA321="n/a","n/a",IF(EXACT(DA321,"Huibertgat/Eemshaven"),ROUND(
IF(IF(OR(ISBLANK(S321),S321="n/a"),P321,S321)&gt;pMHW!$C$3,0,
IF(IF(OR(ISBLANK(S321),S321="n/a"),P321,S321)&gt;pMHW!$D$3, (pMHW!$C$3-IF(OR(ISBLANK(S321),S321="n/a"),P321,S321))*LOOKUP(DA321,pMHW!$B$4:$B$8,pMHW!$M$4:$M$8),
IF(IF(OR(ISBLANK(S321),S321="n/a"),P321,S321)&gt;pMHW!$F$3,LOOKUP(DA321,pMHW!$B$4:$B$8,pMHW!$D$4:$D$8)+(pMHW!$D$3-IF(OR(ISBLANK(S321),S321="n/a"),P321,S321))*LOOKUP(DA321,pMHW!$B$4:$B$8,pMHW!$O$4:$O$8),
LOOKUP(DA321,pMHW!$B$4:$B$8,pMHW!$F$4:$F$8)))),1),
ROUND(
IF(IF(OR(ISBLANK(S321),S321="n/a"),P321,S321)&gt;pMHW!$C$3,0,
IF(IF(OR(ISBLANK(S321),S321="n/a"),P321,S321)&gt;pMHW!$D$3,(pMHW!$C$3-IF(OR(ISBLANK(S321),S321="n/a"),P321,S321))*LOOKUP(DA321,pMHW!$B$4:$B$8,pMHW!$M$4:$M$8),
IF(IF(OR(ISBLANK(S321),S321="n/a"),P321,S321)&gt;pMHW!$E$3,LOOKUP(DA321,pMHW!$B$4:$B$8,pMHW!$D$4:$D$8)+(pMHW!$D$3-IF(OR(ISBLANK(S321),S321="n/a"),P321,S321))*LOOKUP(DA321,pMHW!$B$4:$B$8,pMHW!$N$4:$N$8),
LOOKUP(DA321,pMHW!$B$4:$B$8,pMHW!$F$4:$F$8)))),1)))</f>
        <v>0.9</v>
      </c>
      <c r="CY321" s="116" t="s">
        <v>27</v>
      </c>
      <c r="CZ321" s="118" t="str">
        <f t="shared" si="168"/>
        <v>FBE=0; pMHW=0.9 m</v>
      </c>
      <c r="DA321" s="118" t="s">
        <v>235</v>
      </c>
      <c r="DB321" s="164" t="s">
        <v>456</v>
      </c>
      <c r="DC321" s="119">
        <f t="shared" si="164"/>
        <v>-7.9000000000000001E-2</v>
      </c>
      <c r="DD321" s="119">
        <f t="shared" si="165"/>
        <v>1.2999999999999999E-2</v>
      </c>
      <c r="DE321" s="119">
        <v>-7.9304106533527374E-2</v>
      </c>
      <c r="DF321" s="119">
        <v>-6.6151216626167297E-2</v>
      </c>
      <c r="DG321" s="119">
        <v>-9.2364870011806488E-2</v>
      </c>
    </row>
    <row r="322" spans="1:111" s="35" customFormat="1" ht="13.2">
      <c r="A322" s="103" t="s">
        <v>1479</v>
      </c>
      <c r="B322" s="103" t="s">
        <v>1479</v>
      </c>
      <c r="C322" s="103" t="s">
        <v>1480</v>
      </c>
      <c r="D322" s="98">
        <v>1979</v>
      </c>
      <c r="E322" s="135"/>
      <c r="F322" s="135" t="s">
        <v>1481</v>
      </c>
      <c r="G322" s="95">
        <v>2</v>
      </c>
      <c r="H322" s="104" t="s">
        <v>221</v>
      </c>
      <c r="I322" s="55">
        <v>52.153070470000003</v>
      </c>
      <c r="J322" s="55">
        <v>4.4279133110000002</v>
      </c>
      <c r="K322" s="105">
        <v>89350</v>
      </c>
      <c r="L322" s="105">
        <v>463200</v>
      </c>
      <c r="M322" s="49" t="s">
        <v>222</v>
      </c>
      <c r="N322" s="177">
        <f>Radiocarbon!K321</f>
        <v>3515</v>
      </c>
      <c r="O322" s="265">
        <f>Radiocarbon!L321</f>
        <v>74</v>
      </c>
      <c r="P322" s="178">
        <f>Radiocarbon!P321</f>
        <v>3790</v>
      </c>
      <c r="Q322" s="178">
        <f>Radiocarbon!Q321</f>
        <v>3970</v>
      </c>
      <c r="R322" s="178">
        <f>Radiocarbon!R321</f>
        <v>3630</v>
      </c>
      <c r="S322" s="178">
        <f>Radiocarbon!S321</f>
        <v>3720</v>
      </c>
      <c r="T322" s="178">
        <f>Radiocarbon!T321</f>
        <v>3850</v>
      </c>
      <c r="U322" s="178">
        <f>Radiocarbon!U321</f>
        <v>3590</v>
      </c>
      <c r="V322" s="96" t="str">
        <f t="shared" si="137"/>
        <v>Local MHW and GW (Tidal ULD Z-GW) terrestrial indicator; Fen-wood peat</v>
      </c>
      <c r="W322" s="17" t="s">
        <v>1482</v>
      </c>
      <c r="X322" s="96" t="s">
        <v>224</v>
      </c>
      <c r="Y322" s="106" t="s">
        <v>224</v>
      </c>
      <c r="Z322" s="96" t="s">
        <v>225</v>
      </c>
      <c r="AA322" s="132">
        <v>1.47</v>
      </c>
      <c r="AB322" s="132">
        <v>1.0000000000000009E-2</v>
      </c>
      <c r="AC322" s="36">
        <v>0</v>
      </c>
      <c r="AD322" s="147" t="s">
        <v>261</v>
      </c>
      <c r="AE322" s="58">
        <v>2.0000000000000018E-2</v>
      </c>
      <c r="AF322" s="60" t="s">
        <v>226</v>
      </c>
      <c r="AG322" s="180">
        <f t="shared" si="138"/>
        <v>5.0000000000000044E-2</v>
      </c>
      <c r="AH322" s="180">
        <f t="shared" si="139"/>
        <v>2.5000000000000022E-2</v>
      </c>
      <c r="AI322" s="180">
        <v>0.02</v>
      </c>
      <c r="AJ322" s="180">
        <v>0.05</v>
      </c>
      <c r="AK322" s="180">
        <f>IF(AA322="nd","nd",0.02*AA322)</f>
        <v>2.9399999999999999E-2</v>
      </c>
      <c r="AL322" s="37" t="s">
        <v>8</v>
      </c>
      <c r="AM322" s="37" t="s">
        <v>8</v>
      </c>
      <c r="AN322" s="108">
        <v>0.01</v>
      </c>
      <c r="AO322" s="107" t="s">
        <v>8</v>
      </c>
      <c r="AP322" s="108">
        <v>0.02</v>
      </c>
      <c r="AQ322" s="107" t="s">
        <v>8</v>
      </c>
      <c r="AR322" s="107" t="s">
        <v>8</v>
      </c>
      <c r="AS322" s="107" t="s">
        <v>8</v>
      </c>
      <c r="AT322" s="107">
        <v>-1.47</v>
      </c>
      <c r="AU322" s="109" t="s">
        <v>227</v>
      </c>
      <c r="AV322" s="107">
        <v>-1.47</v>
      </c>
      <c r="AW322" s="110" t="s">
        <v>228</v>
      </c>
      <c r="AX322" s="129">
        <f t="shared" si="140"/>
        <v>6.9923958698002803E-2</v>
      </c>
      <c r="AY322" s="129">
        <f t="shared" si="141"/>
        <v>6.3442887702247611E-2</v>
      </c>
      <c r="AZ322" s="112" t="s">
        <v>8</v>
      </c>
      <c r="BA322" s="112" t="s">
        <v>8</v>
      </c>
      <c r="BB322" s="112" t="s">
        <v>8</v>
      </c>
      <c r="BC322" s="112" t="s">
        <v>8</v>
      </c>
      <c r="BD322" s="112" t="s">
        <v>8</v>
      </c>
      <c r="BE322" s="112">
        <v>0.9</v>
      </c>
      <c r="BF322" s="112" t="s">
        <v>8</v>
      </c>
      <c r="BG322" s="112" t="s">
        <v>8</v>
      </c>
      <c r="BH322" s="112" t="s">
        <v>8</v>
      </c>
      <c r="BI322" s="112" t="s">
        <v>8</v>
      </c>
      <c r="BJ322" s="122">
        <v>1</v>
      </c>
      <c r="BK322" s="113" t="s">
        <v>229</v>
      </c>
      <c r="BL322" s="113" t="s">
        <v>230</v>
      </c>
      <c r="BM322" s="123" t="s">
        <v>231</v>
      </c>
      <c r="BN322" s="114" t="s">
        <v>232</v>
      </c>
      <c r="BO322" s="42">
        <f t="shared" si="142"/>
        <v>0</v>
      </c>
      <c r="BP322" s="114">
        <v>0.1</v>
      </c>
      <c r="BQ322" s="115">
        <f t="shared" si="143"/>
        <v>0.16650000000000001</v>
      </c>
      <c r="BR322" s="114" t="s">
        <v>8</v>
      </c>
      <c r="BS322" s="42">
        <f t="shared" si="144"/>
        <v>0.9</v>
      </c>
      <c r="BT322" s="114" t="s">
        <v>8</v>
      </c>
      <c r="BU322" s="114" t="s">
        <v>8</v>
      </c>
      <c r="BV322" s="65">
        <f t="shared" si="145"/>
        <v>1.0000000000000009E-2</v>
      </c>
      <c r="BW322" s="65">
        <f t="shared" si="146"/>
        <v>2.0155644370746371E-2</v>
      </c>
      <c r="BX322" s="65">
        <f t="shared" si="147"/>
        <v>0.30319999999999997</v>
      </c>
      <c r="BY322" s="44">
        <f t="shared" si="148"/>
        <v>5.1112551296134685E-2</v>
      </c>
      <c r="BZ322" s="66" t="s">
        <v>8</v>
      </c>
      <c r="CA322" s="66" t="s">
        <v>8</v>
      </c>
      <c r="CB322" s="72">
        <f t="shared" si="149"/>
        <v>-1.47</v>
      </c>
      <c r="CC322" s="72">
        <f t="shared" si="150"/>
        <v>0.12367542197219303</v>
      </c>
      <c r="CD322" s="72">
        <f t="shared" si="151"/>
        <v>0.12013013776733965</v>
      </c>
      <c r="CE322" s="89">
        <f t="shared" si="152"/>
        <v>-1.47</v>
      </c>
      <c r="CF322" s="89">
        <f t="shared" si="153"/>
        <v>0.20642579780637887</v>
      </c>
      <c r="CG322" s="89">
        <f t="shared" si="154"/>
        <v>0.20432143793542568</v>
      </c>
      <c r="CH322" s="89">
        <f t="shared" si="155"/>
        <v>-1.1568000000000001</v>
      </c>
      <c r="CI322" s="89">
        <f t="shared" si="156"/>
        <v>0.21361262345657384</v>
      </c>
      <c r="CJ322" s="89">
        <f t="shared" si="157"/>
        <v>0.21157975541152324</v>
      </c>
      <c r="CK322" s="90">
        <f t="shared" si="158"/>
        <v>-2.0568000000000004</v>
      </c>
      <c r="CL322" s="89">
        <f t="shared" si="159"/>
        <v>0.21361262345657384</v>
      </c>
      <c r="CM322" s="90">
        <f t="shared" si="160"/>
        <v>0.21157975541152324</v>
      </c>
      <c r="CN322" s="92" t="str">
        <f t="shared" si="161"/>
        <v>1;2;3</v>
      </c>
      <c r="CO322" s="89">
        <f t="shared" si="166"/>
        <v>-2.3600000000000003</v>
      </c>
      <c r="CP322" s="89">
        <f t="shared" si="162"/>
        <v>0.20740747334655038</v>
      </c>
      <c r="CQ322" s="89">
        <f t="shared" si="163"/>
        <v>0.2053131754174583</v>
      </c>
      <c r="CR322" s="137">
        <v>0</v>
      </c>
      <c r="CS322" s="208"/>
      <c r="CT322" s="136"/>
      <c r="CU322" s="63" t="s">
        <v>233</v>
      </c>
      <c r="CV322" s="163">
        <v>0</v>
      </c>
      <c r="CW322" s="116" t="s">
        <v>234</v>
      </c>
      <c r="CX322" s="117">
        <f>IF(DA322="n/a","n/a",IF(EXACT(DA322,"Huibertgat/Eemshaven"),ROUND(
IF(IF(OR(ISBLANK(S322),S322="n/a"),P322,S322)&gt;pMHW!$C$3,0,
IF(IF(OR(ISBLANK(S322),S322="n/a"),P322,S322)&gt;pMHW!$D$3, (pMHW!$C$3-IF(OR(ISBLANK(S322),S322="n/a"),P322,S322))*LOOKUP(DA322,pMHW!$B$4:$B$8,pMHW!$M$4:$M$8),
IF(IF(OR(ISBLANK(S322),S322="n/a"),P322,S322)&gt;pMHW!$F$3,LOOKUP(DA322,pMHW!$B$4:$B$8,pMHW!$D$4:$D$8)+(pMHW!$D$3-IF(OR(ISBLANK(S322),S322="n/a"),P322,S322))*LOOKUP(DA322,pMHW!$B$4:$B$8,pMHW!$O$4:$O$8),
LOOKUP(DA322,pMHW!$B$4:$B$8,pMHW!$F$4:$F$8)))),1),
ROUND(
IF(IF(OR(ISBLANK(S322),S322="n/a"),P322,S322)&gt;pMHW!$C$3,0,
IF(IF(OR(ISBLANK(S322),S322="n/a"),P322,S322)&gt;pMHW!$D$3,(pMHW!$C$3-IF(OR(ISBLANK(S322),S322="n/a"),P322,S322))*LOOKUP(DA322,pMHW!$B$4:$B$8,pMHW!$M$4:$M$8),
IF(IF(OR(ISBLANK(S322),S322="n/a"),P322,S322)&gt;pMHW!$E$3,LOOKUP(DA322,pMHW!$B$4:$B$8,pMHW!$D$4:$D$8)+(pMHW!$D$3-IF(OR(ISBLANK(S322),S322="n/a"),P322,S322))*LOOKUP(DA322,pMHW!$B$4:$B$8,pMHW!$N$4:$N$8),
LOOKUP(DA322,pMHW!$B$4:$B$8,pMHW!$F$4:$F$8)))),1)))</f>
        <v>0.9</v>
      </c>
      <c r="CY322" s="116" t="s">
        <v>27</v>
      </c>
      <c r="CZ322" s="118" t="str">
        <f t="shared" si="168"/>
        <v>FBE=0; pMHW=0.9 m</v>
      </c>
      <c r="DA322" s="118" t="s">
        <v>235</v>
      </c>
      <c r="DB322" s="164" t="s">
        <v>456</v>
      </c>
      <c r="DC322" s="119">
        <f t="shared" si="164"/>
        <v>-0.08</v>
      </c>
      <c r="DD322" s="119">
        <f t="shared" si="165"/>
        <v>1.2999999999999999E-2</v>
      </c>
      <c r="DE322" s="119">
        <v>-8.0287076532840729E-2</v>
      </c>
      <c r="DF322" s="119">
        <v>-6.6971182823181152E-2</v>
      </c>
      <c r="DG322" s="119">
        <v>-9.3509741127490997E-2</v>
      </c>
    </row>
    <row r="323" spans="1:111" s="35" customFormat="1" ht="13.2">
      <c r="A323" s="103" t="s">
        <v>2673</v>
      </c>
      <c r="B323" s="103" t="s">
        <v>2673</v>
      </c>
      <c r="C323" s="103" t="s">
        <v>1480</v>
      </c>
      <c r="D323" s="98">
        <v>1979</v>
      </c>
      <c r="E323" s="135"/>
      <c r="F323" s="135" t="s">
        <v>2674</v>
      </c>
      <c r="G323" s="95">
        <v>2</v>
      </c>
      <c r="H323" s="104" t="s">
        <v>221</v>
      </c>
      <c r="I323" s="55">
        <v>52.145731050000002</v>
      </c>
      <c r="J323" s="55">
        <v>4.4098080250000002</v>
      </c>
      <c r="K323" s="105">
        <v>88100</v>
      </c>
      <c r="L323" s="105">
        <v>462400</v>
      </c>
      <c r="M323" s="49" t="s">
        <v>222</v>
      </c>
      <c r="N323" s="177">
        <f>Radiocarbon!K322</f>
        <v>3245</v>
      </c>
      <c r="O323" s="265">
        <f>Radiocarbon!L322</f>
        <v>71</v>
      </c>
      <c r="P323" s="178">
        <f>Radiocarbon!P322</f>
        <v>3470</v>
      </c>
      <c r="Q323" s="178">
        <f>Radiocarbon!Q322</f>
        <v>3570</v>
      </c>
      <c r="R323" s="178">
        <f>Radiocarbon!R322</f>
        <v>3360</v>
      </c>
      <c r="S323" s="178">
        <f>Radiocarbon!S322</f>
        <v>3460</v>
      </c>
      <c r="T323" s="178">
        <f>Radiocarbon!T322</f>
        <v>3570</v>
      </c>
      <c r="U323" s="178">
        <f>Radiocarbon!U322</f>
        <v>3370</v>
      </c>
      <c r="V323" s="96" t="str">
        <f t="shared" si="137"/>
        <v>Local MHW and GW (Tidal ULD Z-GW) terrestrial indicator; Fen peat</v>
      </c>
      <c r="W323" s="17" t="s">
        <v>2675</v>
      </c>
      <c r="X323" s="96" t="s">
        <v>224</v>
      </c>
      <c r="Y323" s="106" t="s">
        <v>224</v>
      </c>
      <c r="Z323" s="96" t="s">
        <v>225</v>
      </c>
      <c r="AA323" s="132">
        <v>1.46</v>
      </c>
      <c r="AB323" s="132">
        <v>1.0000000000000009E-2</v>
      </c>
      <c r="AC323" s="36">
        <v>0</v>
      </c>
      <c r="AD323" s="147" t="s">
        <v>288</v>
      </c>
      <c r="AE323" s="58">
        <v>2.0000000000000018E-2</v>
      </c>
      <c r="AF323" s="60" t="s">
        <v>226</v>
      </c>
      <c r="AG323" s="180">
        <f t="shared" si="138"/>
        <v>5.0000000000000044E-2</v>
      </c>
      <c r="AH323" s="180">
        <f t="shared" si="139"/>
        <v>2.5000000000000022E-2</v>
      </c>
      <c r="AI323" s="180">
        <v>0.02</v>
      </c>
      <c r="AJ323" s="180">
        <v>0</v>
      </c>
      <c r="AK323" s="180">
        <v>0</v>
      </c>
      <c r="AL323" s="37" t="s">
        <v>8</v>
      </c>
      <c r="AM323" s="37" t="s">
        <v>8</v>
      </c>
      <c r="AN323" s="108">
        <v>0.01</v>
      </c>
      <c r="AO323" s="107" t="s">
        <v>8</v>
      </c>
      <c r="AP323" s="108">
        <v>0.02</v>
      </c>
      <c r="AQ323" s="107" t="s">
        <v>8</v>
      </c>
      <c r="AR323" s="107" t="s">
        <v>8</v>
      </c>
      <c r="AS323" s="107" t="s">
        <v>8</v>
      </c>
      <c r="AT323" s="107">
        <v>-1.46</v>
      </c>
      <c r="AU323" s="109" t="s">
        <v>227</v>
      </c>
      <c r="AV323" s="107">
        <v>-1.46</v>
      </c>
      <c r="AW323" s="110" t="s">
        <v>228</v>
      </c>
      <c r="AX323" s="129">
        <f t="shared" si="140"/>
        <v>3.905124837953329E-2</v>
      </c>
      <c r="AY323" s="129">
        <f t="shared" si="141"/>
        <v>3.905124837953329E-2</v>
      </c>
      <c r="AZ323" s="112" t="s">
        <v>8</v>
      </c>
      <c r="BA323" s="112" t="s">
        <v>8</v>
      </c>
      <c r="BB323" s="112" t="s">
        <v>8</v>
      </c>
      <c r="BC323" s="112" t="s">
        <v>8</v>
      </c>
      <c r="BD323" s="112" t="s">
        <v>8</v>
      </c>
      <c r="BE323" s="112">
        <v>0.9</v>
      </c>
      <c r="BF323" s="112" t="s">
        <v>8</v>
      </c>
      <c r="BG323" s="112" t="s">
        <v>8</v>
      </c>
      <c r="BH323" s="112" t="s">
        <v>8</v>
      </c>
      <c r="BI323" s="112" t="s">
        <v>8</v>
      </c>
      <c r="BJ323" s="122">
        <v>1</v>
      </c>
      <c r="BK323" s="113" t="s">
        <v>229</v>
      </c>
      <c r="BL323" s="123" t="s">
        <v>278</v>
      </c>
      <c r="BM323" s="123" t="s">
        <v>231</v>
      </c>
      <c r="BN323" s="42" t="s">
        <v>279</v>
      </c>
      <c r="BO323" s="42">
        <f t="shared" si="142"/>
        <v>-0.3</v>
      </c>
      <c r="BP323" s="114">
        <v>0.2</v>
      </c>
      <c r="BQ323" s="115">
        <f t="shared" si="143"/>
        <v>0.16650000000000001</v>
      </c>
      <c r="BR323" s="114" t="s">
        <v>8</v>
      </c>
      <c r="BS323" s="42">
        <f t="shared" si="144"/>
        <v>0.9</v>
      </c>
      <c r="BT323" s="114" t="s">
        <v>8</v>
      </c>
      <c r="BU323" s="114" t="s">
        <v>8</v>
      </c>
      <c r="BV323" s="65">
        <f t="shared" si="145"/>
        <v>1.0000000000000009E-2</v>
      </c>
      <c r="BW323" s="65">
        <f t="shared" si="146"/>
        <v>2.0155644370746371E-2</v>
      </c>
      <c r="BX323" s="65">
        <f t="shared" si="147"/>
        <v>0.27760000000000001</v>
      </c>
      <c r="BY323" s="44">
        <f t="shared" si="148"/>
        <v>4.5885423611425884E-2</v>
      </c>
      <c r="BZ323" s="66" t="s">
        <v>8</v>
      </c>
      <c r="CA323" s="66" t="s">
        <v>8</v>
      </c>
      <c r="CB323" s="72">
        <f t="shared" si="149"/>
        <v>-1.1599999999999999</v>
      </c>
      <c r="CC323" s="72">
        <f t="shared" si="150"/>
        <v>0.20477121379725227</v>
      </c>
      <c r="CD323" s="72">
        <f t="shared" si="151"/>
        <v>0.20477121379725227</v>
      </c>
      <c r="CE323" s="89">
        <f t="shared" si="152"/>
        <v>-1.1599999999999999</v>
      </c>
      <c r="CF323" s="89">
        <f t="shared" si="153"/>
        <v>0.26314872220856406</v>
      </c>
      <c r="CG323" s="89">
        <f t="shared" si="154"/>
        <v>0.26314872220856406</v>
      </c>
      <c r="CH323" s="89">
        <f t="shared" si="155"/>
        <v>-0.87239999999999984</v>
      </c>
      <c r="CI323" s="89">
        <f t="shared" si="156"/>
        <v>0.26787865181831866</v>
      </c>
      <c r="CJ323" s="89">
        <f t="shared" si="157"/>
        <v>0.26787865181831866</v>
      </c>
      <c r="CK323" s="90">
        <f t="shared" si="158"/>
        <v>-1.7723999999999998</v>
      </c>
      <c r="CL323" s="89">
        <f t="shared" si="159"/>
        <v>0.26787865181831866</v>
      </c>
      <c r="CM323" s="90">
        <f t="shared" si="160"/>
        <v>0.26787865181831866</v>
      </c>
      <c r="CN323" s="92" t="str">
        <f t="shared" si="161"/>
        <v>1;2;3</v>
      </c>
      <c r="CO323" s="89">
        <f t="shared" si="166"/>
        <v>-2.0499999999999998</v>
      </c>
      <c r="CP323" s="89">
        <f t="shared" si="162"/>
        <v>0.26391949530112396</v>
      </c>
      <c r="CQ323" s="89">
        <f t="shared" si="163"/>
        <v>0.26391949530112396</v>
      </c>
      <c r="CR323" s="137">
        <v>0</v>
      </c>
      <c r="CS323" s="208"/>
      <c r="CT323" s="136"/>
      <c r="CU323" s="63" t="s">
        <v>233</v>
      </c>
      <c r="CV323" s="163">
        <v>0</v>
      </c>
      <c r="CW323" s="116" t="s">
        <v>234</v>
      </c>
      <c r="CX323" s="117">
        <f>IF(DA323="n/a","n/a",IF(EXACT(DA323,"Huibertgat/Eemshaven"),ROUND(
IF(IF(OR(ISBLANK(S323),S323="n/a"),P323,S323)&gt;pMHW!$C$3,0,
IF(IF(OR(ISBLANK(S323),S323="n/a"),P323,S323)&gt;pMHW!$D$3, (pMHW!$C$3-IF(OR(ISBLANK(S323),S323="n/a"),P323,S323))*LOOKUP(DA323,pMHW!$B$4:$B$8,pMHW!$M$4:$M$8),
IF(IF(OR(ISBLANK(S323),S323="n/a"),P323,S323)&gt;pMHW!$F$3,LOOKUP(DA323,pMHW!$B$4:$B$8,pMHW!$D$4:$D$8)+(pMHW!$D$3-IF(OR(ISBLANK(S323),S323="n/a"),P323,S323))*LOOKUP(DA323,pMHW!$B$4:$B$8,pMHW!$O$4:$O$8),
LOOKUP(DA323,pMHW!$B$4:$B$8,pMHW!$F$4:$F$8)))),1),
ROUND(
IF(IF(OR(ISBLANK(S323),S323="n/a"),P323,S323)&gt;pMHW!$C$3,0,
IF(IF(OR(ISBLANK(S323),S323="n/a"),P323,S323)&gt;pMHW!$D$3,(pMHW!$C$3-IF(OR(ISBLANK(S323),S323="n/a"),P323,S323))*LOOKUP(DA323,pMHW!$B$4:$B$8,pMHW!$M$4:$M$8),
IF(IF(OR(ISBLANK(S323),S323="n/a"),P323,S323)&gt;pMHW!$E$3,LOOKUP(DA323,pMHW!$B$4:$B$8,pMHW!$D$4:$D$8)+(pMHW!$D$3-IF(OR(ISBLANK(S323),S323="n/a"),P323,S323))*LOOKUP(DA323,pMHW!$B$4:$B$8,pMHW!$N$4:$N$8),
LOOKUP(DA323,pMHW!$B$4:$B$8,pMHW!$F$4:$F$8)))),1)))</f>
        <v>0.9</v>
      </c>
      <c r="CY323" s="116" t="s">
        <v>27</v>
      </c>
      <c r="CZ323" s="118" t="str">
        <f t="shared" si="168"/>
        <v>FBE=0; pMHW=0.9 m</v>
      </c>
      <c r="DA323" s="118" t="s">
        <v>235</v>
      </c>
      <c r="DB323" s="164" t="s">
        <v>456</v>
      </c>
      <c r="DC323" s="119">
        <f t="shared" si="164"/>
        <v>-0.08</v>
      </c>
      <c r="DD323" s="119">
        <f t="shared" si="165"/>
        <v>1.2999999999999999E-2</v>
      </c>
      <c r="DE323" s="119">
        <v>-7.97886922955513E-2</v>
      </c>
      <c r="DF323" s="119">
        <v>-6.6555440425872803E-2</v>
      </c>
      <c r="DG323" s="119">
        <v>-9.2929266393184662E-2</v>
      </c>
    </row>
    <row r="324" spans="1:111" s="35" customFormat="1" ht="13.2">
      <c r="A324" s="103" t="s">
        <v>691</v>
      </c>
      <c r="B324" s="103" t="s">
        <v>691</v>
      </c>
      <c r="C324" s="103" t="s">
        <v>391</v>
      </c>
      <c r="D324" s="98">
        <v>1979</v>
      </c>
      <c r="E324" s="135"/>
      <c r="F324" s="135" t="s">
        <v>692</v>
      </c>
      <c r="G324" s="95">
        <v>2</v>
      </c>
      <c r="H324" s="104" t="s">
        <v>221</v>
      </c>
      <c r="I324" s="55">
        <v>51.885354489999997</v>
      </c>
      <c r="J324" s="55">
        <v>4.5658104030000004</v>
      </c>
      <c r="K324" s="105">
        <v>98450</v>
      </c>
      <c r="L324" s="105">
        <v>433300</v>
      </c>
      <c r="M324" s="49" t="s">
        <v>222</v>
      </c>
      <c r="N324" s="177">
        <f>Radiocarbon!K323</f>
        <v>5955</v>
      </c>
      <c r="O324" s="265">
        <f>Radiocarbon!L323</f>
        <v>64</v>
      </c>
      <c r="P324" s="178">
        <f>Radiocarbon!P323</f>
        <v>6790</v>
      </c>
      <c r="Q324" s="178">
        <f>Radiocarbon!Q323</f>
        <v>6890</v>
      </c>
      <c r="R324" s="178">
        <f>Radiocarbon!R323</f>
        <v>6670</v>
      </c>
      <c r="S324" s="178">
        <f>Radiocarbon!S323</f>
        <v>6780</v>
      </c>
      <c r="T324" s="178">
        <f>Radiocarbon!T323</f>
        <v>6890</v>
      </c>
      <c r="U324" s="178">
        <f>Radiocarbon!U323</f>
        <v>6670</v>
      </c>
      <c r="V324" s="96" t="str">
        <f t="shared" ref="V324:V387" si="169">_xlfn.CONCAT(IF(ISBLANK(BJ324),"",IF(BJ324=0,"SL indicator point (SLIP RSL) and Regional minimum GW (SLIP G-ZW) terrestrial indicator",IF(BJ324=1,"Local MHW and GW (Tidal ULD Z-GW) terrestrial indicator",IF(BJ324=2,"River-gradient affected GW (ULD inland Z-GW) terrestrial indicator",IF(BJ324=3,"Early GW local (ULD inland Z-GW) terrestrial indicator", IF(BJ324&lt;0,"Submergence (LLD) non-terrestrial indicator","")))))),"; ",BL324)</f>
        <v>Local MHW and GW (Tidal ULD Z-GW) terrestrial indicator; Fen-wood peat</v>
      </c>
      <c r="W324" s="17" t="s">
        <v>393</v>
      </c>
      <c r="X324" s="96" t="s">
        <v>224</v>
      </c>
      <c r="Y324" s="106" t="s">
        <v>224</v>
      </c>
      <c r="Z324" s="96" t="s">
        <v>225</v>
      </c>
      <c r="AA324" s="36">
        <v>5.03</v>
      </c>
      <c r="AB324" s="132">
        <v>2.0000000000000018E-2</v>
      </c>
      <c r="AC324" s="36">
        <v>0</v>
      </c>
      <c r="AD324" s="126" t="s">
        <v>261</v>
      </c>
      <c r="AE324" s="58">
        <v>4.0000000000000036E-2</v>
      </c>
      <c r="AF324" s="60" t="s">
        <v>226</v>
      </c>
      <c r="AG324" s="180">
        <f t="shared" ref="AG324:AG387" si="170">IF(AE324="nd","nd",AE324*2.5)</f>
        <v>0.10000000000000009</v>
      </c>
      <c r="AH324" s="180">
        <f t="shared" ref="AH324:AH387" si="171">IF(AE324="nd","nd",0.5*AG324)</f>
        <v>5.0000000000000044E-2</v>
      </c>
      <c r="AI324" s="180">
        <v>0.02</v>
      </c>
      <c r="AJ324" s="180">
        <v>0.05</v>
      </c>
      <c r="AK324" s="180">
        <f t="shared" ref="AK324:AK329" si="172">IF(AA324="nd","nd",0.02*AA324)</f>
        <v>0.10060000000000001</v>
      </c>
      <c r="AL324" s="37" t="s">
        <v>8</v>
      </c>
      <c r="AM324" s="37" t="s">
        <v>8</v>
      </c>
      <c r="AN324" s="108">
        <v>0.01</v>
      </c>
      <c r="AO324" s="107" t="s">
        <v>8</v>
      </c>
      <c r="AP324" s="108">
        <v>0.02</v>
      </c>
      <c r="AQ324" s="107" t="s">
        <v>8</v>
      </c>
      <c r="AR324" s="107" t="s">
        <v>8</v>
      </c>
      <c r="AS324" s="107" t="s">
        <v>8</v>
      </c>
      <c r="AT324" s="107">
        <v>-6.52</v>
      </c>
      <c r="AU324" s="109" t="s">
        <v>227</v>
      </c>
      <c r="AV324" s="107">
        <v>-6.52</v>
      </c>
      <c r="AW324" s="110" t="s">
        <v>228</v>
      </c>
      <c r="AX324" s="129">
        <f t="shared" ref="AX324:AX387" si="173">SQRT(SUMSQ(IF(OR(AH324="n/a",AH324="nd"),0,AH324),IF(OR(AI324="n/a",AI324="nd"),0,AI324),IF(OR(AJ324="n/a",AJ324="nd"),0,AJ324),IF(OR(AK324="n/a",AK324="nd"),0,AK324),IF(OR(AL324="n/a",AL324="nd"),0,AL324),IF(OR(AM324="n/a",AM324="nd"),0,AM324),IF(OR(AN324="n/a",AN324="nd"),0,AN324),IF(OR(AO324="n/a",AO324="nd"),0,AO324),IF(OR(AP324="n/a",AP324="nd"),0,AP324),IF(OR(AQ324="n/a",AQ324="nd"),0,AQ324),IF(OR(AR324="n/a",AR324="nd"),0,AR324),IF(OR(AS324="n/a",AS324="nd"),0,AS324)))</f>
        <v>0.12657156078677392</v>
      </c>
      <c r="AY324" s="129">
        <f t="shared" ref="AY324:AY387" si="174">SQRT(SUMSQ(IF(OR(AH324="n/a",AH324="nd"),0,AH324),IF(OR(AI324="n/a",AI324="nd"),0,AI324),IF(OR(AJ324="n/a",AJ324="nd"),0,AJ324),IF(OR(AL324="n/a",AL324="nd"),0,AL324),IF(OR(AM324="n/a",AM324="nd"),0,AM324),IF(OR(AN324="n/a",AN324="nd"),0,AN324),IF(OR(AO324="n/a",AO324="nd"),0,AO324),IF(OR(AP324="n/a",AP324="nd"),0,AP324),IF(OR(AQ324="n/a",AQ324="nd"),0,AQ324),IF(OR(AR324="n/a",AR324="nd"),0,AR324),IF(OR(AS324="n/a",AS324="nd"),0,AS324)))</f>
        <v>7.6811457478686118E-2</v>
      </c>
      <c r="AZ324" s="112" t="s">
        <v>8</v>
      </c>
      <c r="BA324" s="112" t="s">
        <v>8</v>
      </c>
      <c r="BB324" s="112" t="s">
        <v>8</v>
      </c>
      <c r="BC324" s="112" t="s">
        <v>8</v>
      </c>
      <c r="BD324" s="112" t="s">
        <v>8</v>
      </c>
      <c r="BE324" s="112">
        <v>0.9</v>
      </c>
      <c r="BF324" s="112" t="s">
        <v>8</v>
      </c>
      <c r="BG324" s="112" t="s">
        <v>8</v>
      </c>
      <c r="BH324" s="112" t="s">
        <v>8</v>
      </c>
      <c r="BI324" s="112" t="s">
        <v>8</v>
      </c>
      <c r="BJ324" s="122">
        <v>1</v>
      </c>
      <c r="BK324" s="113" t="s">
        <v>229</v>
      </c>
      <c r="BL324" s="123" t="s">
        <v>230</v>
      </c>
      <c r="BM324" s="123" t="s">
        <v>231</v>
      </c>
      <c r="BN324" s="42" t="s">
        <v>232</v>
      </c>
      <c r="BO324" s="42">
        <f t="shared" ref="BO324:BO387" si="175">IF(BJ324=0, BE324+IF(LEN(BN324)&gt;3,MID(BN324,4,6),0), 0+IF(LEN(BN324)&gt;3,MID(BN324,4,6),0))</f>
        <v>0</v>
      </c>
      <c r="BP324" s="114">
        <v>0.1</v>
      </c>
      <c r="BQ324" s="115">
        <f t="shared" ref="BQ324:BQ387" si="176">IF(OR(BJ324=0,BJ324=1),IF(CX324="n/a","n/a",IF(IF(OR(ISBLANK(S324),S324="n/a"),P324,S324)&gt;7500,0.375*CX324,0.185*CX324)),"n/a")</f>
        <v>0.16650000000000001</v>
      </c>
      <c r="BR324" s="114" t="s">
        <v>8</v>
      </c>
      <c r="BS324" s="42">
        <f t="shared" ref="BS324:BS387" si="177">IF(OR(BJ324=0,BJ324=1),IF(CX324="n/a",0,CX324*(1-CV324)), "n/a")</f>
        <v>0.22500000000000001</v>
      </c>
      <c r="BT324" s="114" t="s">
        <v>8</v>
      </c>
      <c r="BU324" s="114" t="s">
        <v>8</v>
      </c>
      <c r="BV324" s="65">
        <f t="shared" ref="BV324:BV387" si="178">IF(AB324="nd","nd",IF(AA324&gt;20,(3*AB324)-AB324,IF(AA324&lt;2,(2*AB324)-AB324,(2.5*AB324)-AB324)))</f>
        <v>3.0000000000000027E-2</v>
      </c>
      <c r="BW324" s="65">
        <f t="shared" ref="BW324:BW387" si="179">IF(BV324="nd","nd",IF(BV324=0, 0,IF(AA324&gt;20,(((0.02/AB324)^2+(0.5/3)^2)^0.5)*BV324,IF(AA324&lt;2,(((0.02/AB324)^2+(0.5/2)^2)^0.5)*BV324,(((0.02/AB324)^2+(0.5/3)^2.5)^0.5)*BV324))))</f>
        <v>3.0169623916475933E-2</v>
      </c>
      <c r="BX324" s="65">
        <f t="shared" ref="BX324:BX387" si="180">IF(OR(DC324="n/a",DC324="nd"),0,-DC324*P324/1000)</f>
        <v>0.42098000000000002</v>
      </c>
      <c r="BY324" s="44">
        <f t="shared" ref="BY324:BY387" si="181">IF(OR(DC324="n/a",DC324="nd",DC324=0),0,(((DD324/DC324)^2+(((Q324-R324)/2)/P324)^2)^0.5)*BX324)</f>
        <v>6.8241647107906186E-2</v>
      </c>
      <c r="BZ324" s="66" t="s">
        <v>8</v>
      </c>
      <c r="CA324" s="66" t="s">
        <v>8</v>
      </c>
      <c r="CB324" s="72">
        <f t="shared" ref="CB324:CB387" si="182">AV324-IF(LEN(BN324)&gt;3,VALUE(MID(BN324,4,10)),0)</f>
        <v>-6.52</v>
      </c>
      <c r="CC324" s="72">
        <f t="shared" ref="CC324:CC387" si="183">SQRT(SUMSQ(AX324,BP324,BW324))</f>
        <v>0.16410535094036882</v>
      </c>
      <c r="CD324" s="72">
        <f t="shared" ref="CD324:CD387" si="184">SQRT(SUMSQ(AY324,BP324,BW324))</f>
        <v>0.12965417928960718</v>
      </c>
      <c r="CE324" s="89">
        <f t="shared" ref="CE324:CE387" si="185">IF(BJ324&gt;1,"n/a",AV324-BO324)</f>
        <v>-6.52</v>
      </c>
      <c r="CF324" s="89">
        <f t="shared" ref="CF324:CF387" si="186">IF(CE324="n/a","n/a",SQRT(SUMSQ(AX324,BP324,IF(OR(BQ324="n/a",BQ324="nd"),0,BQ324),IF(OR(BR324="n/a",BR324="nd"),0,BR324))))</f>
        <v>0.23182452415566393</v>
      </c>
      <c r="CG324" s="89">
        <f t="shared" ref="CG324:CG387" si="187">IF(CE324="n/a","n/a",SQRT(SUMSQ(AY324,BP324,IF(OR(BQ324="n/a",BQ324="nd"),0,BQ324),IF(OR(BR324="n/a",BR324="nd"),0,BR324))))</f>
        <v>0.20885940246969972</v>
      </c>
      <c r="CH324" s="89">
        <f t="shared" ref="CH324:CH387" si="188">CB324+(IF(OR(AB324="n/a",AB324="nd"),0,BV324))+(IF(OR(BX324="n/a",BX324="nd"),0,BX324))+(IF(OR(BZ324="n/a",BZ324="nd"),0,BZ324))</f>
        <v>-6.0690199999999992</v>
      </c>
      <c r="CI324" s="89">
        <f t="shared" ref="CI324:CI387" si="189">SQRT(SUMSQ(AX324,BP324,BQ324,BW324,(IF(OR(BY324="n/a",BY324="nd"),0,BY324)),(IF(OR(CA324="n/a",CA324="nd"),0,CA324))))</f>
        <v>0.24353590825022417</v>
      </c>
      <c r="CJ324" s="89">
        <f t="shared" ref="CJ324:CJ387" si="190">SQRT(SUMSQ(AY324,BP324,BQ324,BW324,(IF(OR(BY324="n/a",BY324="nd"),0,BY324)),(IF(OR(CA324="n/a",CA324="nd"),0,CA324))))</f>
        <v>0.22178678636758684</v>
      </c>
      <c r="CK324" s="90">
        <f t="shared" ref="CK324:CK387" si="191">IF(OR(BJ324=0,BJ324=1),CB324-BS324+(IF(OR(AB324="n/a",AB324="nd"),0,BV324))+(IF(OR(BX324="n/a",BX324="nd"),0,BX324)+(IF(OR(BZ324="n/a",BZ324="nd"),0,BZ324))), IF(BJ324&gt;1,"n/a",CB324+(IF(OR(AB324="n/a",AB324="nd"),0,BV324))+(IF(OR(BX324="n/a",BX324="nd"),0,BX324)+(IF(OR(BZ324="n/a",BZ324="nd"),0,BZ324)))))</f>
        <v>-6.2940199999999988</v>
      </c>
      <c r="CL324" s="89">
        <f t="shared" ref="CL324:CL387" si="192">IF(CK324="n/a","n/a", SQRT(SUMSQ(AX324,BP324,BQ324,BW324,(IF(OR(BY324="n/a",BY324="nd"),0,BY324)),(IF(OR(CA324="n/a",CA324="nd"),0,CA324)))))</f>
        <v>0.24353590825022417</v>
      </c>
      <c r="CM324" s="90">
        <f t="shared" ref="CM324:CM387" si="193">IF(CK324="n/a","n/a",SQRT(SUMSQ(AY324,BP324,BQ324,BW324,(IF(OR(BY324="n/a",BY324="nd"),0,BY324)),(IF(OR(CA324="n/a",CA324="nd"),0,CA324)))))</f>
        <v>0.22178678636758684</v>
      </c>
      <c r="CN324" s="92" t="str">
        <f t="shared" ref="CN324:CN387" si="194">IF(CK324="n/a","2;3","1;2;3")</f>
        <v>1;2;3</v>
      </c>
      <c r="CO324" s="89">
        <f t="shared" si="166"/>
        <v>-6.714999999999999</v>
      </c>
      <c r="CP324" s="89">
        <f t="shared" ref="CP324:CP387" si="195">IF(CK324="n/a","n/a", SQRT(SUMSQ(AX324,BP324,BQ324,BW324,(IF(OR(CA324="n/a",CA324="nd"),0,CA324)))))</f>
        <v>0.23377941784353387</v>
      </c>
      <c r="CQ324" s="89">
        <f t="shared" ref="CQ324:CQ387" si="196">IF(CK324="n/a","n/a",SQRT(SUMSQ(AY324,BP324,BQ324,BW324,(IF(OR(CA324="n/a",CA324="nd"),0,CA324)))))</f>
        <v>0.21102714566439459</v>
      </c>
      <c r="CR324" s="137">
        <v>0</v>
      </c>
      <c r="CS324" s="208"/>
      <c r="CT324" s="136"/>
      <c r="CU324" s="63" t="s">
        <v>233</v>
      </c>
      <c r="CV324" s="163">
        <v>0.75</v>
      </c>
      <c r="CW324" s="116" t="s">
        <v>234</v>
      </c>
      <c r="CX324" s="117">
        <f>IF(DA324="n/a","n/a",IF(EXACT(DA324,"Huibertgat/Eemshaven"),ROUND(
IF(IF(OR(ISBLANK(S324),S324="n/a"),P324,S324)&gt;pMHW!$C$3,0,
IF(IF(OR(ISBLANK(S324),S324="n/a"),P324,S324)&gt;pMHW!$D$3, (pMHW!$C$3-IF(OR(ISBLANK(S324),S324="n/a"),P324,S324))*LOOKUP(DA324,pMHW!$B$4:$B$8,pMHW!$M$4:$M$8),
IF(IF(OR(ISBLANK(S324),S324="n/a"),P324,S324)&gt;pMHW!$F$3,LOOKUP(DA324,pMHW!$B$4:$B$8,pMHW!$D$4:$D$8)+(pMHW!$D$3-IF(OR(ISBLANK(S324),S324="n/a"),P324,S324))*LOOKUP(DA324,pMHW!$B$4:$B$8,pMHW!$O$4:$O$8),
LOOKUP(DA324,pMHW!$B$4:$B$8,pMHW!$F$4:$F$8)))),1),
ROUND(
IF(IF(OR(ISBLANK(S324),S324="n/a"),P324,S324)&gt;pMHW!$C$3,0,
IF(IF(OR(ISBLANK(S324),S324="n/a"),P324,S324)&gt;pMHW!$D$3,(pMHW!$C$3-IF(OR(ISBLANK(S324),S324="n/a"),P324,S324))*LOOKUP(DA324,pMHW!$B$4:$B$8,pMHW!$M$4:$M$8),
IF(IF(OR(ISBLANK(S324),S324="n/a"),P324,S324)&gt;pMHW!$E$3,LOOKUP(DA324,pMHW!$B$4:$B$8,pMHW!$D$4:$D$8)+(pMHW!$D$3-IF(OR(ISBLANK(S324),S324="n/a"),P324,S324))*LOOKUP(DA324,pMHW!$B$4:$B$8,pMHW!$N$4:$N$8),
LOOKUP(DA324,pMHW!$B$4:$B$8,pMHW!$F$4:$F$8)))),1)))</f>
        <v>0.9</v>
      </c>
      <c r="CY324" s="116" t="s">
        <v>27</v>
      </c>
      <c r="CZ324" s="118" t="str">
        <f t="shared" si="168"/>
        <v>FBE=0.75; pMHW=0.9 m</v>
      </c>
      <c r="DA324" s="118" t="s">
        <v>235</v>
      </c>
      <c r="DB324" s="164"/>
      <c r="DC324" s="119">
        <f t="shared" ref="DC324:DC387" si="197">ROUND(DE324,3)</f>
        <v>-6.2E-2</v>
      </c>
      <c r="DD324" s="119">
        <f t="shared" ref="DD324:DD387" si="198">ROUND(AVERAGE(DF324-DE324,DE324-DG324),3)</f>
        <v>0.01</v>
      </c>
      <c r="DE324" s="119">
        <v>-6.1967190355062478E-2</v>
      </c>
      <c r="DF324" s="119">
        <v>-5.1689699292182922E-2</v>
      </c>
      <c r="DG324" s="119">
        <v>-7.2172701358795166E-2</v>
      </c>
    </row>
    <row r="325" spans="1:111" s="35" customFormat="1" ht="13.2">
      <c r="A325" s="103" t="s">
        <v>693</v>
      </c>
      <c r="B325" s="103" t="s">
        <v>693</v>
      </c>
      <c r="C325" s="103" t="s">
        <v>391</v>
      </c>
      <c r="D325" s="98">
        <v>1979</v>
      </c>
      <c r="E325" s="135"/>
      <c r="F325" s="135" t="s">
        <v>694</v>
      </c>
      <c r="G325" s="95">
        <v>2</v>
      </c>
      <c r="H325" s="104" t="s">
        <v>221</v>
      </c>
      <c r="I325" s="55">
        <v>51.885354489999997</v>
      </c>
      <c r="J325" s="55">
        <v>4.5658104030000004</v>
      </c>
      <c r="K325" s="105">
        <v>98450</v>
      </c>
      <c r="L325" s="105">
        <v>433300</v>
      </c>
      <c r="M325" s="49" t="s">
        <v>222</v>
      </c>
      <c r="N325" s="177">
        <f>Radiocarbon!K324</f>
        <v>6240</v>
      </c>
      <c r="O325" s="265">
        <f>Radiocarbon!L324</f>
        <v>86</v>
      </c>
      <c r="P325" s="178">
        <f>Radiocarbon!P324</f>
        <v>7130</v>
      </c>
      <c r="Q325" s="178">
        <f>Radiocarbon!Q324</f>
        <v>7310</v>
      </c>
      <c r="R325" s="178">
        <f>Radiocarbon!R324</f>
        <v>6950</v>
      </c>
      <c r="S325" s="178">
        <f>Radiocarbon!S324</f>
        <v>7080</v>
      </c>
      <c r="T325" s="178">
        <f>Radiocarbon!T324</f>
        <v>7210</v>
      </c>
      <c r="U325" s="178">
        <f>Radiocarbon!U324</f>
        <v>6950</v>
      </c>
      <c r="V325" s="96" t="str">
        <f t="shared" si="169"/>
        <v>Local MHW and GW (Tidal ULD Z-GW) terrestrial indicator; Fen-wood peat</v>
      </c>
      <c r="W325" s="17" t="s">
        <v>393</v>
      </c>
      <c r="X325" s="96" t="s">
        <v>224</v>
      </c>
      <c r="Y325" s="106" t="s">
        <v>224</v>
      </c>
      <c r="Z325" s="96" t="s">
        <v>225</v>
      </c>
      <c r="AA325" s="36">
        <v>5.94</v>
      </c>
      <c r="AB325" s="132">
        <v>1.5000000000000124E-2</v>
      </c>
      <c r="AC325" s="36">
        <v>0</v>
      </c>
      <c r="AD325" s="126" t="s">
        <v>261</v>
      </c>
      <c r="AE325" s="58">
        <v>3.0000000000000249E-2</v>
      </c>
      <c r="AF325" s="60" t="s">
        <v>226</v>
      </c>
      <c r="AG325" s="180">
        <f t="shared" si="170"/>
        <v>7.5000000000000622E-2</v>
      </c>
      <c r="AH325" s="180">
        <f t="shared" si="171"/>
        <v>3.7500000000000311E-2</v>
      </c>
      <c r="AI325" s="180">
        <v>0.02</v>
      </c>
      <c r="AJ325" s="180">
        <v>0.05</v>
      </c>
      <c r="AK325" s="180">
        <f t="shared" si="172"/>
        <v>0.11880000000000002</v>
      </c>
      <c r="AL325" s="37" t="s">
        <v>8</v>
      </c>
      <c r="AM325" s="37" t="s">
        <v>8</v>
      </c>
      <c r="AN325" s="108">
        <v>0.01</v>
      </c>
      <c r="AO325" s="107" t="s">
        <v>8</v>
      </c>
      <c r="AP325" s="108">
        <v>0.02</v>
      </c>
      <c r="AQ325" s="107" t="s">
        <v>8</v>
      </c>
      <c r="AR325" s="107" t="s">
        <v>8</v>
      </c>
      <c r="AS325" s="107" t="s">
        <v>8</v>
      </c>
      <c r="AT325" s="107">
        <v>-7.4849999999999994</v>
      </c>
      <c r="AU325" s="109" t="s">
        <v>227</v>
      </c>
      <c r="AV325" s="107">
        <v>-7.4849999999999994</v>
      </c>
      <c r="AW325" s="110" t="s">
        <v>228</v>
      </c>
      <c r="AX325" s="129">
        <f t="shared" si="173"/>
        <v>0.13754886404474603</v>
      </c>
      <c r="AY325" s="129">
        <f t="shared" si="174"/>
        <v>6.9327123119310413E-2</v>
      </c>
      <c r="AZ325" s="112" t="s">
        <v>8</v>
      </c>
      <c r="BA325" s="112" t="s">
        <v>8</v>
      </c>
      <c r="BB325" s="112" t="s">
        <v>8</v>
      </c>
      <c r="BC325" s="112" t="s">
        <v>8</v>
      </c>
      <c r="BD325" s="112" t="s">
        <v>8</v>
      </c>
      <c r="BE325" s="112">
        <v>0.9</v>
      </c>
      <c r="BF325" s="112" t="s">
        <v>8</v>
      </c>
      <c r="BG325" s="112" t="s">
        <v>8</v>
      </c>
      <c r="BH325" s="112" t="s">
        <v>8</v>
      </c>
      <c r="BI325" s="112" t="s">
        <v>8</v>
      </c>
      <c r="BJ325" s="122">
        <v>1</v>
      </c>
      <c r="BK325" s="113" t="s">
        <v>229</v>
      </c>
      <c r="BL325" s="123" t="s">
        <v>230</v>
      </c>
      <c r="BM325" s="123" t="s">
        <v>231</v>
      </c>
      <c r="BN325" s="42" t="s">
        <v>232</v>
      </c>
      <c r="BO325" s="42">
        <f t="shared" si="175"/>
        <v>0</v>
      </c>
      <c r="BP325" s="114">
        <v>0.1</v>
      </c>
      <c r="BQ325" s="115">
        <f t="shared" si="176"/>
        <v>0.14799999999999999</v>
      </c>
      <c r="BR325" s="114" t="s">
        <v>8</v>
      </c>
      <c r="BS325" s="42">
        <f t="shared" si="177"/>
        <v>0.2</v>
      </c>
      <c r="BT325" s="114" t="s">
        <v>8</v>
      </c>
      <c r="BU325" s="114" t="s">
        <v>8</v>
      </c>
      <c r="BV325" s="65">
        <f t="shared" si="178"/>
        <v>2.2500000000000187E-2</v>
      </c>
      <c r="BW325" s="65">
        <f t="shared" si="179"/>
        <v>3.0095531089925097E-2</v>
      </c>
      <c r="BX325" s="65">
        <f t="shared" si="180"/>
        <v>0.44206000000000001</v>
      </c>
      <c r="BY325" s="44">
        <f t="shared" si="181"/>
        <v>7.2168106529130985E-2</v>
      </c>
      <c r="BZ325" s="66" t="s">
        <v>8</v>
      </c>
      <c r="CA325" s="66" t="s">
        <v>8</v>
      </c>
      <c r="CB325" s="72">
        <f t="shared" si="182"/>
        <v>-7.4849999999999994</v>
      </c>
      <c r="CC325" s="72">
        <f t="shared" si="183"/>
        <v>0.17270040819750448</v>
      </c>
      <c r="CD325" s="72">
        <f t="shared" si="184"/>
        <v>0.12534748099417345</v>
      </c>
      <c r="CE325" s="89">
        <f t="shared" si="185"/>
        <v>-7.4849999999999994</v>
      </c>
      <c r="CF325" s="89">
        <f t="shared" si="186"/>
        <v>0.2254411009554381</v>
      </c>
      <c r="CG325" s="89">
        <f t="shared" si="187"/>
        <v>0.19159919102125672</v>
      </c>
      <c r="CH325" s="89">
        <f t="shared" si="188"/>
        <v>-7.0204399999999998</v>
      </c>
      <c r="CI325" s="89">
        <f t="shared" si="189"/>
        <v>0.23861614905866005</v>
      </c>
      <c r="CJ325" s="89">
        <f t="shared" si="190"/>
        <v>0.20694015219764547</v>
      </c>
      <c r="CK325" s="90">
        <f t="shared" si="191"/>
        <v>-7.22044</v>
      </c>
      <c r="CL325" s="89">
        <f t="shared" si="192"/>
        <v>0.23861614905866005</v>
      </c>
      <c r="CM325" s="90">
        <f t="shared" si="193"/>
        <v>0.20694015219764547</v>
      </c>
      <c r="CN325" s="92" t="str">
        <f t="shared" si="194"/>
        <v>1;2;3</v>
      </c>
      <c r="CO325" s="89">
        <f t="shared" ref="CO325:CO388" si="199">IF(OR(BJ325=0,BJ325=1),CB325-BS325+(IF(OR(AB325="n/a",AB325="nd"),0,BV325))+(IF(OR(BZ325="n/a",BZ325="nd"),0,BZ325)), IF(BJ325&gt;1,"n/a",CB325+(IF(OR(AB325="n/a",AB325="nd"),0,BV325))+(IF(OR(BZ325="n/a",BZ325="nd"),0,BZ325))))</f>
        <v>-7.6624999999999996</v>
      </c>
      <c r="CP325" s="89">
        <f t="shared" si="195"/>
        <v>0.22744104948664098</v>
      </c>
      <c r="CQ325" s="89">
        <f t="shared" si="196"/>
        <v>0.1939484235346724</v>
      </c>
      <c r="CR325" s="137">
        <v>0</v>
      </c>
      <c r="CS325" s="208"/>
      <c r="CT325" s="136"/>
      <c r="CU325" s="63" t="s">
        <v>233</v>
      </c>
      <c r="CV325" s="145">
        <v>0.75</v>
      </c>
      <c r="CW325" s="116" t="s">
        <v>234</v>
      </c>
      <c r="CX325" s="117">
        <f>IF(DA325="n/a","n/a",IF(EXACT(DA325,"Huibertgat/Eemshaven"),ROUND(
IF(IF(OR(ISBLANK(S325),S325="n/a"),P325,S325)&gt;pMHW!$C$3,0,
IF(IF(OR(ISBLANK(S325),S325="n/a"),P325,S325)&gt;pMHW!$D$3, (pMHW!$C$3-IF(OR(ISBLANK(S325),S325="n/a"),P325,S325))*LOOKUP(DA325,pMHW!$B$4:$B$8,pMHW!$M$4:$M$8),
IF(IF(OR(ISBLANK(S325),S325="n/a"),P325,S325)&gt;pMHW!$F$3,LOOKUP(DA325,pMHW!$B$4:$B$8,pMHW!$D$4:$D$8)+(pMHW!$D$3-IF(OR(ISBLANK(S325),S325="n/a"),P325,S325))*LOOKUP(DA325,pMHW!$B$4:$B$8,pMHW!$O$4:$O$8),
LOOKUP(DA325,pMHW!$B$4:$B$8,pMHW!$F$4:$F$8)))),1),
ROUND(
IF(IF(OR(ISBLANK(S325),S325="n/a"),P325,S325)&gt;pMHW!$C$3,0,
IF(IF(OR(ISBLANK(S325),S325="n/a"),P325,S325)&gt;pMHW!$D$3,(pMHW!$C$3-IF(OR(ISBLANK(S325),S325="n/a"),P325,S325))*LOOKUP(DA325,pMHW!$B$4:$B$8,pMHW!$M$4:$M$8),
IF(IF(OR(ISBLANK(S325),S325="n/a"),P325,S325)&gt;pMHW!$E$3,LOOKUP(DA325,pMHW!$B$4:$B$8,pMHW!$D$4:$D$8)+(pMHW!$D$3-IF(OR(ISBLANK(S325),S325="n/a"),P325,S325))*LOOKUP(DA325,pMHW!$B$4:$B$8,pMHW!$N$4:$N$8),
LOOKUP(DA325,pMHW!$B$4:$B$8,pMHW!$F$4:$F$8)))),1)))</f>
        <v>0.8</v>
      </c>
      <c r="CY325" s="116" t="s">
        <v>27</v>
      </c>
      <c r="CZ325" s="118" t="str">
        <f t="shared" si="168"/>
        <v>FBE=0.75; pMHW=0.8 m</v>
      </c>
      <c r="DA325" s="118" t="s">
        <v>235</v>
      </c>
      <c r="DB325" s="164"/>
      <c r="DC325" s="119">
        <f t="shared" si="197"/>
        <v>-6.2E-2</v>
      </c>
      <c r="DD325" s="119">
        <f t="shared" si="198"/>
        <v>0.01</v>
      </c>
      <c r="DE325" s="119">
        <v>-6.1967190355062478E-2</v>
      </c>
      <c r="DF325" s="119">
        <v>-5.1689699292182922E-2</v>
      </c>
      <c r="DG325" s="119">
        <v>-7.2172701358795166E-2</v>
      </c>
    </row>
    <row r="326" spans="1:111" s="35" customFormat="1" ht="13.2">
      <c r="A326" s="103" t="s">
        <v>390</v>
      </c>
      <c r="B326" s="103" t="s">
        <v>390</v>
      </c>
      <c r="C326" s="103" t="s">
        <v>391</v>
      </c>
      <c r="D326" s="98">
        <v>1979</v>
      </c>
      <c r="E326" s="135"/>
      <c r="F326" s="135" t="s">
        <v>392</v>
      </c>
      <c r="G326" s="95">
        <v>2</v>
      </c>
      <c r="H326" s="104" t="s">
        <v>2918</v>
      </c>
      <c r="I326" s="55">
        <v>52.105658720000001</v>
      </c>
      <c r="J326" s="55">
        <v>4.6464276560000002</v>
      </c>
      <c r="K326" s="105">
        <v>104250</v>
      </c>
      <c r="L326" s="105">
        <v>457750</v>
      </c>
      <c r="M326" s="49" t="s">
        <v>222</v>
      </c>
      <c r="N326" s="177">
        <f>Radiocarbon!K325</f>
        <v>7035</v>
      </c>
      <c r="O326" s="265">
        <f>Radiocarbon!L325</f>
        <v>67</v>
      </c>
      <c r="P326" s="178">
        <f>Radiocarbon!P325</f>
        <v>7860</v>
      </c>
      <c r="Q326" s="178">
        <f>Radiocarbon!Q325</f>
        <v>7970</v>
      </c>
      <c r="R326" s="178">
        <f>Radiocarbon!R325</f>
        <v>7750</v>
      </c>
      <c r="S326" s="178" t="str">
        <f>Radiocarbon!S325</f>
        <v>n/a</v>
      </c>
      <c r="T326" s="178" t="str">
        <f>Radiocarbon!T325</f>
        <v>n/a</v>
      </c>
      <c r="U326" s="178" t="str">
        <f>Radiocarbon!U325</f>
        <v>n/a</v>
      </c>
      <c r="V326" s="96" t="str">
        <f t="shared" si="169"/>
        <v>Local MHW and GW (Tidal ULD Z-GW) terrestrial indicator; Fen-wood peat</v>
      </c>
      <c r="W326" s="17" t="s">
        <v>393</v>
      </c>
      <c r="X326" s="96" t="s">
        <v>224</v>
      </c>
      <c r="Y326" s="106" t="s">
        <v>224</v>
      </c>
      <c r="Z326" s="96" t="s">
        <v>225</v>
      </c>
      <c r="AA326" s="36">
        <v>8.9700000000000006</v>
      </c>
      <c r="AB326" s="132">
        <v>4.9999999999998934E-3</v>
      </c>
      <c r="AC326" s="36">
        <v>0</v>
      </c>
      <c r="AD326" s="147" t="s">
        <v>261</v>
      </c>
      <c r="AE326" s="58">
        <v>9.9999999999997868E-3</v>
      </c>
      <c r="AF326" s="60" t="s">
        <v>226</v>
      </c>
      <c r="AG326" s="180">
        <f t="shared" si="170"/>
        <v>2.4999999999999467E-2</v>
      </c>
      <c r="AH326" s="180">
        <f t="shared" si="171"/>
        <v>1.2499999999999734E-2</v>
      </c>
      <c r="AI326" s="180">
        <v>0.02</v>
      </c>
      <c r="AJ326" s="180">
        <v>0.05</v>
      </c>
      <c r="AK326" s="180">
        <f t="shared" si="172"/>
        <v>0.1794</v>
      </c>
      <c r="AL326" s="37" t="s">
        <v>8</v>
      </c>
      <c r="AM326" s="37" t="s">
        <v>8</v>
      </c>
      <c r="AN326" s="108">
        <v>0.01</v>
      </c>
      <c r="AO326" s="107" t="s">
        <v>8</v>
      </c>
      <c r="AP326" s="108">
        <v>0.02</v>
      </c>
      <c r="AQ326" s="107" t="s">
        <v>8</v>
      </c>
      <c r="AR326" s="107" t="s">
        <v>8</v>
      </c>
      <c r="AS326" s="107" t="s">
        <v>8</v>
      </c>
      <c r="AT326" s="107">
        <v>-10.645</v>
      </c>
      <c r="AU326" s="109" t="s">
        <v>227</v>
      </c>
      <c r="AV326" s="107">
        <v>-10.645</v>
      </c>
      <c r="AW326" s="110" t="s">
        <v>228</v>
      </c>
      <c r="AX326" s="129">
        <f t="shared" si="173"/>
        <v>0.18905187118883537</v>
      </c>
      <c r="AY326" s="129">
        <f t="shared" si="174"/>
        <v>5.9634302209382761E-2</v>
      </c>
      <c r="AZ326" s="112" t="s">
        <v>8</v>
      </c>
      <c r="BA326" s="112" t="s">
        <v>8</v>
      </c>
      <c r="BB326" s="112" t="s">
        <v>8</v>
      </c>
      <c r="BC326" s="112" t="s">
        <v>8</v>
      </c>
      <c r="BD326" s="112" t="s">
        <v>8</v>
      </c>
      <c r="BE326" s="112">
        <v>0.9</v>
      </c>
      <c r="BF326" s="112" t="s">
        <v>8</v>
      </c>
      <c r="BG326" s="112" t="s">
        <v>8</v>
      </c>
      <c r="BH326" s="112" t="s">
        <v>8</v>
      </c>
      <c r="BI326" s="112" t="s">
        <v>8</v>
      </c>
      <c r="BJ326" s="122">
        <v>1</v>
      </c>
      <c r="BK326" s="113" t="s">
        <v>229</v>
      </c>
      <c r="BL326" s="123" t="s">
        <v>230</v>
      </c>
      <c r="BM326" s="123" t="s">
        <v>231</v>
      </c>
      <c r="BN326" s="42" t="s">
        <v>232</v>
      </c>
      <c r="BO326" s="42">
        <f t="shared" si="175"/>
        <v>0</v>
      </c>
      <c r="BP326" s="114">
        <v>0.1</v>
      </c>
      <c r="BQ326" s="115">
        <f t="shared" si="176"/>
        <v>0.26249999999999996</v>
      </c>
      <c r="BR326" s="114" t="s">
        <v>8</v>
      </c>
      <c r="BS326" s="42">
        <f t="shared" si="177"/>
        <v>0.35</v>
      </c>
      <c r="BT326" s="114" t="s">
        <v>8</v>
      </c>
      <c r="BU326" s="114" t="s">
        <v>8</v>
      </c>
      <c r="BV326" s="65">
        <f t="shared" si="178"/>
        <v>7.4999999999998401E-3</v>
      </c>
      <c r="BW326" s="65">
        <f t="shared" si="179"/>
        <v>3.0010629582763668E-2</v>
      </c>
      <c r="BX326" s="65">
        <f t="shared" si="180"/>
        <v>0.64451999999999998</v>
      </c>
      <c r="BY326" s="44">
        <f t="shared" si="181"/>
        <v>0.11040906665668358</v>
      </c>
      <c r="BZ326" s="66" t="s">
        <v>8</v>
      </c>
      <c r="CA326" s="66" t="s">
        <v>8</v>
      </c>
      <c r="CB326" s="72">
        <f t="shared" si="182"/>
        <v>-10.645</v>
      </c>
      <c r="CC326" s="72">
        <f t="shared" si="183"/>
        <v>0.21596584889272161</v>
      </c>
      <c r="CD326" s="72">
        <f t="shared" si="184"/>
        <v>0.12023679922533635</v>
      </c>
      <c r="CE326" s="89">
        <f t="shared" si="185"/>
        <v>-10.645</v>
      </c>
      <c r="CF326" s="89">
        <f t="shared" si="186"/>
        <v>0.33859542229628564</v>
      </c>
      <c r="CG326" s="89">
        <f t="shared" si="187"/>
        <v>0.28716284578614965</v>
      </c>
      <c r="CH326" s="89">
        <f t="shared" si="188"/>
        <v>-9.9929799999999993</v>
      </c>
      <c r="CI326" s="89">
        <f t="shared" si="189"/>
        <v>0.35740405689912619</v>
      </c>
      <c r="CJ326" s="89">
        <f t="shared" si="190"/>
        <v>0.30911696797159777</v>
      </c>
      <c r="CK326" s="90">
        <f t="shared" si="191"/>
        <v>-10.342979999999999</v>
      </c>
      <c r="CL326" s="89">
        <f t="shared" si="192"/>
        <v>0.35740405689912619</v>
      </c>
      <c r="CM326" s="90">
        <f t="shared" si="193"/>
        <v>0.30911696797159777</v>
      </c>
      <c r="CN326" s="92" t="str">
        <f t="shared" si="194"/>
        <v>1;2;3</v>
      </c>
      <c r="CO326" s="89">
        <f t="shared" si="199"/>
        <v>-10.987499999999999</v>
      </c>
      <c r="CP326" s="89">
        <f t="shared" si="195"/>
        <v>0.33992278224319394</v>
      </c>
      <c r="CQ326" s="89">
        <f t="shared" si="196"/>
        <v>0.28872675298273592</v>
      </c>
      <c r="CR326" s="136">
        <v>0</v>
      </c>
      <c r="CS326" s="208"/>
      <c r="CT326" s="136"/>
      <c r="CU326" s="63" t="s">
        <v>233</v>
      </c>
      <c r="CV326" s="163">
        <v>0.5</v>
      </c>
      <c r="CW326" s="116" t="s">
        <v>234</v>
      </c>
      <c r="CX326" s="117">
        <f>IF(DA326="n/a","n/a",IF(EXACT(DA326,"Huibertgat/Eemshaven"),ROUND(
IF(IF(OR(ISBLANK(S326),S326="n/a"),P326,S326)&gt;pMHW!$C$3,0,
IF(IF(OR(ISBLANK(S326),S326="n/a"),P326,S326)&gt;pMHW!$D$3, (pMHW!$C$3-IF(OR(ISBLANK(S326),S326="n/a"),P326,S326))*LOOKUP(DA326,pMHW!$B$4:$B$8,pMHW!$M$4:$M$8),
IF(IF(OR(ISBLANK(S326),S326="n/a"),P326,S326)&gt;pMHW!$F$3,LOOKUP(DA326,pMHW!$B$4:$B$8,pMHW!$D$4:$D$8)+(pMHW!$D$3-IF(OR(ISBLANK(S326),S326="n/a"),P326,S326))*LOOKUP(DA326,pMHW!$B$4:$B$8,pMHW!$O$4:$O$8),
LOOKUP(DA326,pMHW!$B$4:$B$8,pMHW!$F$4:$F$8)))),1),
ROUND(
IF(IF(OR(ISBLANK(S326),S326="n/a"),P326,S326)&gt;pMHW!$C$3,0,
IF(IF(OR(ISBLANK(S326),S326="n/a"),P326,S326)&gt;pMHW!$D$3,(pMHW!$C$3-IF(OR(ISBLANK(S326),S326="n/a"),P326,S326))*LOOKUP(DA326,pMHW!$B$4:$B$8,pMHW!$M$4:$M$8),
IF(IF(OR(ISBLANK(S326),S326="n/a"),P326,S326)&gt;pMHW!$E$3,LOOKUP(DA326,pMHW!$B$4:$B$8,pMHW!$D$4:$D$8)+(pMHW!$D$3-IF(OR(ISBLANK(S326),S326="n/a"),P326,S326))*LOOKUP(DA326,pMHW!$B$4:$B$8,pMHW!$N$4:$N$8),
LOOKUP(DA326,pMHW!$B$4:$B$8,pMHW!$F$4:$F$8)))),1)))</f>
        <v>0.7</v>
      </c>
      <c r="CY326" s="116" t="s">
        <v>27</v>
      </c>
      <c r="CZ326" s="118" t="str">
        <f t="shared" si="168"/>
        <v>FBE=0.5; pMHW=0.7 m</v>
      </c>
      <c r="DA326" s="118" t="s">
        <v>235</v>
      </c>
      <c r="DB326" s="164"/>
      <c r="DC326" s="119">
        <f t="shared" si="197"/>
        <v>-8.2000000000000003E-2</v>
      </c>
      <c r="DD326" s="119">
        <f t="shared" si="198"/>
        <v>1.4E-2</v>
      </c>
      <c r="DE326" s="119">
        <v>-8.1753246486186981E-2</v>
      </c>
      <c r="DF326" s="119">
        <v>-6.8194173276424408E-2</v>
      </c>
      <c r="DG326" s="119">
        <v>-9.5217369496822357E-2</v>
      </c>
    </row>
    <row r="327" spans="1:111" s="35" customFormat="1" ht="13.2">
      <c r="A327" s="103" t="s">
        <v>1922</v>
      </c>
      <c r="B327" s="103" t="s">
        <v>1922</v>
      </c>
      <c r="C327" s="103" t="s">
        <v>391</v>
      </c>
      <c r="D327" s="98">
        <v>1979</v>
      </c>
      <c r="E327" s="135"/>
      <c r="F327" s="135" t="s">
        <v>1923</v>
      </c>
      <c r="G327" s="95">
        <v>2</v>
      </c>
      <c r="H327" s="104" t="s">
        <v>2918</v>
      </c>
      <c r="I327" s="55">
        <v>52.101829969999997</v>
      </c>
      <c r="J327" s="55">
        <v>4.5767965430000004</v>
      </c>
      <c r="K327" s="105">
        <v>99475</v>
      </c>
      <c r="L327" s="105">
        <v>457375</v>
      </c>
      <c r="M327" s="49" t="s">
        <v>222</v>
      </c>
      <c r="N327" s="177">
        <f>Radiocarbon!K326</f>
        <v>7020</v>
      </c>
      <c r="O327" s="265">
        <f>Radiocarbon!L326</f>
        <v>86</v>
      </c>
      <c r="P327" s="178">
        <f>Radiocarbon!P326</f>
        <v>7840</v>
      </c>
      <c r="Q327" s="178">
        <f>Radiocarbon!Q326</f>
        <v>7970</v>
      </c>
      <c r="R327" s="178">
        <f>Radiocarbon!R326</f>
        <v>7690</v>
      </c>
      <c r="S327" s="178" t="str">
        <f>Radiocarbon!S326</f>
        <v>n/a</v>
      </c>
      <c r="T327" s="178" t="str">
        <f>Radiocarbon!T326</f>
        <v>n/a</v>
      </c>
      <c r="U327" s="178" t="str">
        <f>Radiocarbon!U326</f>
        <v>n/a</v>
      </c>
      <c r="V327" s="96" t="str">
        <f t="shared" si="169"/>
        <v>Local MHW and GW (Tidal ULD Z-GW) terrestrial indicator; Fen peat</v>
      </c>
      <c r="W327" s="17" t="s">
        <v>1924</v>
      </c>
      <c r="X327" s="96" t="s">
        <v>224</v>
      </c>
      <c r="Y327" s="106" t="s">
        <v>224</v>
      </c>
      <c r="Z327" s="96" t="s">
        <v>225</v>
      </c>
      <c r="AA327" s="36">
        <v>6.79</v>
      </c>
      <c r="AB327" s="132">
        <v>4.9999999999998934E-3</v>
      </c>
      <c r="AC327" s="36">
        <v>0</v>
      </c>
      <c r="AD327" s="126" t="s">
        <v>261</v>
      </c>
      <c r="AE327" s="58">
        <v>9.9999999999997868E-3</v>
      </c>
      <c r="AF327" s="60" t="s">
        <v>226</v>
      </c>
      <c r="AG327" s="180">
        <f t="shared" si="170"/>
        <v>2.4999999999999467E-2</v>
      </c>
      <c r="AH327" s="180">
        <f t="shared" si="171"/>
        <v>1.2499999999999734E-2</v>
      </c>
      <c r="AI327" s="180">
        <v>0.02</v>
      </c>
      <c r="AJ327" s="180">
        <v>0.05</v>
      </c>
      <c r="AK327" s="180">
        <f t="shared" si="172"/>
        <v>0.1358</v>
      </c>
      <c r="AL327" s="37" t="s">
        <v>8</v>
      </c>
      <c r="AM327" s="37" t="s">
        <v>8</v>
      </c>
      <c r="AN327" s="108">
        <v>0.01</v>
      </c>
      <c r="AO327" s="107" t="s">
        <v>8</v>
      </c>
      <c r="AP327" s="108">
        <v>0.02</v>
      </c>
      <c r="AQ327" s="107" t="s">
        <v>8</v>
      </c>
      <c r="AR327" s="107" t="s">
        <v>8</v>
      </c>
      <c r="AS327" s="107" t="s">
        <v>8</v>
      </c>
      <c r="AT327" s="107">
        <v>-11.504999999999999</v>
      </c>
      <c r="AU327" s="109" t="s">
        <v>227</v>
      </c>
      <c r="AV327" s="107">
        <v>-11.504999999999999</v>
      </c>
      <c r="AW327" s="110" t="s">
        <v>228</v>
      </c>
      <c r="AX327" s="129">
        <f t="shared" si="173"/>
        <v>0.14831685676281034</v>
      </c>
      <c r="AY327" s="129">
        <f t="shared" si="174"/>
        <v>5.9634302209382761E-2</v>
      </c>
      <c r="AZ327" s="112" t="s">
        <v>8</v>
      </c>
      <c r="BA327" s="112" t="s">
        <v>8</v>
      </c>
      <c r="BB327" s="112" t="s">
        <v>8</v>
      </c>
      <c r="BC327" s="112" t="s">
        <v>8</v>
      </c>
      <c r="BD327" s="112" t="s">
        <v>8</v>
      </c>
      <c r="BE327" s="112">
        <v>0.9</v>
      </c>
      <c r="BF327" s="112" t="s">
        <v>8</v>
      </c>
      <c r="BG327" s="112" t="s">
        <v>8</v>
      </c>
      <c r="BH327" s="112" t="s">
        <v>8</v>
      </c>
      <c r="BI327" s="112" t="s">
        <v>8</v>
      </c>
      <c r="BJ327" s="122">
        <v>1</v>
      </c>
      <c r="BK327" s="113" t="s">
        <v>229</v>
      </c>
      <c r="BL327" s="123" t="s">
        <v>278</v>
      </c>
      <c r="BM327" s="123" t="s">
        <v>231</v>
      </c>
      <c r="BN327" s="42" t="s">
        <v>279</v>
      </c>
      <c r="BO327" s="42">
        <f t="shared" si="175"/>
        <v>-0.3</v>
      </c>
      <c r="BP327" s="114">
        <v>0.2</v>
      </c>
      <c r="BQ327" s="115">
        <f t="shared" si="176"/>
        <v>0.26249999999999996</v>
      </c>
      <c r="BR327" s="114" t="s">
        <v>8</v>
      </c>
      <c r="BS327" s="42">
        <f t="shared" si="177"/>
        <v>0.35</v>
      </c>
      <c r="BT327" s="114" t="s">
        <v>8</v>
      </c>
      <c r="BU327" s="114" t="s">
        <v>8</v>
      </c>
      <c r="BV327" s="65">
        <f t="shared" si="178"/>
        <v>7.4999999999998401E-3</v>
      </c>
      <c r="BW327" s="65">
        <f t="shared" si="179"/>
        <v>3.0010629582763668E-2</v>
      </c>
      <c r="BX327" s="65">
        <f t="shared" si="180"/>
        <v>0.63503999999999994</v>
      </c>
      <c r="BY327" s="44">
        <f t="shared" si="181"/>
        <v>0.10254892490904036</v>
      </c>
      <c r="BZ327" s="66" t="s">
        <v>8</v>
      </c>
      <c r="CA327" s="66" t="s">
        <v>8</v>
      </c>
      <c r="CB327" s="72">
        <f t="shared" si="182"/>
        <v>-11.204999999999998</v>
      </c>
      <c r="CC327" s="72">
        <f t="shared" si="183"/>
        <v>0.25079578921495843</v>
      </c>
      <c r="CD327" s="72">
        <f t="shared" si="184"/>
        <v>0.21084802083006104</v>
      </c>
      <c r="CE327" s="89">
        <f t="shared" si="185"/>
        <v>-11.204999999999998</v>
      </c>
      <c r="CF327" s="89">
        <f t="shared" si="186"/>
        <v>0.36180677163369951</v>
      </c>
      <c r="CG327" s="89">
        <f t="shared" si="187"/>
        <v>0.33535429026627939</v>
      </c>
      <c r="CH327" s="89">
        <f t="shared" si="188"/>
        <v>-10.562459999999998</v>
      </c>
      <c r="CI327" s="89">
        <f t="shared" si="189"/>
        <v>0.3772546353432305</v>
      </c>
      <c r="CJ327" s="89">
        <f t="shared" si="190"/>
        <v>0.3519650833363358</v>
      </c>
      <c r="CK327" s="90">
        <f t="shared" si="191"/>
        <v>-10.912459999999998</v>
      </c>
      <c r="CL327" s="89">
        <f t="shared" si="192"/>
        <v>0.3772546353432305</v>
      </c>
      <c r="CM327" s="90">
        <f t="shared" si="193"/>
        <v>0.3519650833363358</v>
      </c>
      <c r="CN327" s="92" t="str">
        <f t="shared" si="194"/>
        <v>1;2;3</v>
      </c>
      <c r="CO327" s="89">
        <f t="shared" si="199"/>
        <v>-11.547499999999998</v>
      </c>
      <c r="CP327" s="89">
        <f t="shared" si="195"/>
        <v>0.36304927749267568</v>
      </c>
      <c r="CQ327" s="89">
        <f t="shared" si="196"/>
        <v>0.33669442806193545</v>
      </c>
      <c r="CR327" s="136">
        <v>0</v>
      </c>
      <c r="CS327" s="208"/>
      <c r="CT327" s="136"/>
      <c r="CU327" s="63" t="s">
        <v>233</v>
      </c>
      <c r="CV327" s="163">
        <v>0.5</v>
      </c>
      <c r="CW327" s="116" t="s">
        <v>234</v>
      </c>
      <c r="CX327" s="117">
        <f>IF(DA327="n/a","n/a",IF(EXACT(DA327,"Huibertgat/Eemshaven"),ROUND(
IF(IF(OR(ISBLANK(S327),S327="n/a"),P327,S327)&gt;pMHW!$C$3,0,
IF(IF(OR(ISBLANK(S327),S327="n/a"),P327,S327)&gt;pMHW!$D$3, (pMHW!$C$3-IF(OR(ISBLANK(S327),S327="n/a"),P327,S327))*LOOKUP(DA327,pMHW!$B$4:$B$8,pMHW!$M$4:$M$8),
IF(IF(OR(ISBLANK(S327),S327="n/a"),P327,S327)&gt;pMHW!$F$3,LOOKUP(DA327,pMHW!$B$4:$B$8,pMHW!$D$4:$D$8)+(pMHW!$D$3-IF(OR(ISBLANK(S327),S327="n/a"),P327,S327))*LOOKUP(DA327,pMHW!$B$4:$B$8,pMHW!$O$4:$O$8),
LOOKUP(DA327,pMHW!$B$4:$B$8,pMHW!$F$4:$F$8)))),1),
ROUND(
IF(IF(OR(ISBLANK(S327),S327="n/a"),P327,S327)&gt;pMHW!$C$3,0,
IF(IF(OR(ISBLANK(S327),S327="n/a"),P327,S327)&gt;pMHW!$D$3,(pMHW!$C$3-IF(OR(ISBLANK(S327),S327="n/a"),P327,S327))*LOOKUP(DA327,pMHW!$B$4:$B$8,pMHW!$M$4:$M$8),
IF(IF(OR(ISBLANK(S327),S327="n/a"),P327,S327)&gt;pMHW!$E$3,LOOKUP(DA327,pMHW!$B$4:$B$8,pMHW!$D$4:$D$8)+(pMHW!$D$3-IF(OR(ISBLANK(S327),S327="n/a"),P327,S327))*LOOKUP(DA327,pMHW!$B$4:$B$8,pMHW!$N$4:$N$8),
LOOKUP(DA327,pMHW!$B$4:$B$8,pMHW!$F$4:$F$8)))),1)))</f>
        <v>0.7</v>
      </c>
      <c r="CY327" s="116" t="s">
        <v>27</v>
      </c>
      <c r="CZ327" s="118" t="str">
        <f t="shared" si="168"/>
        <v>FBE=0.5; pMHW=0.7 m</v>
      </c>
      <c r="DA327" s="118" t="s">
        <v>235</v>
      </c>
      <c r="DB327" s="164"/>
      <c r="DC327" s="119">
        <f t="shared" si="197"/>
        <v>-8.1000000000000003E-2</v>
      </c>
      <c r="DD327" s="119">
        <f t="shared" si="198"/>
        <v>1.2999999999999999E-2</v>
      </c>
      <c r="DE327" s="119">
        <v>-8.1224448978900909E-2</v>
      </c>
      <c r="DF327" s="119">
        <v>-6.775306910276413E-2</v>
      </c>
      <c r="DG327" s="119">
        <v>-9.4601467251777649E-2</v>
      </c>
    </row>
    <row r="328" spans="1:111" s="35" customFormat="1" ht="13.2">
      <c r="A328" s="103" t="s">
        <v>780</v>
      </c>
      <c r="B328" s="103" t="s">
        <v>780</v>
      </c>
      <c r="C328" s="103" t="s">
        <v>674</v>
      </c>
      <c r="D328" s="98">
        <v>1980</v>
      </c>
      <c r="E328" s="135" t="s">
        <v>781</v>
      </c>
      <c r="F328" s="135" t="s">
        <v>782</v>
      </c>
      <c r="G328" s="95">
        <v>2</v>
      </c>
      <c r="H328" s="104" t="s">
        <v>221</v>
      </c>
      <c r="I328" s="55">
        <v>51.885354489999997</v>
      </c>
      <c r="J328" s="55">
        <v>4.5658104030000004</v>
      </c>
      <c r="K328" s="105">
        <v>98450</v>
      </c>
      <c r="L328" s="105">
        <v>433300</v>
      </c>
      <c r="M328" s="49" t="s">
        <v>222</v>
      </c>
      <c r="N328" s="177">
        <f>Radiocarbon!K327</f>
        <v>6245</v>
      </c>
      <c r="O328" s="265">
        <f>Radiocarbon!L327</f>
        <v>61</v>
      </c>
      <c r="P328" s="178">
        <f>Radiocarbon!P327</f>
        <v>7160</v>
      </c>
      <c r="Q328" s="178">
        <f>Radiocarbon!Q327</f>
        <v>7260</v>
      </c>
      <c r="R328" s="178">
        <f>Radiocarbon!R327</f>
        <v>7010</v>
      </c>
      <c r="S328" s="178">
        <f>Radiocarbon!S327</f>
        <v>7220</v>
      </c>
      <c r="T328" s="178">
        <f>Radiocarbon!T327</f>
        <v>7260</v>
      </c>
      <c r="U328" s="178">
        <f>Radiocarbon!U327</f>
        <v>7180</v>
      </c>
      <c r="V328" s="96" t="str">
        <f t="shared" si="169"/>
        <v>Local MHW and GW (Tidal ULD Z-GW) terrestrial indicator; Fen-wood peat</v>
      </c>
      <c r="W328" s="17" t="s">
        <v>393</v>
      </c>
      <c r="X328" s="17" t="s">
        <v>286</v>
      </c>
      <c r="Y328" s="106" t="s">
        <v>326</v>
      </c>
      <c r="Z328" s="106" t="s">
        <v>225</v>
      </c>
      <c r="AA328" s="142">
        <v>6.4</v>
      </c>
      <c r="AB328" s="142">
        <v>0.01</v>
      </c>
      <c r="AC328" s="134">
        <v>0</v>
      </c>
      <c r="AD328" s="126" t="s">
        <v>261</v>
      </c>
      <c r="AE328" s="143">
        <v>0.04</v>
      </c>
      <c r="AF328" s="126" t="s">
        <v>272</v>
      </c>
      <c r="AG328" s="180">
        <f t="shared" si="170"/>
        <v>0.1</v>
      </c>
      <c r="AH328" s="180">
        <f t="shared" si="171"/>
        <v>0.05</v>
      </c>
      <c r="AI328" s="181">
        <v>0.02</v>
      </c>
      <c r="AJ328" s="181">
        <v>0.05</v>
      </c>
      <c r="AK328" s="182">
        <f t="shared" si="172"/>
        <v>0.128</v>
      </c>
      <c r="AL328" s="37" t="s">
        <v>8</v>
      </c>
      <c r="AM328" s="37" t="s">
        <v>8</v>
      </c>
      <c r="AN328" s="108">
        <v>0.01</v>
      </c>
      <c r="AO328" s="107" t="s">
        <v>8</v>
      </c>
      <c r="AP328" s="158">
        <v>0.02</v>
      </c>
      <c r="AQ328" s="107" t="s">
        <v>8</v>
      </c>
      <c r="AR328" s="107" t="s">
        <v>8</v>
      </c>
      <c r="AS328" s="107" t="s">
        <v>8</v>
      </c>
      <c r="AT328" s="107">
        <v>-7.96</v>
      </c>
      <c r="AU328" s="109" t="s">
        <v>227</v>
      </c>
      <c r="AV328" s="107">
        <v>-7.96</v>
      </c>
      <c r="AW328" s="110" t="s">
        <v>228</v>
      </c>
      <c r="AX328" s="129">
        <f t="shared" si="173"/>
        <v>0.14927826365549676</v>
      </c>
      <c r="AY328" s="129">
        <f t="shared" si="174"/>
        <v>7.681145747868609E-2</v>
      </c>
      <c r="AZ328" s="112" t="s">
        <v>8</v>
      </c>
      <c r="BA328" s="112" t="s">
        <v>8</v>
      </c>
      <c r="BB328" s="112" t="s">
        <v>8</v>
      </c>
      <c r="BC328" s="112" t="s">
        <v>8</v>
      </c>
      <c r="BD328" s="112" t="s">
        <v>8</v>
      </c>
      <c r="BE328" s="112">
        <v>0.9</v>
      </c>
      <c r="BF328" s="112" t="s">
        <v>8</v>
      </c>
      <c r="BG328" s="112" t="s">
        <v>8</v>
      </c>
      <c r="BH328" s="112" t="s">
        <v>8</v>
      </c>
      <c r="BI328" s="112" t="s">
        <v>8</v>
      </c>
      <c r="BJ328" s="122">
        <v>1</v>
      </c>
      <c r="BK328" s="123" t="s">
        <v>229</v>
      </c>
      <c r="BL328" s="123" t="s">
        <v>230</v>
      </c>
      <c r="BM328" s="123" t="s">
        <v>231</v>
      </c>
      <c r="BN328" s="114" t="s">
        <v>232</v>
      </c>
      <c r="BO328" s="42">
        <f t="shared" si="175"/>
        <v>0</v>
      </c>
      <c r="BP328" s="114">
        <v>0.1</v>
      </c>
      <c r="BQ328" s="115">
        <f t="shared" si="176"/>
        <v>0.14799999999999999</v>
      </c>
      <c r="BR328" s="114" t="s">
        <v>8</v>
      </c>
      <c r="BS328" s="42">
        <f t="shared" si="177"/>
        <v>0.2</v>
      </c>
      <c r="BT328" s="114" t="s">
        <v>8</v>
      </c>
      <c r="BU328" s="114" t="s">
        <v>8</v>
      </c>
      <c r="BV328" s="65">
        <f t="shared" si="178"/>
        <v>1.5000000000000001E-2</v>
      </c>
      <c r="BW328" s="65">
        <f t="shared" si="179"/>
        <v>3.0042495765422006E-2</v>
      </c>
      <c r="BX328" s="65">
        <f t="shared" si="180"/>
        <v>0.44392000000000004</v>
      </c>
      <c r="BY328" s="44">
        <f t="shared" si="181"/>
        <v>7.2018209502875047E-2</v>
      </c>
      <c r="BZ328" s="66" t="s">
        <v>8</v>
      </c>
      <c r="CA328" s="66" t="s">
        <v>8</v>
      </c>
      <c r="CB328" s="72">
        <f t="shared" si="182"/>
        <v>-7.96</v>
      </c>
      <c r="CC328" s="72">
        <f t="shared" si="183"/>
        <v>0.18217176387084638</v>
      </c>
      <c r="CD328" s="72">
        <f t="shared" si="184"/>
        <v>0.1296246564192762</v>
      </c>
      <c r="CE328" s="89">
        <f t="shared" si="185"/>
        <v>-7.96</v>
      </c>
      <c r="CF328" s="89">
        <f t="shared" si="186"/>
        <v>0.23278316090301721</v>
      </c>
      <c r="CG328" s="89">
        <f t="shared" si="187"/>
        <v>0.19443250757010774</v>
      </c>
      <c r="CH328" s="89">
        <f t="shared" si="188"/>
        <v>-7.50108</v>
      </c>
      <c r="CI328" s="89">
        <f t="shared" si="189"/>
        <v>0.24551410153352782</v>
      </c>
      <c r="CJ328" s="89">
        <f t="shared" si="190"/>
        <v>0.2095069785277221</v>
      </c>
      <c r="CK328" s="90">
        <f t="shared" si="191"/>
        <v>-7.7010799999999993</v>
      </c>
      <c r="CL328" s="89">
        <f t="shared" si="192"/>
        <v>0.24551410153352782</v>
      </c>
      <c r="CM328" s="90">
        <f t="shared" si="193"/>
        <v>0.2095069785277221</v>
      </c>
      <c r="CN328" s="92" t="str">
        <f t="shared" si="194"/>
        <v>1;2;3</v>
      </c>
      <c r="CO328" s="89">
        <f t="shared" si="199"/>
        <v>-8.1449999999999996</v>
      </c>
      <c r="CP328" s="89">
        <f t="shared" si="195"/>
        <v>0.2347137651519727</v>
      </c>
      <c r="CQ328" s="89">
        <f t="shared" si="196"/>
        <v>0.19673980672912994</v>
      </c>
      <c r="CR328" s="137">
        <v>0</v>
      </c>
      <c r="CS328" s="208"/>
      <c r="CT328" s="136"/>
      <c r="CU328" s="63" t="s">
        <v>233</v>
      </c>
      <c r="CV328" s="145">
        <v>0.75</v>
      </c>
      <c r="CW328" s="116" t="s">
        <v>234</v>
      </c>
      <c r="CX328" s="117">
        <f>IF(DA328="n/a","n/a",IF(EXACT(DA328,"Huibertgat/Eemshaven"),ROUND(
IF(IF(OR(ISBLANK(S328),S328="n/a"),P328,S328)&gt;pMHW!$C$3,0,
IF(IF(OR(ISBLANK(S328),S328="n/a"),P328,S328)&gt;pMHW!$D$3, (pMHW!$C$3-IF(OR(ISBLANK(S328),S328="n/a"),P328,S328))*LOOKUP(DA328,pMHW!$B$4:$B$8,pMHW!$M$4:$M$8),
IF(IF(OR(ISBLANK(S328),S328="n/a"),P328,S328)&gt;pMHW!$F$3,LOOKUP(DA328,pMHW!$B$4:$B$8,pMHW!$D$4:$D$8)+(pMHW!$D$3-IF(OR(ISBLANK(S328),S328="n/a"),P328,S328))*LOOKUP(DA328,pMHW!$B$4:$B$8,pMHW!$O$4:$O$8),
LOOKUP(DA328,pMHW!$B$4:$B$8,pMHW!$F$4:$F$8)))),1),
ROUND(
IF(IF(OR(ISBLANK(S328),S328="n/a"),P328,S328)&gt;pMHW!$C$3,0,
IF(IF(OR(ISBLANK(S328),S328="n/a"),P328,S328)&gt;pMHW!$D$3,(pMHW!$C$3-IF(OR(ISBLANK(S328),S328="n/a"),P328,S328))*LOOKUP(DA328,pMHW!$B$4:$B$8,pMHW!$M$4:$M$8),
IF(IF(OR(ISBLANK(S328),S328="n/a"),P328,S328)&gt;pMHW!$E$3,LOOKUP(DA328,pMHW!$B$4:$B$8,pMHW!$D$4:$D$8)+(pMHW!$D$3-IF(OR(ISBLANK(S328),S328="n/a"),P328,S328))*LOOKUP(DA328,pMHW!$B$4:$B$8,pMHW!$N$4:$N$8),
LOOKUP(DA328,pMHW!$B$4:$B$8,pMHW!$F$4:$F$8)))),1)))</f>
        <v>0.8</v>
      </c>
      <c r="CY328" s="116" t="s">
        <v>27</v>
      </c>
      <c r="CZ328" s="118" t="str">
        <f t="shared" si="168"/>
        <v>FBE=0.75; pMHW=0.8 m</v>
      </c>
      <c r="DA328" s="118" t="s">
        <v>235</v>
      </c>
      <c r="DB328" s="164"/>
      <c r="DC328" s="119">
        <f t="shared" si="197"/>
        <v>-6.2E-2</v>
      </c>
      <c r="DD328" s="119">
        <f t="shared" si="198"/>
        <v>0.01</v>
      </c>
      <c r="DE328" s="119">
        <v>-6.1967190355062478E-2</v>
      </c>
      <c r="DF328" s="119">
        <v>-5.1689699292182922E-2</v>
      </c>
      <c r="DG328" s="119">
        <v>-7.2172701358795166E-2</v>
      </c>
    </row>
    <row r="329" spans="1:111" s="35" customFormat="1" ht="13.2">
      <c r="A329" s="103" t="s">
        <v>783</v>
      </c>
      <c r="B329" s="103" t="s">
        <v>783</v>
      </c>
      <c r="C329" s="103" t="s">
        <v>674</v>
      </c>
      <c r="D329" s="98">
        <v>1980</v>
      </c>
      <c r="E329" s="135" t="s">
        <v>784</v>
      </c>
      <c r="F329" s="135" t="s">
        <v>785</v>
      </c>
      <c r="G329" s="95">
        <v>2</v>
      </c>
      <c r="H329" s="104" t="s">
        <v>221</v>
      </c>
      <c r="I329" s="55">
        <v>51.885354489999997</v>
      </c>
      <c r="J329" s="55">
        <v>4.5658104030000004</v>
      </c>
      <c r="K329" s="105">
        <v>98450</v>
      </c>
      <c r="L329" s="105">
        <v>433300</v>
      </c>
      <c r="M329" s="49" t="s">
        <v>222</v>
      </c>
      <c r="N329" s="177">
        <f>Radiocarbon!K328</f>
        <v>6325</v>
      </c>
      <c r="O329" s="265">
        <f>Radiocarbon!L328</f>
        <v>67</v>
      </c>
      <c r="P329" s="178">
        <f>Radiocarbon!P328</f>
        <v>7240</v>
      </c>
      <c r="Q329" s="178">
        <f>Radiocarbon!Q328</f>
        <v>7420</v>
      </c>
      <c r="R329" s="178">
        <f>Radiocarbon!R328</f>
        <v>7160</v>
      </c>
      <c r="S329" s="178">
        <f>Radiocarbon!S328</f>
        <v>7280</v>
      </c>
      <c r="T329" s="178">
        <f>Radiocarbon!T328</f>
        <v>7420</v>
      </c>
      <c r="U329" s="178">
        <f>Radiocarbon!U328</f>
        <v>7190</v>
      </c>
      <c r="V329" s="96" t="str">
        <f t="shared" si="169"/>
        <v>Local MHW and GW (Tidal ULD Z-GW) terrestrial indicator; Fen-wood peat</v>
      </c>
      <c r="W329" s="17" t="s">
        <v>393</v>
      </c>
      <c r="X329" s="17" t="s">
        <v>286</v>
      </c>
      <c r="Y329" s="106" t="s">
        <v>326</v>
      </c>
      <c r="Z329" s="106" t="s">
        <v>225</v>
      </c>
      <c r="AA329" s="142">
        <v>6.8</v>
      </c>
      <c r="AB329" s="142">
        <v>0.01</v>
      </c>
      <c r="AC329" s="134">
        <v>0</v>
      </c>
      <c r="AD329" s="126" t="s">
        <v>261</v>
      </c>
      <c r="AE329" s="143">
        <v>0.02</v>
      </c>
      <c r="AF329" s="126" t="s">
        <v>272</v>
      </c>
      <c r="AG329" s="180">
        <f t="shared" si="170"/>
        <v>0.05</v>
      </c>
      <c r="AH329" s="180">
        <f t="shared" si="171"/>
        <v>2.5000000000000001E-2</v>
      </c>
      <c r="AI329" s="181">
        <v>0.02</v>
      </c>
      <c r="AJ329" s="181">
        <v>0.05</v>
      </c>
      <c r="AK329" s="182">
        <f t="shared" si="172"/>
        <v>0.13600000000000001</v>
      </c>
      <c r="AL329" s="37" t="s">
        <v>8</v>
      </c>
      <c r="AM329" s="37" t="s">
        <v>8</v>
      </c>
      <c r="AN329" s="108">
        <v>0.01</v>
      </c>
      <c r="AO329" s="107" t="s">
        <v>8</v>
      </c>
      <c r="AP329" s="158">
        <v>0.02</v>
      </c>
      <c r="AQ329" s="107" t="s">
        <v>8</v>
      </c>
      <c r="AR329" s="107" t="s">
        <v>8</v>
      </c>
      <c r="AS329" s="107" t="s">
        <v>8</v>
      </c>
      <c r="AT329" s="107">
        <v>-8.35</v>
      </c>
      <c r="AU329" s="109" t="s">
        <v>227</v>
      </c>
      <c r="AV329" s="107">
        <v>-8.35</v>
      </c>
      <c r="AW329" s="110" t="s">
        <v>228</v>
      </c>
      <c r="AX329" s="129">
        <f t="shared" si="173"/>
        <v>0.15006998367428445</v>
      </c>
      <c r="AY329" s="129">
        <f t="shared" si="174"/>
        <v>6.3442887702247597E-2</v>
      </c>
      <c r="AZ329" s="112" t="s">
        <v>8</v>
      </c>
      <c r="BA329" s="112" t="s">
        <v>8</v>
      </c>
      <c r="BB329" s="112" t="s">
        <v>8</v>
      </c>
      <c r="BC329" s="112" t="s">
        <v>8</v>
      </c>
      <c r="BD329" s="112" t="s">
        <v>8</v>
      </c>
      <c r="BE329" s="112">
        <v>0.9</v>
      </c>
      <c r="BF329" s="112" t="s">
        <v>8</v>
      </c>
      <c r="BG329" s="112" t="s">
        <v>8</v>
      </c>
      <c r="BH329" s="112" t="s">
        <v>8</v>
      </c>
      <c r="BI329" s="112" t="s">
        <v>8</v>
      </c>
      <c r="BJ329" s="122">
        <v>1</v>
      </c>
      <c r="BK329" s="123" t="s">
        <v>229</v>
      </c>
      <c r="BL329" s="123" t="s">
        <v>230</v>
      </c>
      <c r="BM329" s="123" t="s">
        <v>231</v>
      </c>
      <c r="BN329" s="114" t="s">
        <v>232</v>
      </c>
      <c r="BO329" s="42">
        <f t="shared" si="175"/>
        <v>0</v>
      </c>
      <c r="BP329" s="114">
        <v>0.1</v>
      </c>
      <c r="BQ329" s="115">
        <f t="shared" si="176"/>
        <v>0.14799999999999999</v>
      </c>
      <c r="BR329" s="114" t="s">
        <v>8</v>
      </c>
      <c r="BS329" s="42">
        <f t="shared" si="177"/>
        <v>0.2</v>
      </c>
      <c r="BT329" s="114" t="s">
        <v>8</v>
      </c>
      <c r="BU329" s="114" t="s">
        <v>8</v>
      </c>
      <c r="BV329" s="65">
        <f t="shared" si="178"/>
        <v>1.5000000000000001E-2</v>
      </c>
      <c r="BW329" s="65">
        <f t="shared" si="179"/>
        <v>3.0042495765422006E-2</v>
      </c>
      <c r="BX329" s="65">
        <f t="shared" si="180"/>
        <v>0.44888</v>
      </c>
      <c r="BY329" s="44">
        <f t="shared" si="181"/>
        <v>7.2847262131119236E-2</v>
      </c>
      <c r="BZ329" s="66" t="s">
        <v>8</v>
      </c>
      <c r="CA329" s="66" t="s">
        <v>8</v>
      </c>
      <c r="CB329" s="72">
        <f t="shared" si="182"/>
        <v>-8.35</v>
      </c>
      <c r="CC329" s="72">
        <f t="shared" si="183"/>
        <v>0.18282109164922797</v>
      </c>
      <c r="CD329" s="72">
        <f t="shared" si="184"/>
        <v>0.12217835958882162</v>
      </c>
      <c r="CE329" s="89">
        <f t="shared" si="185"/>
        <v>-8.35</v>
      </c>
      <c r="CF329" s="89">
        <f t="shared" si="186"/>
        <v>0.23329166294576409</v>
      </c>
      <c r="CG329" s="89">
        <f t="shared" si="187"/>
        <v>0.18954946583939505</v>
      </c>
      <c r="CH329" s="89">
        <f t="shared" si="188"/>
        <v>-7.8861199999999991</v>
      </c>
      <c r="CI329" s="89">
        <f t="shared" si="189"/>
        <v>0.24624027930421011</v>
      </c>
      <c r="CJ329" s="89">
        <f t="shared" si="190"/>
        <v>0.2052760949351273</v>
      </c>
      <c r="CK329" s="90">
        <f t="shared" si="191"/>
        <v>-8.0861199999999975</v>
      </c>
      <c r="CL329" s="89">
        <f t="shared" si="192"/>
        <v>0.24624027930421011</v>
      </c>
      <c r="CM329" s="90">
        <f t="shared" si="193"/>
        <v>0.2052760949351273</v>
      </c>
      <c r="CN329" s="92" t="str">
        <f t="shared" si="194"/>
        <v>1;2;3</v>
      </c>
      <c r="CO329" s="89">
        <f t="shared" si="199"/>
        <v>-8.5349999999999984</v>
      </c>
      <c r="CP329" s="89">
        <f t="shared" si="195"/>
        <v>0.23521809358936527</v>
      </c>
      <c r="CQ329" s="89">
        <f t="shared" si="196"/>
        <v>0.19191548022974955</v>
      </c>
      <c r="CR329" s="137">
        <v>0</v>
      </c>
      <c r="CS329" s="208"/>
      <c r="CT329" s="136"/>
      <c r="CU329" s="63" t="s">
        <v>233</v>
      </c>
      <c r="CV329" s="145">
        <v>0.75</v>
      </c>
      <c r="CW329" s="116" t="s">
        <v>234</v>
      </c>
      <c r="CX329" s="117">
        <f>IF(DA329="n/a","n/a",IF(EXACT(DA329,"Huibertgat/Eemshaven"),ROUND(
IF(IF(OR(ISBLANK(S329),S329="n/a"),P329,S329)&gt;pMHW!$C$3,0,
IF(IF(OR(ISBLANK(S329),S329="n/a"),P329,S329)&gt;pMHW!$D$3, (pMHW!$C$3-IF(OR(ISBLANK(S329),S329="n/a"),P329,S329))*LOOKUP(DA329,pMHW!$B$4:$B$8,pMHW!$M$4:$M$8),
IF(IF(OR(ISBLANK(S329),S329="n/a"),P329,S329)&gt;pMHW!$F$3,LOOKUP(DA329,pMHW!$B$4:$B$8,pMHW!$D$4:$D$8)+(pMHW!$D$3-IF(OR(ISBLANK(S329),S329="n/a"),P329,S329))*LOOKUP(DA329,pMHW!$B$4:$B$8,pMHW!$O$4:$O$8),
LOOKUP(DA329,pMHW!$B$4:$B$8,pMHW!$F$4:$F$8)))),1),
ROUND(
IF(IF(OR(ISBLANK(S329),S329="n/a"),P329,S329)&gt;pMHW!$C$3,0,
IF(IF(OR(ISBLANK(S329),S329="n/a"),P329,S329)&gt;pMHW!$D$3,(pMHW!$C$3-IF(OR(ISBLANK(S329),S329="n/a"),P329,S329))*LOOKUP(DA329,pMHW!$B$4:$B$8,pMHW!$M$4:$M$8),
IF(IF(OR(ISBLANK(S329),S329="n/a"),P329,S329)&gt;pMHW!$E$3,LOOKUP(DA329,pMHW!$B$4:$B$8,pMHW!$D$4:$D$8)+(pMHW!$D$3-IF(OR(ISBLANK(S329),S329="n/a"),P329,S329))*LOOKUP(DA329,pMHW!$B$4:$B$8,pMHW!$N$4:$N$8),
LOOKUP(DA329,pMHW!$B$4:$B$8,pMHW!$F$4:$F$8)))),1)))</f>
        <v>0.8</v>
      </c>
      <c r="CY329" s="116" t="s">
        <v>27</v>
      </c>
      <c r="CZ329" s="118" t="str">
        <f t="shared" si="168"/>
        <v>FBE=0.75; pMHW=0.8 m</v>
      </c>
      <c r="DA329" s="118" t="s">
        <v>235</v>
      </c>
      <c r="DB329" s="164"/>
      <c r="DC329" s="119">
        <f t="shared" si="197"/>
        <v>-6.2E-2</v>
      </c>
      <c r="DD329" s="119">
        <f t="shared" si="198"/>
        <v>0.01</v>
      </c>
      <c r="DE329" s="119">
        <v>-6.1967190355062478E-2</v>
      </c>
      <c r="DF329" s="119">
        <v>-5.1689699292182922E-2</v>
      </c>
      <c r="DG329" s="119">
        <v>-7.2172701358795166E-2</v>
      </c>
    </row>
    <row r="330" spans="1:111" s="35" customFormat="1" ht="13.2">
      <c r="A330" s="103" t="s">
        <v>2676</v>
      </c>
      <c r="B330" s="103" t="s">
        <v>2676</v>
      </c>
      <c r="C330" s="103" t="s">
        <v>1480</v>
      </c>
      <c r="D330" s="98">
        <v>1980</v>
      </c>
      <c r="E330" s="135"/>
      <c r="F330" s="135" t="s">
        <v>2677</v>
      </c>
      <c r="G330" s="95">
        <v>2</v>
      </c>
      <c r="H330" s="104" t="s">
        <v>221</v>
      </c>
      <c r="I330" s="55">
        <v>52.145731050000002</v>
      </c>
      <c r="J330" s="55">
        <v>4.4098080250000002</v>
      </c>
      <c r="K330" s="105">
        <v>88100</v>
      </c>
      <c r="L330" s="105">
        <v>462400</v>
      </c>
      <c r="M330" s="49" t="s">
        <v>222</v>
      </c>
      <c r="N330" s="177">
        <f>Radiocarbon!K329</f>
        <v>2985</v>
      </c>
      <c r="O330" s="265">
        <f>Radiocarbon!L329</f>
        <v>58</v>
      </c>
      <c r="P330" s="178">
        <f>Radiocarbon!P329</f>
        <v>3160</v>
      </c>
      <c r="Q330" s="178">
        <f>Radiocarbon!Q329</f>
        <v>3330</v>
      </c>
      <c r="R330" s="178">
        <f>Radiocarbon!R329</f>
        <v>3060</v>
      </c>
      <c r="S330" s="178">
        <f>Radiocarbon!S329</f>
        <v>3170</v>
      </c>
      <c r="T330" s="178">
        <f>Radiocarbon!T329</f>
        <v>3330</v>
      </c>
      <c r="U330" s="178">
        <f>Radiocarbon!U329</f>
        <v>3060</v>
      </c>
      <c r="V330" s="96" t="str">
        <f t="shared" si="169"/>
        <v>Local MHW and GW (Tidal ULD Z-GW) terrestrial indicator; Fen peat</v>
      </c>
      <c r="W330" s="17" t="s">
        <v>2678</v>
      </c>
      <c r="X330" s="96" t="s">
        <v>224</v>
      </c>
      <c r="Y330" s="106" t="s">
        <v>224</v>
      </c>
      <c r="Z330" s="96" t="s">
        <v>225</v>
      </c>
      <c r="AA330" s="132">
        <v>1.1749999999999998</v>
      </c>
      <c r="AB330" s="132">
        <v>1.5000000000000013E-2</v>
      </c>
      <c r="AC330" s="36">
        <v>0</v>
      </c>
      <c r="AD330" s="147" t="s">
        <v>288</v>
      </c>
      <c r="AE330" s="58">
        <v>3.0000000000000027E-2</v>
      </c>
      <c r="AF330" s="60" t="s">
        <v>226</v>
      </c>
      <c r="AG330" s="180">
        <f t="shared" si="170"/>
        <v>7.5000000000000067E-2</v>
      </c>
      <c r="AH330" s="180">
        <f t="shared" si="171"/>
        <v>3.7500000000000033E-2</v>
      </c>
      <c r="AI330" s="180">
        <v>0.02</v>
      </c>
      <c r="AJ330" s="180">
        <v>0</v>
      </c>
      <c r="AK330" s="180">
        <v>0</v>
      </c>
      <c r="AL330" s="37" t="s">
        <v>8</v>
      </c>
      <c r="AM330" s="37" t="s">
        <v>8</v>
      </c>
      <c r="AN330" s="108">
        <v>0.01</v>
      </c>
      <c r="AO330" s="107" t="s">
        <v>8</v>
      </c>
      <c r="AP330" s="108">
        <v>0.02</v>
      </c>
      <c r="AQ330" s="107" t="s">
        <v>8</v>
      </c>
      <c r="AR330" s="107" t="s">
        <v>8</v>
      </c>
      <c r="AS330" s="107" t="s">
        <v>8</v>
      </c>
      <c r="AT330" s="107">
        <v>-1.1749999999999998</v>
      </c>
      <c r="AU330" s="109" t="s">
        <v>227</v>
      </c>
      <c r="AV330" s="107">
        <v>-1.1749999999999998</v>
      </c>
      <c r="AW330" s="110" t="s">
        <v>228</v>
      </c>
      <c r="AX330" s="129">
        <f t="shared" si="173"/>
        <v>4.8023431780746396E-2</v>
      </c>
      <c r="AY330" s="129">
        <f t="shared" si="174"/>
        <v>4.8023431780746396E-2</v>
      </c>
      <c r="AZ330" s="112" t="s">
        <v>8</v>
      </c>
      <c r="BA330" s="112" t="s">
        <v>8</v>
      </c>
      <c r="BB330" s="112" t="s">
        <v>8</v>
      </c>
      <c r="BC330" s="112" t="s">
        <v>8</v>
      </c>
      <c r="BD330" s="112" t="s">
        <v>8</v>
      </c>
      <c r="BE330" s="112">
        <v>0.9</v>
      </c>
      <c r="BF330" s="112" t="s">
        <v>8</v>
      </c>
      <c r="BG330" s="112" t="s">
        <v>8</v>
      </c>
      <c r="BH330" s="112" t="s">
        <v>8</v>
      </c>
      <c r="BI330" s="112" t="s">
        <v>8</v>
      </c>
      <c r="BJ330" s="122">
        <v>1</v>
      </c>
      <c r="BK330" s="113" t="s">
        <v>229</v>
      </c>
      <c r="BL330" s="123" t="s">
        <v>278</v>
      </c>
      <c r="BM330" s="123" t="s">
        <v>231</v>
      </c>
      <c r="BN330" s="42" t="s">
        <v>279</v>
      </c>
      <c r="BO330" s="42">
        <f t="shared" si="175"/>
        <v>-0.3</v>
      </c>
      <c r="BP330" s="114">
        <v>0.2</v>
      </c>
      <c r="BQ330" s="115">
        <f t="shared" si="176"/>
        <v>0.16650000000000001</v>
      </c>
      <c r="BR330" s="114" t="s">
        <v>8</v>
      </c>
      <c r="BS330" s="42">
        <f t="shared" si="177"/>
        <v>0.9</v>
      </c>
      <c r="BT330" s="114" t="s">
        <v>8</v>
      </c>
      <c r="BU330" s="114" t="s">
        <v>8</v>
      </c>
      <c r="BV330" s="65">
        <f t="shared" si="178"/>
        <v>1.5000000000000013E-2</v>
      </c>
      <c r="BW330" s="65">
        <f t="shared" si="179"/>
        <v>2.0348525745124635E-2</v>
      </c>
      <c r="BX330" s="65">
        <f t="shared" si="180"/>
        <v>0.25280000000000002</v>
      </c>
      <c r="BY330" s="44">
        <f t="shared" si="181"/>
        <v>4.2475950842800446E-2</v>
      </c>
      <c r="BZ330" s="66" t="s">
        <v>8</v>
      </c>
      <c r="CA330" s="66" t="s">
        <v>8</v>
      </c>
      <c r="CB330" s="72">
        <f t="shared" si="182"/>
        <v>-0.87499999999999978</v>
      </c>
      <c r="CC330" s="72">
        <f t="shared" si="183"/>
        <v>0.20668892689256482</v>
      </c>
      <c r="CD330" s="72">
        <f t="shared" si="184"/>
        <v>0.20668892689256482</v>
      </c>
      <c r="CE330" s="89">
        <f t="shared" si="185"/>
        <v>-0.87499999999999978</v>
      </c>
      <c r="CF330" s="89">
        <f t="shared" si="186"/>
        <v>0.26462898556280645</v>
      </c>
      <c r="CG330" s="89">
        <f t="shared" si="187"/>
        <v>0.26462898556280645</v>
      </c>
      <c r="CH330" s="89">
        <f t="shared" si="188"/>
        <v>-0.60719999999999974</v>
      </c>
      <c r="CI330" s="89">
        <f t="shared" si="189"/>
        <v>0.26878759067337915</v>
      </c>
      <c r="CJ330" s="89">
        <f t="shared" si="190"/>
        <v>0.26878759067337915</v>
      </c>
      <c r="CK330" s="90">
        <f t="shared" si="191"/>
        <v>-1.5071999999999997</v>
      </c>
      <c r="CL330" s="89">
        <f t="shared" si="192"/>
        <v>0.26878759067337915</v>
      </c>
      <c r="CM330" s="90">
        <f t="shared" si="193"/>
        <v>0.26878759067337915</v>
      </c>
      <c r="CN330" s="92" t="str">
        <f t="shared" si="194"/>
        <v>1;2;3</v>
      </c>
      <c r="CO330" s="89">
        <f t="shared" si="199"/>
        <v>-1.7599999999999998</v>
      </c>
      <c r="CP330" s="89">
        <f t="shared" si="195"/>
        <v>0.26541017783800236</v>
      </c>
      <c r="CQ330" s="89">
        <f t="shared" si="196"/>
        <v>0.26541017783800236</v>
      </c>
      <c r="CR330" s="137">
        <v>0</v>
      </c>
      <c r="CS330" s="208"/>
      <c r="CT330" s="136"/>
      <c r="CU330" s="63" t="s">
        <v>233</v>
      </c>
      <c r="CV330" s="163">
        <v>0</v>
      </c>
      <c r="CW330" s="116" t="s">
        <v>234</v>
      </c>
      <c r="CX330" s="117">
        <f>IF(DA330="n/a","n/a",IF(EXACT(DA330,"Huibertgat/Eemshaven"),ROUND(
IF(IF(OR(ISBLANK(S330),S330="n/a"),P330,S330)&gt;pMHW!$C$3,0,
IF(IF(OR(ISBLANK(S330),S330="n/a"),P330,S330)&gt;pMHW!$D$3, (pMHW!$C$3-IF(OR(ISBLANK(S330),S330="n/a"),P330,S330))*LOOKUP(DA330,pMHW!$B$4:$B$8,pMHW!$M$4:$M$8),
IF(IF(OR(ISBLANK(S330),S330="n/a"),P330,S330)&gt;pMHW!$F$3,LOOKUP(DA330,pMHW!$B$4:$B$8,pMHW!$D$4:$D$8)+(pMHW!$D$3-IF(OR(ISBLANK(S330),S330="n/a"),P330,S330))*LOOKUP(DA330,pMHW!$B$4:$B$8,pMHW!$O$4:$O$8),
LOOKUP(DA330,pMHW!$B$4:$B$8,pMHW!$F$4:$F$8)))),1),
ROUND(
IF(IF(OR(ISBLANK(S330),S330="n/a"),P330,S330)&gt;pMHW!$C$3,0,
IF(IF(OR(ISBLANK(S330),S330="n/a"),P330,S330)&gt;pMHW!$D$3,(pMHW!$C$3-IF(OR(ISBLANK(S330),S330="n/a"),P330,S330))*LOOKUP(DA330,pMHW!$B$4:$B$8,pMHW!$M$4:$M$8),
IF(IF(OR(ISBLANK(S330),S330="n/a"),P330,S330)&gt;pMHW!$E$3,LOOKUP(DA330,pMHW!$B$4:$B$8,pMHW!$D$4:$D$8)+(pMHW!$D$3-IF(OR(ISBLANK(S330),S330="n/a"),P330,S330))*LOOKUP(DA330,pMHW!$B$4:$B$8,pMHW!$N$4:$N$8),
LOOKUP(DA330,pMHW!$B$4:$B$8,pMHW!$F$4:$F$8)))),1)))</f>
        <v>0.9</v>
      </c>
      <c r="CY330" s="116" t="s">
        <v>27</v>
      </c>
      <c r="CZ330" s="118" t="str">
        <f t="shared" si="168"/>
        <v>FBE=0; pMHW=0.9 m</v>
      </c>
      <c r="DA330" s="118" t="s">
        <v>235</v>
      </c>
      <c r="DB330" s="164" t="s">
        <v>456</v>
      </c>
      <c r="DC330" s="119">
        <f t="shared" si="197"/>
        <v>-0.08</v>
      </c>
      <c r="DD330" s="119">
        <f t="shared" si="198"/>
        <v>1.2999999999999999E-2</v>
      </c>
      <c r="DE330" s="119">
        <v>-7.97886922955513E-2</v>
      </c>
      <c r="DF330" s="119">
        <v>-6.6555440425872803E-2</v>
      </c>
      <c r="DG330" s="119">
        <v>-9.2929266393184662E-2</v>
      </c>
    </row>
    <row r="331" spans="1:111" s="35" customFormat="1" ht="13.2">
      <c r="A331" s="103" t="s">
        <v>688</v>
      </c>
      <c r="B331" s="103" t="s">
        <v>688</v>
      </c>
      <c r="C331" s="103" t="s">
        <v>674</v>
      </c>
      <c r="D331" s="98">
        <v>1980</v>
      </c>
      <c r="E331" s="135" t="s">
        <v>689</v>
      </c>
      <c r="F331" s="135" t="s">
        <v>690</v>
      </c>
      <c r="G331" s="95">
        <v>2</v>
      </c>
      <c r="H331" s="104" t="s">
        <v>221</v>
      </c>
      <c r="I331" s="55">
        <v>51.886702620000001</v>
      </c>
      <c r="J331" s="55">
        <v>4.5657857880000003</v>
      </c>
      <c r="K331" s="105">
        <v>98450</v>
      </c>
      <c r="L331" s="105">
        <v>433450</v>
      </c>
      <c r="M331" s="49" t="s">
        <v>222</v>
      </c>
      <c r="N331" s="177">
        <f>Radiocarbon!K330</f>
        <v>6670</v>
      </c>
      <c r="O331" s="265">
        <f>Radiocarbon!L330</f>
        <v>86</v>
      </c>
      <c r="P331" s="178">
        <f>Radiocarbon!P330</f>
        <v>7540</v>
      </c>
      <c r="Q331" s="178">
        <f>Radiocarbon!Q330</f>
        <v>7670</v>
      </c>
      <c r="R331" s="178">
        <f>Radiocarbon!R330</f>
        <v>7420</v>
      </c>
      <c r="S331" s="178">
        <f>Radiocarbon!S330</f>
        <v>7570</v>
      </c>
      <c r="T331" s="178">
        <f>Radiocarbon!T330</f>
        <v>7670</v>
      </c>
      <c r="U331" s="178">
        <f>Radiocarbon!U330</f>
        <v>7500</v>
      </c>
      <c r="V331" s="96" t="str">
        <f t="shared" si="169"/>
        <v>Local MHW and GW (Tidal ULD Z-GW) terrestrial indicator; Fen-wood peat</v>
      </c>
      <c r="W331" s="17" t="s">
        <v>393</v>
      </c>
      <c r="X331" s="17" t="s">
        <v>286</v>
      </c>
      <c r="Y331" s="106" t="s">
        <v>326</v>
      </c>
      <c r="Z331" s="106" t="s">
        <v>225</v>
      </c>
      <c r="AA331" s="142">
        <v>7.85</v>
      </c>
      <c r="AB331" s="142">
        <v>0.01</v>
      </c>
      <c r="AC331" s="134">
        <v>0</v>
      </c>
      <c r="AD331" s="126" t="s">
        <v>261</v>
      </c>
      <c r="AE331" s="143">
        <v>0.02</v>
      </c>
      <c r="AF331" s="126" t="s">
        <v>272</v>
      </c>
      <c r="AG331" s="180">
        <f t="shared" si="170"/>
        <v>0.05</v>
      </c>
      <c r="AH331" s="180">
        <f t="shared" si="171"/>
        <v>2.5000000000000001E-2</v>
      </c>
      <c r="AI331" s="181">
        <v>0.02</v>
      </c>
      <c r="AJ331" s="181">
        <v>0.05</v>
      </c>
      <c r="AK331" s="182">
        <f>IF(AA331="nd","nd",0.02*AA331)</f>
        <v>0.157</v>
      </c>
      <c r="AL331" s="37" t="s">
        <v>8</v>
      </c>
      <c r="AM331" s="37" t="s">
        <v>8</v>
      </c>
      <c r="AN331" s="108">
        <v>0.01</v>
      </c>
      <c r="AO331" s="107" t="s">
        <v>8</v>
      </c>
      <c r="AP331" s="158">
        <v>0.02</v>
      </c>
      <c r="AQ331" s="107" t="s">
        <v>8</v>
      </c>
      <c r="AR331" s="107" t="s">
        <v>8</v>
      </c>
      <c r="AS331" s="107" t="s">
        <v>8</v>
      </c>
      <c r="AT331" s="107">
        <v>-9.5649999999999995</v>
      </c>
      <c r="AU331" s="109" t="s">
        <v>227</v>
      </c>
      <c r="AV331" s="107">
        <v>-9.5649999999999995</v>
      </c>
      <c r="AW331" s="110" t="s">
        <v>228</v>
      </c>
      <c r="AX331" s="129">
        <f t="shared" si="173"/>
        <v>0.16933398950004103</v>
      </c>
      <c r="AY331" s="129">
        <f t="shared" si="174"/>
        <v>6.3442887702247597E-2</v>
      </c>
      <c r="AZ331" s="112" t="s">
        <v>8</v>
      </c>
      <c r="BA331" s="112" t="s">
        <v>8</v>
      </c>
      <c r="BB331" s="112" t="s">
        <v>8</v>
      </c>
      <c r="BC331" s="112" t="s">
        <v>8</v>
      </c>
      <c r="BD331" s="112" t="s">
        <v>8</v>
      </c>
      <c r="BE331" s="112">
        <v>0.9</v>
      </c>
      <c r="BF331" s="112" t="s">
        <v>8</v>
      </c>
      <c r="BG331" s="112" t="s">
        <v>8</v>
      </c>
      <c r="BH331" s="112" t="s">
        <v>8</v>
      </c>
      <c r="BI331" s="112" t="s">
        <v>8</v>
      </c>
      <c r="BJ331" s="122">
        <v>1</v>
      </c>
      <c r="BK331" s="123" t="s">
        <v>229</v>
      </c>
      <c r="BL331" s="123" t="s">
        <v>230</v>
      </c>
      <c r="BM331" s="123" t="s">
        <v>231</v>
      </c>
      <c r="BN331" s="114" t="s">
        <v>232</v>
      </c>
      <c r="BO331" s="42">
        <f t="shared" si="175"/>
        <v>0</v>
      </c>
      <c r="BP331" s="114">
        <v>0.1</v>
      </c>
      <c r="BQ331" s="115">
        <f t="shared" si="176"/>
        <v>0.26249999999999996</v>
      </c>
      <c r="BR331" s="114" t="s">
        <v>8</v>
      </c>
      <c r="BS331" s="42">
        <f t="shared" si="177"/>
        <v>0.35</v>
      </c>
      <c r="BT331" s="114" t="s">
        <v>8</v>
      </c>
      <c r="BU331" s="114" t="s">
        <v>8</v>
      </c>
      <c r="BV331" s="65">
        <f t="shared" si="178"/>
        <v>1.5000000000000001E-2</v>
      </c>
      <c r="BW331" s="65">
        <f t="shared" si="179"/>
        <v>3.0042495765422006E-2</v>
      </c>
      <c r="BX331" s="65">
        <f t="shared" si="180"/>
        <v>0.46748000000000001</v>
      </c>
      <c r="BY331" s="44">
        <f t="shared" si="181"/>
        <v>7.5797245992186291E-2</v>
      </c>
      <c r="BZ331" s="66" t="s">
        <v>8</v>
      </c>
      <c r="CA331" s="66" t="s">
        <v>8</v>
      </c>
      <c r="CB331" s="72">
        <f t="shared" si="182"/>
        <v>-9.5649999999999995</v>
      </c>
      <c r="CC331" s="72">
        <f t="shared" si="183"/>
        <v>0.19893856225431863</v>
      </c>
      <c r="CD331" s="72">
        <f t="shared" si="184"/>
        <v>0.12217835958882162</v>
      </c>
      <c r="CE331" s="89">
        <f t="shared" si="185"/>
        <v>-9.5649999999999995</v>
      </c>
      <c r="CF331" s="89">
        <f t="shared" si="186"/>
        <v>0.32799428348677051</v>
      </c>
      <c r="CG331" s="89">
        <f t="shared" si="187"/>
        <v>0.28797786373261397</v>
      </c>
      <c r="CH331" s="89">
        <f t="shared" si="188"/>
        <v>-9.0825199999999988</v>
      </c>
      <c r="CI331" s="89">
        <f t="shared" si="189"/>
        <v>0.33797636611428233</v>
      </c>
      <c r="CJ331" s="89">
        <f t="shared" si="190"/>
        <v>0.2992975510287636</v>
      </c>
      <c r="CK331" s="90">
        <f t="shared" si="191"/>
        <v>-9.4325199999999985</v>
      </c>
      <c r="CL331" s="89">
        <f t="shared" si="192"/>
        <v>0.33797636611428233</v>
      </c>
      <c r="CM331" s="90">
        <f t="shared" si="193"/>
        <v>0.2992975510287636</v>
      </c>
      <c r="CN331" s="92" t="str">
        <f t="shared" si="194"/>
        <v>1;2;3</v>
      </c>
      <c r="CO331" s="89">
        <f t="shared" si="199"/>
        <v>-9.8999999999999986</v>
      </c>
      <c r="CP331" s="89">
        <f t="shared" si="195"/>
        <v>0.3293672745611127</v>
      </c>
      <c r="CQ331" s="89">
        <f t="shared" si="196"/>
        <v>0.28954067339808298</v>
      </c>
      <c r="CR331" s="137">
        <v>0</v>
      </c>
      <c r="CS331" s="208"/>
      <c r="CT331" s="136"/>
      <c r="CU331" s="63" t="s">
        <v>233</v>
      </c>
      <c r="CV331" s="145">
        <v>0.5</v>
      </c>
      <c r="CW331" s="116" t="s">
        <v>234</v>
      </c>
      <c r="CX331" s="117">
        <f>IF(DA331="n/a","n/a",IF(EXACT(DA331,"Huibertgat/Eemshaven"),ROUND(
IF(IF(OR(ISBLANK(S331),S331="n/a"),P331,S331)&gt;pMHW!$C$3,0,
IF(IF(OR(ISBLANK(S331),S331="n/a"),P331,S331)&gt;pMHW!$D$3, (pMHW!$C$3-IF(OR(ISBLANK(S331),S331="n/a"),P331,S331))*LOOKUP(DA331,pMHW!$B$4:$B$8,pMHW!$M$4:$M$8),
IF(IF(OR(ISBLANK(S331),S331="n/a"),P331,S331)&gt;pMHW!$F$3,LOOKUP(DA331,pMHW!$B$4:$B$8,pMHW!$D$4:$D$8)+(pMHW!$D$3-IF(OR(ISBLANK(S331),S331="n/a"),P331,S331))*LOOKUP(DA331,pMHW!$B$4:$B$8,pMHW!$O$4:$O$8),
LOOKUP(DA331,pMHW!$B$4:$B$8,pMHW!$F$4:$F$8)))),1),
ROUND(
IF(IF(OR(ISBLANK(S331),S331="n/a"),P331,S331)&gt;pMHW!$C$3,0,
IF(IF(OR(ISBLANK(S331),S331="n/a"),P331,S331)&gt;pMHW!$D$3,(pMHW!$C$3-IF(OR(ISBLANK(S331),S331="n/a"),P331,S331))*LOOKUP(DA331,pMHW!$B$4:$B$8,pMHW!$M$4:$M$8),
IF(IF(OR(ISBLANK(S331),S331="n/a"),P331,S331)&gt;pMHW!$E$3,LOOKUP(DA331,pMHW!$B$4:$B$8,pMHW!$D$4:$D$8)+(pMHW!$D$3-IF(OR(ISBLANK(S331),S331="n/a"),P331,S331))*LOOKUP(DA331,pMHW!$B$4:$B$8,pMHW!$N$4:$N$8),
LOOKUP(DA331,pMHW!$B$4:$B$8,pMHW!$F$4:$F$8)))),1)))</f>
        <v>0.7</v>
      </c>
      <c r="CY331" s="116" t="s">
        <v>27</v>
      </c>
      <c r="CZ331" s="118" t="str">
        <f t="shared" si="168"/>
        <v>FBE=0.5; pMHW=0.7 m</v>
      </c>
      <c r="DA331" s="118" t="s">
        <v>235</v>
      </c>
      <c r="DB331" s="164"/>
      <c r="DC331" s="119">
        <f t="shared" si="197"/>
        <v>-6.2E-2</v>
      </c>
      <c r="DD331" s="119">
        <f t="shared" si="198"/>
        <v>0.01</v>
      </c>
      <c r="DE331" s="119">
        <v>-6.2059629708528519E-2</v>
      </c>
      <c r="DF331" s="119">
        <v>-5.1766809076070792E-2</v>
      </c>
      <c r="DG331" s="119">
        <v>-7.2280362248420715E-2</v>
      </c>
    </row>
    <row r="332" spans="1:111" s="35" customFormat="1" ht="13.2">
      <c r="A332" s="103" t="s">
        <v>685</v>
      </c>
      <c r="B332" s="103" t="s">
        <v>685</v>
      </c>
      <c r="C332" s="103" t="s">
        <v>674</v>
      </c>
      <c r="D332" s="98">
        <v>1980</v>
      </c>
      <c r="E332" s="135" t="s">
        <v>686</v>
      </c>
      <c r="F332" s="135" t="s">
        <v>687</v>
      </c>
      <c r="G332" s="95">
        <v>2</v>
      </c>
      <c r="H332" s="104" t="s">
        <v>221</v>
      </c>
      <c r="I332" s="55">
        <v>51.886702620000001</v>
      </c>
      <c r="J332" s="55">
        <v>4.5657857880000003</v>
      </c>
      <c r="K332" s="105">
        <v>98450</v>
      </c>
      <c r="L332" s="105">
        <v>433450</v>
      </c>
      <c r="M332" s="49" t="s">
        <v>222</v>
      </c>
      <c r="N332" s="177">
        <f>Radiocarbon!K331</f>
        <v>6670</v>
      </c>
      <c r="O332" s="265">
        <f>Radiocarbon!L331</f>
        <v>61</v>
      </c>
      <c r="P332" s="178">
        <f>Radiocarbon!P331</f>
        <v>7540</v>
      </c>
      <c r="Q332" s="178">
        <f>Radiocarbon!Q331</f>
        <v>7610</v>
      </c>
      <c r="R332" s="178">
        <f>Radiocarbon!R331</f>
        <v>7430</v>
      </c>
      <c r="S332" s="178">
        <f>Radiocarbon!S331</f>
        <v>7440</v>
      </c>
      <c r="T332" s="178">
        <f>Radiocarbon!T331</f>
        <v>7510</v>
      </c>
      <c r="U332" s="178">
        <f>Radiocarbon!U331</f>
        <v>7350</v>
      </c>
      <c r="V332" s="96" t="str">
        <f t="shared" si="169"/>
        <v>Local MHW and GW (Tidal ULD Z-GW) terrestrial indicator; Fen-wood peat</v>
      </c>
      <c r="W332" s="17" t="s">
        <v>393</v>
      </c>
      <c r="X332" s="17" t="s">
        <v>286</v>
      </c>
      <c r="Y332" s="106" t="s">
        <v>326</v>
      </c>
      <c r="Z332" s="106" t="s">
        <v>225</v>
      </c>
      <c r="AA332" s="142">
        <v>7.42</v>
      </c>
      <c r="AB332" s="142">
        <v>0.01</v>
      </c>
      <c r="AC332" s="134">
        <v>0</v>
      </c>
      <c r="AD332" s="126" t="s">
        <v>261</v>
      </c>
      <c r="AE332" s="143">
        <v>0.04</v>
      </c>
      <c r="AF332" s="126" t="s">
        <v>272</v>
      </c>
      <c r="AG332" s="180">
        <f t="shared" si="170"/>
        <v>0.1</v>
      </c>
      <c r="AH332" s="180">
        <f t="shared" si="171"/>
        <v>0.05</v>
      </c>
      <c r="AI332" s="181">
        <v>0.02</v>
      </c>
      <c r="AJ332" s="181">
        <v>0.05</v>
      </c>
      <c r="AK332" s="182">
        <f>IF(AA332="nd","nd",0.02*AA332)</f>
        <v>0.1484</v>
      </c>
      <c r="AL332" s="37" t="s">
        <v>8</v>
      </c>
      <c r="AM332" s="37" t="s">
        <v>8</v>
      </c>
      <c r="AN332" s="108">
        <v>0.01</v>
      </c>
      <c r="AO332" s="107" t="s">
        <v>8</v>
      </c>
      <c r="AP332" s="158">
        <v>0.02</v>
      </c>
      <c r="AQ332" s="107" t="s">
        <v>8</v>
      </c>
      <c r="AR332" s="107" t="s">
        <v>8</v>
      </c>
      <c r="AS332" s="107" t="s">
        <v>8</v>
      </c>
      <c r="AT332" s="107">
        <v>-9.08</v>
      </c>
      <c r="AU332" s="109" t="s">
        <v>227</v>
      </c>
      <c r="AV332" s="107">
        <v>-9.08</v>
      </c>
      <c r="AW332" s="110" t="s">
        <v>228</v>
      </c>
      <c r="AX332" s="129">
        <f t="shared" si="173"/>
        <v>0.16710044883243133</v>
      </c>
      <c r="AY332" s="129">
        <f t="shared" si="174"/>
        <v>7.681145747868609E-2</v>
      </c>
      <c r="AZ332" s="112" t="s">
        <v>8</v>
      </c>
      <c r="BA332" s="112" t="s">
        <v>8</v>
      </c>
      <c r="BB332" s="112" t="s">
        <v>8</v>
      </c>
      <c r="BC332" s="112" t="s">
        <v>8</v>
      </c>
      <c r="BD332" s="112" t="s">
        <v>8</v>
      </c>
      <c r="BE332" s="112">
        <v>0.9</v>
      </c>
      <c r="BF332" s="112" t="s">
        <v>8</v>
      </c>
      <c r="BG332" s="112" t="s">
        <v>8</v>
      </c>
      <c r="BH332" s="112" t="s">
        <v>8</v>
      </c>
      <c r="BI332" s="112" t="s">
        <v>8</v>
      </c>
      <c r="BJ332" s="122">
        <v>1</v>
      </c>
      <c r="BK332" s="123" t="s">
        <v>229</v>
      </c>
      <c r="BL332" s="123" t="s">
        <v>230</v>
      </c>
      <c r="BM332" s="123" t="s">
        <v>231</v>
      </c>
      <c r="BN332" s="114" t="s">
        <v>232</v>
      </c>
      <c r="BO332" s="42">
        <f t="shared" si="175"/>
        <v>0</v>
      </c>
      <c r="BP332" s="114">
        <v>0.1</v>
      </c>
      <c r="BQ332" s="115">
        <f t="shared" si="176"/>
        <v>0.14799999999999999</v>
      </c>
      <c r="BR332" s="114" t="s">
        <v>8</v>
      </c>
      <c r="BS332" s="42">
        <f t="shared" si="177"/>
        <v>0.2</v>
      </c>
      <c r="BT332" s="114" t="s">
        <v>8</v>
      </c>
      <c r="BU332" s="114" t="s">
        <v>8</v>
      </c>
      <c r="BV332" s="65">
        <f t="shared" si="178"/>
        <v>1.5000000000000001E-2</v>
      </c>
      <c r="BW332" s="65">
        <f t="shared" si="179"/>
        <v>3.0042495765422006E-2</v>
      </c>
      <c r="BX332" s="65">
        <f t="shared" si="180"/>
        <v>0.46748000000000001</v>
      </c>
      <c r="BY332" s="44">
        <f t="shared" si="181"/>
        <v>7.5606192868044875E-2</v>
      </c>
      <c r="BZ332" s="66" t="s">
        <v>8</v>
      </c>
      <c r="CA332" s="66" t="s">
        <v>8</v>
      </c>
      <c r="CB332" s="72">
        <f t="shared" si="182"/>
        <v>-9.08</v>
      </c>
      <c r="CC332" s="72">
        <f t="shared" si="183"/>
        <v>0.19704088802026704</v>
      </c>
      <c r="CD332" s="72">
        <f t="shared" si="184"/>
        <v>0.1296246564192762</v>
      </c>
      <c r="CE332" s="89">
        <f t="shared" si="185"/>
        <v>-9.08</v>
      </c>
      <c r="CF332" s="89">
        <f t="shared" si="186"/>
        <v>0.24459468514258439</v>
      </c>
      <c r="CG332" s="89">
        <f t="shared" si="187"/>
        <v>0.19443250757010774</v>
      </c>
      <c r="CH332" s="89">
        <f t="shared" si="188"/>
        <v>-8.5975199999999994</v>
      </c>
      <c r="CI332" s="89">
        <f t="shared" si="189"/>
        <v>0.25777006799047752</v>
      </c>
      <c r="CJ332" s="89">
        <f t="shared" si="190"/>
        <v>0.21076728387445573</v>
      </c>
      <c r="CK332" s="90">
        <f t="shared" si="191"/>
        <v>-8.7975199999999987</v>
      </c>
      <c r="CL332" s="89">
        <f t="shared" si="192"/>
        <v>0.25777006799047752</v>
      </c>
      <c r="CM332" s="90">
        <f t="shared" si="193"/>
        <v>0.21076728387445573</v>
      </c>
      <c r="CN332" s="92" t="str">
        <f t="shared" si="194"/>
        <v>1;2;3</v>
      </c>
      <c r="CO332" s="89">
        <f t="shared" si="199"/>
        <v>-9.2649999999999988</v>
      </c>
      <c r="CP332" s="89">
        <f t="shared" si="195"/>
        <v>0.24643277288505155</v>
      </c>
      <c r="CQ332" s="89">
        <f t="shared" si="196"/>
        <v>0.19673980672912994</v>
      </c>
      <c r="CR332" s="137">
        <v>0</v>
      </c>
      <c r="CS332" s="208"/>
      <c r="CT332" s="136"/>
      <c r="CU332" s="63" t="s">
        <v>233</v>
      </c>
      <c r="CV332" s="145">
        <v>0.75</v>
      </c>
      <c r="CW332" s="116" t="s">
        <v>234</v>
      </c>
      <c r="CX332" s="117">
        <f>IF(DA332="n/a","n/a",IF(EXACT(DA332,"Huibertgat/Eemshaven"),ROUND(
IF(IF(OR(ISBLANK(S332),S332="n/a"),P332,S332)&gt;pMHW!$C$3,0,
IF(IF(OR(ISBLANK(S332),S332="n/a"),P332,S332)&gt;pMHW!$D$3, (pMHW!$C$3-IF(OR(ISBLANK(S332),S332="n/a"),P332,S332))*LOOKUP(DA332,pMHW!$B$4:$B$8,pMHW!$M$4:$M$8),
IF(IF(OR(ISBLANK(S332),S332="n/a"),P332,S332)&gt;pMHW!$F$3,LOOKUP(DA332,pMHW!$B$4:$B$8,pMHW!$D$4:$D$8)+(pMHW!$D$3-IF(OR(ISBLANK(S332),S332="n/a"),P332,S332))*LOOKUP(DA332,pMHW!$B$4:$B$8,pMHW!$O$4:$O$8),
LOOKUP(DA332,pMHW!$B$4:$B$8,pMHW!$F$4:$F$8)))),1),
ROUND(
IF(IF(OR(ISBLANK(S332),S332="n/a"),P332,S332)&gt;pMHW!$C$3,0,
IF(IF(OR(ISBLANK(S332),S332="n/a"),P332,S332)&gt;pMHW!$D$3,(pMHW!$C$3-IF(OR(ISBLANK(S332),S332="n/a"),P332,S332))*LOOKUP(DA332,pMHW!$B$4:$B$8,pMHW!$M$4:$M$8),
IF(IF(OR(ISBLANK(S332),S332="n/a"),P332,S332)&gt;pMHW!$E$3,LOOKUP(DA332,pMHW!$B$4:$B$8,pMHW!$D$4:$D$8)+(pMHW!$D$3-IF(OR(ISBLANK(S332),S332="n/a"),P332,S332))*LOOKUP(DA332,pMHW!$B$4:$B$8,pMHW!$N$4:$N$8),
LOOKUP(DA332,pMHW!$B$4:$B$8,pMHW!$F$4:$F$8)))),1)))</f>
        <v>0.8</v>
      </c>
      <c r="CY332" s="116" t="s">
        <v>27</v>
      </c>
      <c r="CZ332" s="118" t="str">
        <f t="shared" si="168"/>
        <v>FBE=0.75; pMHW=0.8 m</v>
      </c>
      <c r="DA332" s="118" t="s">
        <v>235</v>
      </c>
      <c r="DB332" s="164"/>
      <c r="DC332" s="119">
        <f t="shared" si="197"/>
        <v>-6.2E-2</v>
      </c>
      <c r="DD332" s="119">
        <f t="shared" si="198"/>
        <v>0.01</v>
      </c>
      <c r="DE332" s="119">
        <v>-6.2059629708528519E-2</v>
      </c>
      <c r="DF332" s="119">
        <v>-5.1766809076070792E-2</v>
      </c>
      <c r="DG332" s="119">
        <v>-7.2280362248420715E-2</v>
      </c>
    </row>
    <row r="333" spans="1:111" s="35" customFormat="1" ht="13.2">
      <c r="A333" s="103" t="s">
        <v>682</v>
      </c>
      <c r="B333" s="103" t="s">
        <v>682</v>
      </c>
      <c r="C333" s="103" t="s">
        <v>674</v>
      </c>
      <c r="D333" s="98">
        <v>1980</v>
      </c>
      <c r="E333" s="135" t="s">
        <v>683</v>
      </c>
      <c r="F333" s="135" t="s">
        <v>684</v>
      </c>
      <c r="G333" s="95">
        <v>2</v>
      </c>
      <c r="H333" s="104" t="s">
        <v>221</v>
      </c>
      <c r="I333" s="55">
        <v>51.886702620000001</v>
      </c>
      <c r="J333" s="55">
        <v>4.5657857880000003</v>
      </c>
      <c r="K333" s="105">
        <v>98450</v>
      </c>
      <c r="L333" s="105">
        <v>433450</v>
      </c>
      <c r="M333" s="49" t="s">
        <v>222</v>
      </c>
      <c r="N333" s="177">
        <f>Radiocarbon!K332</f>
        <v>6495</v>
      </c>
      <c r="O333" s="265">
        <f>Radiocarbon!L332</f>
        <v>64</v>
      </c>
      <c r="P333" s="178">
        <f>Radiocarbon!P332</f>
        <v>7390</v>
      </c>
      <c r="Q333" s="178">
        <f>Radiocarbon!Q332</f>
        <v>7490</v>
      </c>
      <c r="R333" s="178">
        <f>Radiocarbon!R332</f>
        <v>7310</v>
      </c>
      <c r="S333" s="178">
        <f>Radiocarbon!S332</f>
        <v>7520</v>
      </c>
      <c r="T333" s="178">
        <f>Radiocarbon!T332</f>
        <v>7590</v>
      </c>
      <c r="U333" s="178">
        <f>Radiocarbon!U332</f>
        <v>7430</v>
      </c>
      <c r="V333" s="96" t="str">
        <f t="shared" si="169"/>
        <v>Local MHW and GW (Tidal ULD Z-GW) terrestrial indicator; Fen-wood peat</v>
      </c>
      <c r="W333" s="17" t="s">
        <v>393</v>
      </c>
      <c r="X333" s="17" t="s">
        <v>286</v>
      </c>
      <c r="Y333" s="106" t="s">
        <v>326</v>
      </c>
      <c r="Z333" s="106" t="s">
        <v>225</v>
      </c>
      <c r="AA333" s="142">
        <v>7.4</v>
      </c>
      <c r="AB333" s="142">
        <v>0.01</v>
      </c>
      <c r="AC333" s="134">
        <v>0</v>
      </c>
      <c r="AD333" s="126" t="s">
        <v>261</v>
      </c>
      <c r="AE333" s="143">
        <v>0.02</v>
      </c>
      <c r="AF333" s="126" t="s">
        <v>272</v>
      </c>
      <c r="AG333" s="180">
        <f t="shared" si="170"/>
        <v>0.05</v>
      </c>
      <c r="AH333" s="180">
        <f t="shared" si="171"/>
        <v>2.5000000000000001E-2</v>
      </c>
      <c r="AI333" s="181">
        <v>0.02</v>
      </c>
      <c r="AJ333" s="181">
        <v>0.05</v>
      </c>
      <c r="AK333" s="182">
        <f>IF(AA333="nd","nd",0.02*AA333)</f>
        <v>0.14800000000000002</v>
      </c>
      <c r="AL333" s="37" t="s">
        <v>8</v>
      </c>
      <c r="AM333" s="37" t="s">
        <v>8</v>
      </c>
      <c r="AN333" s="108">
        <v>0.01</v>
      </c>
      <c r="AO333" s="107" t="s">
        <v>8</v>
      </c>
      <c r="AP333" s="158">
        <v>0.02</v>
      </c>
      <c r="AQ333" s="107" t="s">
        <v>8</v>
      </c>
      <c r="AR333" s="107" t="s">
        <v>8</v>
      </c>
      <c r="AS333" s="107" t="s">
        <v>8</v>
      </c>
      <c r="AT333" s="107">
        <v>-9.0500000000000007</v>
      </c>
      <c r="AU333" s="109" t="s">
        <v>227</v>
      </c>
      <c r="AV333" s="107">
        <v>-9.0500000000000007</v>
      </c>
      <c r="AW333" s="110" t="s">
        <v>228</v>
      </c>
      <c r="AX333" s="129">
        <f t="shared" si="173"/>
        <v>0.16102484280383572</v>
      </c>
      <c r="AY333" s="129">
        <f t="shared" si="174"/>
        <v>6.3442887702247597E-2</v>
      </c>
      <c r="AZ333" s="112" t="s">
        <v>8</v>
      </c>
      <c r="BA333" s="112" t="s">
        <v>8</v>
      </c>
      <c r="BB333" s="112" t="s">
        <v>8</v>
      </c>
      <c r="BC333" s="112" t="s">
        <v>8</v>
      </c>
      <c r="BD333" s="112" t="s">
        <v>8</v>
      </c>
      <c r="BE333" s="112">
        <v>0.9</v>
      </c>
      <c r="BF333" s="112" t="s">
        <v>8</v>
      </c>
      <c r="BG333" s="112" t="s">
        <v>8</v>
      </c>
      <c r="BH333" s="112" t="s">
        <v>8</v>
      </c>
      <c r="BI333" s="112" t="s">
        <v>8</v>
      </c>
      <c r="BJ333" s="122">
        <v>1</v>
      </c>
      <c r="BK333" s="123" t="s">
        <v>229</v>
      </c>
      <c r="BL333" s="123" t="s">
        <v>230</v>
      </c>
      <c r="BM333" s="123" t="s">
        <v>231</v>
      </c>
      <c r="BN333" s="114" t="s">
        <v>232</v>
      </c>
      <c r="BO333" s="42">
        <f t="shared" si="175"/>
        <v>0</v>
      </c>
      <c r="BP333" s="114">
        <v>0.1</v>
      </c>
      <c r="BQ333" s="115">
        <f t="shared" si="176"/>
        <v>0.26249999999999996</v>
      </c>
      <c r="BR333" s="114" t="s">
        <v>8</v>
      </c>
      <c r="BS333" s="42">
        <f t="shared" si="177"/>
        <v>0.17499999999999999</v>
      </c>
      <c r="BT333" s="114" t="s">
        <v>8</v>
      </c>
      <c r="BU333" s="114" t="s">
        <v>8</v>
      </c>
      <c r="BV333" s="65">
        <f t="shared" si="178"/>
        <v>1.5000000000000001E-2</v>
      </c>
      <c r="BW333" s="65">
        <f t="shared" si="179"/>
        <v>3.0042495765422006E-2</v>
      </c>
      <c r="BX333" s="65">
        <f t="shared" si="180"/>
        <v>0.45818000000000003</v>
      </c>
      <c r="BY333" s="44">
        <f t="shared" si="181"/>
        <v>7.4110366346416073E-2</v>
      </c>
      <c r="BZ333" s="66" t="s">
        <v>8</v>
      </c>
      <c r="CA333" s="66" t="s">
        <v>8</v>
      </c>
      <c r="CB333" s="72">
        <f t="shared" si="182"/>
        <v>-9.0500000000000007</v>
      </c>
      <c r="CC333" s="72">
        <f t="shared" si="183"/>
        <v>0.19191548022974958</v>
      </c>
      <c r="CD333" s="72">
        <f t="shared" si="184"/>
        <v>0.12217835958882162</v>
      </c>
      <c r="CE333" s="89">
        <f t="shared" si="185"/>
        <v>-9.0500000000000007</v>
      </c>
      <c r="CF333" s="89">
        <f t="shared" si="186"/>
        <v>0.32378272035425237</v>
      </c>
      <c r="CG333" s="89">
        <f t="shared" si="187"/>
        <v>0.28797786373261397</v>
      </c>
      <c r="CH333" s="89">
        <f t="shared" si="188"/>
        <v>-8.5768199999999997</v>
      </c>
      <c r="CI333" s="89">
        <f t="shared" si="189"/>
        <v>0.33351184079701784</v>
      </c>
      <c r="CJ333" s="89">
        <f t="shared" si="190"/>
        <v>0.29887480313973502</v>
      </c>
      <c r="CK333" s="90">
        <f t="shared" si="191"/>
        <v>-8.7518200000000004</v>
      </c>
      <c r="CL333" s="89">
        <f t="shared" si="192"/>
        <v>0.33351184079701784</v>
      </c>
      <c r="CM333" s="90">
        <f t="shared" si="193"/>
        <v>0.29887480313973502</v>
      </c>
      <c r="CN333" s="92" t="str">
        <f t="shared" si="194"/>
        <v>1;2;3</v>
      </c>
      <c r="CO333" s="89">
        <f t="shared" si="199"/>
        <v>-9.2100000000000009</v>
      </c>
      <c r="CP333" s="89">
        <f t="shared" si="195"/>
        <v>0.32517349454070726</v>
      </c>
      <c r="CQ333" s="89">
        <f t="shared" si="196"/>
        <v>0.28954067339808298</v>
      </c>
      <c r="CR333" s="137">
        <v>0</v>
      </c>
      <c r="CS333" s="208"/>
      <c r="CT333" s="136"/>
      <c r="CU333" s="63" t="s">
        <v>233</v>
      </c>
      <c r="CV333" s="145">
        <v>0.75</v>
      </c>
      <c r="CW333" s="116" t="s">
        <v>234</v>
      </c>
      <c r="CX333" s="117">
        <f>IF(DA333="n/a","n/a",IF(EXACT(DA333,"Huibertgat/Eemshaven"),ROUND(
IF(IF(OR(ISBLANK(S333),S333="n/a"),P333,S333)&gt;pMHW!$C$3,0,
IF(IF(OR(ISBLANK(S333),S333="n/a"),P333,S333)&gt;pMHW!$D$3, (pMHW!$C$3-IF(OR(ISBLANK(S333),S333="n/a"),P333,S333))*LOOKUP(DA333,pMHW!$B$4:$B$8,pMHW!$M$4:$M$8),
IF(IF(OR(ISBLANK(S333),S333="n/a"),P333,S333)&gt;pMHW!$F$3,LOOKUP(DA333,pMHW!$B$4:$B$8,pMHW!$D$4:$D$8)+(pMHW!$D$3-IF(OR(ISBLANK(S333),S333="n/a"),P333,S333))*LOOKUP(DA333,pMHW!$B$4:$B$8,pMHW!$O$4:$O$8),
LOOKUP(DA333,pMHW!$B$4:$B$8,pMHW!$F$4:$F$8)))),1),
ROUND(
IF(IF(OR(ISBLANK(S333),S333="n/a"),P333,S333)&gt;pMHW!$C$3,0,
IF(IF(OR(ISBLANK(S333),S333="n/a"),P333,S333)&gt;pMHW!$D$3,(pMHW!$C$3-IF(OR(ISBLANK(S333),S333="n/a"),P333,S333))*LOOKUP(DA333,pMHW!$B$4:$B$8,pMHW!$M$4:$M$8),
IF(IF(OR(ISBLANK(S333),S333="n/a"),P333,S333)&gt;pMHW!$E$3,LOOKUP(DA333,pMHW!$B$4:$B$8,pMHW!$D$4:$D$8)+(pMHW!$D$3-IF(OR(ISBLANK(S333),S333="n/a"),P333,S333))*LOOKUP(DA333,pMHW!$B$4:$B$8,pMHW!$N$4:$N$8),
LOOKUP(DA333,pMHW!$B$4:$B$8,pMHW!$F$4:$F$8)))),1)))</f>
        <v>0.7</v>
      </c>
      <c r="CY333" s="116" t="s">
        <v>27</v>
      </c>
      <c r="CZ333" s="118" t="str">
        <f t="shared" si="168"/>
        <v>FBE=0.75; pMHW=0.7 m</v>
      </c>
      <c r="DA333" s="118" t="s">
        <v>235</v>
      </c>
      <c r="DB333" s="164"/>
      <c r="DC333" s="119">
        <f t="shared" si="197"/>
        <v>-6.2E-2</v>
      </c>
      <c r="DD333" s="119">
        <f t="shared" si="198"/>
        <v>0.01</v>
      </c>
      <c r="DE333" s="119">
        <v>-6.2059629708528519E-2</v>
      </c>
      <c r="DF333" s="119">
        <v>-5.1766809076070792E-2</v>
      </c>
      <c r="DG333" s="119">
        <v>-7.2280362248420715E-2</v>
      </c>
    </row>
    <row r="334" spans="1:111" s="35" customFormat="1" ht="13.2">
      <c r="A334" s="103" t="s">
        <v>1032</v>
      </c>
      <c r="B334" s="103" t="s">
        <v>1032</v>
      </c>
      <c r="C334" s="103" t="s">
        <v>674</v>
      </c>
      <c r="D334" s="98">
        <v>1980</v>
      </c>
      <c r="E334" s="135" t="s">
        <v>1033</v>
      </c>
      <c r="F334" s="135" t="s">
        <v>1034</v>
      </c>
      <c r="G334" s="95">
        <v>2</v>
      </c>
      <c r="H334" s="104" t="s">
        <v>221</v>
      </c>
      <c r="I334" s="55">
        <v>51.886702620000001</v>
      </c>
      <c r="J334" s="55">
        <v>4.5657857880000003</v>
      </c>
      <c r="K334" s="105">
        <v>98450</v>
      </c>
      <c r="L334" s="105">
        <v>433450</v>
      </c>
      <c r="M334" s="49" t="s">
        <v>222</v>
      </c>
      <c r="N334" s="177">
        <f>Radiocarbon!K333</f>
        <v>6550</v>
      </c>
      <c r="O334" s="265">
        <f>Radiocarbon!L333</f>
        <v>64</v>
      </c>
      <c r="P334" s="178">
        <f>Radiocarbon!P333</f>
        <v>7460</v>
      </c>
      <c r="Q334" s="178">
        <f>Radiocarbon!Q333</f>
        <v>7570</v>
      </c>
      <c r="R334" s="178">
        <f>Radiocarbon!R333</f>
        <v>7330</v>
      </c>
      <c r="S334" s="178">
        <f>Radiocarbon!S333</f>
        <v>7410</v>
      </c>
      <c r="T334" s="178">
        <f>Radiocarbon!T333</f>
        <v>7480</v>
      </c>
      <c r="U334" s="178">
        <f>Radiocarbon!U333</f>
        <v>7320</v>
      </c>
      <c r="V334" s="96" t="str">
        <f t="shared" si="169"/>
        <v>Local MHW and GW (Tidal ULD Z-GW) terrestrial indicator; Fen-wood peat</v>
      </c>
      <c r="W334" s="17" t="s">
        <v>393</v>
      </c>
      <c r="X334" s="17" t="s">
        <v>286</v>
      </c>
      <c r="Y334" s="106" t="s">
        <v>326</v>
      </c>
      <c r="Z334" s="106" t="s">
        <v>225</v>
      </c>
      <c r="AA334" s="142">
        <v>6.95</v>
      </c>
      <c r="AB334" s="142">
        <v>0.01</v>
      </c>
      <c r="AC334" s="134">
        <v>0</v>
      </c>
      <c r="AD334" s="126" t="s">
        <v>261</v>
      </c>
      <c r="AE334" s="143">
        <v>0.03</v>
      </c>
      <c r="AF334" s="126" t="s">
        <v>272</v>
      </c>
      <c r="AG334" s="180">
        <f t="shared" si="170"/>
        <v>7.4999999999999997E-2</v>
      </c>
      <c r="AH334" s="180">
        <f t="shared" si="171"/>
        <v>3.7499999999999999E-2</v>
      </c>
      <c r="AI334" s="181">
        <v>0.02</v>
      </c>
      <c r="AJ334" s="181">
        <v>0.05</v>
      </c>
      <c r="AK334" s="182">
        <f>IF(AA334="nd","nd",0.02*AA334)</f>
        <v>0.13900000000000001</v>
      </c>
      <c r="AL334" s="37" t="s">
        <v>8</v>
      </c>
      <c r="AM334" s="37" t="s">
        <v>8</v>
      </c>
      <c r="AN334" s="108">
        <v>0.01</v>
      </c>
      <c r="AO334" s="107" t="s">
        <v>8</v>
      </c>
      <c r="AP334" s="158">
        <v>0.02</v>
      </c>
      <c r="AQ334" s="107" t="s">
        <v>8</v>
      </c>
      <c r="AR334" s="107" t="s">
        <v>8</v>
      </c>
      <c r="AS334" s="107" t="s">
        <v>8</v>
      </c>
      <c r="AT334" s="107">
        <v>-8.5250000000000004</v>
      </c>
      <c r="AU334" s="109" t="s">
        <v>227</v>
      </c>
      <c r="AV334" s="107">
        <v>-8.5250000000000004</v>
      </c>
      <c r="AW334" s="110" t="s">
        <v>228</v>
      </c>
      <c r="AX334" s="129">
        <f t="shared" si="173"/>
        <v>0.15532948850749495</v>
      </c>
      <c r="AY334" s="129">
        <f t="shared" si="174"/>
        <v>6.9327123119310247E-2</v>
      </c>
      <c r="AZ334" s="112" t="s">
        <v>8</v>
      </c>
      <c r="BA334" s="112" t="s">
        <v>8</v>
      </c>
      <c r="BB334" s="112" t="s">
        <v>8</v>
      </c>
      <c r="BC334" s="112" t="s">
        <v>8</v>
      </c>
      <c r="BD334" s="112" t="s">
        <v>8</v>
      </c>
      <c r="BE334" s="112">
        <v>0.9</v>
      </c>
      <c r="BF334" s="112" t="s">
        <v>8</v>
      </c>
      <c r="BG334" s="112" t="s">
        <v>8</v>
      </c>
      <c r="BH334" s="112" t="s">
        <v>8</v>
      </c>
      <c r="BI334" s="112" t="s">
        <v>8</v>
      </c>
      <c r="BJ334" s="122">
        <v>1</v>
      </c>
      <c r="BK334" s="123" t="s">
        <v>229</v>
      </c>
      <c r="BL334" s="123" t="s">
        <v>230</v>
      </c>
      <c r="BM334" s="123" t="s">
        <v>231</v>
      </c>
      <c r="BN334" s="114" t="s">
        <v>232</v>
      </c>
      <c r="BO334" s="42">
        <f t="shared" si="175"/>
        <v>0</v>
      </c>
      <c r="BP334" s="114">
        <v>0.1</v>
      </c>
      <c r="BQ334" s="115">
        <f t="shared" si="176"/>
        <v>0.14799999999999999</v>
      </c>
      <c r="BR334" s="114" t="s">
        <v>8</v>
      </c>
      <c r="BS334" s="42">
        <f t="shared" si="177"/>
        <v>0.2</v>
      </c>
      <c r="BT334" s="114" t="s">
        <v>8</v>
      </c>
      <c r="BU334" s="114" t="s">
        <v>8</v>
      </c>
      <c r="BV334" s="65">
        <f t="shared" si="178"/>
        <v>1.5000000000000001E-2</v>
      </c>
      <c r="BW334" s="65">
        <f t="shared" si="179"/>
        <v>3.0042495765422006E-2</v>
      </c>
      <c r="BX334" s="65">
        <f t="shared" si="180"/>
        <v>0.46251999999999999</v>
      </c>
      <c r="BY334" s="44">
        <f t="shared" si="181"/>
        <v>7.4970084700499026E-2</v>
      </c>
      <c r="BZ334" s="66" t="s">
        <v>8</v>
      </c>
      <c r="CA334" s="66" t="s">
        <v>8</v>
      </c>
      <c r="CB334" s="72">
        <f t="shared" si="182"/>
        <v>-8.5250000000000004</v>
      </c>
      <c r="CC334" s="72">
        <f t="shared" si="183"/>
        <v>0.18716250038887441</v>
      </c>
      <c r="CD334" s="72">
        <f t="shared" si="184"/>
        <v>0.12533475795570598</v>
      </c>
      <c r="CE334" s="89">
        <f t="shared" si="185"/>
        <v>-8.5250000000000004</v>
      </c>
      <c r="CF334" s="89">
        <f t="shared" si="186"/>
        <v>0.23670920979125423</v>
      </c>
      <c r="CG334" s="89">
        <f t="shared" si="187"/>
        <v>0.19159919102125667</v>
      </c>
      <c r="CH334" s="89">
        <f t="shared" si="188"/>
        <v>-8.0474800000000002</v>
      </c>
      <c r="CI334" s="89">
        <f t="shared" si="189"/>
        <v>0.25010860671279467</v>
      </c>
      <c r="CJ334" s="89">
        <f t="shared" si="190"/>
        <v>0.20792622526226798</v>
      </c>
      <c r="CK334" s="90">
        <f t="shared" si="191"/>
        <v>-8.2474799999999995</v>
      </c>
      <c r="CL334" s="89">
        <f t="shared" si="192"/>
        <v>0.25010860671279467</v>
      </c>
      <c r="CM334" s="90">
        <f t="shared" si="193"/>
        <v>0.20792622526226798</v>
      </c>
      <c r="CN334" s="92" t="str">
        <f t="shared" si="194"/>
        <v>1;2;3</v>
      </c>
      <c r="CO334" s="89">
        <f t="shared" si="199"/>
        <v>-8.7099999999999991</v>
      </c>
      <c r="CP334" s="89">
        <f t="shared" si="195"/>
        <v>0.23860805005660518</v>
      </c>
      <c r="CQ334" s="89">
        <f t="shared" si="196"/>
        <v>0.19394020096879191</v>
      </c>
      <c r="CR334" s="137">
        <v>0</v>
      </c>
      <c r="CS334" s="208"/>
      <c r="CT334" s="136"/>
      <c r="CU334" s="63" t="s">
        <v>233</v>
      </c>
      <c r="CV334" s="145">
        <v>0.75</v>
      </c>
      <c r="CW334" s="116" t="s">
        <v>234</v>
      </c>
      <c r="CX334" s="117">
        <f>IF(DA334="n/a","n/a",IF(EXACT(DA334,"Huibertgat/Eemshaven"),ROUND(
IF(IF(OR(ISBLANK(S334),S334="n/a"),P334,S334)&gt;pMHW!$C$3,0,
IF(IF(OR(ISBLANK(S334),S334="n/a"),P334,S334)&gt;pMHW!$D$3, (pMHW!$C$3-IF(OR(ISBLANK(S334),S334="n/a"),P334,S334))*LOOKUP(DA334,pMHW!$B$4:$B$8,pMHW!$M$4:$M$8),
IF(IF(OR(ISBLANK(S334),S334="n/a"),P334,S334)&gt;pMHW!$F$3,LOOKUP(DA334,pMHW!$B$4:$B$8,pMHW!$D$4:$D$8)+(pMHW!$D$3-IF(OR(ISBLANK(S334),S334="n/a"),P334,S334))*LOOKUP(DA334,pMHW!$B$4:$B$8,pMHW!$O$4:$O$8),
LOOKUP(DA334,pMHW!$B$4:$B$8,pMHW!$F$4:$F$8)))),1),
ROUND(
IF(IF(OR(ISBLANK(S334),S334="n/a"),P334,S334)&gt;pMHW!$C$3,0,
IF(IF(OR(ISBLANK(S334),S334="n/a"),P334,S334)&gt;pMHW!$D$3,(pMHW!$C$3-IF(OR(ISBLANK(S334),S334="n/a"),P334,S334))*LOOKUP(DA334,pMHW!$B$4:$B$8,pMHW!$M$4:$M$8),
IF(IF(OR(ISBLANK(S334),S334="n/a"),P334,S334)&gt;pMHW!$E$3,LOOKUP(DA334,pMHW!$B$4:$B$8,pMHW!$D$4:$D$8)+(pMHW!$D$3-IF(OR(ISBLANK(S334),S334="n/a"),P334,S334))*LOOKUP(DA334,pMHW!$B$4:$B$8,pMHW!$N$4:$N$8),
LOOKUP(DA334,pMHW!$B$4:$B$8,pMHW!$F$4:$F$8)))),1)))</f>
        <v>0.8</v>
      </c>
      <c r="CY334" s="116" t="s">
        <v>27</v>
      </c>
      <c r="CZ334" s="118" t="str">
        <f t="shared" si="168"/>
        <v>FBE=0.75; pMHW=0.8 m</v>
      </c>
      <c r="DA334" s="118" t="s">
        <v>235</v>
      </c>
      <c r="DB334" s="164"/>
      <c r="DC334" s="119">
        <f t="shared" si="197"/>
        <v>-6.2E-2</v>
      </c>
      <c r="DD334" s="119">
        <f t="shared" si="198"/>
        <v>0.01</v>
      </c>
      <c r="DE334" s="119">
        <v>-6.2059629708528519E-2</v>
      </c>
      <c r="DF334" s="119">
        <v>-5.1766809076070792E-2</v>
      </c>
      <c r="DG334" s="119">
        <v>-7.2280362248420715E-2</v>
      </c>
    </row>
    <row r="335" spans="1:111" s="35" customFormat="1" ht="13.2">
      <c r="A335" s="103" t="s">
        <v>1029</v>
      </c>
      <c r="B335" s="103" t="s">
        <v>1029</v>
      </c>
      <c r="C335" s="103" t="s">
        <v>674</v>
      </c>
      <c r="D335" s="98">
        <v>1980</v>
      </c>
      <c r="E335" s="135" t="s">
        <v>1030</v>
      </c>
      <c r="F335" s="135" t="s">
        <v>1031</v>
      </c>
      <c r="G335" s="95">
        <v>2</v>
      </c>
      <c r="H335" s="104" t="s">
        <v>221</v>
      </c>
      <c r="I335" s="55">
        <v>51.886702620000001</v>
      </c>
      <c r="J335" s="55">
        <v>4.5657857880000003</v>
      </c>
      <c r="K335" s="105">
        <v>98450</v>
      </c>
      <c r="L335" s="105">
        <v>433450</v>
      </c>
      <c r="M335" s="49" t="s">
        <v>222</v>
      </c>
      <c r="N335" s="177">
        <f>Radiocarbon!K334</f>
        <v>6320</v>
      </c>
      <c r="O335" s="265">
        <f>Radiocarbon!L334</f>
        <v>61</v>
      </c>
      <c r="P335" s="178">
        <f>Radiocarbon!P334</f>
        <v>7230</v>
      </c>
      <c r="Q335" s="178">
        <f>Radiocarbon!Q334</f>
        <v>7320</v>
      </c>
      <c r="R335" s="178">
        <f>Radiocarbon!R334</f>
        <v>7160</v>
      </c>
      <c r="S335" s="178">
        <f>Radiocarbon!S334</f>
        <v>7190</v>
      </c>
      <c r="T335" s="178">
        <f>Radiocarbon!T334</f>
        <v>7240</v>
      </c>
      <c r="U335" s="178">
        <f>Radiocarbon!U334</f>
        <v>7160</v>
      </c>
      <c r="V335" s="96" t="str">
        <f t="shared" si="169"/>
        <v>Local MHW and GW (Tidal ULD Z-GW) terrestrial indicator; Fen-wood peat</v>
      </c>
      <c r="W335" s="17" t="s">
        <v>393</v>
      </c>
      <c r="X335" s="17" t="s">
        <v>286</v>
      </c>
      <c r="Y335" s="106" t="s">
        <v>326</v>
      </c>
      <c r="Z335" s="106" t="s">
        <v>225</v>
      </c>
      <c r="AA335" s="142">
        <v>6.1</v>
      </c>
      <c r="AB335" s="142">
        <v>0.01</v>
      </c>
      <c r="AC335" s="134">
        <v>0</v>
      </c>
      <c r="AD335" s="126" t="s">
        <v>261</v>
      </c>
      <c r="AE335" s="143">
        <v>0.03</v>
      </c>
      <c r="AF335" s="126" t="s">
        <v>272</v>
      </c>
      <c r="AG335" s="180">
        <f t="shared" si="170"/>
        <v>7.4999999999999997E-2</v>
      </c>
      <c r="AH335" s="180">
        <f t="shared" si="171"/>
        <v>3.7499999999999999E-2</v>
      </c>
      <c r="AI335" s="181">
        <v>0.02</v>
      </c>
      <c r="AJ335" s="181">
        <v>0.05</v>
      </c>
      <c r="AK335" s="182">
        <f>IF(AA335="nd","nd",0.02*AA335)</f>
        <v>0.122</v>
      </c>
      <c r="AL335" s="37" t="s">
        <v>8</v>
      </c>
      <c r="AM335" s="37" t="s">
        <v>8</v>
      </c>
      <c r="AN335" s="108">
        <v>0.01</v>
      </c>
      <c r="AO335" s="107" t="s">
        <v>8</v>
      </c>
      <c r="AP335" s="158">
        <v>0.02</v>
      </c>
      <c r="AQ335" s="107" t="s">
        <v>8</v>
      </c>
      <c r="AR335" s="107" t="s">
        <v>8</v>
      </c>
      <c r="AS335" s="107" t="s">
        <v>8</v>
      </c>
      <c r="AT335" s="107">
        <v>-7.8150000000000004</v>
      </c>
      <c r="AU335" s="109" t="s">
        <v>227</v>
      </c>
      <c r="AV335" s="107">
        <v>-7.8150000000000004</v>
      </c>
      <c r="AW335" s="110" t="s">
        <v>228</v>
      </c>
      <c r="AX335" s="129">
        <f t="shared" si="173"/>
        <v>0.14032195124070931</v>
      </c>
      <c r="AY335" s="129">
        <f t="shared" si="174"/>
        <v>6.9327123119310247E-2</v>
      </c>
      <c r="AZ335" s="112" t="s">
        <v>8</v>
      </c>
      <c r="BA335" s="112" t="s">
        <v>8</v>
      </c>
      <c r="BB335" s="112" t="s">
        <v>8</v>
      </c>
      <c r="BC335" s="112" t="s">
        <v>8</v>
      </c>
      <c r="BD335" s="112" t="s">
        <v>8</v>
      </c>
      <c r="BE335" s="112">
        <v>0.9</v>
      </c>
      <c r="BF335" s="112" t="s">
        <v>8</v>
      </c>
      <c r="BG335" s="112" t="s">
        <v>8</v>
      </c>
      <c r="BH335" s="112" t="s">
        <v>8</v>
      </c>
      <c r="BI335" s="112" t="s">
        <v>8</v>
      </c>
      <c r="BJ335" s="122">
        <v>1</v>
      </c>
      <c r="BK335" s="123" t="s">
        <v>229</v>
      </c>
      <c r="BL335" s="123" t="s">
        <v>230</v>
      </c>
      <c r="BM335" s="123" t="s">
        <v>231</v>
      </c>
      <c r="BN335" s="114" t="s">
        <v>232</v>
      </c>
      <c r="BO335" s="42">
        <f t="shared" si="175"/>
        <v>0</v>
      </c>
      <c r="BP335" s="114">
        <v>0.1</v>
      </c>
      <c r="BQ335" s="115">
        <f t="shared" si="176"/>
        <v>0.14799999999999999</v>
      </c>
      <c r="BR335" s="114" t="s">
        <v>8</v>
      </c>
      <c r="BS335" s="42">
        <f t="shared" si="177"/>
        <v>0.2</v>
      </c>
      <c r="BT335" s="114" t="s">
        <v>8</v>
      </c>
      <c r="BU335" s="114" t="s">
        <v>8</v>
      </c>
      <c r="BV335" s="65">
        <f t="shared" si="178"/>
        <v>1.5000000000000001E-2</v>
      </c>
      <c r="BW335" s="65">
        <f t="shared" si="179"/>
        <v>3.0042495765422006E-2</v>
      </c>
      <c r="BX335" s="65">
        <f t="shared" si="180"/>
        <v>0.44825999999999999</v>
      </c>
      <c r="BY335" s="44">
        <f t="shared" si="181"/>
        <v>7.2469935835489732E-2</v>
      </c>
      <c r="BZ335" s="66" t="s">
        <v>8</v>
      </c>
      <c r="CA335" s="66" t="s">
        <v>8</v>
      </c>
      <c r="CB335" s="72">
        <f t="shared" si="182"/>
        <v>-7.8150000000000004</v>
      </c>
      <c r="CC335" s="72">
        <f t="shared" si="183"/>
        <v>0.17490798024051218</v>
      </c>
      <c r="CD335" s="72">
        <f t="shared" si="184"/>
        <v>0.12533475795570598</v>
      </c>
      <c r="CE335" s="89">
        <f t="shared" si="185"/>
        <v>-7.8150000000000004</v>
      </c>
      <c r="CF335" s="89">
        <f t="shared" si="186"/>
        <v>0.22714367699762192</v>
      </c>
      <c r="CG335" s="89">
        <f t="shared" si="187"/>
        <v>0.19159919102125667</v>
      </c>
      <c r="CH335" s="89">
        <f t="shared" si="188"/>
        <v>-7.3517400000000004</v>
      </c>
      <c r="CI335" s="89">
        <f t="shared" si="189"/>
        <v>0.24030957773633452</v>
      </c>
      <c r="CJ335" s="89">
        <f t="shared" si="190"/>
        <v>0.20703790269372274</v>
      </c>
      <c r="CK335" s="90">
        <f t="shared" si="191"/>
        <v>-7.5517399999999997</v>
      </c>
      <c r="CL335" s="89">
        <f t="shared" si="192"/>
        <v>0.24030957773633452</v>
      </c>
      <c r="CM335" s="90">
        <f t="shared" si="193"/>
        <v>0.20703790269372274</v>
      </c>
      <c r="CN335" s="92" t="str">
        <f t="shared" si="194"/>
        <v>1;2;3</v>
      </c>
      <c r="CO335" s="89">
        <f t="shared" si="199"/>
        <v>-8</v>
      </c>
      <c r="CP335" s="89">
        <f t="shared" si="195"/>
        <v>0.22912180505533603</v>
      </c>
      <c r="CQ335" s="89">
        <f t="shared" si="196"/>
        <v>0.19394020096879191</v>
      </c>
      <c r="CR335" s="137">
        <v>0</v>
      </c>
      <c r="CS335" s="208"/>
      <c r="CT335" s="136"/>
      <c r="CU335" s="63" t="s">
        <v>233</v>
      </c>
      <c r="CV335" s="145">
        <v>0.75</v>
      </c>
      <c r="CW335" s="116" t="s">
        <v>234</v>
      </c>
      <c r="CX335" s="117">
        <f>IF(DA335="n/a","n/a",IF(EXACT(DA335,"Huibertgat/Eemshaven"),ROUND(
IF(IF(OR(ISBLANK(S335),S335="n/a"),P335,S335)&gt;pMHW!$C$3,0,
IF(IF(OR(ISBLANK(S335),S335="n/a"),P335,S335)&gt;pMHW!$D$3, (pMHW!$C$3-IF(OR(ISBLANK(S335),S335="n/a"),P335,S335))*LOOKUP(DA335,pMHW!$B$4:$B$8,pMHW!$M$4:$M$8),
IF(IF(OR(ISBLANK(S335),S335="n/a"),P335,S335)&gt;pMHW!$F$3,LOOKUP(DA335,pMHW!$B$4:$B$8,pMHW!$D$4:$D$8)+(pMHW!$D$3-IF(OR(ISBLANK(S335),S335="n/a"),P335,S335))*LOOKUP(DA335,pMHW!$B$4:$B$8,pMHW!$O$4:$O$8),
LOOKUP(DA335,pMHW!$B$4:$B$8,pMHW!$F$4:$F$8)))),1),
ROUND(
IF(IF(OR(ISBLANK(S335),S335="n/a"),P335,S335)&gt;pMHW!$C$3,0,
IF(IF(OR(ISBLANK(S335),S335="n/a"),P335,S335)&gt;pMHW!$D$3,(pMHW!$C$3-IF(OR(ISBLANK(S335),S335="n/a"),P335,S335))*LOOKUP(DA335,pMHW!$B$4:$B$8,pMHW!$M$4:$M$8),
IF(IF(OR(ISBLANK(S335),S335="n/a"),P335,S335)&gt;pMHW!$E$3,LOOKUP(DA335,pMHW!$B$4:$B$8,pMHW!$D$4:$D$8)+(pMHW!$D$3-IF(OR(ISBLANK(S335),S335="n/a"),P335,S335))*LOOKUP(DA335,pMHW!$B$4:$B$8,pMHW!$N$4:$N$8),
LOOKUP(DA335,pMHW!$B$4:$B$8,pMHW!$F$4:$F$8)))),1)))</f>
        <v>0.8</v>
      </c>
      <c r="CY335" s="116" t="s">
        <v>27</v>
      </c>
      <c r="CZ335" s="118" t="str">
        <f t="shared" si="168"/>
        <v>FBE=0.75; pMHW=0.8 m</v>
      </c>
      <c r="DA335" s="118" t="s">
        <v>235</v>
      </c>
      <c r="DB335" s="164"/>
      <c r="DC335" s="119">
        <f t="shared" si="197"/>
        <v>-6.2E-2</v>
      </c>
      <c r="DD335" s="119">
        <f t="shared" si="198"/>
        <v>0.01</v>
      </c>
      <c r="DE335" s="119">
        <v>-6.2059629708528519E-2</v>
      </c>
      <c r="DF335" s="119">
        <v>-5.1766809076070792E-2</v>
      </c>
      <c r="DG335" s="119">
        <v>-7.2280362248420715E-2</v>
      </c>
    </row>
    <row r="336" spans="1:111" s="35" customFormat="1" ht="13.2">
      <c r="A336" s="103" t="s">
        <v>2396</v>
      </c>
      <c r="B336" s="103" t="s">
        <v>2396</v>
      </c>
      <c r="C336" s="103" t="s">
        <v>2397</v>
      </c>
      <c r="D336" s="98">
        <v>1980</v>
      </c>
      <c r="E336" s="135" t="s">
        <v>2398</v>
      </c>
      <c r="F336" s="135" t="s">
        <v>2395</v>
      </c>
      <c r="G336" s="95">
        <v>2</v>
      </c>
      <c r="H336" s="104" t="s">
        <v>2918</v>
      </c>
      <c r="I336" s="55">
        <v>51.863484210000003</v>
      </c>
      <c r="J336" s="55">
        <v>4.838426482</v>
      </c>
      <c r="K336" s="105">
        <v>117200</v>
      </c>
      <c r="L336" s="105">
        <v>430690</v>
      </c>
      <c r="M336" s="49" t="s">
        <v>222</v>
      </c>
      <c r="N336" s="177">
        <f>Radiocarbon!K335</f>
        <v>9770</v>
      </c>
      <c r="O336" s="265">
        <f>Radiocarbon!L335</f>
        <v>141</v>
      </c>
      <c r="P336" s="178">
        <f>Radiocarbon!P335</f>
        <v>11145</v>
      </c>
      <c r="Q336" s="178">
        <f>Radiocarbon!Q335</f>
        <v>11605</v>
      </c>
      <c r="R336" s="178">
        <f>Radiocarbon!R335</f>
        <v>10760</v>
      </c>
      <c r="S336" s="178" t="str">
        <f>Radiocarbon!S335</f>
        <v>n/a</v>
      </c>
      <c r="T336" s="178" t="str">
        <f>Radiocarbon!T335</f>
        <v>n/a</v>
      </c>
      <c r="U336" s="178" t="str">
        <f>Radiocarbon!U335</f>
        <v>n/a</v>
      </c>
      <c r="V336" s="96" t="str">
        <f t="shared" si="169"/>
        <v>Early GW local (ULD inland Z-GW) terrestrial indicator; Gyttja</v>
      </c>
      <c r="W336" s="17" t="s">
        <v>2399</v>
      </c>
      <c r="X336" s="96" t="s">
        <v>224</v>
      </c>
      <c r="Y336" s="106" t="s">
        <v>224</v>
      </c>
      <c r="Z336" s="96" t="s">
        <v>225</v>
      </c>
      <c r="AA336" s="36">
        <v>10.76</v>
      </c>
      <c r="AB336" s="132">
        <v>2.5000000000000355E-2</v>
      </c>
      <c r="AC336" s="36">
        <v>0</v>
      </c>
      <c r="AD336" s="147" t="s">
        <v>295</v>
      </c>
      <c r="AE336" s="58">
        <v>5.0000000000000711E-2</v>
      </c>
      <c r="AF336" s="60" t="s">
        <v>226</v>
      </c>
      <c r="AG336" s="180">
        <f t="shared" si="170"/>
        <v>0.12500000000000178</v>
      </c>
      <c r="AH336" s="180">
        <f t="shared" si="171"/>
        <v>6.2500000000000888E-2</v>
      </c>
      <c r="AI336" s="180">
        <v>0.02</v>
      </c>
      <c r="AJ336" s="180">
        <v>0.05</v>
      </c>
      <c r="AK336" s="180">
        <v>0</v>
      </c>
      <c r="AL336" s="37" t="s">
        <v>8</v>
      </c>
      <c r="AM336" s="37" t="s">
        <v>8</v>
      </c>
      <c r="AN336" s="128">
        <v>0.03</v>
      </c>
      <c r="AO336" s="37" t="s">
        <v>8</v>
      </c>
      <c r="AP336" s="128">
        <v>0.02</v>
      </c>
      <c r="AQ336" s="107" t="s">
        <v>8</v>
      </c>
      <c r="AR336" s="107" t="s">
        <v>8</v>
      </c>
      <c r="AS336" s="107" t="s">
        <v>8</v>
      </c>
      <c r="AT336" s="107">
        <v>-12.105</v>
      </c>
      <c r="AU336" s="109" t="s">
        <v>227</v>
      </c>
      <c r="AV336" s="107">
        <v>-12.105</v>
      </c>
      <c r="AW336" s="110" t="s">
        <v>228</v>
      </c>
      <c r="AX336" s="129">
        <f t="shared" si="173"/>
        <v>9.0034715526846151E-2</v>
      </c>
      <c r="AY336" s="129">
        <f t="shared" si="174"/>
        <v>9.0034715526846151E-2</v>
      </c>
      <c r="AZ336" s="112" t="s">
        <v>8</v>
      </c>
      <c r="BA336" s="112" t="s">
        <v>8</v>
      </c>
      <c r="BB336" s="112" t="s">
        <v>8</v>
      </c>
      <c r="BC336" s="112" t="s">
        <v>8</v>
      </c>
      <c r="BD336" s="112" t="s">
        <v>8</v>
      </c>
      <c r="BE336" s="112">
        <v>0.9</v>
      </c>
      <c r="BF336" s="112" t="s">
        <v>8</v>
      </c>
      <c r="BG336" s="112" t="s">
        <v>8</v>
      </c>
      <c r="BH336" s="112" t="s">
        <v>8</v>
      </c>
      <c r="BI336" s="112" t="s">
        <v>8</v>
      </c>
      <c r="BJ336" s="122">
        <v>3</v>
      </c>
      <c r="BK336" s="113" t="s">
        <v>229</v>
      </c>
      <c r="BL336" s="123" t="s">
        <v>373</v>
      </c>
      <c r="BM336" s="123" t="s">
        <v>231</v>
      </c>
      <c r="BN336" s="114" t="s">
        <v>374</v>
      </c>
      <c r="BO336" s="42">
        <f t="shared" si="175"/>
        <v>-0.75</v>
      </c>
      <c r="BP336" s="114">
        <v>0.5</v>
      </c>
      <c r="BQ336" s="115" t="str">
        <f t="shared" si="176"/>
        <v>n/a</v>
      </c>
      <c r="BR336" s="114" t="s">
        <v>8</v>
      </c>
      <c r="BS336" s="42" t="str">
        <f t="shared" si="177"/>
        <v>n/a</v>
      </c>
      <c r="BT336" s="114" t="s">
        <v>8</v>
      </c>
      <c r="BU336" s="114" t="s">
        <v>8</v>
      </c>
      <c r="BV336" s="65">
        <f t="shared" si="178"/>
        <v>3.7500000000000533E-2</v>
      </c>
      <c r="BW336" s="65">
        <f t="shared" si="179"/>
        <v>3.0264619588659052E-2</v>
      </c>
      <c r="BX336" s="65">
        <f t="shared" si="180"/>
        <v>0.70213499999999995</v>
      </c>
      <c r="BY336" s="44">
        <f t="shared" si="181"/>
        <v>0.11458443963405326</v>
      </c>
      <c r="BZ336" s="66" t="s">
        <v>8</v>
      </c>
      <c r="CA336" s="66" t="s">
        <v>8</v>
      </c>
      <c r="CB336" s="72">
        <f t="shared" si="182"/>
        <v>-11.355</v>
      </c>
      <c r="CC336" s="72">
        <f t="shared" si="183"/>
        <v>0.50894223365608626</v>
      </c>
      <c r="CD336" s="72">
        <f t="shared" si="184"/>
        <v>0.50894223365608626</v>
      </c>
      <c r="CE336" s="89" t="str">
        <f t="shared" si="185"/>
        <v>n/a</v>
      </c>
      <c r="CF336" s="89" t="str">
        <f t="shared" si="186"/>
        <v>n/a</v>
      </c>
      <c r="CG336" s="89" t="str">
        <f t="shared" si="187"/>
        <v>n/a</v>
      </c>
      <c r="CH336" s="89">
        <f t="shared" si="188"/>
        <v>-10.615364999999999</v>
      </c>
      <c r="CI336" s="89">
        <f t="shared" si="189"/>
        <v>0.52168169510257534</v>
      </c>
      <c r="CJ336" s="89">
        <f t="shared" si="190"/>
        <v>0.52168169510257534</v>
      </c>
      <c r="CK336" s="90" t="str">
        <f t="shared" si="191"/>
        <v>n/a</v>
      </c>
      <c r="CL336" s="89" t="str">
        <f t="shared" si="192"/>
        <v>n/a</v>
      </c>
      <c r="CM336" s="90" t="str">
        <f t="shared" si="193"/>
        <v>n/a</v>
      </c>
      <c r="CN336" s="92" t="str">
        <f t="shared" si="194"/>
        <v>2;3</v>
      </c>
      <c r="CO336" s="89" t="str">
        <f t="shared" si="199"/>
        <v>n/a</v>
      </c>
      <c r="CP336" s="89" t="str">
        <f t="shared" si="195"/>
        <v>n/a</v>
      </c>
      <c r="CQ336" s="89" t="str">
        <f t="shared" si="196"/>
        <v>n/a</v>
      </c>
      <c r="CR336" s="290">
        <v>0</v>
      </c>
      <c r="CS336" s="208" t="s">
        <v>264</v>
      </c>
      <c r="CT336" s="136"/>
      <c r="CU336" s="63" t="s">
        <v>233</v>
      </c>
      <c r="CV336" s="163">
        <v>0</v>
      </c>
      <c r="CW336" s="116" t="s">
        <v>234</v>
      </c>
      <c r="CX336" s="117">
        <f>IF(DA336="n/a","n/a",IF(EXACT(DA336,"Huibertgat/Eemshaven"),ROUND(
IF(IF(OR(ISBLANK(S336),S336="n/a"),P336,S336)&gt;pMHW!$C$3,0,
IF(IF(OR(ISBLANK(S336),S336="n/a"),P336,S336)&gt;pMHW!$D$3, (pMHW!$C$3-IF(OR(ISBLANK(S336),S336="n/a"),P336,S336))*LOOKUP(DA336,pMHW!$B$4:$B$8,pMHW!$M$4:$M$8),
IF(IF(OR(ISBLANK(S336),S336="n/a"),P336,S336)&gt;pMHW!$F$3,LOOKUP(DA336,pMHW!$B$4:$B$8,pMHW!$D$4:$D$8)+(pMHW!$D$3-IF(OR(ISBLANK(S336),S336="n/a"),P336,S336))*LOOKUP(DA336,pMHW!$B$4:$B$8,pMHW!$O$4:$O$8),
LOOKUP(DA336,pMHW!$B$4:$B$8,pMHW!$F$4:$F$8)))),1),
ROUND(
IF(IF(OR(ISBLANK(S336),S336="n/a"),P336,S336)&gt;pMHW!$C$3,0,
IF(IF(OR(ISBLANK(S336),S336="n/a"),P336,S336)&gt;pMHW!$D$3,(pMHW!$C$3-IF(OR(ISBLANK(S336),S336="n/a"),P336,S336))*LOOKUP(DA336,pMHW!$B$4:$B$8,pMHW!$M$4:$M$8),
IF(IF(OR(ISBLANK(S336),S336="n/a"),P336,S336)&gt;pMHW!$E$3,LOOKUP(DA336,pMHW!$B$4:$B$8,pMHW!$D$4:$D$8)+(pMHW!$D$3-IF(OR(ISBLANK(S336),S336="n/a"),P336,S336))*LOOKUP(DA336,pMHW!$B$4:$B$8,pMHW!$N$4:$N$8),
LOOKUP(DA336,pMHW!$B$4:$B$8,pMHW!$F$4:$F$8)))),1)))</f>
        <v>0</v>
      </c>
      <c r="CY336" s="116" t="s">
        <v>27</v>
      </c>
      <c r="CZ336" s="118" t="str">
        <f t="shared" si="168"/>
        <v>FBE=0; pMHW=0 m</v>
      </c>
      <c r="DA336" s="118" t="s">
        <v>235</v>
      </c>
      <c r="DB336" s="164"/>
      <c r="DC336" s="119">
        <f t="shared" si="197"/>
        <v>-6.3E-2</v>
      </c>
      <c r="DD336" s="119">
        <f t="shared" si="198"/>
        <v>0.01</v>
      </c>
      <c r="DE336" s="119">
        <v>-6.330590695142746E-2</v>
      </c>
      <c r="DF336" s="119">
        <v>-5.2806388586759567E-2</v>
      </c>
      <c r="DG336" s="119">
        <v>-7.3731899261474609E-2</v>
      </c>
    </row>
    <row r="337" spans="1:111" s="35" customFormat="1" ht="13.2">
      <c r="A337" s="103" t="s">
        <v>1937</v>
      </c>
      <c r="B337" s="103" t="s">
        <v>1937</v>
      </c>
      <c r="C337" s="103" t="s">
        <v>1938</v>
      </c>
      <c r="D337" s="98">
        <v>1980</v>
      </c>
      <c r="E337" s="135"/>
      <c r="F337" s="135" t="s">
        <v>1939</v>
      </c>
      <c r="G337" s="95">
        <v>2</v>
      </c>
      <c r="H337" s="104" t="s">
        <v>2918</v>
      </c>
      <c r="I337" s="55">
        <v>52.013901240000003</v>
      </c>
      <c r="J337" s="55">
        <v>5.1679479260000001</v>
      </c>
      <c r="K337" s="105">
        <v>139948</v>
      </c>
      <c r="L337" s="105">
        <v>447305</v>
      </c>
      <c r="M337" s="49" t="s">
        <v>222</v>
      </c>
      <c r="N337" s="177">
        <f>Radiocarbon!K336</f>
        <v>6900</v>
      </c>
      <c r="O337" s="265">
        <f>Radiocarbon!L336</f>
        <v>135</v>
      </c>
      <c r="P337" s="178">
        <f>Radiocarbon!P336</f>
        <v>7750</v>
      </c>
      <c r="Q337" s="178">
        <f>Radiocarbon!Q336</f>
        <v>7930</v>
      </c>
      <c r="R337" s="178">
        <f>Radiocarbon!R336</f>
        <v>7580</v>
      </c>
      <c r="S337" s="178" t="str">
        <f>Radiocarbon!S336</f>
        <v>n/a</v>
      </c>
      <c r="T337" s="178" t="str">
        <f>Radiocarbon!T336</f>
        <v>n/a</v>
      </c>
      <c r="U337" s="178" t="str">
        <f>Radiocarbon!U336</f>
        <v>n/a</v>
      </c>
      <c r="V337" s="96" t="str">
        <f t="shared" si="169"/>
        <v>River-gradient affected GW (ULD inland Z-GW) terrestrial indicator; Undifferentiated peat</v>
      </c>
      <c r="W337" s="17" t="s">
        <v>874</v>
      </c>
      <c r="X337" s="96" t="s">
        <v>224</v>
      </c>
      <c r="Y337" s="106" t="s">
        <v>224</v>
      </c>
      <c r="Z337" s="96" t="s">
        <v>225</v>
      </c>
      <c r="AA337" s="36">
        <v>5.15</v>
      </c>
      <c r="AB337" s="132">
        <v>2.4999999999999911E-2</v>
      </c>
      <c r="AC337" s="36">
        <v>0</v>
      </c>
      <c r="AD337" s="126" t="s">
        <v>261</v>
      </c>
      <c r="AE337" s="58">
        <v>4.9999999999999822E-2</v>
      </c>
      <c r="AF337" s="60" t="s">
        <v>226</v>
      </c>
      <c r="AG337" s="180">
        <f t="shared" si="170"/>
        <v>0.12499999999999956</v>
      </c>
      <c r="AH337" s="180">
        <f t="shared" si="171"/>
        <v>6.2499999999999778E-2</v>
      </c>
      <c r="AI337" s="180">
        <v>0.02</v>
      </c>
      <c r="AJ337" s="180">
        <v>0.05</v>
      </c>
      <c r="AK337" s="180">
        <f>IF(AA337="nd","nd",0.02*AA337)</f>
        <v>0.10300000000000001</v>
      </c>
      <c r="AL337" s="37" t="s">
        <v>8</v>
      </c>
      <c r="AM337" s="37" t="s">
        <v>8</v>
      </c>
      <c r="AN337" s="108">
        <v>0.01</v>
      </c>
      <c r="AO337" s="37" t="s">
        <v>8</v>
      </c>
      <c r="AP337" s="128">
        <v>0.02</v>
      </c>
      <c r="AQ337" s="107" t="s">
        <v>8</v>
      </c>
      <c r="AR337" s="107" t="s">
        <v>8</v>
      </c>
      <c r="AS337" s="107" t="s">
        <v>8</v>
      </c>
      <c r="AT337" s="107">
        <v>-4.7750000000000004</v>
      </c>
      <c r="AU337" s="109" t="s">
        <v>227</v>
      </c>
      <c r="AV337" s="107">
        <v>-4.7750000000000004</v>
      </c>
      <c r="AW337" s="110" t="s">
        <v>228</v>
      </c>
      <c r="AX337" s="129">
        <f t="shared" si="173"/>
        <v>0.1338478613949434</v>
      </c>
      <c r="AY337" s="129">
        <f t="shared" si="174"/>
        <v>8.5476604986393631E-2</v>
      </c>
      <c r="AZ337" s="112" t="s">
        <v>8</v>
      </c>
      <c r="BA337" s="112" t="s">
        <v>8</v>
      </c>
      <c r="BB337" s="112" t="s">
        <v>8</v>
      </c>
      <c r="BC337" s="112" t="s">
        <v>8</v>
      </c>
      <c r="BD337" s="112" t="s">
        <v>8</v>
      </c>
      <c r="BE337" s="112">
        <v>0.9</v>
      </c>
      <c r="BF337" s="112" t="s">
        <v>8</v>
      </c>
      <c r="BG337" s="112" t="s">
        <v>8</v>
      </c>
      <c r="BH337" s="112" t="s">
        <v>8</v>
      </c>
      <c r="BI337" s="112" t="s">
        <v>8</v>
      </c>
      <c r="BJ337" s="122">
        <v>2</v>
      </c>
      <c r="BK337" s="113" t="s">
        <v>229</v>
      </c>
      <c r="BL337" s="123" t="s">
        <v>262</v>
      </c>
      <c r="BM337" s="123" t="s">
        <v>231</v>
      </c>
      <c r="BN337" s="114" t="s">
        <v>263</v>
      </c>
      <c r="BO337" s="42">
        <f t="shared" si="175"/>
        <v>-0.2</v>
      </c>
      <c r="BP337" s="114">
        <v>0.3</v>
      </c>
      <c r="BQ337" s="115" t="str">
        <f t="shared" si="176"/>
        <v>n/a</v>
      </c>
      <c r="BR337" s="114" t="s">
        <v>8</v>
      </c>
      <c r="BS337" s="42" t="str">
        <f t="shared" si="177"/>
        <v>n/a</v>
      </c>
      <c r="BT337" s="114" t="s">
        <v>8</v>
      </c>
      <c r="BU337" s="114" t="s">
        <v>8</v>
      </c>
      <c r="BV337" s="65">
        <f t="shared" si="178"/>
        <v>3.7499999999999867E-2</v>
      </c>
      <c r="BW337" s="65">
        <f t="shared" si="179"/>
        <v>3.0264619588659041E-2</v>
      </c>
      <c r="BX337" s="65">
        <f t="shared" si="180"/>
        <v>0.57350000000000001</v>
      </c>
      <c r="BY337" s="44">
        <f t="shared" si="181"/>
        <v>9.3897297618195597E-2</v>
      </c>
      <c r="BZ337" s="66" t="s">
        <v>8</v>
      </c>
      <c r="CA337" s="66" t="s">
        <v>8</v>
      </c>
      <c r="CB337" s="72">
        <f t="shared" si="182"/>
        <v>-4.5750000000000002</v>
      </c>
      <c r="CC337" s="72">
        <f t="shared" si="183"/>
        <v>0.32989573686067275</v>
      </c>
      <c r="CD337" s="72">
        <f t="shared" si="184"/>
        <v>0.31340420737259767</v>
      </c>
      <c r="CE337" s="89" t="str">
        <f t="shared" si="185"/>
        <v>n/a</v>
      </c>
      <c r="CF337" s="89" t="str">
        <f t="shared" si="186"/>
        <v>n/a</v>
      </c>
      <c r="CG337" s="89" t="str">
        <f t="shared" si="187"/>
        <v>n/a</v>
      </c>
      <c r="CH337" s="89">
        <f t="shared" si="188"/>
        <v>-3.9640000000000004</v>
      </c>
      <c r="CI337" s="89">
        <f t="shared" si="189"/>
        <v>0.34299839605870786</v>
      </c>
      <c r="CJ337" s="89">
        <f t="shared" si="190"/>
        <v>0.3271679991974249</v>
      </c>
      <c r="CK337" s="90" t="str">
        <f t="shared" si="191"/>
        <v>n/a</v>
      </c>
      <c r="CL337" s="89" t="str">
        <f t="shared" si="192"/>
        <v>n/a</v>
      </c>
      <c r="CM337" s="90" t="str">
        <f t="shared" si="193"/>
        <v>n/a</v>
      </c>
      <c r="CN337" s="92" t="str">
        <f t="shared" si="194"/>
        <v>2;3</v>
      </c>
      <c r="CO337" s="89" t="str">
        <f t="shared" si="199"/>
        <v>n/a</v>
      </c>
      <c r="CP337" s="89" t="str">
        <f t="shared" si="195"/>
        <v>n/a</v>
      </c>
      <c r="CQ337" s="89" t="str">
        <f t="shared" si="196"/>
        <v>n/a</v>
      </c>
      <c r="CR337" s="136">
        <v>0</v>
      </c>
      <c r="CS337" s="208" t="s">
        <v>273</v>
      </c>
      <c r="CT337" s="136"/>
      <c r="CU337" s="63" t="s">
        <v>233</v>
      </c>
      <c r="CV337" s="163" t="s">
        <v>8</v>
      </c>
      <c r="CW337" s="116" t="s">
        <v>234</v>
      </c>
      <c r="CX337" s="117" t="str">
        <f>IF(DA337="n/a","n/a",IF(EXACT(DA337,"Huibertgat/Eemshaven"),ROUND(
IF(IF(OR(ISBLANK(S337),S337="n/a"),P337,S337)&gt;pMHW!$C$3,0,
IF(IF(OR(ISBLANK(S337),S337="n/a"),P337,S337)&gt;pMHW!$D$3, (pMHW!$C$3-IF(OR(ISBLANK(S337),S337="n/a"),P337,S337))*LOOKUP(DA337,pMHW!$B$4:$B$8,pMHW!$M$4:$M$8),
IF(IF(OR(ISBLANK(S337),S337="n/a"),P337,S337)&gt;pMHW!$F$3,LOOKUP(DA337,pMHW!$B$4:$B$8,pMHW!$D$4:$D$8)+(pMHW!$D$3-IF(OR(ISBLANK(S337),S337="n/a"),P337,S337))*LOOKUP(DA337,pMHW!$B$4:$B$8,pMHW!$O$4:$O$8),
LOOKUP(DA337,pMHW!$B$4:$B$8,pMHW!$F$4:$F$8)))),1),
ROUND(
IF(IF(OR(ISBLANK(S337),S337="n/a"),P337,S337)&gt;pMHW!$C$3,0,
IF(IF(OR(ISBLANK(S337),S337="n/a"),P337,S337)&gt;pMHW!$D$3,(pMHW!$C$3-IF(OR(ISBLANK(S337),S337="n/a"),P337,S337))*LOOKUP(DA337,pMHW!$B$4:$B$8,pMHW!$M$4:$M$8),
IF(IF(OR(ISBLANK(S337),S337="n/a"),P337,S337)&gt;pMHW!$E$3,LOOKUP(DA337,pMHW!$B$4:$B$8,pMHW!$D$4:$D$8)+(pMHW!$D$3-IF(OR(ISBLANK(S337),S337="n/a"),P337,S337))*LOOKUP(DA337,pMHW!$B$4:$B$8,pMHW!$N$4:$N$8),
LOOKUP(DA337,pMHW!$B$4:$B$8,pMHW!$F$4:$F$8)))),1)))</f>
        <v>n/a</v>
      </c>
      <c r="CY337" s="116" t="s">
        <v>27</v>
      </c>
      <c r="CZ337" s="118" t="str">
        <f t="shared" si="168"/>
        <v>FBE=n/a; pMHW=n/a m</v>
      </c>
      <c r="DA337" s="118" t="s">
        <v>8</v>
      </c>
      <c r="DB337" s="164"/>
      <c r="DC337" s="119">
        <f t="shared" si="197"/>
        <v>-7.3999999999999996E-2</v>
      </c>
      <c r="DD337" s="119">
        <f t="shared" si="198"/>
        <v>1.2E-2</v>
      </c>
      <c r="DE337" s="119">
        <v>-7.3733143508434296E-2</v>
      </c>
      <c r="DF337" s="119">
        <v>-6.150422990322113E-2</v>
      </c>
      <c r="DG337" s="119">
        <v>-8.5876420140266418E-2</v>
      </c>
    </row>
    <row r="338" spans="1:111" s="35" customFormat="1" ht="13.2">
      <c r="A338" s="103" t="s">
        <v>2017</v>
      </c>
      <c r="B338" s="103" t="s">
        <v>2017</v>
      </c>
      <c r="C338" s="103" t="s">
        <v>1953</v>
      </c>
      <c r="D338" s="98">
        <v>1980</v>
      </c>
      <c r="E338" s="135"/>
      <c r="F338" s="135" t="s">
        <v>2018</v>
      </c>
      <c r="G338" s="95">
        <v>2</v>
      </c>
      <c r="H338" s="104" t="s">
        <v>2918</v>
      </c>
      <c r="I338" s="55">
        <v>52.02063588</v>
      </c>
      <c r="J338" s="55">
        <v>5.2007237540000002</v>
      </c>
      <c r="K338" s="105">
        <v>142200</v>
      </c>
      <c r="L338" s="105">
        <v>448048</v>
      </c>
      <c r="M338" s="49" t="s">
        <v>222</v>
      </c>
      <c r="N338" s="177">
        <f>Radiocarbon!K337</f>
        <v>6730</v>
      </c>
      <c r="O338" s="265">
        <f>Radiocarbon!L337</f>
        <v>122</v>
      </c>
      <c r="P338" s="178">
        <f>Radiocarbon!P337</f>
        <v>7590</v>
      </c>
      <c r="Q338" s="178">
        <f>Radiocarbon!Q337</f>
        <v>7690</v>
      </c>
      <c r="R338" s="178">
        <f>Radiocarbon!R337</f>
        <v>7430</v>
      </c>
      <c r="S338" s="178" t="str">
        <f>Radiocarbon!S337</f>
        <v>n/a</v>
      </c>
      <c r="T338" s="178" t="str">
        <f>Radiocarbon!T337</f>
        <v>n/a</v>
      </c>
      <c r="U338" s="178" t="str">
        <f>Radiocarbon!U337</f>
        <v>n/a</v>
      </c>
      <c r="V338" s="96" t="str">
        <f t="shared" si="169"/>
        <v>River-gradient affected GW (ULD inland Z-GW) terrestrial indicator; Undifferentiated peat</v>
      </c>
      <c r="W338" s="17" t="s">
        <v>874</v>
      </c>
      <c r="X338" s="96" t="s">
        <v>224</v>
      </c>
      <c r="Y338" s="106" t="s">
        <v>224</v>
      </c>
      <c r="Z338" s="96" t="s">
        <v>225</v>
      </c>
      <c r="AA338" s="36">
        <v>4.1500000000000004</v>
      </c>
      <c r="AB338" s="132">
        <v>2.5000000000000022E-2</v>
      </c>
      <c r="AC338" s="36">
        <v>0</v>
      </c>
      <c r="AD338" s="126" t="s">
        <v>261</v>
      </c>
      <c r="AE338" s="58">
        <v>5.0000000000000044E-2</v>
      </c>
      <c r="AF338" s="60" t="s">
        <v>226</v>
      </c>
      <c r="AG338" s="180">
        <f t="shared" si="170"/>
        <v>0.12500000000000011</v>
      </c>
      <c r="AH338" s="180">
        <f t="shared" si="171"/>
        <v>6.2500000000000056E-2</v>
      </c>
      <c r="AI338" s="180">
        <v>0.02</v>
      </c>
      <c r="AJ338" s="180">
        <v>0.05</v>
      </c>
      <c r="AK338" s="180">
        <f>IF(AA338="nd","nd",0.02*AA338)</f>
        <v>8.3000000000000004E-2</v>
      </c>
      <c r="AL338" s="37" t="s">
        <v>8</v>
      </c>
      <c r="AM338" s="37" t="s">
        <v>8</v>
      </c>
      <c r="AN338" s="108">
        <v>0.01</v>
      </c>
      <c r="AO338" s="37" t="s">
        <v>8</v>
      </c>
      <c r="AP338" s="128">
        <v>0.02</v>
      </c>
      <c r="AQ338" s="107" t="s">
        <v>8</v>
      </c>
      <c r="AR338" s="107" t="s">
        <v>8</v>
      </c>
      <c r="AS338" s="107" t="s">
        <v>8</v>
      </c>
      <c r="AT338" s="107">
        <v>-1.9750000000000001</v>
      </c>
      <c r="AU338" s="109" t="s">
        <v>227</v>
      </c>
      <c r="AV338" s="107">
        <v>-1.9750000000000001</v>
      </c>
      <c r="AW338" s="110" t="s">
        <v>228</v>
      </c>
      <c r="AX338" s="129">
        <f t="shared" si="173"/>
        <v>0.11914382065386357</v>
      </c>
      <c r="AY338" s="129">
        <f t="shared" si="174"/>
        <v>8.5476604986393839E-2</v>
      </c>
      <c r="AZ338" s="112" t="s">
        <v>8</v>
      </c>
      <c r="BA338" s="112" t="s">
        <v>8</v>
      </c>
      <c r="BB338" s="112" t="s">
        <v>8</v>
      </c>
      <c r="BC338" s="112" t="s">
        <v>8</v>
      </c>
      <c r="BD338" s="112" t="s">
        <v>8</v>
      </c>
      <c r="BE338" s="112">
        <v>0.9</v>
      </c>
      <c r="BF338" s="112" t="s">
        <v>8</v>
      </c>
      <c r="BG338" s="112" t="s">
        <v>8</v>
      </c>
      <c r="BH338" s="112" t="s">
        <v>8</v>
      </c>
      <c r="BI338" s="112" t="s">
        <v>8</v>
      </c>
      <c r="BJ338" s="122">
        <v>2</v>
      </c>
      <c r="BK338" s="113" t="s">
        <v>229</v>
      </c>
      <c r="BL338" s="123" t="s">
        <v>262</v>
      </c>
      <c r="BM338" s="123" t="s">
        <v>231</v>
      </c>
      <c r="BN338" s="114" t="s">
        <v>263</v>
      </c>
      <c r="BO338" s="42">
        <f t="shared" si="175"/>
        <v>-0.2</v>
      </c>
      <c r="BP338" s="114">
        <v>0.3</v>
      </c>
      <c r="BQ338" s="115" t="str">
        <f t="shared" si="176"/>
        <v>n/a</v>
      </c>
      <c r="BR338" s="114" t="s">
        <v>8</v>
      </c>
      <c r="BS338" s="42" t="str">
        <f t="shared" si="177"/>
        <v>n/a</v>
      </c>
      <c r="BT338" s="114" t="s">
        <v>8</v>
      </c>
      <c r="BU338" s="114" t="s">
        <v>8</v>
      </c>
      <c r="BV338" s="65">
        <f t="shared" si="178"/>
        <v>3.7500000000000033E-2</v>
      </c>
      <c r="BW338" s="65">
        <f t="shared" si="179"/>
        <v>3.0264619588659041E-2</v>
      </c>
      <c r="BX338" s="65">
        <f t="shared" si="180"/>
        <v>0.53888999999999998</v>
      </c>
      <c r="BY338" s="44">
        <f t="shared" si="181"/>
        <v>9.1546487098085869E-2</v>
      </c>
      <c r="BZ338" s="66" t="s">
        <v>8</v>
      </c>
      <c r="CA338" s="66" t="s">
        <v>8</v>
      </c>
      <c r="CB338" s="72">
        <f t="shared" si="182"/>
        <v>-1.7750000000000001</v>
      </c>
      <c r="CC338" s="72">
        <f t="shared" si="183"/>
        <v>0.32420857052034613</v>
      </c>
      <c r="CD338" s="72">
        <f t="shared" si="184"/>
        <v>0.31340420737259778</v>
      </c>
      <c r="CE338" s="89" t="str">
        <f t="shared" si="185"/>
        <v>n/a</v>
      </c>
      <c r="CF338" s="89" t="str">
        <f t="shared" si="186"/>
        <v>n/a</v>
      </c>
      <c r="CG338" s="89" t="str">
        <f t="shared" si="187"/>
        <v>n/a</v>
      </c>
      <c r="CH338" s="89">
        <f t="shared" si="188"/>
        <v>-1.19861</v>
      </c>
      <c r="CI338" s="89">
        <f t="shared" si="189"/>
        <v>0.33688567274202424</v>
      </c>
      <c r="CJ338" s="89">
        <f t="shared" si="190"/>
        <v>0.32650108192599647</v>
      </c>
      <c r="CK338" s="90" t="str">
        <f t="shared" si="191"/>
        <v>n/a</v>
      </c>
      <c r="CL338" s="89" t="str">
        <f t="shared" si="192"/>
        <v>n/a</v>
      </c>
      <c r="CM338" s="90" t="str">
        <f t="shared" si="193"/>
        <v>n/a</v>
      </c>
      <c r="CN338" s="92" t="str">
        <f t="shared" si="194"/>
        <v>2;3</v>
      </c>
      <c r="CO338" s="89" t="str">
        <f t="shared" si="199"/>
        <v>n/a</v>
      </c>
      <c r="CP338" s="89" t="str">
        <f t="shared" si="195"/>
        <v>n/a</v>
      </c>
      <c r="CQ338" s="89" t="str">
        <f t="shared" si="196"/>
        <v>n/a</v>
      </c>
      <c r="CR338" s="136">
        <v>0</v>
      </c>
      <c r="CS338" s="208" t="s">
        <v>273</v>
      </c>
      <c r="CT338" s="136"/>
      <c r="CU338" s="63" t="s">
        <v>233</v>
      </c>
      <c r="CV338" s="163" t="s">
        <v>8</v>
      </c>
      <c r="CW338" s="116" t="s">
        <v>234</v>
      </c>
      <c r="CX338" s="117" t="str">
        <f>IF(DA338="n/a","n/a",IF(EXACT(DA338,"Huibertgat/Eemshaven"),ROUND(
IF(IF(OR(ISBLANK(S338),S338="n/a"),P338,S338)&gt;pMHW!$C$3,0,
IF(IF(OR(ISBLANK(S338),S338="n/a"),P338,S338)&gt;pMHW!$D$3, (pMHW!$C$3-IF(OR(ISBLANK(S338),S338="n/a"),P338,S338))*LOOKUP(DA338,pMHW!$B$4:$B$8,pMHW!$M$4:$M$8),
IF(IF(OR(ISBLANK(S338),S338="n/a"),P338,S338)&gt;pMHW!$F$3,LOOKUP(DA338,pMHW!$B$4:$B$8,pMHW!$D$4:$D$8)+(pMHW!$D$3-IF(OR(ISBLANK(S338),S338="n/a"),P338,S338))*LOOKUP(DA338,pMHW!$B$4:$B$8,pMHW!$O$4:$O$8),
LOOKUP(DA338,pMHW!$B$4:$B$8,pMHW!$F$4:$F$8)))),1),
ROUND(
IF(IF(OR(ISBLANK(S338),S338="n/a"),P338,S338)&gt;pMHW!$C$3,0,
IF(IF(OR(ISBLANK(S338),S338="n/a"),P338,S338)&gt;pMHW!$D$3,(pMHW!$C$3-IF(OR(ISBLANK(S338),S338="n/a"),P338,S338))*LOOKUP(DA338,pMHW!$B$4:$B$8,pMHW!$M$4:$M$8),
IF(IF(OR(ISBLANK(S338),S338="n/a"),P338,S338)&gt;pMHW!$E$3,LOOKUP(DA338,pMHW!$B$4:$B$8,pMHW!$D$4:$D$8)+(pMHW!$D$3-IF(OR(ISBLANK(S338),S338="n/a"),P338,S338))*LOOKUP(DA338,pMHW!$B$4:$B$8,pMHW!$N$4:$N$8),
LOOKUP(DA338,pMHW!$B$4:$B$8,pMHW!$F$4:$F$8)))),1)))</f>
        <v>n/a</v>
      </c>
      <c r="CY338" s="116" t="s">
        <v>27</v>
      </c>
      <c r="CZ338" s="118" t="str">
        <f t="shared" si="168"/>
        <v>FBE=n/a; pMHW=n/a m</v>
      </c>
      <c r="DA338" s="118" t="s">
        <v>8</v>
      </c>
      <c r="DB338" s="164"/>
      <c r="DC338" s="119">
        <f t="shared" si="197"/>
        <v>-7.0999999999999994E-2</v>
      </c>
      <c r="DD338" s="119">
        <f t="shared" si="198"/>
        <v>1.2E-2</v>
      </c>
      <c r="DE338" s="119">
        <v>-7.0745393633842468E-2</v>
      </c>
      <c r="DF338" s="119">
        <v>-5.9011999517679208E-2</v>
      </c>
      <c r="DG338" s="119">
        <v>-8.2396596670150757E-2</v>
      </c>
    </row>
    <row r="339" spans="1:111" s="35" customFormat="1" ht="13.2">
      <c r="A339" s="103" t="s">
        <v>1952</v>
      </c>
      <c r="B339" s="103" t="s">
        <v>1952</v>
      </c>
      <c r="C339" s="103" t="s">
        <v>1953</v>
      </c>
      <c r="D339" s="98">
        <v>1980</v>
      </c>
      <c r="E339" s="135"/>
      <c r="F339" s="135" t="s">
        <v>1954</v>
      </c>
      <c r="G339" s="95">
        <v>2</v>
      </c>
      <c r="H339" s="104" t="s">
        <v>2918</v>
      </c>
      <c r="I339" s="55">
        <v>52.098369720000001</v>
      </c>
      <c r="J339" s="55">
        <v>4.8937772319999997</v>
      </c>
      <c r="K339" s="105">
        <v>121190</v>
      </c>
      <c r="L339" s="105">
        <v>456795</v>
      </c>
      <c r="M339" s="49" t="s">
        <v>222</v>
      </c>
      <c r="N339" s="177">
        <f>Radiocarbon!K338</f>
        <v>5770</v>
      </c>
      <c r="O339" s="265">
        <f>Radiocarbon!L338</f>
        <v>117</v>
      </c>
      <c r="P339" s="178">
        <f>Radiocarbon!P338</f>
        <v>6570</v>
      </c>
      <c r="Q339" s="178">
        <f>Radiocarbon!Q338</f>
        <v>6730</v>
      </c>
      <c r="R339" s="178">
        <f>Radiocarbon!R338</f>
        <v>6400</v>
      </c>
      <c r="S339" s="178" t="str">
        <f>Radiocarbon!S338</f>
        <v>n/a</v>
      </c>
      <c r="T339" s="178" t="str">
        <f>Radiocarbon!T338</f>
        <v>n/a</v>
      </c>
      <c r="U339" s="178" t="str">
        <f>Radiocarbon!U338</f>
        <v>n/a</v>
      </c>
      <c r="V339" s="96" t="str">
        <f t="shared" si="169"/>
        <v>Local MHW and GW (Tidal ULD Z-GW) terrestrial indicator; Fen peat</v>
      </c>
      <c r="W339" s="17" t="s">
        <v>883</v>
      </c>
      <c r="X339" s="96" t="s">
        <v>224</v>
      </c>
      <c r="Y339" s="106" t="s">
        <v>224</v>
      </c>
      <c r="Z339" s="96" t="s">
        <v>225</v>
      </c>
      <c r="AA339" s="36">
        <v>6.45</v>
      </c>
      <c r="AB339" s="132">
        <v>2.4999999999999911E-2</v>
      </c>
      <c r="AC339" s="36">
        <v>0</v>
      </c>
      <c r="AD339" s="126" t="s">
        <v>261</v>
      </c>
      <c r="AE339" s="58">
        <v>4.9999999999999822E-2</v>
      </c>
      <c r="AF339" s="60" t="s">
        <v>226</v>
      </c>
      <c r="AG339" s="180">
        <f t="shared" si="170"/>
        <v>0.12499999999999956</v>
      </c>
      <c r="AH339" s="180">
        <f t="shared" si="171"/>
        <v>6.2499999999999778E-2</v>
      </c>
      <c r="AI339" s="180">
        <v>0.02</v>
      </c>
      <c r="AJ339" s="180">
        <v>0.05</v>
      </c>
      <c r="AK339" s="180">
        <f>IF(AA339="nd","nd",0.02*AA339)</f>
        <v>0.129</v>
      </c>
      <c r="AL339" s="37" t="s">
        <v>8</v>
      </c>
      <c r="AM339" s="37" t="s">
        <v>8</v>
      </c>
      <c r="AN339" s="108">
        <v>0.01</v>
      </c>
      <c r="AO339" s="107" t="s">
        <v>8</v>
      </c>
      <c r="AP339" s="108">
        <v>0.02</v>
      </c>
      <c r="AQ339" s="107" t="s">
        <v>8</v>
      </c>
      <c r="AR339" s="107" t="s">
        <v>8</v>
      </c>
      <c r="AS339" s="107" t="s">
        <v>8</v>
      </c>
      <c r="AT339" s="107">
        <v>-7.4749999999999996</v>
      </c>
      <c r="AU339" s="109" t="s">
        <v>227</v>
      </c>
      <c r="AV339" s="107">
        <v>-7.4749999999999996</v>
      </c>
      <c r="AW339" s="110" t="s">
        <v>228</v>
      </c>
      <c r="AX339" s="129">
        <f t="shared" si="173"/>
        <v>0.15474899030365261</v>
      </c>
      <c r="AY339" s="129">
        <f t="shared" si="174"/>
        <v>8.5476604986393631E-2</v>
      </c>
      <c r="AZ339" s="112" t="s">
        <v>8</v>
      </c>
      <c r="BA339" s="112" t="s">
        <v>8</v>
      </c>
      <c r="BB339" s="112" t="s">
        <v>8</v>
      </c>
      <c r="BC339" s="112" t="s">
        <v>8</v>
      </c>
      <c r="BD339" s="112" t="s">
        <v>8</v>
      </c>
      <c r="BE339" s="112">
        <v>0.9</v>
      </c>
      <c r="BF339" s="112" t="s">
        <v>8</v>
      </c>
      <c r="BG339" s="112" t="s">
        <v>8</v>
      </c>
      <c r="BH339" s="112" t="s">
        <v>8</v>
      </c>
      <c r="BI339" s="112" t="s">
        <v>8</v>
      </c>
      <c r="BJ339" s="122">
        <v>1</v>
      </c>
      <c r="BK339" s="113" t="s">
        <v>229</v>
      </c>
      <c r="BL339" s="123" t="s">
        <v>278</v>
      </c>
      <c r="BM339" s="123" t="s">
        <v>231</v>
      </c>
      <c r="BN339" s="42" t="s">
        <v>279</v>
      </c>
      <c r="BO339" s="42">
        <f t="shared" si="175"/>
        <v>-0.3</v>
      </c>
      <c r="BP339" s="114">
        <v>0.2</v>
      </c>
      <c r="BQ339" s="115">
        <f t="shared" si="176"/>
        <v>0.16650000000000001</v>
      </c>
      <c r="BR339" s="114" t="s">
        <v>8</v>
      </c>
      <c r="BS339" s="42">
        <f t="shared" si="177"/>
        <v>0.22500000000000001</v>
      </c>
      <c r="BT339" s="114" t="s">
        <v>8</v>
      </c>
      <c r="BU339" s="114" t="s">
        <v>8</v>
      </c>
      <c r="BV339" s="65">
        <f t="shared" si="178"/>
        <v>3.7499999999999867E-2</v>
      </c>
      <c r="BW339" s="65">
        <f t="shared" si="179"/>
        <v>3.0264619588659041E-2</v>
      </c>
      <c r="BX339" s="65">
        <f t="shared" si="180"/>
        <v>0.59787000000000001</v>
      </c>
      <c r="BY339" s="44">
        <f t="shared" si="181"/>
        <v>9.9687274639243706E-2</v>
      </c>
      <c r="BZ339" s="66" t="s">
        <v>8</v>
      </c>
      <c r="CA339" s="66" t="s">
        <v>8</v>
      </c>
      <c r="CB339" s="72">
        <f t="shared" si="182"/>
        <v>-7.1749999999999998</v>
      </c>
      <c r="CC339" s="72">
        <f t="shared" si="183"/>
        <v>0.254682541998556</v>
      </c>
      <c r="CD339" s="72">
        <f t="shared" si="184"/>
        <v>0.21959553091728945</v>
      </c>
      <c r="CE339" s="89">
        <f t="shared" si="185"/>
        <v>-7.1749999999999998</v>
      </c>
      <c r="CF339" s="89">
        <f t="shared" si="186"/>
        <v>0.30276971446959483</v>
      </c>
      <c r="CG339" s="89">
        <f t="shared" si="187"/>
        <v>0.2739133074532889</v>
      </c>
      <c r="CH339" s="89">
        <f t="shared" si="188"/>
        <v>-6.5396299999999998</v>
      </c>
      <c r="CI339" s="89">
        <f t="shared" si="189"/>
        <v>0.32019212970316158</v>
      </c>
      <c r="CJ339" s="89">
        <f t="shared" si="190"/>
        <v>0.29305630845256725</v>
      </c>
      <c r="CK339" s="90">
        <f t="shared" si="191"/>
        <v>-6.7646299999999995</v>
      </c>
      <c r="CL339" s="89">
        <f t="shared" si="192"/>
        <v>0.32019212970316158</v>
      </c>
      <c r="CM339" s="90">
        <f t="shared" si="193"/>
        <v>0.29305630845256725</v>
      </c>
      <c r="CN339" s="92" t="str">
        <f t="shared" si="194"/>
        <v>1;2;3</v>
      </c>
      <c r="CO339" s="89">
        <f t="shared" si="199"/>
        <v>-7.3624999999999998</v>
      </c>
      <c r="CP339" s="89">
        <f t="shared" si="195"/>
        <v>0.30427856841855661</v>
      </c>
      <c r="CQ339" s="89">
        <f t="shared" si="196"/>
        <v>0.2755802010283871</v>
      </c>
      <c r="CR339" s="136">
        <v>0</v>
      </c>
      <c r="CS339" s="208"/>
      <c r="CT339" s="136"/>
      <c r="CU339" s="63" t="s">
        <v>233</v>
      </c>
      <c r="CV339" s="163">
        <v>0.75</v>
      </c>
      <c r="CW339" s="116" t="s">
        <v>234</v>
      </c>
      <c r="CX339" s="117">
        <f>IF(DA339="n/a","n/a",IF(EXACT(DA339,"Huibertgat/Eemshaven"),ROUND(
IF(IF(OR(ISBLANK(S339),S339="n/a"),P339,S339)&gt;pMHW!$C$3,0,
IF(IF(OR(ISBLANK(S339),S339="n/a"),P339,S339)&gt;pMHW!$D$3, (pMHW!$C$3-IF(OR(ISBLANK(S339),S339="n/a"),P339,S339))*LOOKUP(DA339,pMHW!$B$4:$B$8,pMHW!$M$4:$M$8),
IF(IF(OR(ISBLANK(S339),S339="n/a"),P339,S339)&gt;pMHW!$F$3,LOOKUP(DA339,pMHW!$B$4:$B$8,pMHW!$D$4:$D$8)+(pMHW!$D$3-IF(OR(ISBLANK(S339),S339="n/a"),P339,S339))*LOOKUP(DA339,pMHW!$B$4:$B$8,pMHW!$O$4:$O$8),
LOOKUP(DA339,pMHW!$B$4:$B$8,pMHW!$F$4:$F$8)))),1),
ROUND(
IF(IF(OR(ISBLANK(S339),S339="n/a"),P339,S339)&gt;pMHW!$C$3,0,
IF(IF(OR(ISBLANK(S339),S339="n/a"),P339,S339)&gt;pMHW!$D$3,(pMHW!$C$3-IF(OR(ISBLANK(S339),S339="n/a"),P339,S339))*LOOKUP(DA339,pMHW!$B$4:$B$8,pMHW!$M$4:$M$8),
IF(IF(OR(ISBLANK(S339),S339="n/a"),P339,S339)&gt;pMHW!$E$3,LOOKUP(DA339,pMHW!$B$4:$B$8,pMHW!$D$4:$D$8)+(pMHW!$D$3-IF(OR(ISBLANK(S339),S339="n/a"),P339,S339))*LOOKUP(DA339,pMHW!$B$4:$B$8,pMHW!$N$4:$N$8),
LOOKUP(DA339,pMHW!$B$4:$B$8,pMHW!$F$4:$F$8)))),1)))</f>
        <v>0.9</v>
      </c>
      <c r="CY339" s="116" t="s">
        <v>27</v>
      </c>
      <c r="CZ339" s="118" t="str">
        <f t="shared" si="168"/>
        <v>FBE=0.75; pMHW=0.9 m</v>
      </c>
      <c r="DA339" s="118" t="s">
        <v>235</v>
      </c>
      <c r="DB339" s="164"/>
      <c r="DC339" s="119">
        <f t="shared" si="197"/>
        <v>-9.0999999999999998E-2</v>
      </c>
      <c r="DD339" s="119">
        <f t="shared" si="198"/>
        <v>1.4999999999999999E-2</v>
      </c>
      <c r="DE339" s="119">
        <v>-9.0572267770767212E-2</v>
      </c>
      <c r="DF339" s="119">
        <v>-7.555052638053894E-2</v>
      </c>
      <c r="DG339" s="119">
        <v>-0.10548879951238629</v>
      </c>
    </row>
    <row r="340" spans="1:111" s="35" customFormat="1" ht="13.2">
      <c r="A340" s="103" t="s">
        <v>2400</v>
      </c>
      <c r="B340" s="103" t="s">
        <v>2400</v>
      </c>
      <c r="C340" s="103" t="s">
        <v>2397</v>
      </c>
      <c r="D340" s="98">
        <v>1980</v>
      </c>
      <c r="E340" s="135" t="s">
        <v>1973</v>
      </c>
      <c r="F340" s="135" t="s">
        <v>2395</v>
      </c>
      <c r="G340" s="95">
        <v>2</v>
      </c>
      <c r="H340" s="104" t="s">
        <v>2918</v>
      </c>
      <c r="I340" s="55">
        <v>51.861304269999998</v>
      </c>
      <c r="J340" s="55">
        <v>4.8335897320000001</v>
      </c>
      <c r="K340" s="105">
        <v>116865</v>
      </c>
      <c r="L340" s="105">
        <v>430450</v>
      </c>
      <c r="M340" s="49" t="s">
        <v>222</v>
      </c>
      <c r="N340" s="177">
        <f>Radiocarbon!K339</f>
        <v>6900</v>
      </c>
      <c r="O340" s="265">
        <f>Radiocarbon!L339</f>
        <v>141</v>
      </c>
      <c r="P340" s="178">
        <f>Radiocarbon!P339</f>
        <v>7750</v>
      </c>
      <c r="Q340" s="178">
        <f>Radiocarbon!Q339</f>
        <v>7935</v>
      </c>
      <c r="R340" s="178">
        <f>Radiocarbon!R339</f>
        <v>7575</v>
      </c>
      <c r="S340" s="178" t="str">
        <f>Radiocarbon!S339</f>
        <v>n/a</v>
      </c>
      <c r="T340" s="178" t="str">
        <f>Radiocarbon!T339</f>
        <v>n/a</v>
      </c>
      <c r="U340" s="178" t="str">
        <f>Radiocarbon!U339</f>
        <v>n/a</v>
      </c>
      <c r="V340" s="96" t="str">
        <f t="shared" si="169"/>
        <v>Local MHW and GW (Tidal ULD Z-GW) terrestrial indicator; Charcoal bed traced along dune flank</v>
      </c>
      <c r="W340" s="17" t="s">
        <v>378</v>
      </c>
      <c r="X340" s="96" t="s">
        <v>224</v>
      </c>
      <c r="Y340" s="106" t="s">
        <v>224</v>
      </c>
      <c r="Z340" s="96" t="s">
        <v>225</v>
      </c>
      <c r="AA340" s="36">
        <v>8.6199999999999992</v>
      </c>
      <c r="AB340" s="132">
        <v>4.0000000000000036E-2</v>
      </c>
      <c r="AC340" s="36">
        <v>0</v>
      </c>
      <c r="AD340" s="147" t="s">
        <v>295</v>
      </c>
      <c r="AE340" s="58">
        <v>8.0000000000000071E-2</v>
      </c>
      <c r="AF340" s="60" t="s">
        <v>226</v>
      </c>
      <c r="AG340" s="180">
        <f t="shared" si="170"/>
        <v>0.20000000000000018</v>
      </c>
      <c r="AH340" s="180">
        <f t="shared" si="171"/>
        <v>0.10000000000000009</v>
      </c>
      <c r="AI340" s="180">
        <v>0.02</v>
      </c>
      <c r="AJ340" s="180">
        <v>0.05</v>
      </c>
      <c r="AK340" s="180">
        <v>0</v>
      </c>
      <c r="AL340" s="127" t="s">
        <v>8</v>
      </c>
      <c r="AM340" s="37" t="s">
        <v>8</v>
      </c>
      <c r="AN340" s="128">
        <v>0.03</v>
      </c>
      <c r="AO340" s="37" t="s">
        <v>8</v>
      </c>
      <c r="AP340" s="128">
        <v>0.02</v>
      </c>
      <c r="AQ340" s="107" t="s">
        <v>8</v>
      </c>
      <c r="AR340" s="107" t="s">
        <v>8</v>
      </c>
      <c r="AS340" s="107" t="s">
        <v>8</v>
      </c>
      <c r="AT340" s="107">
        <v>-10.059999999999999</v>
      </c>
      <c r="AU340" s="109" t="s">
        <v>227</v>
      </c>
      <c r="AV340" s="107">
        <v>-10.059999999999999</v>
      </c>
      <c r="AW340" s="110" t="s">
        <v>228</v>
      </c>
      <c r="AX340" s="129">
        <f t="shared" si="173"/>
        <v>0.11916375287812991</v>
      </c>
      <c r="AY340" s="129">
        <f t="shared" si="174"/>
        <v>0.11916375287812991</v>
      </c>
      <c r="AZ340" s="112" t="s">
        <v>8</v>
      </c>
      <c r="BA340" s="112" t="s">
        <v>8</v>
      </c>
      <c r="BB340" s="112" t="s">
        <v>8</v>
      </c>
      <c r="BC340" s="112" t="s">
        <v>8</v>
      </c>
      <c r="BD340" s="112" t="s">
        <v>8</v>
      </c>
      <c r="BE340" s="112">
        <v>0.9</v>
      </c>
      <c r="BF340" s="112" t="s">
        <v>8</v>
      </c>
      <c r="BG340" s="112" t="s">
        <v>8</v>
      </c>
      <c r="BH340" s="112" t="s">
        <v>8</v>
      </c>
      <c r="BI340" s="112" t="s">
        <v>8</v>
      </c>
      <c r="BJ340" s="122">
        <v>1</v>
      </c>
      <c r="BK340" s="113" t="s">
        <v>379</v>
      </c>
      <c r="BL340" s="123" t="s">
        <v>380</v>
      </c>
      <c r="BM340" s="206" t="s">
        <v>304</v>
      </c>
      <c r="BN340" s="114" t="s">
        <v>381</v>
      </c>
      <c r="BO340" s="42">
        <f t="shared" si="175"/>
        <v>-0.5</v>
      </c>
      <c r="BP340" s="114">
        <v>0.5</v>
      </c>
      <c r="BQ340" s="115">
        <f t="shared" si="176"/>
        <v>0.26249999999999996</v>
      </c>
      <c r="BR340" s="114" t="s">
        <v>8</v>
      </c>
      <c r="BS340" s="42">
        <f t="shared" si="177"/>
        <v>0.35</v>
      </c>
      <c r="BT340" s="114" t="s">
        <v>8</v>
      </c>
      <c r="BU340" s="114" t="s">
        <v>8</v>
      </c>
      <c r="BV340" s="65">
        <f t="shared" si="178"/>
        <v>6.0000000000000053E-2</v>
      </c>
      <c r="BW340" s="65">
        <f t="shared" si="179"/>
        <v>3.0672867962523276E-2</v>
      </c>
      <c r="BX340" s="65">
        <f t="shared" si="180"/>
        <v>0.48825000000000002</v>
      </c>
      <c r="BY340" s="44">
        <f t="shared" si="181"/>
        <v>7.8325255186306286E-2</v>
      </c>
      <c r="BZ340" s="66" t="s">
        <v>8</v>
      </c>
      <c r="CA340" s="66" t="s">
        <v>8</v>
      </c>
      <c r="CB340" s="72">
        <f t="shared" si="182"/>
        <v>-9.5599999999999987</v>
      </c>
      <c r="CC340" s="72">
        <f t="shared" si="183"/>
        <v>0.51491827004782653</v>
      </c>
      <c r="CD340" s="72">
        <f t="shared" si="184"/>
        <v>0.51491827004782653</v>
      </c>
      <c r="CE340" s="89">
        <f t="shared" si="185"/>
        <v>-9.5599999999999987</v>
      </c>
      <c r="CF340" s="89">
        <f t="shared" si="186"/>
        <v>0.57715357574912407</v>
      </c>
      <c r="CG340" s="89">
        <f t="shared" si="187"/>
        <v>0.57715357574912407</v>
      </c>
      <c r="CH340" s="89">
        <f t="shared" si="188"/>
        <v>-9.0117499999999975</v>
      </c>
      <c r="CI340" s="89">
        <f t="shared" si="189"/>
        <v>0.58325116410432165</v>
      </c>
      <c r="CJ340" s="89">
        <f t="shared" si="190"/>
        <v>0.58325116410432165</v>
      </c>
      <c r="CK340" s="90">
        <f t="shared" si="191"/>
        <v>-9.3617499999999971</v>
      </c>
      <c r="CL340" s="89">
        <f t="shared" si="192"/>
        <v>0.58325116410432165</v>
      </c>
      <c r="CM340" s="90">
        <f t="shared" si="193"/>
        <v>0.58325116410432165</v>
      </c>
      <c r="CN340" s="92" t="str">
        <f t="shared" si="194"/>
        <v>1;2;3</v>
      </c>
      <c r="CO340" s="89">
        <f t="shared" si="199"/>
        <v>-9.8499999999999979</v>
      </c>
      <c r="CP340" s="89">
        <f t="shared" si="195"/>
        <v>0.57796805692792952</v>
      </c>
      <c r="CQ340" s="89">
        <f t="shared" si="196"/>
        <v>0.57796805692792952</v>
      </c>
      <c r="CR340" s="136">
        <v>0</v>
      </c>
      <c r="CS340" s="208"/>
      <c r="CT340" s="136"/>
      <c r="CU340" s="63" t="s">
        <v>233</v>
      </c>
      <c r="CV340" s="163">
        <v>0.5</v>
      </c>
      <c r="CW340" s="116" t="s">
        <v>234</v>
      </c>
      <c r="CX340" s="117">
        <f>IF(DA340="n/a","n/a",IF(EXACT(DA340,"Huibertgat/Eemshaven"),ROUND(
IF(IF(OR(ISBLANK(S340),S340="n/a"),P340,S340)&gt;pMHW!$C$3,0,
IF(IF(OR(ISBLANK(S340),S340="n/a"),P340,S340)&gt;pMHW!$D$3, (pMHW!$C$3-IF(OR(ISBLANK(S340),S340="n/a"),P340,S340))*LOOKUP(DA340,pMHW!$B$4:$B$8,pMHW!$M$4:$M$8),
IF(IF(OR(ISBLANK(S340),S340="n/a"),P340,S340)&gt;pMHW!$F$3,LOOKUP(DA340,pMHW!$B$4:$B$8,pMHW!$D$4:$D$8)+(pMHW!$D$3-IF(OR(ISBLANK(S340),S340="n/a"),P340,S340))*LOOKUP(DA340,pMHW!$B$4:$B$8,pMHW!$O$4:$O$8),
LOOKUP(DA340,pMHW!$B$4:$B$8,pMHW!$F$4:$F$8)))),1),
ROUND(
IF(IF(OR(ISBLANK(S340),S340="n/a"),P340,S340)&gt;pMHW!$C$3,0,
IF(IF(OR(ISBLANK(S340),S340="n/a"),P340,S340)&gt;pMHW!$D$3,(pMHW!$C$3-IF(OR(ISBLANK(S340),S340="n/a"),P340,S340))*LOOKUP(DA340,pMHW!$B$4:$B$8,pMHW!$M$4:$M$8),
IF(IF(OR(ISBLANK(S340),S340="n/a"),P340,S340)&gt;pMHW!$E$3,LOOKUP(DA340,pMHW!$B$4:$B$8,pMHW!$D$4:$D$8)+(pMHW!$D$3-IF(OR(ISBLANK(S340),S340="n/a"),P340,S340))*LOOKUP(DA340,pMHW!$B$4:$B$8,pMHW!$N$4:$N$8),
LOOKUP(DA340,pMHW!$B$4:$B$8,pMHW!$F$4:$F$8)))),1)))</f>
        <v>0.7</v>
      </c>
      <c r="CY340" s="116" t="s">
        <v>27</v>
      </c>
      <c r="CZ340" s="118" t="str">
        <f t="shared" si="168"/>
        <v>FBE=0.5; pMHW=0.7 m</v>
      </c>
      <c r="DA340" s="118" t="s">
        <v>235</v>
      </c>
      <c r="DB340" s="164"/>
      <c r="DC340" s="119">
        <f t="shared" si="197"/>
        <v>-6.3E-2</v>
      </c>
      <c r="DD340" s="119">
        <f t="shared" si="198"/>
        <v>0.01</v>
      </c>
      <c r="DE340" s="119">
        <v>-6.3326306641101837E-2</v>
      </c>
      <c r="DF340" s="119">
        <v>-5.282340943813324E-2</v>
      </c>
      <c r="DG340" s="119">
        <v>-7.3755666613578796E-2</v>
      </c>
    </row>
    <row r="341" spans="1:111" s="35" customFormat="1" ht="13.2">
      <c r="A341" s="103" t="s">
        <v>898</v>
      </c>
      <c r="B341" s="103" t="s">
        <v>898</v>
      </c>
      <c r="C341" s="103" t="s">
        <v>388</v>
      </c>
      <c r="D341" s="98">
        <v>1981</v>
      </c>
      <c r="E341" s="135" t="s">
        <v>899</v>
      </c>
      <c r="F341" s="135" t="s">
        <v>900</v>
      </c>
      <c r="G341" s="95">
        <v>2</v>
      </c>
      <c r="H341" s="104" t="s">
        <v>221</v>
      </c>
      <c r="I341" s="55">
        <v>51.885354489999997</v>
      </c>
      <c r="J341" s="55">
        <v>4.5658104030000004</v>
      </c>
      <c r="K341" s="105">
        <v>98450</v>
      </c>
      <c r="L341" s="105">
        <v>433300</v>
      </c>
      <c r="M341" s="49" t="s">
        <v>222</v>
      </c>
      <c r="N341" s="177">
        <f>Radiocarbon!K340</f>
        <v>5690</v>
      </c>
      <c r="O341" s="265">
        <f>Radiocarbon!L340</f>
        <v>110</v>
      </c>
      <c r="P341" s="178">
        <f>Radiocarbon!P340</f>
        <v>6480</v>
      </c>
      <c r="Q341" s="178">
        <f>Radiocarbon!Q340</f>
        <v>6630</v>
      </c>
      <c r="R341" s="178">
        <f>Radiocarbon!R340</f>
        <v>6350</v>
      </c>
      <c r="S341" s="178">
        <f>Radiocarbon!S340</f>
        <v>6480</v>
      </c>
      <c r="T341" s="178">
        <f>Radiocarbon!T340</f>
        <v>6630</v>
      </c>
      <c r="U341" s="178">
        <f>Radiocarbon!U340</f>
        <v>6350</v>
      </c>
      <c r="V341" s="96" t="str">
        <f t="shared" si="169"/>
        <v>Local MHW and GW (Tidal ULD Z-GW) terrestrial indicator; Undifferentiated peat</v>
      </c>
      <c r="W341" s="17" t="s">
        <v>874</v>
      </c>
      <c r="X341" s="96" t="s">
        <v>224</v>
      </c>
      <c r="Y341" s="106" t="s">
        <v>224</v>
      </c>
      <c r="Z341" s="96" t="s">
        <v>225</v>
      </c>
      <c r="AA341" s="36">
        <v>5.53</v>
      </c>
      <c r="AB341" s="132">
        <v>1.499999999999968E-2</v>
      </c>
      <c r="AC341" s="36">
        <v>0</v>
      </c>
      <c r="AD341" s="126" t="s">
        <v>261</v>
      </c>
      <c r="AE341" s="58">
        <v>2.9999999999999361E-2</v>
      </c>
      <c r="AF341" s="60" t="s">
        <v>226</v>
      </c>
      <c r="AG341" s="180">
        <f t="shared" si="170"/>
        <v>7.4999999999998401E-2</v>
      </c>
      <c r="AH341" s="180">
        <f t="shared" si="171"/>
        <v>3.7499999999999201E-2</v>
      </c>
      <c r="AI341" s="180">
        <v>0.02</v>
      </c>
      <c r="AJ341" s="180">
        <v>0.05</v>
      </c>
      <c r="AK341" s="180">
        <f>IF(AA341="nd","nd",0.02*AA341)</f>
        <v>0.1106</v>
      </c>
      <c r="AL341" s="37" t="s">
        <v>8</v>
      </c>
      <c r="AM341" s="37" t="s">
        <v>8</v>
      </c>
      <c r="AN341" s="108">
        <v>0.01</v>
      </c>
      <c r="AO341" s="37" t="s">
        <v>8</v>
      </c>
      <c r="AP341" s="128">
        <v>0.02</v>
      </c>
      <c r="AQ341" s="107" t="s">
        <v>8</v>
      </c>
      <c r="AR341" s="107" t="s">
        <v>8</v>
      </c>
      <c r="AS341" s="107" t="s">
        <v>8</v>
      </c>
      <c r="AT341" s="107">
        <v>-7.085</v>
      </c>
      <c r="AU341" s="109" t="s">
        <v>227</v>
      </c>
      <c r="AV341" s="107">
        <v>-7.085</v>
      </c>
      <c r="AW341" s="110" t="s">
        <v>228</v>
      </c>
      <c r="AX341" s="129">
        <f t="shared" si="173"/>
        <v>0.13053202672141401</v>
      </c>
      <c r="AY341" s="129">
        <f t="shared" si="174"/>
        <v>6.9327123119309816E-2</v>
      </c>
      <c r="AZ341" s="112" t="s">
        <v>8</v>
      </c>
      <c r="BA341" s="112" t="s">
        <v>8</v>
      </c>
      <c r="BB341" s="112" t="s">
        <v>8</v>
      </c>
      <c r="BC341" s="112" t="s">
        <v>8</v>
      </c>
      <c r="BD341" s="112" t="s">
        <v>8</v>
      </c>
      <c r="BE341" s="112">
        <v>0.9</v>
      </c>
      <c r="BF341" s="112" t="s">
        <v>8</v>
      </c>
      <c r="BG341" s="112" t="s">
        <v>8</v>
      </c>
      <c r="BH341" s="112" t="s">
        <v>8</v>
      </c>
      <c r="BI341" s="112" t="s">
        <v>8</v>
      </c>
      <c r="BJ341" s="122">
        <v>1</v>
      </c>
      <c r="BK341" s="113" t="s">
        <v>229</v>
      </c>
      <c r="BL341" s="123" t="s">
        <v>262</v>
      </c>
      <c r="BM341" s="123" t="s">
        <v>231</v>
      </c>
      <c r="BN341" s="114" t="s">
        <v>263</v>
      </c>
      <c r="BO341" s="42">
        <f t="shared" si="175"/>
        <v>-0.2</v>
      </c>
      <c r="BP341" s="114">
        <v>0.3</v>
      </c>
      <c r="BQ341" s="115">
        <f t="shared" si="176"/>
        <v>0.16650000000000001</v>
      </c>
      <c r="BR341" s="114" t="s">
        <v>8</v>
      </c>
      <c r="BS341" s="42">
        <f t="shared" si="177"/>
        <v>0</v>
      </c>
      <c r="BT341" s="114" t="s">
        <v>8</v>
      </c>
      <c r="BU341" s="114" t="s">
        <v>8</v>
      </c>
      <c r="BV341" s="65">
        <f t="shared" si="178"/>
        <v>2.249999999999952E-2</v>
      </c>
      <c r="BW341" s="65">
        <f t="shared" si="179"/>
        <v>3.0095531089925093E-2</v>
      </c>
      <c r="BX341" s="65">
        <f t="shared" si="180"/>
        <v>0.40176000000000001</v>
      </c>
      <c r="BY341" s="44">
        <f t="shared" si="181"/>
        <v>6.5378761077279524E-2</v>
      </c>
      <c r="BZ341" s="66" t="s">
        <v>8</v>
      </c>
      <c r="CA341" s="66" t="s">
        <v>8</v>
      </c>
      <c r="CB341" s="72">
        <f t="shared" si="182"/>
        <v>-6.8849999999999998</v>
      </c>
      <c r="CC341" s="72">
        <f t="shared" si="183"/>
        <v>0.32854885632365938</v>
      </c>
      <c r="CD341" s="72">
        <f t="shared" si="184"/>
        <v>0.30937354604358885</v>
      </c>
      <c r="CE341" s="89">
        <f t="shared" si="185"/>
        <v>-6.8849999999999998</v>
      </c>
      <c r="CF341" s="89">
        <f t="shared" si="186"/>
        <v>0.36709788885255107</v>
      </c>
      <c r="CG341" s="89">
        <f t="shared" si="187"/>
        <v>0.3500407119179138</v>
      </c>
      <c r="CH341" s="89">
        <f t="shared" si="188"/>
        <v>-6.4607400000000004</v>
      </c>
      <c r="CI341" s="89">
        <f t="shared" si="189"/>
        <v>0.37408686610409697</v>
      </c>
      <c r="CJ341" s="89">
        <f t="shared" si="190"/>
        <v>0.35736343320432856</v>
      </c>
      <c r="CK341" s="90">
        <f t="shared" si="191"/>
        <v>-6.4607400000000004</v>
      </c>
      <c r="CL341" s="89">
        <f t="shared" si="192"/>
        <v>0.37408686610409697</v>
      </c>
      <c r="CM341" s="90">
        <f t="shared" si="193"/>
        <v>0.35736343320432856</v>
      </c>
      <c r="CN341" s="92" t="str">
        <f t="shared" si="194"/>
        <v>1;2;3</v>
      </c>
      <c r="CO341" s="89">
        <f t="shared" si="199"/>
        <v>-6.8625000000000007</v>
      </c>
      <c r="CP341" s="89">
        <f t="shared" si="195"/>
        <v>0.36832947342234856</v>
      </c>
      <c r="CQ341" s="89">
        <f t="shared" si="196"/>
        <v>0.35133209502062945</v>
      </c>
      <c r="CR341" s="137">
        <v>0</v>
      </c>
      <c r="CS341" s="208"/>
      <c r="CT341" s="136"/>
      <c r="CU341" s="63" t="s">
        <v>233</v>
      </c>
      <c r="CV341" s="163">
        <v>1</v>
      </c>
      <c r="CW341" s="116" t="s">
        <v>234</v>
      </c>
      <c r="CX341" s="117">
        <f>IF(DA341="n/a","n/a",IF(EXACT(DA341,"Huibertgat/Eemshaven"),ROUND(
IF(IF(OR(ISBLANK(S341),S341="n/a"),P341,S341)&gt;pMHW!$C$3,0,
IF(IF(OR(ISBLANK(S341),S341="n/a"),P341,S341)&gt;pMHW!$D$3, (pMHW!$C$3-IF(OR(ISBLANK(S341),S341="n/a"),P341,S341))*LOOKUP(DA341,pMHW!$B$4:$B$8,pMHW!$M$4:$M$8),
IF(IF(OR(ISBLANK(S341),S341="n/a"),P341,S341)&gt;pMHW!$F$3,LOOKUP(DA341,pMHW!$B$4:$B$8,pMHW!$D$4:$D$8)+(pMHW!$D$3-IF(OR(ISBLANK(S341),S341="n/a"),P341,S341))*LOOKUP(DA341,pMHW!$B$4:$B$8,pMHW!$O$4:$O$8),
LOOKUP(DA341,pMHW!$B$4:$B$8,pMHW!$F$4:$F$8)))),1),
ROUND(
IF(IF(OR(ISBLANK(S341),S341="n/a"),P341,S341)&gt;pMHW!$C$3,0,
IF(IF(OR(ISBLANK(S341),S341="n/a"),P341,S341)&gt;pMHW!$D$3,(pMHW!$C$3-IF(OR(ISBLANK(S341),S341="n/a"),P341,S341))*LOOKUP(DA341,pMHW!$B$4:$B$8,pMHW!$M$4:$M$8),
IF(IF(OR(ISBLANK(S341),S341="n/a"),P341,S341)&gt;pMHW!$E$3,LOOKUP(DA341,pMHW!$B$4:$B$8,pMHW!$D$4:$D$8)+(pMHW!$D$3-IF(OR(ISBLANK(S341),S341="n/a"),P341,S341))*LOOKUP(DA341,pMHW!$B$4:$B$8,pMHW!$N$4:$N$8),
LOOKUP(DA341,pMHW!$B$4:$B$8,pMHW!$F$4:$F$8)))),1)))</f>
        <v>0.9</v>
      </c>
      <c r="CY341" s="116" t="s">
        <v>27</v>
      </c>
      <c r="CZ341" s="118" t="str">
        <f t="shared" si="168"/>
        <v>FBE=1; pMHW=0.9 m</v>
      </c>
      <c r="DA341" s="118" t="s">
        <v>235</v>
      </c>
      <c r="DB341" s="164"/>
      <c r="DC341" s="119">
        <f t="shared" si="197"/>
        <v>-6.2E-2</v>
      </c>
      <c r="DD341" s="119">
        <f t="shared" si="198"/>
        <v>0.01</v>
      </c>
      <c r="DE341" s="119">
        <v>-6.1967190355062478E-2</v>
      </c>
      <c r="DF341" s="119">
        <v>-5.1689699292182922E-2</v>
      </c>
      <c r="DG341" s="119">
        <v>-7.2172701358795166E-2</v>
      </c>
    </row>
    <row r="342" spans="1:111" s="35" customFormat="1" ht="13.2">
      <c r="A342" s="103" t="s">
        <v>2489</v>
      </c>
      <c r="B342" s="103" t="s">
        <v>2489</v>
      </c>
      <c r="C342" s="103" t="s">
        <v>368</v>
      </c>
      <c r="D342" s="98">
        <v>1982</v>
      </c>
      <c r="E342" s="135" t="s">
        <v>2490</v>
      </c>
      <c r="F342" s="135" t="s">
        <v>2491</v>
      </c>
      <c r="G342" s="95">
        <v>2</v>
      </c>
      <c r="H342" s="104" t="s">
        <v>2918</v>
      </c>
      <c r="I342" s="55">
        <v>51.987469480000001</v>
      </c>
      <c r="J342" s="55">
        <v>4.8558360409999999</v>
      </c>
      <c r="K342" s="105">
        <v>118500</v>
      </c>
      <c r="L342" s="105">
        <v>444475</v>
      </c>
      <c r="M342" s="49" t="s">
        <v>222</v>
      </c>
      <c r="N342" s="177">
        <f>Radiocarbon!K341</f>
        <v>7600</v>
      </c>
      <c r="O342" s="265">
        <f>Radiocarbon!L341</f>
        <v>110</v>
      </c>
      <c r="P342" s="178">
        <f>Radiocarbon!P341</f>
        <v>8400</v>
      </c>
      <c r="Q342" s="178">
        <f>Radiocarbon!Q341</f>
        <v>8520</v>
      </c>
      <c r="R342" s="178">
        <f>Radiocarbon!R341</f>
        <v>8330</v>
      </c>
      <c r="S342" s="178" t="str">
        <f>Radiocarbon!S341</f>
        <v>n/a</v>
      </c>
      <c r="T342" s="178" t="str">
        <f>Radiocarbon!T341</f>
        <v>n/a</v>
      </c>
      <c r="U342" s="178" t="str">
        <f>Radiocarbon!U341</f>
        <v>n/a</v>
      </c>
      <c r="V342" s="96" t="str">
        <f t="shared" si="169"/>
        <v>Local MHW and GW (Tidal ULD Z-GW) terrestrial indicator; Fen peat</v>
      </c>
      <c r="W342" s="17" t="s">
        <v>2492</v>
      </c>
      <c r="X342" s="96" t="s">
        <v>224</v>
      </c>
      <c r="Y342" s="106" t="s">
        <v>224</v>
      </c>
      <c r="Z342" s="96" t="s">
        <v>225</v>
      </c>
      <c r="AA342" s="36">
        <v>9</v>
      </c>
      <c r="AB342" s="132">
        <v>0.01</v>
      </c>
      <c r="AC342" s="36">
        <v>0</v>
      </c>
      <c r="AD342" s="126" t="s">
        <v>261</v>
      </c>
      <c r="AE342" s="58">
        <v>1.9999999999999574E-2</v>
      </c>
      <c r="AF342" s="60" t="s">
        <v>226</v>
      </c>
      <c r="AG342" s="180">
        <f t="shared" si="170"/>
        <v>4.9999999999998934E-2</v>
      </c>
      <c r="AH342" s="180">
        <f t="shared" si="171"/>
        <v>2.4999999999999467E-2</v>
      </c>
      <c r="AI342" s="180">
        <v>0.02</v>
      </c>
      <c r="AJ342" s="180">
        <v>0.05</v>
      </c>
      <c r="AK342" s="180">
        <f>IF(AA342="nd","nd",0.02*AA342)</f>
        <v>0.18</v>
      </c>
      <c r="AL342" s="37" t="s">
        <v>8</v>
      </c>
      <c r="AM342" s="37" t="s">
        <v>8</v>
      </c>
      <c r="AN342" s="128">
        <v>0.03</v>
      </c>
      <c r="AO342" s="37" t="s">
        <v>8</v>
      </c>
      <c r="AP342" s="128">
        <v>0.02</v>
      </c>
      <c r="AQ342" s="107" t="s">
        <v>8</v>
      </c>
      <c r="AR342" s="107" t="s">
        <v>8</v>
      </c>
      <c r="AS342" s="107" t="s">
        <v>8</v>
      </c>
      <c r="AT342" s="107">
        <v>-10.57</v>
      </c>
      <c r="AU342" s="109" t="s">
        <v>227</v>
      </c>
      <c r="AV342" s="107">
        <v>-10.57</v>
      </c>
      <c r="AW342" s="110" t="s">
        <v>228</v>
      </c>
      <c r="AX342" s="129">
        <f t="shared" si="173"/>
        <v>0.19293781381574729</v>
      </c>
      <c r="AY342" s="129">
        <f t="shared" si="174"/>
        <v>6.9462219947248841E-2</v>
      </c>
      <c r="AZ342" s="112" t="s">
        <v>8</v>
      </c>
      <c r="BA342" s="112" t="s">
        <v>8</v>
      </c>
      <c r="BB342" s="112" t="s">
        <v>8</v>
      </c>
      <c r="BC342" s="112" t="s">
        <v>8</v>
      </c>
      <c r="BD342" s="112" t="s">
        <v>8</v>
      </c>
      <c r="BE342" s="112">
        <v>0.9</v>
      </c>
      <c r="BF342" s="112" t="s">
        <v>8</v>
      </c>
      <c r="BG342" s="112" t="s">
        <v>8</v>
      </c>
      <c r="BH342" s="112" t="s">
        <v>8</v>
      </c>
      <c r="BI342" s="112" t="s">
        <v>8</v>
      </c>
      <c r="BJ342" s="122">
        <v>1</v>
      </c>
      <c r="BK342" s="113" t="s">
        <v>229</v>
      </c>
      <c r="BL342" s="123" t="s">
        <v>278</v>
      </c>
      <c r="BM342" s="123" t="s">
        <v>231</v>
      </c>
      <c r="BN342" s="42" t="s">
        <v>279</v>
      </c>
      <c r="BO342" s="42">
        <f t="shared" si="175"/>
        <v>-0.3</v>
      </c>
      <c r="BP342" s="114">
        <v>0.2</v>
      </c>
      <c r="BQ342" s="115">
        <f t="shared" si="176"/>
        <v>0.1875</v>
      </c>
      <c r="BR342" s="114" t="s">
        <v>8</v>
      </c>
      <c r="BS342" s="42">
        <f t="shared" si="177"/>
        <v>0.25</v>
      </c>
      <c r="BT342" s="114" t="s">
        <v>8</v>
      </c>
      <c r="BU342" s="114" t="s">
        <v>8</v>
      </c>
      <c r="BV342" s="65">
        <f t="shared" si="178"/>
        <v>1.5000000000000001E-2</v>
      </c>
      <c r="BW342" s="65">
        <f t="shared" si="179"/>
        <v>3.0042495765422006E-2</v>
      </c>
      <c r="BX342" s="65">
        <f t="shared" si="180"/>
        <v>0.6552</v>
      </c>
      <c r="BY342" s="44">
        <f t="shared" si="181"/>
        <v>0.10945112196775326</v>
      </c>
      <c r="BZ342" s="66" t="s">
        <v>8</v>
      </c>
      <c r="CA342" s="66" t="s">
        <v>8</v>
      </c>
      <c r="CB342" s="72">
        <f t="shared" si="182"/>
        <v>-10.27</v>
      </c>
      <c r="CC342" s="72">
        <f t="shared" si="183"/>
        <v>0.27951306150485233</v>
      </c>
      <c r="CD342" s="72">
        <f t="shared" si="184"/>
        <v>0.21384001391651514</v>
      </c>
      <c r="CE342" s="89">
        <f t="shared" si="185"/>
        <v>-10.27</v>
      </c>
      <c r="CF342" s="89">
        <f t="shared" si="186"/>
        <v>0.33523312783792708</v>
      </c>
      <c r="CG342" s="89">
        <f t="shared" si="187"/>
        <v>0.28280956490189646</v>
      </c>
      <c r="CH342" s="89">
        <f t="shared" si="188"/>
        <v>-9.5997999999999983</v>
      </c>
      <c r="CI342" s="89">
        <f t="shared" si="189"/>
        <v>0.35392562728886329</v>
      </c>
      <c r="CJ342" s="89">
        <f t="shared" si="190"/>
        <v>0.3047348842056245</v>
      </c>
      <c r="CK342" s="90">
        <f t="shared" si="191"/>
        <v>-9.8497999999999983</v>
      </c>
      <c r="CL342" s="89">
        <f t="shared" si="192"/>
        <v>0.35392562728886329</v>
      </c>
      <c r="CM342" s="90">
        <f t="shared" si="193"/>
        <v>0.3047348842056245</v>
      </c>
      <c r="CN342" s="92" t="str">
        <f t="shared" si="194"/>
        <v>1;2;3</v>
      </c>
      <c r="CO342" s="89">
        <f t="shared" si="199"/>
        <v>-10.504999999999999</v>
      </c>
      <c r="CP342" s="89">
        <f t="shared" si="195"/>
        <v>0.33657659091478032</v>
      </c>
      <c r="CQ342" s="89">
        <f t="shared" si="196"/>
        <v>0.28440077628553578</v>
      </c>
      <c r="CR342" s="136">
        <v>0</v>
      </c>
      <c r="CS342" s="208"/>
      <c r="CT342" s="136"/>
      <c r="CU342" s="63" t="s">
        <v>233</v>
      </c>
      <c r="CV342" s="163">
        <v>0.5</v>
      </c>
      <c r="CW342" s="116" t="s">
        <v>234</v>
      </c>
      <c r="CX342" s="117">
        <f>IF(DA342="n/a","n/a",IF(EXACT(DA342,"Huibertgat/Eemshaven"),ROUND(
IF(IF(OR(ISBLANK(S342),S342="n/a"),P342,S342)&gt;pMHW!$C$3,0,
IF(IF(OR(ISBLANK(S342),S342="n/a"),P342,S342)&gt;pMHW!$D$3, (pMHW!$C$3-IF(OR(ISBLANK(S342),S342="n/a"),P342,S342))*LOOKUP(DA342,pMHW!$B$4:$B$8,pMHW!$M$4:$M$8),
IF(IF(OR(ISBLANK(S342),S342="n/a"),P342,S342)&gt;pMHW!$F$3,LOOKUP(DA342,pMHW!$B$4:$B$8,pMHW!$D$4:$D$8)+(pMHW!$D$3-IF(OR(ISBLANK(S342),S342="n/a"),P342,S342))*LOOKUP(DA342,pMHW!$B$4:$B$8,pMHW!$O$4:$O$8),
LOOKUP(DA342,pMHW!$B$4:$B$8,pMHW!$F$4:$F$8)))),1),
ROUND(
IF(IF(OR(ISBLANK(S342),S342="n/a"),P342,S342)&gt;pMHW!$C$3,0,
IF(IF(OR(ISBLANK(S342),S342="n/a"),P342,S342)&gt;pMHW!$D$3,(pMHW!$C$3-IF(OR(ISBLANK(S342),S342="n/a"),P342,S342))*LOOKUP(DA342,pMHW!$B$4:$B$8,pMHW!$M$4:$M$8),
IF(IF(OR(ISBLANK(S342),S342="n/a"),P342,S342)&gt;pMHW!$E$3,LOOKUP(DA342,pMHW!$B$4:$B$8,pMHW!$D$4:$D$8)+(pMHW!$D$3-IF(OR(ISBLANK(S342),S342="n/a"),P342,S342))*LOOKUP(DA342,pMHW!$B$4:$B$8,pMHW!$N$4:$N$8),
LOOKUP(DA342,pMHW!$B$4:$B$8,pMHW!$F$4:$F$8)))),1)))</f>
        <v>0.5</v>
      </c>
      <c r="CY342" s="116" t="s">
        <v>27</v>
      </c>
      <c r="CZ342" s="118" t="str">
        <f t="shared" si="168"/>
        <v>FBE=0.5; pMHW=0.5 m</v>
      </c>
      <c r="DA342" s="118" t="s">
        <v>235</v>
      </c>
      <c r="DB342" s="164"/>
      <c r="DC342" s="119">
        <f t="shared" si="197"/>
        <v>-7.8E-2</v>
      </c>
      <c r="DD342" s="119">
        <f t="shared" si="198"/>
        <v>1.2999999999999999E-2</v>
      </c>
      <c r="DE342" s="119">
        <v>-7.8493788838386536E-2</v>
      </c>
      <c r="DF342" s="119">
        <v>-6.5475299954414368E-2</v>
      </c>
      <c r="DG342" s="119">
        <v>-9.142109751701355E-2</v>
      </c>
    </row>
    <row r="343" spans="1:111" s="35" customFormat="1" ht="13.2">
      <c r="A343" s="135" t="s">
        <v>1534</v>
      </c>
      <c r="B343" s="135" t="s">
        <v>1534</v>
      </c>
      <c r="C343" s="146" t="s">
        <v>1197</v>
      </c>
      <c r="D343" s="98">
        <v>1983</v>
      </c>
      <c r="E343" s="146" t="s">
        <v>1535</v>
      </c>
      <c r="F343" s="135" t="s">
        <v>1536</v>
      </c>
      <c r="G343" s="95">
        <v>2</v>
      </c>
      <c r="H343" s="104" t="s">
        <v>248</v>
      </c>
      <c r="I343" s="55">
        <v>53.309095150200001</v>
      </c>
      <c r="J343" s="55">
        <v>5.0680544244299996</v>
      </c>
      <c r="K343" s="48">
        <v>133700</v>
      </c>
      <c r="L343" s="48">
        <v>591325</v>
      </c>
      <c r="M343" s="49" t="s">
        <v>222</v>
      </c>
      <c r="N343" s="177">
        <f>Radiocarbon!K342</f>
        <v>1500</v>
      </c>
      <c r="O343" s="265">
        <f>Radiocarbon!L342</f>
        <v>104</v>
      </c>
      <c r="P343" s="178">
        <f>Radiocarbon!P342</f>
        <v>1380</v>
      </c>
      <c r="Q343" s="178">
        <f>Radiocarbon!Q342</f>
        <v>1520</v>
      </c>
      <c r="R343" s="178">
        <f>Radiocarbon!R342</f>
        <v>1310</v>
      </c>
      <c r="S343" s="178" t="str">
        <f>Radiocarbon!S342</f>
        <v>n/a</v>
      </c>
      <c r="T343" s="178" t="str">
        <f>Radiocarbon!T342</f>
        <v>n/a</v>
      </c>
      <c r="U343" s="178" t="str">
        <f>Radiocarbon!U342</f>
        <v>n/a</v>
      </c>
      <c r="V343" s="96" t="str">
        <f t="shared" si="169"/>
        <v>Local MHW and GW (Tidal ULD Z-GW) terrestrial indicator; Undifferentiated peat</v>
      </c>
      <c r="W343" s="17" t="s">
        <v>1537</v>
      </c>
      <c r="X343" s="96" t="s">
        <v>224</v>
      </c>
      <c r="Y343" s="96" t="s">
        <v>1201</v>
      </c>
      <c r="Z343" s="96" t="s">
        <v>225</v>
      </c>
      <c r="AA343" s="132">
        <v>0.06</v>
      </c>
      <c r="AB343" s="132">
        <v>0.02</v>
      </c>
      <c r="AC343" s="36">
        <v>0</v>
      </c>
      <c r="AD343" s="147" t="s">
        <v>288</v>
      </c>
      <c r="AE343" s="58">
        <v>0.04</v>
      </c>
      <c r="AF343" s="126" t="s">
        <v>272</v>
      </c>
      <c r="AG343" s="180">
        <f t="shared" si="170"/>
        <v>0.1</v>
      </c>
      <c r="AH343" s="180">
        <f t="shared" si="171"/>
        <v>0.05</v>
      </c>
      <c r="AI343" s="180">
        <v>0.02</v>
      </c>
      <c r="AJ343" s="180">
        <v>0</v>
      </c>
      <c r="AK343" s="180">
        <v>0</v>
      </c>
      <c r="AL343" s="37" t="s">
        <v>8</v>
      </c>
      <c r="AM343" s="37" t="s">
        <v>8</v>
      </c>
      <c r="AN343" s="128">
        <v>0.1</v>
      </c>
      <c r="AO343" s="107" t="s">
        <v>8</v>
      </c>
      <c r="AP343" s="128">
        <v>0.02</v>
      </c>
      <c r="AQ343" s="107" t="s">
        <v>8</v>
      </c>
      <c r="AR343" s="107" t="s">
        <v>8</v>
      </c>
      <c r="AS343" s="107" t="s">
        <v>8</v>
      </c>
      <c r="AT343" s="107">
        <v>-0.06</v>
      </c>
      <c r="AU343" s="109" t="s">
        <v>227</v>
      </c>
      <c r="AV343" s="107">
        <v>-0.06</v>
      </c>
      <c r="AW343" s="110" t="s">
        <v>228</v>
      </c>
      <c r="AX343" s="129">
        <f t="shared" si="173"/>
        <v>0.11532562594670796</v>
      </c>
      <c r="AY343" s="129">
        <f t="shared" si="174"/>
        <v>0.11532562594670796</v>
      </c>
      <c r="AZ343" s="112" t="s">
        <v>8</v>
      </c>
      <c r="BA343" s="112" t="s">
        <v>8</v>
      </c>
      <c r="BB343" s="112" t="s">
        <v>8</v>
      </c>
      <c r="BC343" s="112" t="s">
        <v>8</v>
      </c>
      <c r="BD343" s="112" t="s">
        <v>8</v>
      </c>
      <c r="BE343" s="112">
        <v>0.9</v>
      </c>
      <c r="BF343" s="112" t="s">
        <v>8</v>
      </c>
      <c r="BG343" s="112" t="s">
        <v>8</v>
      </c>
      <c r="BH343" s="112" t="s">
        <v>8</v>
      </c>
      <c r="BI343" s="112" t="s">
        <v>8</v>
      </c>
      <c r="BJ343" s="122">
        <v>1</v>
      </c>
      <c r="BK343" s="113" t="s">
        <v>229</v>
      </c>
      <c r="BL343" s="123" t="s">
        <v>262</v>
      </c>
      <c r="BM343" s="123" t="s">
        <v>231</v>
      </c>
      <c r="BN343" s="114" t="s">
        <v>263</v>
      </c>
      <c r="BO343" s="42">
        <f t="shared" si="175"/>
        <v>-0.2</v>
      </c>
      <c r="BP343" s="114">
        <v>0.3</v>
      </c>
      <c r="BQ343" s="115">
        <f t="shared" si="176"/>
        <v>0.16650000000000001</v>
      </c>
      <c r="BR343" s="114" t="s">
        <v>8</v>
      </c>
      <c r="BS343" s="42">
        <f t="shared" si="177"/>
        <v>0.9</v>
      </c>
      <c r="BT343" s="114" t="s">
        <v>8</v>
      </c>
      <c r="BU343" s="114" t="s">
        <v>8</v>
      </c>
      <c r="BV343" s="65">
        <f t="shared" si="178"/>
        <v>0.02</v>
      </c>
      <c r="BW343" s="65">
        <f t="shared" si="179"/>
        <v>2.0615528128088305E-2</v>
      </c>
      <c r="BX343" s="65">
        <f t="shared" si="180"/>
        <v>0.21942</v>
      </c>
      <c r="BY343" s="44">
        <f t="shared" si="181"/>
        <v>3.9573948817372272E-2</v>
      </c>
      <c r="BZ343" s="66" t="s">
        <v>8</v>
      </c>
      <c r="CA343" s="66" t="s">
        <v>8</v>
      </c>
      <c r="CB343" s="72">
        <f t="shared" si="182"/>
        <v>0.14000000000000001</v>
      </c>
      <c r="CC343" s="72">
        <f t="shared" si="183"/>
        <v>0.32206365830375833</v>
      </c>
      <c r="CD343" s="72">
        <f t="shared" si="184"/>
        <v>0.32206365830375833</v>
      </c>
      <c r="CE343" s="89">
        <f t="shared" si="185"/>
        <v>0.14000000000000001</v>
      </c>
      <c r="CF343" s="89">
        <f t="shared" si="186"/>
        <v>0.36196995731690224</v>
      </c>
      <c r="CG343" s="89">
        <f t="shared" si="187"/>
        <v>0.36196995731690224</v>
      </c>
      <c r="CH343" s="89">
        <f t="shared" si="188"/>
        <v>0.37941999999999998</v>
      </c>
      <c r="CI343" s="89">
        <f t="shared" si="189"/>
        <v>0.36470994972032228</v>
      </c>
      <c r="CJ343" s="89">
        <f t="shared" si="190"/>
        <v>0.36470994972032228</v>
      </c>
      <c r="CK343" s="90">
        <f t="shared" si="191"/>
        <v>-0.52058000000000004</v>
      </c>
      <c r="CL343" s="89">
        <f t="shared" si="192"/>
        <v>0.36470994972032228</v>
      </c>
      <c r="CM343" s="90">
        <f t="shared" si="193"/>
        <v>0.36470994972032228</v>
      </c>
      <c r="CN343" s="92" t="str">
        <f t="shared" si="194"/>
        <v>1;2;3</v>
      </c>
      <c r="CO343" s="89">
        <f t="shared" si="199"/>
        <v>-0.74</v>
      </c>
      <c r="CP343" s="89">
        <f t="shared" si="195"/>
        <v>0.362556547313657</v>
      </c>
      <c r="CQ343" s="89">
        <f t="shared" si="196"/>
        <v>0.362556547313657</v>
      </c>
      <c r="CR343" s="136">
        <v>0</v>
      </c>
      <c r="CS343" s="208"/>
      <c r="CT343" s="136"/>
      <c r="CU343" s="63" t="s">
        <v>233</v>
      </c>
      <c r="CV343" s="163">
        <v>0</v>
      </c>
      <c r="CW343" s="116" t="s">
        <v>234</v>
      </c>
      <c r="CX343" s="117">
        <f>IF(DA343="n/a","n/a",IF(EXACT(DA343,"Huibertgat/Eemshaven"),ROUND(
IF(IF(OR(ISBLANK(S343),S343="n/a"),P343,S343)&gt;pMHW!$C$3,0,
IF(IF(OR(ISBLANK(S343),S343="n/a"),P343,S343)&gt;pMHW!$D$3, (pMHW!$C$3-IF(OR(ISBLANK(S343),S343="n/a"),P343,S343))*LOOKUP(DA343,pMHW!$B$4:$B$8,pMHW!$M$4:$M$8),
IF(IF(OR(ISBLANK(S343),S343="n/a"),P343,S343)&gt;pMHW!$F$3,LOOKUP(DA343,pMHW!$B$4:$B$8,pMHW!$D$4:$D$8)+(pMHW!$D$3-IF(OR(ISBLANK(S343),S343="n/a"),P343,S343))*LOOKUP(DA343,pMHW!$B$4:$B$8,pMHW!$O$4:$O$8),
LOOKUP(DA343,pMHW!$B$4:$B$8,pMHW!$F$4:$F$8)))),1),
ROUND(
IF(IF(OR(ISBLANK(S343),S343="n/a"),P343,S343)&gt;pMHW!$C$3,0,
IF(IF(OR(ISBLANK(S343),S343="n/a"),P343,S343)&gt;pMHW!$D$3,(pMHW!$C$3-IF(OR(ISBLANK(S343),S343="n/a"),P343,S343))*LOOKUP(DA343,pMHW!$B$4:$B$8,pMHW!$M$4:$M$8),
IF(IF(OR(ISBLANK(S343),S343="n/a"),P343,S343)&gt;pMHW!$E$3,LOOKUP(DA343,pMHW!$B$4:$B$8,pMHW!$D$4:$D$8)+(pMHW!$D$3-IF(OR(ISBLANK(S343),S343="n/a"),P343,S343))*LOOKUP(DA343,pMHW!$B$4:$B$8,pMHW!$N$4:$N$8),
LOOKUP(DA343,pMHW!$B$4:$B$8,pMHW!$F$4:$F$8)))),1)))</f>
        <v>0.9</v>
      </c>
      <c r="CY343" s="116" t="s">
        <v>27</v>
      </c>
      <c r="CZ343" s="118" t="str">
        <f t="shared" si="168"/>
        <v>FBE=0; pMHW=0.9 m</v>
      </c>
      <c r="DA343" s="118" t="s">
        <v>253</v>
      </c>
      <c r="DB343" s="164" t="s">
        <v>456</v>
      </c>
      <c r="DC343" s="119">
        <f t="shared" si="197"/>
        <v>-0.159</v>
      </c>
      <c r="DD343" s="119">
        <f t="shared" si="198"/>
        <v>2.5999999999999999E-2</v>
      </c>
      <c r="DE343" s="119">
        <v>-0.15891669690608981</v>
      </c>
      <c r="DF343" s="119">
        <v>-0.1325598061084747</v>
      </c>
      <c r="DG343" s="119">
        <v>-0.18508909642696381</v>
      </c>
    </row>
    <row r="344" spans="1:111" s="35" customFormat="1" ht="13.2">
      <c r="A344" s="103" t="s">
        <v>2544</v>
      </c>
      <c r="B344" s="103" t="s">
        <v>2544</v>
      </c>
      <c r="C344" s="103" t="s">
        <v>1634</v>
      </c>
      <c r="D344" s="98">
        <v>1983</v>
      </c>
      <c r="E344" s="135"/>
      <c r="F344" s="135" t="s">
        <v>2545</v>
      </c>
      <c r="G344" s="95">
        <v>2</v>
      </c>
      <c r="H344" s="104" t="s">
        <v>2918</v>
      </c>
      <c r="I344" s="55">
        <v>51.829312629999997</v>
      </c>
      <c r="J344" s="55">
        <v>4.7483472799999999</v>
      </c>
      <c r="K344" s="105">
        <v>110962</v>
      </c>
      <c r="L344" s="105">
        <v>426939</v>
      </c>
      <c r="M344" s="49" t="s">
        <v>222</v>
      </c>
      <c r="N344" s="177">
        <f>Radiocarbon!K343</f>
        <v>4150</v>
      </c>
      <c r="O344" s="265">
        <f>Radiocarbon!L343</f>
        <v>117</v>
      </c>
      <c r="P344" s="178">
        <f>Radiocarbon!P343</f>
        <v>4680</v>
      </c>
      <c r="Q344" s="178">
        <f>Radiocarbon!Q343</f>
        <v>4840</v>
      </c>
      <c r="R344" s="178">
        <f>Radiocarbon!R343</f>
        <v>4520</v>
      </c>
      <c r="S344" s="178">
        <f>Radiocarbon!S343</f>
        <v>4680</v>
      </c>
      <c r="T344" s="178">
        <f>Radiocarbon!T343</f>
        <v>4840</v>
      </c>
      <c r="U344" s="178">
        <f>Radiocarbon!U343</f>
        <v>4520</v>
      </c>
      <c r="V344" s="96" t="str">
        <f t="shared" si="169"/>
        <v>Local MHW and GW (Tidal ULD Z-GW) terrestrial indicator; Fen peat on dune</v>
      </c>
      <c r="W344" s="17" t="s">
        <v>779</v>
      </c>
      <c r="X344" s="96" t="s">
        <v>731</v>
      </c>
      <c r="Y344" s="106" t="s">
        <v>469</v>
      </c>
      <c r="Z344" s="96" t="s">
        <v>225</v>
      </c>
      <c r="AA344" s="36">
        <v>1.07</v>
      </c>
      <c r="AB344" s="132">
        <v>2.0000000000000018E-2</v>
      </c>
      <c r="AC344" s="36">
        <v>0</v>
      </c>
      <c r="AD344" s="126" t="s">
        <v>261</v>
      </c>
      <c r="AE344" s="58">
        <v>4.0000000000000036E-2</v>
      </c>
      <c r="AF344" s="60" t="s">
        <v>226</v>
      </c>
      <c r="AG344" s="180">
        <f t="shared" si="170"/>
        <v>0.10000000000000009</v>
      </c>
      <c r="AH344" s="180">
        <f t="shared" si="171"/>
        <v>5.0000000000000044E-2</v>
      </c>
      <c r="AI344" s="180">
        <v>0.02</v>
      </c>
      <c r="AJ344" s="180">
        <v>0.05</v>
      </c>
      <c r="AK344" s="180">
        <f t="shared" ref="AK344:AK354" si="200">IF(AA344="nd","nd",0.02*AA344)</f>
        <v>2.1400000000000002E-2</v>
      </c>
      <c r="AL344" s="37" t="s">
        <v>8</v>
      </c>
      <c r="AM344" s="37" t="s">
        <v>8</v>
      </c>
      <c r="AN344" s="108">
        <v>0.01</v>
      </c>
      <c r="AO344" s="37" t="s">
        <v>8</v>
      </c>
      <c r="AP344" s="128">
        <v>0.02</v>
      </c>
      <c r="AQ344" s="107" t="s">
        <v>8</v>
      </c>
      <c r="AR344" s="107" t="s">
        <v>8</v>
      </c>
      <c r="AS344" s="107" t="s">
        <v>8</v>
      </c>
      <c r="AT344" s="107">
        <v>-2.48</v>
      </c>
      <c r="AU344" s="109" t="s">
        <v>227</v>
      </c>
      <c r="AV344" s="107">
        <v>-2.48</v>
      </c>
      <c r="AW344" s="110" t="s">
        <v>228</v>
      </c>
      <c r="AX344" s="129">
        <f t="shared" si="173"/>
        <v>7.9736817092231654E-2</v>
      </c>
      <c r="AY344" s="129">
        <f t="shared" si="174"/>
        <v>7.6811457478686118E-2</v>
      </c>
      <c r="AZ344" s="112" t="s">
        <v>8</v>
      </c>
      <c r="BA344" s="112" t="s">
        <v>8</v>
      </c>
      <c r="BB344" s="112" t="s">
        <v>8</v>
      </c>
      <c r="BC344" s="112" t="s">
        <v>8</v>
      </c>
      <c r="BD344" s="112" t="s">
        <v>8</v>
      </c>
      <c r="BE344" s="112">
        <v>0.9</v>
      </c>
      <c r="BF344" s="112" t="s">
        <v>8</v>
      </c>
      <c r="BG344" s="112" t="s">
        <v>8</v>
      </c>
      <c r="BH344" s="112" t="s">
        <v>8</v>
      </c>
      <c r="BI344" s="112" t="s">
        <v>8</v>
      </c>
      <c r="BJ344" s="122">
        <v>1</v>
      </c>
      <c r="BK344" s="113" t="s">
        <v>229</v>
      </c>
      <c r="BL344" s="123" t="s">
        <v>751</v>
      </c>
      <c r="BM344" s="123" t="s">
        <v>752</v>
      </c>
      <c r="BN344" s="114" t="s">
        <v>753</v>
      </c>
      <c r="BO344" s="42">
        <f t="shared" si="175"/>
        <v>-0.1</v>
      </c>
      <c r="BP344" s="42">
        <v>0.2</v>
      </c>
      <c r="BQ344" s="115">
        <f t="shared" si="176"/>
        <v>0.16650000000000001</v>
      </c>
      <c r="BR344" s="114" t="s">
        <v>8</v>
      </c>
      <c r="BS344" s="42">
        <f t="shared" si="177"/>
        <v>0</v>
      </c>
      <c r="BT344" s="114" t="s">
        <v>8</v>
      </c>
      <c r="BU344" s="114" t="s">
        <v>8</v>
      </c>
      <c r="BV344" s="65">
        <f t="shared" si="178"/>
        <v>2.0000000000000018E-2</v>
      </c>
      <c r="BW344" s="65">
        <f t="shared" si="179"/>
        <v>2.0615528128088305E-2</v>
      </c>
      <c r="BX344" s="65">
        <f t="shared" si="180"/>
        <v>0.21996000000000002</v>
      </c>
      <c r="BY344" s="44">
        <f t="shared" si="181"/>
        <v>3.8187746725880545E-2</v>
      </c>
      <c r="BZ344" s="66" t="s">
        <v>8</v>
      </c>
      <c r="CA344" s="66" t="s">
        <v>8</v>
      </c>
      <c r="CB344" s="72">
        <f t="shared" si="182"/>
        <v>-2.38</v>
      </c>
      <c r="CC344" s="72">
        <f t="shared" si="183"/>
        <v>0.21629368922832681</v>
      </c>
      <c r="CD344" s="72">
        <f t="shared" si="184"/>
        <v>0.21523243250030888</v>
      </c>
      <c r="CE344" s="89">
        <f t="shared" si="185"/>
        <v>-2.38</v>
      </c>
      <c r="CF344" s="89">
        <f t="shared" si="186"/>
        <v>0.27217679915819426</v>
      </c>
      <c r="CG344" s="89">
        <f t="shared" si="187"/>
        <v>0.27133420352030818</v>
      </c>
      <c r="CH344" s="89">
        <f t="shared" si="188"/>
        <v>-2.1400399999999999</v>
      </c>
      <c r="CI344" s="89">
        <f t="shared" si="189"/>
        <v>0.27561479278151962</v>
      </c>
      <c r="CJ344" s="89">
        <f t="shared" si="190"/>
        <v>0.27478273963260502</v>
      </c>
      <c r="CK344" s="90">
        <f t="shared" si="191"/>
        <v>-2.1400399999999999</v>
      </c>
      <c r="CL344" s="89">
        <f t="shared" si="192"/>
        <v>0.27561479278151962</v>
      </c>
      <c r="CM344" s="90">
        <f t="shared" si="193"/>
        <v>0.27478273963260502</v>
      </c>
      <c r="CN344" s="92" t="str">
        <f t="shared" si="194"/>
        <v>1;2;3</v>
      </c>
      <c r="CO344" s="89">
        <f t="shared" si="199"/>
        <v>-2.36</v>
      </c>
      <c r="CP344" s="89">
        <f t="shared" si="195"/>
        <v>0.2729564250938234</v>
      </c>
      <c r="CQ344" s="89">
        <f t="shared" si="196"/>
        <v>0.27211624354308583</v>
      </c>
      <c r="CR344" s="136">
        <v>0</v>
      </c>
      <c r="CS344" s="208"/>
      <c r="CT344" s="136"/>
      <c r="CU344" s="63" t="s">
        <v>233</v>
      </c>
      <c r="CV344" s="163">
        <v>1</v>
      </c>
      <c r="CW344" s="116" t="s">
        <v>234</v>
      </c>
      <c r="CX344" s="117">
        <f>IF(DA344="n/a","n/a",IF(EXACT(DA344,"Huibertgat/Eemshaven"),ROUND(
IF(IF(OR(ISBLANK(S344),S344="n/a"),P344,S344)&gt;pMHW!$C$3,0,
IF(IF(OR(ISBLANK(S344),S344="n/a"),P344,S344)&gt;pMHW!$D$3, (pMHW!$C$3-IF(OR(ISBLANK(S344),S344="n/a"),P344,S344))*LOOKUP(DA344,pMHW!$B$4:$B$8,pMHW!$M$4:$M$8),
IF(IF(OR(ISBLANK(S344),S344="n/a"),P344,S344)&gt;pMHW!$F$3,LOOKUP(DA344,pMHW!$B$4:$B$8,pMHW!$D$4:$D$8)+(pMHW!$D$3-IF(OR(ISBLANK(S344),S344="n/a"),P344,S344))*LOOKUP(DA344,pMHW!$B$4:$B$8,pMHW!$O$4:$O$8),
LOOKUP(DA344,pMHW!$B$4:$B$8,pMHW!$F$4:$F$8)))),1),
ROUND(
IF(IF(OR(ISBLANK(S344),S344="n/a"),P344,S344)&gt;pMHW!$C$3,0,
IF(IF(OR(ISBLANK(S344),S344="n/a"),P344,S344)&gt;pMHW!$D$3,(pMHW!$C$3-IF(OR(ISBLANK(S344),S344="n/a"),P344,S344))*LOOKUP(DA344,pMHW!$B$4:$B$8,pMHW!$M$4:$M$8),
IF(IF(OR(ISBLANK(S344),S344="n/a"),P344,S344)&gt;pMHW!$E$3,LOOKUP(DA344,pMHW!$B$4:$B$8,pMHW!$D$4:$D$8)+(pMHW!$D$3-IF(OR(ISBLANK(S344),S344="n/a"),P344,S344))*LOOKUP(DA344,pMHW!$B$4:$B$8,pMHW!$N$4:$N$8),
LOOKUP(DA344,pMHW!$B$4:$B$8,pMHW!$F$4:$F$8)))),1)))</f>
        <v>0.9</v>
      </c>
      <c r="CY344" s="116" t="s">
        <v>27</v>
      </c>
      <c r="CZ344" s="118" t="str">
        <f t="shared" si="168"/>
        <v>FBE=1; pMHW=0.9 m</v>
      </c>
      <c r="DA344" s="118" t="s">
        <v>235</v>
      </c>
      <c r="DB344" s="164"/>
      <c r="DC344" s="119">
        <f t="shared" si="197"/>
        <v>-4.7E-2</v>
      </c>
      <c r="DD344" s="119">
        <f t="shared" si="198"/>
        <v>8.0000000000000002E-3</v>
      </c>
      <c r="DE344" s="119">
        <v>-4.6868540346622467E-2</v>
      </c>
      <c r="DF344" s="119">
        <v>-3.9095230400562293E-2</v>
      </c>
      <c r="DG344" s="119">
        <v>-5.4587431252002723E-2</v>
      </c>
    </row>
    <row r="345" spans="1:111" s="35" customFormat="1" ht="13.2">
      <c r="A345" s="103" t="s">
        <v>2546</v>
      </c>
      <c r="B345" s="103" t="s">
        <v>2546</v>
      </c>
      <c r="C345" s="103" t="s">
        <v>1634</v>
      </c>
      <c r="D345" s="98">
        <v>1983</v>
      </c>
      <c r="E345" s="135"/>
      <c r="F345" s="135" t="s">
        <v>2547</v>
      </c>
      <c r="G345" s="95">
        <v>2</v>
      </c>
      <c r="H345" s="104" t="s">
        <v>2918</v>
      </c>
      <c r="I345" s="55">
        <v>51.829321540000002</v>
      </c>
      <c r="J345" s="55">
        <v>4.7483326469999998</v>
      </c>
      <c r="K345" s="105">
        <v>110961</v>
      </c>
      <c r="L345" s="105">
        <v>426940</v>
      </c>
      <c r="M345" s="49" t="s">
        <v>222</v>
      </c>
      <c r="N345" s="177">
        <f>Radiocarbon!K344</f>
        <v>4480</v>
      </c>
      <c r="O345" s="265">
        <f>Radiocarbon!L344</f>
        <v>122</v>
      </c>
      <c r="P345" s="178">
        <f>Radiocarbon!P344</f>
        <v>5120</v>
      </c>
      <c r="Q345" s="178">
        <f>Radiocarbon!Q344</f>
        <v>5320</v>
      </c>
      <c r="R345" s="178">
        <f>Radiocarbon!R344</f>
        <v>4870</v>
      </c>
      <c r="S345" s="178">
        <f>Radiocarbon!S344</f>
        <v>5120</v>
      </c>
      <c r="T345" s="178">
        <f>Radiocarbon!T344</f>
        <v>5320</v>
      </c>
      <c r="U345" s="178">
        <f>Radiocarbon!U344</f>
        <v>4880</v>
      </c>
      <c r="V345" s="96" t="str">
        <f t="shared" si="169"/>
        <v>Local MHW and GW (Tidal ULD Z-GW) terrestrial indicator; Fen peat on dune</v>
      </c>
      <c r="W345" s="17" t="s">
        <v>779</v>
      </c>
      <c r="X345" s="96" t="s">
        <v>731</v>
      </c>
      <c r="Y345" s="106" t="s">
        <v>469</v>
      </c>
      <c r="Z345" s="96" t="s">
        <v>225</v>
      </c>
      <c r="AA345" s="36">
        <v>1.45</v>
      </c>
      <c r="AB345" s="132">
        <v>2.0000000000000018E-2</v>
      </c>
      <c r="AC345" s="36">
        <v>0</v>
      </c>
      <c r="AD345" s="126" t="s">
        <v>261</v>
      </c>
      <c r="AE345" s="58">
        <v>4.0000000000000036E-2</v>
      </c>
      <c r="AF345" s="60" t="s">
        <v>226</v>
      </c>
      <c r="AG345" s="180">
        <f t="shared" si="170"/>
        <v>0.10000000000000009</v>
      </c>
      <c r="AH345" s="180">
        <f t="shared" si="171"/>
        <v>5.0000000000000044E-2</v>
      </c>
      <c r="AI345" s="180">
        <v>0.02</v>
      </c>
      <c r="AJ345" s="180">
        <v>0.05</v>
      </c>
      <c r="AK345" s="180">
        <f t="shared" si="200"/>
        <v>2.8999999999999998E-2</v>
      </c>
      <c r="AL345" s="37" t="s">
        <v>8</v>
      </c>
      <c r="AM345" s="37" t="s">
        <v>8</v>
      </c>
      <c r="AN345" s="108">
        <v>0.01</v>
      </c>
      <c r="AO345" s="37" t="s">
        <v>8</v>
      </c>
      <c r="AP345" s="128">
        <v>0.02</v>
      </c>
      <c r="AQ345" s="107" t="s">
        <v>8</v>
      </c>
      <c r="AR345" s="107" t="s">
        <v>8</v>
      </c>
      <c r="AS345" s="107" t="s">
        <v>8</v>
      </c>
      <c r="AT345" s="107">
        <v>-2.9</v>
      </c>
      <c r="AU345" s="109" t="s">
        <v>227</v>
      </c>
      <c r="AV345" s="107">
        <v>-2.9</v>
      </c>
      <c r="AW345" s="110" t="s">
        <v>228</v>
      </c>
      <c r="AX345" s="129">
        <f t="shared" si="173"/>
        <v>8.2103593100424088E-2</v>
      </c>
      <c r="AY345" s="129">
        <f t="shared" si="174"/>
        <v>7.6811457478686118E-2</v>
      </c>
      <c r="AZ345" s="112" t="s">
        <v>8</v>
      </c>
      <c r="BA345" s="112" t="s">
        <v>8</v>
      </c>
      <c r="BB345" s="112" t="s">
        <v>8</v>
      </c>
      <c r="BC345" s="112" t="s">
        <v>8</v>
      </c>
      <c r="BD345" s="112" t="s">
        <v>8</v>
      </c>
      <c r="BE345" s="112">
        <v>0.9</v>
      </c>
      <c r="BF345" s="112" t="s">
        <v>8</v>
      </c>
      <c r="BG345" s="112" t="s">
        <v>8</v>
      </c>
      <c r="BH345" s="112" t="s">
        <v>8</v>
      </c>
      <c r="BI345" s="112" t="s">
        <v>8</v>
      </c>
      <c r="BJ345" s="122">
        <v>1</v>
      </c>
      <c r="BK345" s="113" t="s">
        <v>229</v>
      </c>
      <c r="BL345" s="123" t="s">
        <v>751</v>
      </c>
      <c r="BM345" s="123" t="s">
        <v>752</v>
      </c>
      <c r="BN345" s="114" t="s">
        <v>753</v>
      </c>
      <c r="BO345" s="42">
        <f t="shared" si="175"/>
        <v>-0.1</v>
      </c>
      <c r="BP345" s="42">
        <v>0.2</v>
      </c>
      <c r="BQ345" s="115">
        <f t="shared" si="176"/>
        <v>0.16650000000000001</v>
      </c>
      <c r="BR345" s="114" t="s">
        <v>8</v>
      </c>
      <c r="BS345" s="42">
        <f t="shared" si="177"/>
        <v>0</v>
      </c>
      <c r="BT345" s="114" t="s">
        <v>8</v>
      </c>
      <c r="BU345" s="114" t="s">
        <v>8</v>
      </c>
      <c r="BV345" s="65">
        <f t="shared" si="178"/>
        <v>2.0000000000000018E-2</v>
      </c>
      <c r="BW345" s="65">
        <f t="shared" si="179"/>
        <v>2.0615528128088305E-2</v>
      </c>
      <c r="BX345" s="65">
        <f t="shared" si="180"/>
        <v>0.24063999999999999</v>
      </c>
      <c r="BY345" s="44">
        <f t="shared" si="181"/>
        <v>4.2303099472733668E-2</v>
      </c>
      <c r="BZ345" s="66" t="s">
        <v>8</v>
      </c>
      <c r="CA345" s="66" t="s">
        <v>8</v>
      </c>
      <c r="CB345" s="72">
        <f t="shared" si="182"/>
        <v>-2.8</v>
      </c>
      <c r="CC345" s="72">
        <f t="shared" si="183"/>
        <v>0.2171773468849825</v>
      </c>
      <c r="CD345" s="72">
        <f t="shared" si="184"/>
        <v>0.21523243250030888</v>
      </c>
      <c r="CE345" s="89">
        <f t="shared" si="185"/>
        <v>-2.8</v>
      </c>
      <c r="CF345" s="89">
        <f t="shared" si="186"/>
        <v>0.27287955218374282</v>
      </c>
      <c r="CG345" s="89">
        <f t="shared" si="187"/>
        <v>0.27133420352030818</v>
      </c>
      <c r="CH345" s="89">
        <f t="shared" si="188"/>
        <v>-2.5393599999999998</v>
      </c>
      <c r="CI345" s="89">
        <f t="shared" si="189"/>
        <v>0.27690756982249509</v>
      </c>
      <c r="CJ345" s="89">
        <f t="shared" si="190"/>
        <v>0.2753848256985123</v>
      </c>
      <c r="CK345" s="90">
        <f t="shared" si="191"/>
        <v>-2.5393599999999998</v>
      </c>
      <c r="CL345" s="89">
        <f t="shared" si="192"/>
        <v>0.27690756982249509</v>
      </c>
      <c r="CM345" s="90">
        <f t="shared" si="193"/>
        <v>0.2753848256985123</v>
      </c>
      <c r="CN345" s="92" t="str">
        <f t="shared" si="194"/>
        <v>1;2;3</v>
      </c>
      <c r="CO345" s="89">
        <f t="shared" si="199"/>
        <v>-2.78</v>
      </c>
      <c r="CP345" s="89">
        <f t="shared" si="195"/>
        <v>0.27365717604331152</v>
      </c>
      <c r="CQ345" s="89">
        <f t="shared" si="196"/>
        <v>0.27211624354308583</v>
      </c>
      <c r="CR345" s="136">
        <v>0</v>
      </c>
      <c r="CS345" s="208"/>
      <c r="CT345" s="136"/>
      <c r="CU345" s="63" t="s">
        <v>233</v>
      </c>
      <c r="CV345" s="163">
        <v>1</v>
      </c>
      <c r="CW345" s="116" t="s">
        <v>234</v>
      </c>
      <c r="CX345" s="117">
        <f>IF(DA345="n/a","n/a",IF(EXACT(DA345,"Huibertgat/Eemshaven"),ROUND(
IF(IF(OR(ISBLANK(S345),S345="n/a"),P345,S345)&gt;pMHW!$C$3,0,
IF(IF(OR(ISBLANK(S345),S345="n/a"),P345,S345)&gt;pMHW!$D$3, (pMHW!$C$3-IF(OR(ISBLANK(S345),S345="n/a"),P345,S345))*LOOKUP(DA345,pMHW!$B$4:$B$8,pMHW!$M$4:$M$8),
IF(IF(OR(ISBLANK(S345),S345="n/a"),P345,S345)&gt;pMHW!$F$3,LOOKUP(DA345,pMHW!$B$4:$B$8,pMHW!$D$4:$D$8)+(pMHW!$D$3-IF(OR(ISBLANK(S345),S345="n/a"),P345,S345))*LOOKUP(DA345,pMHW!$B$4:$B$8,pMHW!$O$4:$O$8),
LOOKUP(DA345,pMHW!$B$4:$B$8,pMHW!$F$4:$F$8)))),1),
ROUND(
IF(IF(OR(ISBLANK(S345),S345="n/a"),P345,S345)&gt;pMHW!$C$3,0,
IF(IF(OR(ISBLANK(S345),S345="n/a"),P345,S345)&gt;pMHW!$D$3,(pMHW!$C$3-IF(OR(ISBLANK(S345),S345="n/a"),P345,S345))*LOOKUP(DA345,pMHW!$B$4:$B$8,pMHW!$M$4:$M$8),
IF(IF(OR(ISBLANK(S345),S345="n/a"),P345,S345)&gt;pMHW!$E$3,LOOKUP(DA345,pMHW!$B$4:$B$8,pMHW!$D$4:$D$8)+(pMHW!$D$3-IF(OR(ISBLANK(S345),S345="n/a"),P345,S345))*LOOKUP(DA345,pMHW!$B$4:$B$8,pMHW!$N$4:$N$8),
LOOKUP(DA345,pMHW!$B$4:$B$8,pMHW!$F$4:$F$8)))),1)))</f>
        <v>0.9</v>
      </c>
      <c r="CY345" s="116" t="s">
        <v>27</v>
      </c>
      <c r="CZ345" s="118" t="str">
        <f t="shared" si="168"/>
        <v>FBE=1; pMHW=0.9 m</v>
      </c>
      <c r="DA345" s="118" t="s">
        <v>235</v>
      </c>
      <c r="DB345" s="164"/>
      <c r="DC345" s="119">
        <f t="shared" si="197"/>
        <v>-4.7E-2</v>
      </c>
      <c r="DD345" s="119">
        <f t="shared" si="198"/>
        <v>8.0000000000000002E-3</v>
      </c>
      <c r="DE345" s="119">
        <v>-4.69011589884758E-2</v>
      </c>
      <c r="DF345" s="119">
        <v>-3.9122428745031357E-2</v>
      </c>
      <c r="DG345" s="119">
        <v>-5.4625410586595542E-2</v>
      </c>
    </row>
    <row r="346" spans="1:111" s="35" customFormat="1" ht="13.2">
      <c r="A346" s="103" t="s">
        <v>2548</v>
      </c>
      <c r="B346" s="103" t="s">
        <v>2548</v>
      </c>
      <c r="C346" s="103" t="s">
        <v>1634</v>
      </c>
      <c r="D346" s="98">
        <v>1983</v>
      </c>
      <c r="E346" s="135"/>
      <c r="F346" s="135" t="s">
        <v>2549</v>
      </c>
      <c r="G346" s="95">
        <v>2</v>
      </c>
      <c r="H346" s="104" t="s">
        <v>2918</v>
      </c>
      <c r="I346" s="55">
        <v>51.829331949999997</v>
      </c>
      <c r="J346" s="55">
        <v>4.7485936280000001</v>
      </c>
      <c r="K346" s="105">
        <v>110979</v>
      </c>
      <c r="L346" s="105">
        <v>426941</v>
      </c>
      <c r="M346" s="49" t="s">
        <v>222</v>
      </c>
      <c r="N346" s="177">
        <f>Radiocarbon!K345</f>
        <v>4670</v>
      </c>
      <c r="O346" s="265">
        <f>Radiocarbon!L345</f>
        <v>122</v>
      </c>
      <c r="P346" s="178">
        <f>Radiocarbon!P345</f>
        <v>5400</v>
      </c>
      <c r="Q346" s="178">
        <f>Radiocarbon!Q345</f>
        <v>5590</v>
      </c>
      <c r="R346" s="178">
        <f>Radiocarbon!R345</f>
        <v>5140</v>
      </c>
      <c r="S346" s="178">
        <f>Radiocarbon!S345</f>
        <v>5410</v>
      </c>
      <c r="T346" s="178">
        <f>Radiocarbon!T345</f>
        <v>5590</v>
      </c>
      <c r="U346" s="178">
        <f>Radiocarbon!U345</f>
        <v>5290</v>
      </c>
      <c r="V346" s="96" t="str">
        <f t="shared" si="169"/>
        <v>Local MHW and GW (Tidal ULD Z-GW) terrestrial indicator; Fen peat on dune</v>
      </c>
      <c r="W346" s="17" t="s">
        <v>779</v>
      </c>
      <c r="X346" s="96" t="s">
        <v>731</v>
      </c>
      <c r="Y346" s="106" t="s">
        <v>469</v>
      </c>
      <c r="Z346" s="96" t="s">
        <v>225</v>
      </c>
      <c r="AA346" s="36">
        <v>1.77</v>
      </c>
      <c r="AB346" s="132">
        <v>2.4999999999999911E-2</v>
      </c>
      <c r="AC346" s="36">
        <v>0</v>
      </c>
      <c r="AD346" s="126" t="s">
        <v>261</v>
      </c>
      <c r="AE346" s="58">
        <v>4.9999999999999822E-2</v>
      </c>
      <c r="AF346" s="60" t="s">
        <v>226</v>
      </c>
      <c r="AG346" s="180">
        <f t="shared" si="170"/>
        <v>0.12499999999999956</v>
      </c>
      <c r="AH346" s="180">
        <f t="shared" si="171"/>
        <v>6.2499999999999778E-2</v>
      </c>
      <c r="AI346" s="180">
        <v>0.02</v>
      </c>
      <c r="AJ346" s="180">
        <v>0.05</v>
      </c>
      <c r="AK346" s="180">
        <f t="shared" si="200"/>
        <v>3.5400000000000001E-2</v>
      </c>
      <c r="AL346" s="37" t="s">
        <v>8</v>
      </c>
      <c r="AM346" s="37" t="s">
        <v>8</v>
      </c>
      <c r="AN346" s="108">
        <v>0.01</v>
      </c>
      <c r="AO346" s="37" t="s">
        <v>8</v>
      </c>
      <c r="AP346" s="128">
        <v>0.02</v>
      </c>
      <c r="AQ346" s="107" t="s">
        <v>8</v>
      </c>
      <c r="AR346" s="107" t="s">
        <v>8</v>
      </c>
      <c r="AS346" s="107" t="s">
        <v>8</v>
      </c>
      <c r="AT346" s="107">
        <v>-3.2749999999999999</v>
      </c>
      <c r="AU346" s="109" t="s">
        <v>227</v>
      </c>
      <c r="AV346" s="107">
        <v>-3.2749999999999999</v>
      </c>
      <c r="AW346" s="110" t="s">
        <v>228</v>
      </c>
      <c r="AX346" s="129">
        <f t="shared" si="173"/>
        <v>9.2517079504273E-2</v>
      </c>
      <c r="AY346" s="129">
        <f t="shared" si="174"/>
        <v>8.5476604986393631E-2</v>
      </c>
      <c r="AZ346" s="112" t="s">
        <v>8</v>
      </c>
      <c r="BA346" s="112" t="s">
        <v>8</v>
      </c>
      <c r="BB346" s="112" t="s">
        <v>8</v>
      </c>
      <c r="BC346" s="112" t="s">
        <v>8</v>
      </c>
      <c r="BD346" s="112" t="s">
        <v>8</v>
      </c>
      <c r="BE346" s="112">
        <v>0.9</v>
      </c>
      <c r="BF346" s="112" t="s">
        <v>8</v>
      </c>
      <c r="BG346" s="112" t="s">
        <v>8</v>
      </c>
      <c r="BH346" s="112" t="s">
        <v>8</v>
      </c>
      <c r="BI346" s="112" t="s">
        <v>8</v>
      </c>
      <c r="BJ346" s="122">
        <v>1</v>
      </c>
      <c r="BK346" s="113" t="s">
        <v>229</v>
      </c>
      <c r="BL346" s="123" t="s">
        <v>751</v>
      </c>
      <c r="BM346" s="123" t="s">
        <v>752</v>
      </c>
      <c r="BN346" s="114" t="s">
        <v>753</v>
      </c>
      <c r="BO346" s="42">
        <f t="shared" si="175"/>
        <v>-0.1</v>
      </c>
      <c r="BP346" s="42">
        <v>0.2</v>
      </c>
      <c r="BQ346" s="115">
        <f t="shared" si="176"/>
        <v>0.16650000000000001</v>
      </c>
      <c r="BR346" s="114" t="s">
        <v>8</v>
      </c>
      <c r="BS346" s="42">
        <f t="shared" si="177"/>
        <v>0</v>
      </c>
      <c r="BT346" s="114" t="s">
        <v>8</v>
      </c>
      <c r="BU346" s="114" t="s">
        <v>8</v>
      </c>
      <c r="BV346" s="65">
        <f t="shared" si="178"/>
        <v>2.4999999999999911E-2</v>
      </c>
      <c r="BW346" s="65">
        <f t="shared" si="179"/>
        <v>2.0953818267800257E-2</v>
      </c>
      <c r="BX346" s="65">
        <f t="shared" si="180"/>
        <v>0.25380000000000003</v>
      </c>
      <c r="BY346" s="44">
        <f t="shared" si="181"/>
        <v>4.4475505899314968E-2</v>
      </c>
      <c r="BZ346" s="66" t="s">
        <v>8</v>
      </c>
      <c r="CA346" s="66" t="s">
        <v>8</v>
      </c>
      <c r="CB346" s="72">
        <f t="shared" si="182"/>
        <v>-3.1749999999999998</v>
      </c>
      <c r="CC346" s="72">
        <f t="shared" si="183"/>
        <v>0.22135598591409264</v>
      </c>
      <c r="CD346" s="72">
        <f t="shared" si="184"/>
        <v>0.21850700789677199</v>
      </c>
      <c r="CE346" s="89">
        <f t="shared" si="185"/>
        <v>-3.1749999999999998</v>
      </c>
      <c r="CF346" s="89">
        <f t="shared" si="186"/>
        <v>0.27619134671455581</v>
      </c>
      <c r="CG346" s="89">
        <f t="shared" si="187"/>
        <v>0.2739133074532889</v>
      </c>
      <c r="CH346" s="89">
        <f t="shared" si="188"/>
        <v>-2.8961999999999999</v>
      </c>
      <c r="CI346" s="89">
        <f t="shared" si="189"/>
        <v>0.28053305175148252</v>
      </c>
      <c r="CJ346" s="89">
        <f t="shared" si="190"/>
        <v>0.27829055522061824</v>
      </c>
      <c r="CK346" s="90">
        <f t="shared" si="191"/>
        <v>-2.8961999999999999</v>
      </c>
      <c r="CL346" s="89">
        <f t="shared" si="192"/>
        <v>0.28053305175148252</v>
      </c>
      <c r="CM346" s="90">
        <f t="shared" si="193"/>
        <v>0.27829055522061824</v>
      </c>
      <c r="CN346" s="92" t="str">
        <f t="shared" si="194"/>
        <v>1;2;3</v>
      </c>
      <c r="CO346" s="89">
        <f t="shared" si="199"/>
        <v>-3.15</v>
      </c>
      <c r="CP346" s="89">
        <f t="shared" si="195"/>
        <v>0.27698505826127151</v>
      </c>
      <c r="CQ346" s="89">
        <f t="shared" si="196"/>
        <v>0.2747136008646095</v>
      </c>
      <c r="CR346" s="136">
        <v>0</v>
      </c>
      <c r="CS346" s="208"/>
      <c r="CT346" s="136"/>
      <c r="CU346" s="63" t="s">
        <v>233</v>
      </c>
      <c r="CV346" s="163">
        <v>1</v>
      </c>
      <c r="CW346" s="116" t="s">
        <v>234</v>
      </c>
      <c r="CX346" s="117">
        <f>IF(DA346="n/a","n/a",IF(EXACT(DA346,"Huibertgat/Eemshaven"),ROUND(
IF(IF(OR(ISBLANK(S346),S346="n/a"),P346,S346)&gt;pMHW!$C$3,0,
IF(IF(OR(ISBLANK(S346),S346="n/a"),P346,S346)&gt;pMHW!$D$3, (pMHW!$C$3-IF(OR(ISBLANK(S346),S346="n/a"),P346,S346))*LOOKUP(DA346,pMHW!$B$4:$B$8,pMHW!$M$4:$M$8),
IF(IF(OR(ISBLANK(S346),S346="n/a"),P346,S346)&gt;pMHW!$F$3,LOOKUP(DA346,pMHW!$B$4:$B$8,pMHW!$D$4:$D$8)+(pMHW!$D$3-IF(OR(ISBLANK(S346),S346="n/a"),P346,S346))*LOOKUP(DA346,pMHW!$B$4:$B$8,pMHW!$O$4:$O$8),
LOOKUP(DA346,pMHW!$B$4:$B$8,pMHW!$F$4:$F$8)))),1),
ROUND(
IF(IF(OR(ISBLANK(S346),S346="n/a"),P346,S346)&gt;pMHW!$C$3,0,
IF(IF(OR(ISBLANK(S346),S346="n/a"),P346,S346)&gt;pMHW!$D$3,(pMHW!$C$3-IF(OR(ISBLANK(S346),S346="n/a"),P346,S346))*LOOKUP(DA346,pMHW!$B$4:$B$8,pMHW!$M$4:$M$8),
IF(IF(OR(ISBLANK(S346),S346="n/a"),P346,S346)&gt;pMHW!$E$3,LOOKUP(DA346,pMHW!$B$4:$B$8,pMHW!$D$4:$D$8)+(pMHW!$D$3-IF(OR(ISBLANK(S346),S346="n/a"),P346,S346))*LOOKUP(DA346,pMHW!$B$4:$B$8,pMHW!$N$4:$N$8),
LOOKUP(DA346,pMHW!$B$4:$B$8,pMHW!$F$4:$F$8)))),1)))</f>
        <v>0.9</v>
      </c>
      <c r="CY346" s="116" t="s">
        <v>27</v>
      </c>
      <c r="CZ346" s="118" t="str">
        <f t="shared" si="168"/>
        <v>FBE=1; pMHW=0.9 m</v>
      </c>
      <c r="DA346" s="118" t="s">
        <v>235</v>
      </c>
      <c r="DB346" s="164"/>
      <c r="DC346" s="119">
        <f t="shared" si="197"/>
        <v>-4.7E-2</v>
      </c>
      <c r="DD346" s="119">
        <f t="shared" si="198"/>
        <v>8.0000000000000002E-3</v>
      </c>
      <c r="DE346" s="119">
        <v>-4.69011589884758E-2</v>
      </c>
      <c r="DF346" s="119">
        <v>-3.9122428745031357E-2</v>
      </c>
      <c r="DG346" s="119">
        <v>-5.4625410586595542E-2</v>
      </c>
    </row>
    <row r="347" spans="1:111" s="35" customFormat="1" ht="13.2">
      <c r="A347" s="103" t="s">
        <v>2553</v>
      </c>
      <c r="B347" s="103" t="s">
        <v>2553</v>
      </c>
      <c r="C347" s="103" t="s">
        <v>1634</v>
      </c>
      <c r="D347" s="98">
        <v>1983</v>
      </c>
      <c r="E347" s="135"/>
      <c r="F347" s="135" t="s">
        <v>2554</v>
      </c>
      <c r="G347" s="95">
        <v>2</v>
      </c>
      <c r="H347" s="104" t="s">
        <v>2918</v>
      </c>
      <c r="I347" s="55">
        <v>51.829322329999997</v>
      </c>
      <c r="J347" s="55">
        <v>4.7484777070000002</v>
      </c>
      <c r="K347" s="105">
        <v>110971</v>
      </c>
      <c r="L347" s="105">
        <v>426940</v>
      </c>
      <c r="M347" s="49" t="s">
        <v>222</v>
      </c>
      <c r="N347" s="177">
        <f>Radiocarbon!K346</f>
        <v>4990</v>
      </c>
      <c r="O347" s="265">
        <f>Radiocarbon!L346</f>
        <v>122</v>
      </c>
      <c r="P347" s="178">
        <f>Radiocarbon!P346</f>
        <v>5740</v>
      </c>
      <c r="Q347" s="178">
        <f>Radiocarbon!Q346</f>
        <v>5900</v>
      </c>
      <c r="R347" s="178">
        <f>Radiocarbon!R346</f>
        <v>5590</v>
      </c>
      <c r="S347" s="178">
        <f>Radiocarbon!S346</f>
        <v>5720</v>
      </c>
      <c r="T347" s="178">
        <f>Radiocarbon!T346</f>
        <v>5880</v>
      </c>
      <c r="U347" s="178">
        <f>Radiocarbon!U346</f>
        <v>5590</v>
      </c>
      <c r="V347" s="96" t="str">
        <f t="shared" si="169"/>
        <v>Local MHW and GW (Tidal ULD Z-GW) terrestrial indicator; Fen peat on dune</v>
      </c>
      <c r="W347" s="17" t="s">
        <v>779</v>
      </c>
      <c r="X347" s="96" t="s">
        <v>731</v>
      </c>
      <c r="Y347" s="106" t="s">
        <v>469</v>
      </c>
      <c r="Z347" s="96" t="s">
        <v>225</v>
      </c>
      <c r="AA347" s="36">
        <v>2.2000000000000002</v>
      </c>
      <c r="AB347" s="132">
        <v>2.0000000000000018E-2</v>
      </c>
      <c r="AC347" s="36">
        <v>0</v>
      </c>
      <c r="AD347" s="126" t="s">
        <v>261</v>
      </c>
      <c r="AE347" s="58">
        <v>4.0000000000000036E-2</v>
      </c>
      <c r="AF347" s="60" t="s">
        <v>226</v>
      </c>
      <c r="AG347" s="180">
        <f t="shared" si="170"/>
        <v>0.10000000000000009</v>
      </c>
      <c r="AH347" s="180">
        <f t="shared" si="171"/>
        <v>5.0000000000000044E-2</v>
      </c>
      <c r="AI347" s="180">
        <v>0.02</v>
      </c>
      <c r="AJ347" s="180">
        <v>0.05</v>
      </c>
      <c r="AK347" s="180">
        <f t="shared" si="200"/>
        <v>4.4000000000000004E-2</v>
      </c>
      <c r="AL347" s="37" t="s">
        <v>8</v>
      </c>
      <c r="AM347" s="37" t="s">
        <v>8</v>
      </c>
      <c r="AN347" s="108">
        <v>0.01</v>
      </c>
      <c r="AO347" s="37" t="s">
        <v>8</v>
      </c>
      <c r="AP347" s="128">
        <v>0.02</v>
      </c>
      <c r="AQ347" s="107" t="s">
        <v>8</v>
      </c>
      <c r="AR347" s="107" t="s">
        <v>8</v>
      </c>
      <c r="AS347" s="107" t="s">
        <v>8</v>
      </c>
      <c r="AT347" s="107">
        <v>-3.68</v>
      </c>
      <c r="AU347" s="109" t="s">
        <v>227</v>
      </c>
      <c r="AV347" s="107">
        <v>-3.68</v>
      </c>
      <c r="AW347" s="110" t="s">
        <v>228</v>
      </c>
      <c r="AX347" s="129">
        <f t="shared" si="173"/>
        <v>8.8521183905322945E-2</v>
      </c>
      <c r="AY347" s="129">
        <f t="shared" si="174"/>
        <v>7.6811457478686118E-2</v>
      </c>
      <c r="AZ347" s="112" t="s">
        <v>8</v>
      </c>
      <c r="BA347" s="112" t="s">
        <v>8</v>
      </c>
      <c r="BB347" s="112" t="s">
        <v>8</v>
      </c>
      <c r="BC347" s="112" t="s">
        <v>8</v>
      </c>
      <c r="BD347" s="112" t="s">
        <v>8</v>
      </c>
      <c r="BE347" s="112">
        <v>0.9</v>
      </c>
      <c r="BF347" s="112" t="s">
        <v>8</v>
      </c>
      <c r="BG347" s="112" t="s">
        <v>8</v>
      </c>
      <c r="BH347" s="112" t="s">
        <v>8</v>
      </c>
      <c r="BI347" s="112" t="s">
        <v>8</v>
      </c>
      <c r="BJ347" s="122">
        <v>1</v>
      </c>
      <c r="BK347" s="113" t="s">
        <v>229</v>
      </c>
      <c r="BL347" s="123" t="s">
        <v>751</v>
      </c>
      <c r="BM347" s="123" t="s">
        <v>752</v>
      </c>
      <c r="BN347" s="114" t="s">
        <v>753</v>
      </c>
      <c r="BO347" s="42">
        <f t="shared" si="175"/>
        <v>-0.1</v>
      </c>
      <c r="BP347" s="42">
        <v>0.2</v>
      </c>
      <c r="BQ347" s="115">
        <f t="shared" si="176"/>
        <v>0.16650000000000001</v>
      </c>
      <c r="BR347" s="114" t="s">
        <v>8</v>
      </c>
      <c r="BS347" s="42">
        <f t="shared" si="177"/>
        <v>0</v>
      </c>
      <c r="BT347" s="114" t="s">
        <v>8</v>
      </c>
      <c r="BU347" s="114" t="s">
        <v>8</v>
      </c>
      <c r="BV347" s="65">
        <f t="shared" si="178"/>
        <v>3.0000000000000027E-2</v>
      </c>
      <c r="BW347" s="65">
        <f t="shared" si="179"/>
        <v>3.0169623916475933E-2</v>
      </c>
      <c r="BX347" s="65">
        <f t="shared" si="180"/>
        <v>0.26977999999999996</v>
      </c>
      <c r="BY347" s="44">
        <f t="shared" si="181"/>
        <v>4.6494275185231131E-2</v>
      </c>
      <c r="BZ347" s="66" t="s">
        <v>8</v>
      </c>
      <c r="CA347" s="66" t="s">
        <v>8</v>
      </c>
      <c r="CB347" s="72">
        <f t="shared" si="182"/>
        <v>-3.58</v>
      </c>
      <c r="CC347" s="72">
        <f t="shared" si="183"/>
        <v>0.22078543024226396</v>
      </c>
      <c r="CD347" s="72">
        <f t="shared" si="184"/>
        <v>0.21635666434677164</v>
      </c>
      <c r="CE347" s="89">
        <f t="shared" si="185"/>
        <v>-3.58</v>
      </c>
      <c r="CF347" s="89">
        <f t="shared" si="186"/>
        <v>0.27487860957157073</v>
      </c>
      <c r="CG347" s="89">
        <f t="shared" si="187"/>
        <v>0.27133420352030818</v>
      </c>
      <c r="CH347" s="89">
        <f t="shared" si="188"/>
        <v>-3.2802199999999999</v>
      </c>
      <c r="CI347" s="89">
        <f t="shared" si="189"/>
        <v>0.28041072346160661</v>
      </c>
      <c r="CJ347" s="89">
        <f t="shared" si="190"/>
        <v>0.27693712974655749</v>
      </c>
      <c r="CK347" s="90">
        <f t="shared" si="191"/>
        <v>-3.2802199999999999</v>
      </c>
      <c r="CL347" s="89">
        <f t="shared" si="192"/>
        <v>0.28041072346160661</v>
      </c>
      <c r="CM347" s="90">
        <f t="shared" si="193"/>
        <v>0.27693712974655749</v>
      </c>
      <c r="CN347" s="92" t="str">
        <f t="shared" si="194"/>
        <v>1;2;3</v>
      </c>
      <c r="CO347" s="89">
        <f t="shared" si="199"/>
        <v>-3.55</v>
      </c>
      <c r="CP347" s="89">
        <f t="shared" si="195"/>
        <v>0.27652930442768919</v>
      </c>
      <c r="CQ347" s="89">
        <f t="shared" si="196"/>
        <v>0.27300632997654395</v>
      </c>
      <c r="CR347" s="136">
        <v>0</v>
      </c>
      <c r="CS347" s="208"/>
      <c r="CT347" s="136"/>
      <c r="CU347" s="63" t="s">
        <v>233</v>
      </c>
      <c r="CV347" s="163">
        <v>1</v>
      </c>
      <c r="CW347" s="116" t="s">
        <v>234</v>
      </c>
      <c r="CX347" s="117">
        <f>IF(DA347="n/a","n/a",IF(EXACT(DA347,"Huibertgat/Eemshaven"),ROUND(
IF(IF(OR(ISBLANK(S347),S347="n/a"),P347,S347)&gt;pMHW!$C$3,0,
IF(IF(OR(ISBLANK(S347),S347="n/a"),P347,S347)&gt;pMHW!$D$3, (pMHW!$C$3-IF(OR(ISBLANK(S347),S347="n/a"),P347,S347))*LOOKUP(DA347,pMHW!$B$4:$B$8,pMHW!$M$4:$M$8),
IF(IF(OR(ISBLANK(S347),S347="n/a"),P347,S347)&gt;pMHW!$F$3,LOOKUP(DA347,pMHW!$B$4:$B$8,pMHW!$D$4:$D$8)+(pMHW!$D$3-IF(OR(ISBLANK(S347),S347="n/a"),P347,S347))*LOOKUP(DA347,pMHW!$B$4:$B$8,pMHW!$O$4:$O$8),
LOOKUP(DA347,pMHW!$B$4:$B$8,pMHW!$F$4:$F$8)))),1),
ROUND(
IF(IF(OR(ISBLANK(S347),S347="n/a"),P347,S347)&gt;pMHW!$C$3,0,
IF(IF(OR(ISBLANK(S347),S347="n/a"),P347,S347)&gt;pMHW!$D$3,(pMHW!$C$3-IF(OR(ISBLANK(S347),S347="n/a"),P347,S347))*LOOKUP(DA347,pMHW!$B$4:$B$8,pMHW!$M$4:$M$8),
IF(IF(OR(ISBLANK(S347),S347="n/a"),P347,S347)&gt;pMHW!$E$3,LOOKUP(DA347,pMHW!$B$4:$B$8,pMHW!$D$4:$D$8)+(pMHW!$D$3-IF(OR(ISBLANK(S347),S347="n/a"),P347,S347))*LOOKUP(DA347,pMHW!$B$4:$B$8,pMHW!$N$4:$N$8),
LOOKUP(DA347,pMHW!$B$4:$B$8,pMHW!$F$4:$F$8)))),1)))</f>
        <v>0.9</v>
      </c>
      <c r="CY347" s="116" t="s">
        <v>27</v>
      </c>
      <c r="CZ347" s="118" t="str">
        <f t="shared" si="168"/>
        <v>FBE=1; pMHW=0.9 m</v>
      </c>
      <c r="DA347" s="118" t="s">
        <v>235</v>
      </c>
      <c r="DB347" s="164"/>
      <c r="DC347" s="119">
        <f t="shared" si="197"/>
        <v>-4.7E-2</v>
      </c>
      <c r="DD347" s="119">
        <f t="shared" si="198"/>
        <v>8.0000000000000002E-3</v>
      </c>
      <c r="DE347" s="119">
        <v>-4.69011589884758E-2</v>
      </c>
      <c r="DF347" s="119">
        <v>-3.9122428745031357E-2</v>
      </c>
      <c r="DG347" s="119">
        <v>-5.4625410586595542E-2</v>
      </c>
    </row>
    <row r="348" spans="1:111" s="35" customFormat="1" ht="13.2">
      <c r="A348" s="103" t="s">
        <v>2555</v>
      </c>
      <c r="B348" s="103" t="s">
        <v>2555</v>
      </c>
      <c r="C348" s="103" t="s">
        <v>1634</v>
      </c>
      <c r="D348" s="98">
        <v>1983</v>
      </c>
      <c r="E348" s="135"/>
      <c r="F348" s="135" t="s">
        <v>2556</v>
      </c>
      <c r="G348" s="95">
        <v>2</v>
      </c>
      <c r="H348" s="104" t="s">
        <v>2918</v>
      </c>
      <c r="I348" s="55">
        <v>51.829358679999999</v>
      </c>
      <c r="J348" s="55">
        <v>4.7485497280000004</v>
      </c>
      <c r="K348" s="105">
        <v>110976</v>
      </c>
      <c r="L348" s="105">
        <v>426944</v>
      </c>
      <c r="M348" s="49" t="s">
        <v>222</v>
      </c>
      <c r="N348" s="177">
        <f>Radiocarbon!K347</f>
        <v>5140</v>
      </c>
      <c r="O348" s="265">
        <f>Radiocarbon!L347</f>
        <v>141</v>
      </c>
      <c r="P348" s="178">
        <f>Radiocarbon!P347</f>
        <v>5890</v>
      </c>
      <c r="Q348" s="178">
        <f>Radiocarbon!Q347</f>
        <v>6190</v>
      </c>
      <c r="R348" s="178">
        <f>Radiocarbon!R347</f>
        <v>5600</v>
      </c>
      <c r="S348" s="178">
        <f>Radiocarbon!S347</f>
        <v>5890</v>
      </c>
      <c r="T348" s="178">
        <f>Radiocarbon!T347</f>
        <v>6110</v>
      </c>
      <c r="U348" s="178">
        <f>Radiocarbon!U347</f>
        <v>5700</v>
      </c>
      <c r="V348" s="96" t="str">
        <f t="shared" si="169"/>
        <v>Local MHW and GW (Tidal ULD Z-GW) terrestrial indicator; Fen peat on dune</v>
      </c>
      <c r="W348" s="17" t="s">
        <v>779</v>
      </c>
      <c r="X348" s="96" t="s">
        <v>731</v>
      </c>
      <c r="Y348" s="106" t="s">
        <v>469</v>
      </c>
      <c r="Z348" s="96" t="s">
        <v>225</v>
      </c>
      <c r="AA348" s="36">
        <v>2.5499999999999998</v>
      </c>
      <c r="AB348" s="132">
        <v>2.4999999999999911E-2</v>
      </c>
      <c r="AC348" s="36">
        <v>0</v>
      </c>
      <c r="AD348" s="126" t="s">
        <v>261</v>
      </c>
      <c r="AE348" s="58">
        <v>4.9999999999999822E-2</v>
      </c>
      <c r="AF348" s="60" t="s">
        <v>226</v>
      </c>
      <c r="AG348" s="180">
        <f t="shared" si="170"/>
        <v>0.12499999999999956</v>
      </c>
      <c r="AH348" s="180">
        <f t="shared" si="171"/>
        <v>6.2499999999999778E-2</v>
      </c>
      <c r="AI348" s="180">
        <v>0.02</v>
      </c>
      <c r="AJ348" s="180">
        <v>0.05</v>
      </c>
      <c r="AK348" s="180">
        <f t="shared" si="200"/>
        <v>5.0999999999999997E-2</v>
      </c>
      <c r="AL348" s="37" t="s">
        <v>8</v>
      </c>
      <c r="AM348" s="37" t="s">
        <v>8</v>
      </c>
      <c r="AN348" s="108">
        <v>0.01</v>
      </c>
      <c r="AO348" s="37" t="s">
        <v>8</v>
      </c>
      <c r="AP348" s="128">
        <v>0.02</v>
      </c>
      <c r="AQ348" s="107" t="s">
        <v>8</v>
      </c>
      <c r="AR348" s="107" t="s">
        <v>8</v>
      </c>
      <c r="AS348" s="107" t="s">
        <v>8</v>
      </c>
      <c r="AT348" s="107">
        <v>-4.1750000000000007</v>
      </c>
      <c r="AU348" s="109" t="s">
        <v>227</v>
      </c>
      <c r="AV348" s="107">
        <v>-4.1750000000000007</v>
      </c>
      <c r="AW348" s="110" t="s">
        <v>228</v>
      </c>
      <c r="AX348" s="129">
        <f t="shared" si="173"/>
        <v>9.9535169663792569E-2</v>
      </c>
      <c r="AY348" s="129">
        <f t="shared" si="174"/>
        <v>8.5476604986393631E-2</v>
      </c>
      <c r="AZ348" s="112" t="s">
        <v>8</v>
      </c>
      <c r="BA348" s="112" t="s">
        <v>8</v>
      </c>
      <c r="BB348" s="112" t="s">
        <v>8</v>
      </c>
      <c r="BC348" s="112" t="s">
        <v>8</v>
      </c>
      <c r="BD348" s="112" t="s">
        <v>8</v>
      </c>
      <c r="BE348" s="112">
        <v>0.9</v>
      </c>
      <c r="BF348" s="112" t="s">
        <v>8</v>
      </c>
      <c r="BG348" s="112" t="s">
        <v>8</v>
      </c>
      <c r="BH348" s="112" t="s">
        <v>8</v>
      </c>
      <c r="BI348" s="112" t="s">
        <v>8</v>
      </c>
      <c r="BJ348" s="122">
        <v>1</v>
      </c>
      <c r="BK348" s="113" t="s">
        <v>229</v>
      </c>
      <c r="BL348" s="123" t="s">
        <v>751</v>
      </c>
      <c r="BM348" s="123" t="s">
        <v>752</v>
      </c>
      <c r="BN348" s="114" t="s">
        <v>753</v>
      </c>
      <c r="BO348" s="42">
        <f t="shared" si="175"/>
        <v>-0.1</v>
      </c>
      <c r="BP348" s="42">
        <v>0.2</v>
      </c>
      <c r="BQ348" s="115">
        <f t="shared" si="176"/>
        <v>0.16650000000000001</v>
      </c>
      <c r="BR348" s="114" t="s">
        <v>8</v>
      </c>
      <c r="BS348" s="42">
        <f t="shared" si="177"/>
        <v>0</v>
      </c>
      <c r="BT348" s="114" t="s">
        <v>8</v>
      </c>
      <c r="BU348" s="114" t="s">
        <v>8</v>
      </c>
      <c r="BV348" s="65">
        <f t="shared" si="178"/>
        <v>3.7499999999999867E-2</v>
      </c>
      <c r="BW348" s="65">
        <f t="shared" si="179"/>
        <v>3.0264619588659041E-2</v>
      </c>
      <c r="BX348" s="65">
        <f t="shared" si="180"/>
        <v>0.27682999999999996</v>
      </c>
      <c r="BY348" s="44">
        <f t="shared" si="181"/>
        <v>4.9117538873603997E-2</v>
      </c>
      <c r="BZ348" s="66" t="s">
        <v>8</v>
      </c>
      <c r="CA348" s="66" t="s">
        <v>8</v>
      </c>
      <c r="CB348" s="72">
        <f t="shared" si="182"/>
        <v>-4.0750000000000011</v>
      </c>
      <c r="CC348" s="72">
        <f t="shared" si="183"/>
        <v>0.22544000798182701</v>
      </c>
      <c r="CD348" s="72">
        <f t="shared" si="184"/>
        <v>0.21959553091728945</v>
      </c>
      <c r="CE348" s="89">
        <f t="shared" si="185"/>
        <v>-4.0750000000000011</v>
      </c>
      <c r="CF348" s="89">
        <f t="shared" si="186"/>
        <v>0.27862070992659538</v>
      </c>
      <c r="CG348" s="89">
        <f t="shared" si="187"/>
        <v>0.2739133074532889</v>
      </c>
      <c r="CH348" s="89">
        <f t="shared" si="188"/>
        <v>-3.7606700000000015</v>
      </c>
      <c r="CI348" s="89">
        <f t="shared" si="189"/>
        <v>0.28453115791393785</v>
      </c>
      <c r="CJ348" s="89">
        <f t="shared" si="190"/>
        <v>0.27992316771543979</v>
      </c>
      <c r="CK348" s="90">
        <f t="shared" si="191"/>
        <v>-3.7606700000000015</v>
      </c>
      <c r="CL348" s="89">
        <f t="shared" si="192"/>
        <v>0.28453115791393785</v>
      </c>
      <c r="CM348" s="90">
        <f t="shared" si="193"/>
        <v>0.27992316771543979</v>
      </c>
      <c r="CN348" s="92" t="str">
        <f t="shared" si="194"/>
        <v>1;2;3</v>
      </c>
      <c r="CO348" s="89">
        <f t="shared" si="199"/>
        <v>-4.0375000000000014</v>
      </c>
      <c r="CP348" s="89">
        <f t="shared" si="195"/>
        <v>0.28025960679135736</v>
      </c>
      <c r="CQ348" s="89">
        <f t="shared" si="196"/>
        <v>0.2755802010283871</v>
      </c>
      <c r="CR348" s="136">
        <v>0</v>
      </c>
      <c r="CS348" s="208"/>
      <c r="CT348" s="136"/>
      <c r="CU348" s="63" t="s">
        <v>233</v>
      </c>
      <c r="CV348" s="163">
        <v>1</v>
      </c>
      <c r="CW348" s="116" t="s">
        <v>234</v>
      </c>
      <c r="CX348" s="117">
        <f>IF(DA348="n/a","n/a",IF(EXACT(DA348,"Huibertgat/Eemshaven"),ROUND(
IF(IF(OR(ISBLANK(S348),S348="n/a"),P348,S348)&gt;pMHW!$C$3,0,
IF(IF(OR(ISBLANK(S348),S348="n/a"),P348,S348)&gt;pMHW!$D$3, (pMHW!$C$3-IF(OR(ISBLANK(S348),S348="n/a"),P348,S348))*LOOKUP(DA348,pMHW!$B$4:$B$8,pMHW!$M$4:$M$8),
IF(IF(OR(ISBLANK(S348),S348="n/a"),P348,S348)&gt;pMHW!$F$3,LOOKUP(DA348,pMHW!$B$4:$B$8,pMHW!$D$4:$D$8)+(pMHW!$D$3-IF(OR(ISBLANK(S348),S348="n/a"),P348,S348))*LOOKUP(DA348,pMHW!$B$4:$B$8,pMHW!$O$4:$O$8),
LOOKUP(DA348,pMHW!$B$4:$B$8,pMHW!$F$4:$F$8)))),1),
ROUND(
IF(IF(OR(ISBLANK(S348),S348="n/a"),P348,S348)&gt;pMHW!$C$3,0,
IF(IF(OR(ISBLANK(S348),S348="n/a"),P348,S348)&gt;pMHW!$D$3,(pMHW!$C$3-IF(OR(ISBLANK(S348),S348="n/a"),P348,S348))*LOOKUP(DA348,pMHW!$B$4:$B$8,pMHW!$M$4:$M$8),
IF(IF(OR(ISBLANK(S348),S348="n/a"),P348,S348)&gt;pMHW!$E$3,LOOKUP(DA348,pMHW!$B$4:$B$8,pMHW!$D$4:$D$8)+(pMHW!$D$3-IF(OR(ISBLANK(S348),S348="n/a"),P348,S348))*LOOKUP(DA348,pMHW!$B$4:$B$8,pMHW!$N$4:$N$8),
LOOKUP(DA348,pMHW!$B$4:$B$8,pMHW!$F$4:$F$8)))),1)))</f>
        <v>0.9</v>
      </c>
      <c r="CY348" s="116" t="s">
        <v>27</v>
      </c>
      <c r="CZ348" s="118" t="str">
        <f t="shared" si="168"/>
        <v>FBE=1; pMHW=0.9 m</v>
      </c>
      <c r="DA348" s="118" t="s">
        <v>235</v>
      </c>
      <c r="DB348" s="164"/>
      <c r="DC348" s="119">
        <f t="shared" si="197"/>
        <v>-4.7E-2</v>
      </c>
      <c r="DD348" s="119">
        <f t="shared" si="198"/>
        <v>8.0000000000000002E-3</v>
      </c>
      <c r="DE348" s="119">
        <v>-4.69011589884758E-2</v>
      </c>
      <c r="DF348" s="119">
        <v>-3.9122428745031357E-2</v>
      </c>
      <c r="DG348" s="119">
        <v>-5.4625410586595542E-2</v>
      </c>
    </row>
    <row r="349" spans="1:111" s="35" customFormat="1" ht="13.2">
      <c r="A349" s="103" t="s">
        <v>2559</v>
      </c>
      <c r="B349" s="103" t="s">
        <v>2559</v>
      </c>
      <c r="C349" s="103" t="s">
        <v>1634</v>
      </c>
      <c r="D349" s="98">
        <v>1983</v>
      </c>
      <c r="E349" s="135"/>
      <c r="F349" s="135" t="s">
        <v>2560</v>
      </c>
      <c r="G349" s="95">
        <v>2</v>
      </c>
      <c r="H349" s="104" t="s">
        <v>2918</v>
      </c>
      <c r="I349" s="55">
        <v>51.829412050000002</v>
      </c>
      <c r="J349" s="55">
        <v>4.7484474209999998</v>
      </c>
      <c r="K349" s="105">
        <v>110969</v>
      </c>
      <c r="L349" s="105">
        <v>426950</v>
      </c>
      <c r="M349" s="49" t="s">
        <v>222</v>
      </c>
      <c r="N349" s="177">
        <f>Radiocarbon!K348</f>
        <v>5340</v>
      </c>
      <c r="O349" s="265">
        <f>Radiocarbon!L348</f>
        <v>128</v>
      </c>
      <c r="P349" s="178">
        <f>Radiocarbon!P348</f>
        <v>6120</v>
      </c>
      <c r="Q349" s="178">
        <f>Radiocarbon!Q348</f>
        <v>6290</v>
      </c>
      <c r="R349" s="178">
        <f>Radiocarbon!R348</f>
        <v>5930</v>
      </c>
      <c r="S349" s="178">
        <f>Radiocarbon!S348</f>
        <v>6070</v>
      </c>
      <c r="T349" s="178">
        <f>Radiocarbon!T348</f>
        <v>6220</v>
      </c>
      <c r="U349" s="178">
        <f>Radiocarbon!U348</f>
        <v>5920</v>
      </c>
      <c r="V349" s="96" t="str">
        <f t="shared" si="169"/>
        <v>Local MHW and GW (Tidal ULD Z-GW) terrestrial indicator; Fen peat on dune</v>
      </c>
      <c r="W349" s="17" t="s">
        <v>779</v>
      </c>
      <c r="X349" s="96" t="s">
        <v>731</v>
      </c>
      <c r="Y349" s="106" t="s">
        <v>469</v>
      </c>
      <c r="Z349" s="96" t="s">
        <v>225</v>
      </c>
      <c r="AA349" s="36">
        <v>2.9</v>
      </c>
      <c r="AB349" s="132">
        <v>2.4999999999999911E-2</v>
      </c>
      <c r="AC349" s="36">
        <v>0</v>
      </c>
      <c r="AD349" s="126" t="s">
        <v>261</v>
      </c>
      <c r="AE349" s="58">
        <v>4.9999999999999822E-2</v>
      </c>
      <c r="AF349" s="60" t="s">
        <v>226</v>
      </c>
      <c r="AG349" s="180">
        <f t="shared" si="170"/>
        <v>0.12499999999999956</v>
      </c>
      <c r="AH349" s="180">
        <f t="shared" si="171"/>
        <v>6.2499999999999778E-2</v>
      </c>
      <c r="AI349" s="180">
        <v>0.02</v>
      </c>
      <c r="AJ349" s="180">
        <v>0.05</v>
      </c>
      <c r="AK349" s="180">
        <f t="shared" si="200"/>
        <v>5.7999999999999996E-2</v>
      </c>
      <c r="AL349" s="37" t="s">
        <v>8</v>
      </c>
      <c r="AM349" s="37" t="s">
        <v>8</v>
      </c>
      <c r="AN349" s="108">
        <v>0.01</v>
      </c>
      <c r="AO349" s="37" t="s">
        <v>8</v>
      </c>
      <c r="AP349" s="128">
        <v>0.02</v>
      </c>
      <c r="AQ349" s="107" t="s">
        <v>8</v>
      </c>
      <c r="AR349" s="107" t="s">
        <v>8</v>
      </c>
      <c r="AS349" s="107" t="s">
        <v>8</v>
      </c>
      <c r="AT349" s="107">
        <v>-4.5250000000000004</v>
      </c>
      <c r="AU349" s="109" t="s">
        <v>227</v>
      </c>
      <c r="AV349" s="107">
        <v>-4.5250000000000004</v>
      </c>
      <c r="AW349" s="110" t="s">
        <v>228</v>
      </c>
      <c r="AX349" s="129">
        <f t="shared" si="173"/>
        <v>0.10329690218007494</v>
      </c>
      <c r="AY349" s="129">
        <f t="shared" si="174"/>
        <v>8.5476604986393631E-2</v>
      </c>
      <c r="AZ349" s="112" t="s">
        <v>8</v>
      </c>
      <c r="BA349" s="112" t="s">
        <v>8</v>
      </c>
      <c r="BB349" s="112" t="s">
        <v>8</v>
      </c>
      <c r="BC349" s="112" t="s">
        <v>8</v>
      </c>
      <c r="BD349" s="112" t="s">
        <v>8</v>
      </c>
      <c r="BE349" s="112">
        <v>0.9</v>
      </c>
      <c r="BF349" s="112" t="s">
        <v>8</v>
      </c>
      <c r="BG349" s="112" t="s">
        <v>8</v>
      </c>
      <c r="BH349" s="112" t="s">
        <v>8</v>
      </c>
      <c r="BI349" s="112" t="s">
        <v>8</v>
      </c>
      <c r="BJ349" s="122">
        <v>1</v>
      </c>
      <c r="BK349" s="113" t="s">
        <v>229</v>
      </c>
      <c r="BL349" s="123" t="s">
        <v>751</v>
      </c>
      <c r="BM349" s="123" t="s">
        <v>752</v>
      </c>
      <c r="BN349" s="114" t="s">
        <v>753</v>
      </c>
      <c r="BO349" s="42">
        <f t="shared" si="175"/>
        <v>-0.1</v>
      </c>
      <c r="BP349" s="42">
        <v>0.2</v>
      </c>
      <c r="BQ349" s="115">
        <f t="shared" si="176"/>
        <v>0.16650000000000001</v>
      </c>
      <c r="BR349" s="114" t="s">
        <v>8</v>
      </c>
      <c r="BS349" s="42">
        <f t="shared" si="177"/>
        <v>0</v>
      </c>
      <c r="BT349" s="114" t="s">
        <v>8</v>
      </c>
      <c r="BU349" s="114" t="s">
        <v>8</v>
      </c>
      <c r="BV349" s="65">
        <f t="shared" si="178"/>
        <v>3.7499999999999867E-2</v>
      </c>
      <c r="BW349" s="65">
        <f t="shared" si="179"/>
        <v>3.0264619588659041E-2</v>
      </c>
      <c r="BX349" s="65">
        <f t="shared" si="180"/>
        <v>0.28764000000000001</v>
      </c>
      <c r="BY349" s="44">
        <f t="shared" si="181"/>
        <v>4.9685543169014468E-2</v>
      </c>
      <c r="BZ349" s="66" t="s">
        <v>8</v>
      </c>
      <c r="CA349" s="66" t="s">
        <v>8</v>
      </c>
      <c r="CB349" s="72">
        <f t="shared" si="182"/>
        <v>-4.4250000000000007</v>
      </c>
      <c r="CC349" s="72">
        <f t="shared" si="183"/>
        <v>0.22712595007802658</v>
      </c>
      <c r="CD349" s="72">
        <f t="shared" si="184"/>
        <v>0.21959553091728945</v>
      </c>
      <c r="CE349" s="89">
        <f t="shared" si="185"/>
        <v>-4.4250000000000007</v>
      </c>
      <c r="CF349" s="89">
        <f t="shared" si="186"/>
        <v>0.27998660682254067</v>
      </c>
      <c r="CG349" s="89">
        <f t="shared" si="187"/>
        <v>0.2739133074532889</v>
      </c>
      <c r="CH349" s="89">
        <f t="shared" si="188"/>
        <v>-4.0998600000000014</v>
      </c>
      <c r="CI349" s="89">
        <f t="shared" si="189"/>
        <v>0.28596695683041112</v>
      </c>
      <c r="CJ349" s="89">
        <f t="shared" si="190"/>
        <v>0.28002339259220155</v>
      </c>
      <c r="CK349" s="90">
        <f t="shared" si="191"/>
        <v>-4.0998600000000014</v>
      </c>
      <c r="CL349" s="89">
        <f t="shared" si="192"/>
        <v>0.28596695683041112</v>
      </c>
      <c r="CM349" s="90">
        <f t="shared" si="193"/>
        <v>0.28002339259220155</v>
      </c>
      <c r="CN349" s="92" t="str">
        <f t="shared" si="194"/>
        <v>1;2;3</v>
      </c>
      <c r="CO349" s="89">
        <f t="shared" si="199"/>
        <v>-4.3875000000000011</v>
      </c>
      <c r="CP349" s="89">
        <f t="shared" si="195"/>
        <v>0.28161755484849699</v>
      </c>
      <c r="CQ349" s="89">
        <f t="shared" si="196"/>
        <v>0.2755802010283871</v>
      </c>
      <c r="CR349" s="136">
        <v>0</v>
      </c>
      <c r="CS349" s="208"/>
      <c r="CT349" s="136"/>
      <c r="CU349" s="63" t="s">
        <v>233</v>
      </c>
      <c r="CV349" s="163">
        <v>1</v>
      </c>
      <c r="CW349" s="116" t="s">
        <v>234</v>
      </c>
      <c r="CX349" s="117">
        <f>IF(DA349="n/a","n/a",IF(EXACT(DA349,"Huibertgat/Eemshaven"),ROUND(
IF(IF(OR(ISBLANK(S349),S349="n/a"),P349,S349)&gt;pMHW!$C$3,0,
IF(IF(OR(ISBLANK(S349),S349="n/a"),P349,S349)&gt;pMHW!$D$3, (pMHW!$C$3-IF(OR(ISBLANK(S349),S349="n/a"),P349,S349))*LOOKUP(DA349,pMHW!$B$4:$B$8,pMHW!$M$4:$M$8),
IF(IF(OR(ISBLANK(S349),S349="n/a"),P349,S349)&gt;pMHW!$F$3,LOOKUP(DA349,pMHW!$B$4:$B$8,pMHW!$D$4:$D$8)+(pMHW!$D$3-IF(OR(ISBLANK(S349),S349="n/a"),P349,S349))*LOOKUP(DA349,pMHW!$B$4:$B$8,pMHW!$O$4:$O$8),
LOOKUP(DA349,pMHW!$B$4:$B$8,pMHW!$F$4:$F$8)))),1),
ROUND(
IF(IF(OR(ISBLANK(S349),S349="n/a"),P349,S349)&gt;pMHW!$C$3,0,
IF(IF(OR(ISBLANK(S349),S349="n/a"),P349,S349)&gt;pMHW!$D$3,(pMHW!$C$3-IF(OR(ISBLANK(S349),S349="n/a"),P349,S349))*LOOKUP(DA349,pMHW!$B$4:$B$8,pMHW!$M$4:$M$8),
IF(IF(OR(ISBLANK(S349),S349="n/a"),P349,S349)&gt;pMHW!$E$3,LOOKUP(DA349,pMHW!$B$4:$B$8,pMHW!$D$4:$D$8)+(pMHW!$D$3-IF(OR(ISBLANK(S349),S349="n/a"),P349,S349))*LOOKUP(DA349,pMHW!$B$4:$B$8,pMHW!$N$4:$N$8),
LOOKUP(DA349,pMHW!$B$4:$B$8,pMHW!$F$4:$F$8)))),1)))</f>
        <v>0.9</v>
      </c>
      <c r="CY349" s="116" t="s">
        <v>27</v>
      </c>
      <c r="CZ349" s="118" t="str">
        <f t="shared" si="168"/>
        <v>FBE=1; pMHW=0.9 m</v>
      </c>
      <c r="DA349" s="118" t="s">
        <v>235</v>
      </c>
      <c r="DB349" s="164"/>
      <c r="DC349" s="119">
        <f t="shared" si="197"/>
        <v>-4.7E-2</v>
      </c>
      <c r="DD349" s="119">
        <f t="shared" si="198"/>
        <v>8.0000000000000002E-3</v>
      </c>
      <c r="DE349" s="119">
        <v>-4.69011589884758E-2</v>
      </c>
      <c r="DF349" s="119">
        <v>-3.9122428745031357E-2</v>
      </c>
      <c r="DG349" s="119">
        <v>-5.4625410586595542E-2</v>
      </c>
    </row>
    <row r="350" spans="1:111" s="35" customFormat="1" ht="13.2">
      <c r="A350" s="103" t="s">
        <v>2541</v>
      </c>
      <c r="B350" s="103" t="s">
        <v>2541</v>
      </c>
      <c r="C350" s="103" t="s">
        <v>1634</v>
      </c>
      <c r="D350" s="98">
        <v>1983</v>
      </c>
      <c r="E350" s="135"/>
      <c r="F350" s="135" t="s">
        <v>2542</v>
      </c>
      <c r="G350" s="95">
        <v>2</v>
      </c>
      <c r="H350" s="104" t="s">
        <v>2918</v>
      </c>
      <c r="I350" s="55">
        <v>51.829294730000001</v>
      </c>
      <c r="J350" s="55">
        <v>4.748362041</v>
      </c>
      <c r="K350" s="105">
        <v>110963</v>
      </c>
      <c r="L350" s="105">
        <v>426937</v>
      </c>
      <c r="M350" s="49" t="s">
        <v>222</v>
      </c>
      <c r="N350" s="177">
        <f>Radiocarbon!K349</f>
        <v>3400</v>
      </c>
      <c r="O350" s="265">
        <f>Radiocarbon!L349</f>
        <v>122</v>
      </c>
      <c r="P350" s="178">
        <f>Radiocarbon!P349</f>
        <v>3650</v>
      </c>
      <c r="Q350" s="178">
        <f>Radiocarbon!Q349</f>
        <v>3840</v>
      </c>
      <c r="R350" s="178">
        <f>Radiocarbon!R349</f>
        <v>3480</v>
      </c>
      <c r="S350" s="178">
        <f>Radiocarbon!S349</f>
        <v>3680</v>
      </c>
      <c r="T350" s="178">
        <f>Radiocarbon!T349</f>
        <v>3850</v>
      </c>
      <c r="U350" s="178">
        <f>Radiocarbon!U349</f>
        <v>3480</v>
      </c>
      <c r="V350" s="96" t="str">
        <f t="shared" si="169"/>
        <v>Local MHW and GW (Tidal ULD Z-GW) terrestrial indicator; Undifferentiated peat</v>
      </c>
      <c r="W350" s="17" t="s">
        <v>2543</v>
      </c>
      <c r="X350" s="96" t="s">
        <v>731</v>
      </c>
      <c r="Y350" s="106" t="s">
        <v>1132</v>
      </c>
      <c r="Z350" s="96" t="s">
        <v>225</v>
      </c>
      <c r="AA350" s="36">
        <v>0.56999999999999995</v>
      </c>
      <c r="AB350" s="132">
        <v>0.25</v>
      </c>
      <c r="AC350" s="36">
        <v>0</v>
      </c>
      <c r="AD350" s="126" t="s">
        <v>261</v>
      </c>
      <c r="AE350" s="58">
        <v>4.0000000000000036E-2</v>
      </c>
      <c r="AF350" s="60" t="s">
        <v>226</v>
      </c>
      <c r="AG350" s="180">
        <f t="shared" si="170"/>
        <v>0.10000000000000009</v>
      </c>
      <c r="AH350" s="180">
        <f t="shared" si="171"/>
        <v>5.0000000000000044E-2</v>
      </c>
      <c r="AI350" s="180">
        <v>0.02</v>
      </c>
      <c r="AJ350" s="180">
        <v>0.05</v>
      </c>
      <c r="AK350" s="180">
        <f t="shared" si="200"/>
        <v>1.1399999999999999E-2</v>
      </c>
      <c r="AL350" s="37" t="s">
        <v>8</v>
      </c>
      <c r="AM350" s="37" t="s">
        <v>8</v>
      </c>
      <c r="AN350" s="108">
        <v>0.01</v>
      </c>
      <c r="AO350" s="37" t="s">
        <v>8</v>
      </c>
      <c r="AP350" s="128">
        <v>0.02</v>
      </c>
      <c r="AQ350" s="107" t="s">
        <v>8</v>
      </c>
      <c r="AR350" s="107" t="s">
        <v>8</v>
      </c>
      <c r="AS350" s="107" t="s">
        <v>8</v>
      </c>
      <c r="AT350" s="107">
        <v>-1.73</v>
      </c>
      <c r="AU350" s="109" t="s">
        <v>227</v>
      </c>
      <c r="AV350" s="107">
        <v>-1.73</v>
      </c>
      <c r="AW350" s="110" t="s">
        <v>228</v>
      </c>
      <c r="AX350" s="129">
        <f t="shared" si="173"/>
        <v>7.7652817077038527E-2</v>
      </c>
      <c r="AY350" s="129">
        <f t="shared" si="174"/>
        <v>7.6811457478686118E-2</v>
      </c>
      <c r="AZ350" s="112" t="s">
        <v>8</v>
      </c>
      <c r="BA350" s="112" t="s">
        <v>8</v>
      </c>
      <c r="BB350" s="112" t="s">
        <v>8</v>
      </c>
      <c r="BC350" s="112" t="s">
        <v>8</v>
      </c>
      <c r="BD350" s="112" t="s">
        <v>8</v>
      </c>
      <c r="BE350" s="112">
        <v>0.9</v>
      </c>
      <c r="BF350" s="112" t="s">
        <v>8</v>
      </c>
      <c r="BG350" s="112" t="s">
        <v>8</v>
      </c>
      <c r="BH350" s="112" t="s">
        <v>8</v>
      </c>
      <c r="BI350" s="112" t="s">
        <v>8</v>
      </c>
      <c r="BJ350" s="122">
        <v>1</v>
      </c>
      <c r="BK350" s="113" t="s">
        <v>229</v>
      </c>
      <c r="BL350" s="123" t="s">
        <v>262</v>
      </c>
      <c r="BM350" s="123" t="s">
        <v>231</v>
      </c>
      <c r="BN350" s="114" t="s">
        <v>263</v>
      </c>
      <c r="BO350" s="42">
        <f t="shared" si="175"/>
        <v>-0.2</v>
      </c>
      <c r="BP350" s="114">
        <v>0.3</v>
      </c>
      <c r="BQ350" s="115">
        <f t="shared" si="176"/>
        <v>0.16650000000000001</v>
      </c>
      <c r="BR350" s="114" t="s">
        <v>8</v>
      </c>
      <c r="BS350" s="42">
        <f t="shared" si="177"/>
        <v>0</v>
      </c>
      <c r="BT350" s="114" t="s">
        <v>8</v>
      </c>
      <c r="BU350" s="114" t="s">
        <v>8</v>
      </c>
      <c r="BV350" s="65">
        <f t="shared" si="178"/>
        <v>0.25</v>
      </c>
      <c r="BW350" s="65">
        <f t="shared" si="179"/>
        <v>6.5622023742033436E-2</v>
      </c>
      <c r="BX350" s="65">
        <f t="shared" si="180"/>
        <v>0.17155000000000001</v>
      </c>
      <c r="BY350" s="44">
        <f t="shared" si="181"/>
        <v>3.0400848672364394E-2</v>
      </c>
      <c r="BZ350" s="66" t="s">
        <v>8</v>
      </c>
      <c r="CA350" s="66" t="s">
        <v>8</v>
      </c>
      <c r="CB350" s="72">
        <f t="shared" si="182"/>
        <v>-1.53</v>
      </c>
      <c r="CC350" s="72">
        <f t="shared" si="183"/>
        <v>0.31675891463382683</v>
      </c>
      <c r="CD350" s="72">
        <f t="shared" si="184"/>
        <v>0.31655370792331589</v>
      </c>
      <c r="CE350" s="89">
        <f t="shared" si="185"/>
        <v>-1.53</v>
      </c>
      <c r="CF350" s="89">
        <f t="shared" si="186"/>
        <v>0.35178432312995417</v>
      </c>
      <c r="CG350" s="89">
        <f t="shared" si="187"/>
        <v>0.3515995591578579</v>
      </c>
      <c r="CH350" s="89">
        <f t="shared" si="188"/>
        <v>-1.1084499999999999</v>
      </c>
      <c r="CI350" s="89">
        <f t="shared" si="189"/>
        <v>0.3591415759836224</v>
      </c>
      <c r="CJ350" s="89">
        <f t="shared" si="190"/>
        <v>0.35896059895202981</v>
      </c>
      <c r="CK350" s="90">
        <f t="shared" si="191"/>
        <v>-1.1084499999999999</v>
      </c>
      <c r="CL350" s="89">
        <f t="shared" si="192"/>
        <v>0.3591415759836224</v>
      </c>
      <c r="CM350" s="90">
        <f t="shared" si="193"/>
        <v>0.35896059895202981</v>
      </c>
      <c r="CN350" s="92" t="str">
        <f t="shared" si="194"/>
        <v>1;2;3</v>
      </c>
      <c r="CO350" s="89">
        <f t="shared" si="199"/>
        <v>-1.28</v>
      </c>
      <c r="CP350" s="89">
        <f t="shared" si="195"/>
        <v>0.35785256740730537</v>
      </c>
      <c r="CQ350" s="89">
        <f t="shared" si="196"/>
        <v>0.35767093815405243</v>
      </c>
      <c r="CR350" s="136">
        <v>0</v>
      </c>
      <c r="CS350" s="208"/>
      <c r="CT350" s="136"/>
      <c r="CU350" s="63" t="s">
        <v>233</v>
      </c>
      <c r="CV350" s="163">
        <v>1</v>
      </c>
      <c r="CW350" s="116" t="s">
        <v>234</v>
      </c>
      <c r="CX350" s="117">
        <f>IF(DA350="n/a","n/a",IF(EXACT(DA350,"Huibertgat/Eemshaven"),ROUND(
IF(IF(OR(ISBLANK(S350),S350="n/a"),P350,S350)&gt;pMHW!$C$3,0,
IF(IF(OR(ISBLANK(S350),S350="n/a"),P350,S350)&gt;pMHW!$D$3, (pMHW!$C$3-IF(OR(ISBLANK(S350),S350="n/a"),P350,S350))*LOOKUP(DA350,pMHW!$B$4:$B$8,pMHW!$M$4:$M$8),
IF(IF(OR(ISBLANK(S350),S350="n/a"),P350,S350)&gt;pMHW!$F$3,LOOKUP(DA350,pMHW!$B$4:$B$8,pMHW!$D$4:$D$8)+(pMHW!$D$3-IF(OR(ISBLANK(S350),S350="n/a"),P350,S350))*LOOKUP(DA350,pMHW!$B$4:$B$8,pMHW!$O$4:$O$8),
LOOKUP(DA350,pMHW!$B$4:$B$8,pMHW!$F$4:$F$8)))),1),
ROUND(
IF(IF(OR(ISBLANK(S350),S350="n/a"),P350,S350)&gt;pMHW!$C$3,0,
IF(IF(OR(ISBLANK(S350),S350="n/a"),P350,S350)&gt;pMHW!$D$3,(pMHW!$C$3-IF(OR(ISBLANK(S350),S350="n/a"),P350,S350))*LOOKUP(DA350,pMHW!$B$4:$B$8,pMHW!$M$4:$M$8),
IF(IF(OR(ISBLANK(S350),S350="n/a"),P350,S350)&gt;pMHW!$E$3,LOOKUP(DA350,pMHW!$B$4:$B$8,pMHW!$D$4:$D$8)+(pMHW!$D$3-IF(OR(ISBLANK(S350),S350="n/a"),P350,S350))*LOOKUP(DA350,pMHW!$B$4:$B$8,pMHW!$N$4:$N$8),
LOOKUP(DA350,pMHW!$B$4:$B$8,pMHW!$F$4:$F$8)))),1)))</f>
        <v>0.9</v>
      </c>
      <c r="CY350" s="116" t="s">
        <v>27</v>
      </c>
      <c r="CZ350" s="118" t="str">
        <f t="shared" si="168"/>
        <v>FBE=1; pMHW=0.9 m</v>
      </c>
      <c r="DA350" s="118" t="s">
        <v>235</v>
      </c>
      <c r="DB350" s="164"/>
      <c r="DC350" s="119">
        <f t="shared" si="197"/>
        <v>-4.7E-2</v>
      </c>
      <c r="DD350" s="119">
        <f t="shared" si="198"/>
        <v>8.0000000000000002E-3</v>
      </c>
      <c r="DE350" s="119">
        <v>-4.6868540346622467E-2</v>
      </c>
      <c r="DF350" s="119">
        <v>-3.9095230400562293E-2</v>
      </c>
      <c r="DG350" s="119">
        <v>-5.4587431252002723E-2</v>
      </c>
    </row>
    <row r="351" spans="1:111" s="35" customFormat="1" ht="13.2">
      <c r="A351" s="103" t="s">
        <v>2561</v>
      </c>
      <c r="B351" s="103" t="s">
        <v>2561</v>
      </c>
      <c r="C351" s="103" t="s">
        <v>1634</v>
      </c>
      <c r="D351" s="98">
        <v>1983</v>
      </c>
      <c r="E351" s="135"/>
      <c r="F351" s="135" t="s">
        <v>2562</v>
      </c>
      <c r="G351" s="95">
        <v>2</v>
      </c>
      <c r="H351" s="104" t="s">
        <v>2918</v>
      </c>
      <c r="I351" s="55">
        <v>51.829518409999999</v>
      </c>
      <c r="J351" s="55">
        <v>4.7481702759999997</v>
      </c>
      <c r="K351" s="105">
        <v>110950</v>
      </c>
      <c r="L351" s="105">
        <v>426962</v>
      </c>
      <c r="M351" s="49" t="s">
        <v>222</v>
      </c>
      <c r="N351" s="177">
        <f>Radiocarbon!K350</f>
        <v>5320</v>
      </c>
      <c r="O351" s="265">
        <f>Radiocarbon!L350</f>
        <v>128</v>
      </c>
      <c r="P351" s="178">
        <f>Radiocarbon!P350</f>
        <v>6100</v>
      </c>
      <c r="Q351" s="178">
        <f>Radiocarbon!Q350</f>
        <v>6280</v>
      </c>
      <c r="R351" s="178">
        <f>Radiocarbon!R350</f>
        <v>5930</v>
      </c>
      <c r="S351" s="178">
        <f>Radiocarbon!S350</f>
        <v>6170</v>
      </c>
      <c r="T351" s="178">
        <f>Radiocarbon!T350</f>
        <v>6300</v>
      </c>
      <c r="U351" s="178">
        <f>Radiocarbon!U350</f>
        <v>6020</v>
      </c>
      <c r="V351" s="96" t="str">
        <f t="shared" si="169"/>
        <v>Local MHW and GW (Tidal ULD Z-GW) terrestrial indicator; Fen peat on dune</v>
      </c>
      <c r="W351" s="17" t="s">
        <v>779</v>
      </c>
      <c r="X351" s="96" t="s">
        <v>731</v>
      </c>
      <c r="Y351" s="106" t="s">
        <v>469</v>
      </c>
      <c r="Z351" s="96" t="s">
        <v>225</v>
      </c>
      <c r="AA351" s="36">
        <v>3.44</v>
      </c>
      <c r="AB351" s="132">
        <v>2.4999999999999911E-2</v>
      </c>
      <c r="AC351" s="36">
        <v>0</v>
      </c>
      <c r="AD351" s="126" t="s">
        <v>261</v>
      </c>
      <c r="AE351" s="58">
        <v>4.9999999999999822E-2</v>
      </c>
      <c r="AF351" s="60" t="s">
        <v>226</v>
      </c>
      <c r="AG351" s="180">
        <f t="shared" si="170"/>
        <v>0.12499999999999956</v>
      </c>
      <c r="AH351" s="180">
        <f t="shared" si="171"/>
        <v>6.2499999999999778E-2</v>
      </c>
      <c r="AI351" s="180">
        <v>0.02</v>
      </c>
      <c r="AJ351" s="180">
        <v>0.05</v>
      </c>
      <c r="AK351" s="180">
        <f t="shared" si="200"/>
        <v>6.88E-2</v>
      </c>
      <c r="AL351" s="37" t="s">
        <v>8</v>
      </c>
      <c r="AM351" s="37" t="s">
        <v>8</v>
      </c>
      <c r="AN351" s="108">
        <v>0.01</v>
      </c>
      <c r="AO351" s="37" t="s">
        <v>8</v>
      </c>
      <c r="AP351" s="128">
        <v>0.02</v>
      </c>
      <c r="AQ351" s="107" t="s">
        <v>8</v>
      </c>
      <c r="AR351" s="107" t="s">
        <v>8</v>
      </c>
      <c r="AS351" s="107" t="s">
        <v>8</v>
      </c>
      <c r="AT351" s="107">
        <v>-5.0749999999999993</v>
      </c>
      <c r="AU351" s="109" t="s">
        <v>227</v>
      </c>
      <c r="AV351" s="107">
        <v>-5.0749999999999993</v>
      </c>
      <c r="AW351" s="110" t="s">
        <v>228</v>
      </c>
      <c r="AX351" s="129">
        <f t="shared" si="173"/>
        <v>0.10972552118809904</v>
      </c>
      <c r="AY351" s="129">
        <f t="shared" si="174"/>
        <v>8.5476604986393631E-2</v>
      </c>
      <c r="AZ351" s="112" t="s">
        <v>8</v>
      </c>
      <c r="BA351" s="112" t="s">
        <v>8</v>
      </c>
      <c r="BB351" s="112" t="s">
        <v>8</v>
      </c>
      <c r="BC351" s="112" t="s">
        <v>8</v>
      </c>
      <c r="BD351" s="112" t="s">
        <v>8</v>
      </c>
      <c r="BE351" s="112">
        <v>0.9</v>
      </c>
      <c r="BF351" s="112" t="s">
        <v>8</v>
      </c>
      <c r="BG351" s="112" t="s">
        <v>8</v>
      </c>
      <c r="BH351" s="112" t="s">
        <v>8</v>
      </c>
      <c r="BI351" s="112" t="s">
        <v>8</v>
      </c>
      <c r="BJ351" s="122">
        <v>1</v>
      </c>
      <c r="BK351" s="113" t="s">
        <v>229</v>
      </c>
      <c r="BL351" s="123" t="s">
        <v>751</v>
      </c>
      <c r="BM351" s="123" t="s">
        <v>752</v>
      </c>
      <c r="BN351" s="114" t="s">
        <v>753</v>
      </c>
      <c r="BO351" s="42">
        <f t="shared" si="175"/>
        <v>-0.1</v>
      </c>
      <c r="BP351" s="42">
        <v>0.2</v>
      </c>
      <c r="BQ351" s="115">
        <f t="shared" si="176"/>
        <v>0.16650000000000001</v>
      </c>
      <c r="BR351" s="114" t="s">
        <v>8</v>
      </c>
      <c r="BS351" s="42">
        <f t="shared" si="177"/>
        <v>0</v>
      </c>
      <c r="BT351" s="114" t="s">
        <v>8</v>
      </c>
      <c r="BU351" s="114" t="s">
        <v>8</v>
      </c>
      <c r="BV351" s="65">
        <f t="shared" si="178"/>
        <v>3.7499999999999867E-2</v>
      </c>
      <c r="BW351" s="65">
        <f t="shared" si="179"/>
        <v>3.0264619588659041E-2</v>
      </c>
      <c r="BX351" s="65">
        <f t="shared" si="180"/>
        <v>0.28670000000000001</v>
      </c>
      <c r="BY351" s="44">
        <f t="shared" si="181"/>
        <v>4.9488287755791269E-2</v>
      </c>
      <c r="BZ351" s="66" t="s">
        <v>8</v>
      </c>
      <c r="CA351" s="66" t="s">
        <v>8</v>
      </c>
      <c r="CB351" s="72">
        <f t="shared" si="182"/>
        <v>-4.9749999999999996</v>
      </c>
      <c r="CC351" s="72">
        <f t="shared" si="183"/>
        <v>0.23012091864679801</v>
      </c>
      <c r="CD351" s="72">
        <f t="shared" si="184"/>
        <v>0.21959553091728945</v>
      </c>
      <c r="CE351" s="89">
        <f t="shared" si="185"/>
        <v>-4.9749999999999996</v>
      </c>
      <c r="CF351" s="89">
        <f t="shared" si="186"/>
        <v>0.28242156433247084</v>
      </c>
      <c r="CG351" s="89">
        <f t="shared" si="187"/>
        <v>0.2739133074532889</v>
      </c>
      <c r="CH351" s="89">
        <f t="shared" si="188"/>
        <v>-4.6508000000000003</v>
      </c>
      <c r="CI351" s="89">
        <f t="shared" si="189"/>
        <v>0.28831749482791746</v>
      </c>
      <c r="CJ351" s="89">
        <f t="shared" si="190"/>
        <v>0.27998846016192563</v>
      </c>
      <c r="CK351" s="90">
        <f t="shared" si="191"/>
        <v>-4.6508000000000003</v>
      </c>
      <c r="CL351" s="89">
        <f t="shared" si="192"/>
        <v>0.28831749482791746</v>
      </c>
      <c r="CM351" s="90">
        <f t="shared" si="193"/>
        <v>0.27998846016192563</v>
      </c>
      <c r="CN351" s="92" t="str">
        <f t="shared" si="194"/>
        <v>1;2;3</v>
      </c>
      <c r="CO351" s="89">
        <f t="shared" si="199"/>
        <v>-4.9375</v>
      </c>
      <c r="CP351" s="89">
        <f t="shared" si="195"/>
        <v>0.28403853118696099</v>
      </c>
      <c r="CQ351" s="89">
        <f t="shared" si="196"/>
        <v>0.2755802010283871</v>
      </c>
      <c r="CR351" s="136">
        <v>0</v>
      </c>
      <c r="CS351" s="208"/>
      <c r="CT351" s="136"/>
      <c r="CU351" s="63" t="s">
        <v>233</v>
      </c>
      <c r="CV351" s="163">
        <v>1</v>
      </c>
      <c r="CW351" s="116" t="s">
        <v>234</v>
      </c>
      <c r="CX351" s="117">
        <f>IF(DA351="n/a","n/a",IF(EXACT(DA351,"Huibertgat/Eemshaven"),ROUND(
IF(IF(OR(ISBLANK(S351),S351="n/a"),P351,S351)&gt;pMHW!$C$3,0,
IF(IF(OR(ISBLANK(S351),S351="n/a"),P351,S351)&gt;pMHW!$D$3, (pMHW!$C$3-IF(OR(ISBLANK(S351),S351="n/a"),P351,S351))*LOOKUP(DA351,pMHW!$B$4:$B$8,pMHW!$M$4:$M$8),
IF(IF(OR(ISBLANK(S351),S351="n/a"),P351,S351)&gt;pMHW!$F$3,LOOKUP(DA351,pMHW!$B$4:$B$8,pMHW!$D$4:$D$8)+(pMHW!$D$3-IF(OR(ISBLANK(S351),S351="n/a"),P351,S351))*LOOKUP(DA351,pMHW!$B$4:$B$8,pMHW!$O$4:$O$8),
LOOKUP(DA351,pMHW!$B$4:$B$8,pMHW!$F$4:$F$8)))),1),
ROUND(
IF(IF(OR(ISBLANK(S351),S351="n/a"),P351,S351)&gt;pMHW!$C$3,0,
IF(IF(OR(ISBLANK(S351),S351="n/a"),P351,S351)&gt;pMHW!$D$3,(pMHW!$C$3-IF(OR(ISBLANK(S351),S351="n/a"),P351,S351))*LOOKUP(DA351,pMHW!$B$4:$B$8,pMHW!$M$4:$M$8),
IF(IF(OR(ISBLANK(S351),S351="n/a"),P351,S351)&gt;pMHW!$E$3,LOOKUP(DA351,pMHW!$B$4:$B$8,pMHW!$D$4:$D$8)+(pMHW!$D$3-IF(OR(ISBLANK(S351),S351="n/a"),P351,S351))*LOOKUP(DA351,pMHW!$B$4:$B$8,pMHW!$N$4:$N$8),
LOOKUP(DA351,pMHW!$B$4:$B$8,pMHW!$F$4:$F$8)))),1)))</f>
        <v>0.9</v>
      </c>
      <c r="CY351" s="116" t="s">
        <v>27</v>
      </c>
      <c r="CZ351" s="118" t="str">
        <f t="shared" si="168"/>
        <v>FBE=1; pMHW=0.9 m</v>
      </c>
      <c r="DA351" s="118" t="s">
        <v>235</v>
      </c>
      <c r="DB351" s="164"/>
      <c r="DC351" s="119">
        <f t="shared" si="197"/>
        <v>-4.7E-2</v>
      </c>
      <c r="DD351" s="119">
        <f t="shared" si="198"/>
        <v>8.0000000000000002E-3</v>
      </c>
      <c r="DE351" s="119">
        <v>-4.69011589884758E-2</v>
      </c>
      <c r="DF351" s="119">
        <v>-3.9122428745031357E-2</v>
      </c>
      <c r="DG351" s="119">
        <v>-5.4625410586595542E-2</v>
      </c>
    </row>
    <row r="352" spans="1:111" s="35" customFormat="1" ht="13.2">
      <c r="A352" s="103" t="s">
        <v>777</v>
      </c>
      <c r="B352" s="103" t="s">
        <v>777</v>
      </c>
      <c r="C352" s="135" t="s">
        <v>2921</v>
      </c>
      <c r="D352" s="98">
        <v>1983</v>
      </c>
      <c r="E352" s="135" t="s">
        <v>2920</v>
      </c>
      <c r="F352" s="135" t="s">
        <v>778</v>
      </c>
      <c r="G352" s="95">
        <v>2</v>
      </c>
      <c r="H352" s="104" t="s">
        <v>454</v>
      </c>
      <c r="I352" s="55">
        <v>52.24401958</v>
      </c>
      <c r="J352" s="55">
        <v>4.9886543029999997</v>
      </c>
      <c r="K352" s="105">
        <v>127780</v>
      </c>
      <c r="L352" s="105">
        <v>472960</v>
      </c>
      <c r="M352" s="49" t="s">
        <v>222</v>
      </c>
      <c r="N352" s="177">
        <f>Radiocarbon!K351</f>
        <v>9120</v>
      </c>
      <c r="O352" s="265">
        <f>Radiocarbon!L351</f>
        <v>112</v>
      </c>
      <c r="P352" s="178">
        <f>Radiocarbon!P351</f>
        <v>10300</v>
      </c>
      <c r="Q352" s="178">
        <f>Radiocarbon!Q351</f>
        <v>10490</v>
      </c>
      <c r="R352" s="178">
        <f>Radiocarbon!R351</f>
        <v>10190</v>
      </c>
      <c r="S352" s="178" t="str">
        <f>Radiocarbon!S351</f>
        <v>n/a</v>
      </c>
      <c r="T352" s="178" t="str">
        <f>Radiocarbon!T351</f>
        <v>n/a</v>
      </c>
      <c r="U352" s="178" t="str">
        <f>Radiocarbon!U351</f>
        <v>n/a</v>
      </c>
      <c r="V352" s="96" t="str">
        <f t="shared" si="169"/>
        <v>Early GW local (ULD inland Z-GW) terrestrial indicator; Undifferentiated peat</v>
      </c>
      <c r="W352" s="17" t="s">
        <v>779</v>
      </c>
      <c r="X352" s="96" t="s">
        <v>224</v>
      </c>
      <c r="Y352" s="106" t="s">
        <v>224</v>
      </c>
      <c r="Z352" s="96" t="s">
        <v>225</v>
      </c>
      <c r="AA352" s="36">
        <v>5.89</v>
      </c>
      <c r="AB352" s="132">
        <v>1.0000000000000231E-2</v>
      </c>
      <c r="AC352" s="36">
        <v>0</v>
      </c>
      <c r="AD352" s="147"/>
      <c r="AE352" s="58">
        <v>2.0000000000000462E-2</v>
      </c>
      <c r="AF352" s="60" t="s">
        <v>226</v>
      </c>
      <c r="AG352" s="180">
        <f t="shared" si="170"/>
        <v>5.0000000000001155E-2</v>
      </c>
      <c r="AH352" s="180">
        <f t="shared" si="171"/>
        <v>2.5000000000000577E-2</v>
      </c>
      <c r="AI352" s="180">
        <v>0.02</v>
      </c>
      <c r="AJ352" s="180">
        <v>0.05</v>
      </c>
      <c r="AK352" s="180">
        <f t="shared" si="200"/>
        <v>0.1178</v>
      </c>
      <c r="AL352" s="37" t="s">
        <v>8</v>
      </c>
      <c r="AM352" s="37" t="s">
        <v>8</v>
      </c>
      <c r="AN352" s="128">
        <v>0.03</v>
      </c>
      <c r="AO352" s="37" t="s">
        <v>8</v>
      </c>
      <c r="AP352" s="128">
        <v>0.02</v>
      </c>
      <c r="AQ352" s="107" t="s">
        <v>8</v>
      </c>
      <c r="AR352" s="107" t="s">
        <v>8</v>
      </c>
      <c r="AS352" s="107" t="s">
        <v>8</v>
      </c>
      <c r="AT352" s="107">
        <v>-7.3599999999999994</v>
      </c>
      <c r="AU352" s="109" t="s">
        <v>227</v>
      </c>
      <c r="AV352" s="107">
        <v>-7.3599999999999994</v>
      </c>
      <c r="AW352" s="110" t="s">
        <v>228</v>
      </c>
      <c r="AX352" s="129">
        <f t="shared" si="173"/>
        <v>0.13675467085258927</v>
      </c>
      <c r="AY352" s="129">
        <f t="shared" si="174"/>
        <v>6.9462219947249243E-2</v>
      </c>
      <c r="AZ352" s="112" t="s">
        <v>8</v>
      </c>
      <c r="BA352" s="112" t="s">
        <v>8</v>
      </c>
      <c r="BB352" s="112" t="s">
        <v>8</v>
      </c>
      <c r="BC352" s="112" t="s">
        <v>8</v>
      </c>
      <c r="BD352" s="112" t="s">
        <v>8</v>
      </c>
      <c r="BE352" s="112">
        <v>0.8</v>
      </c>
      <c r="BF352" s="112" t="s">
        <v>8</v>
      </c>
      <c r="BG352" s="112" t="s">
        <v>8</v>
      </c>
      <c r="BH352" s="112" t="s">
        <v>8</v>
      </c>
      <c r="BI352" s="112" t="s">
        <v>8</v>
      </c>
      <c r="BJ352" s="122">
        <v>3</v>
      </c>
      <c r="BK352" s="113" t="s">
        <v>229</v>
      </c>
      <c r="BL352" s="123" t="s">
        <v>262</v>
      </c>
      <c r="BM352" s="123" t="s">
        <v>231</v>
      </c>
      <c r="BN352" s="114" t="s">
        <v>263</v>
      </c>
      <c r="BO352" s="42">
        <f t="shared" si="175"/>
        <v>-0.2</v>
      </c>
      <c r="BP352" s="114">
        <v>0.3</v>
      </c>
      <c r="BQ352" s="115" t="str">
        <f t="shared" si="176"/>
        <v>n/a</v>
      </c>
      <c r="BR352" s="114" t="s">
        <v>8</v>
      </c>
      <c r="BS352" s="42" t="str">
        <f t="shared" si="177"/>
        <v>n/a</v>
      </c>
      <c r="BT352" s="114" t="s">
        <v>8</v>
      </c>
      <c r="BU352" s="114" t="s">
        <v>8</v>
      </c>
      <c r="BV352" s="65">
        <f t="shared" si="178"/>
        <v>1.5000000000000346E-2</v>
      </c>
      <c r="BW352" s="65">
        <f t="shared" si="179"/>
        <v>3.0042495765422006E-2</v>
      </c>
      <c r="BX352" s="65">
        <f t="shared" si="180"/>
        <v>0.84460000000000002</v>
      </c>
      <c r="BY352" s="44">
        <f t="shared" si="181"/>
        <v>0.1447236331771698</v>
      </c>
      <c r="BZ352" s="66" t="s">
        <v>8</v>
      </c>
      <c r="CA352" s="66" t="s">
        <v>8</v>
      </c>
      <c r="CB352" s="72">
        <f t="shared" si="182"/>
        <v>-7.1599999999999993</v>
      </c>
      <c r="CC352" s="72">
        <f t="shared" si="183"/>
        <v>0.33106553966218749</v>
      </c>
      <c r="CD352" s="72">
        <f t="shared" si="184"/>
        <v>0.30939869351989097</v>
      </c>
      <c r="CE352" s="89" t="str">
        <f t="shared" si="185"/>
        <v>n/a</v>
      </c>
      <c r="CF352" s="89" t="str">
        <f t="shared" si="186"/>
        <v>n/a</v>
      </c>
      <c r="CG352" s="89" t="str">
        <f t="shared" si="187"/>
        <v>n/a</v>
      </c>
      <c r="CH352" s="89">
        <f t="shared" si="188"/>
        <v>-6.3003999999999989</v>
      </c>
      <c r="CI352" s="89">
        <f t="shared" si="189"/>
        <v>0.36131609644716278</v>
      </c>
      <c r="CJ352" s="89">
        <f t="shared" si="190"/>
        <v>0.34157353754618552</v>
      </c>
      <c r="CK352" s="90" t="str">
        <f t="shared" si="191"/>
        <v>n/a</v>
      </c>
      <c r="CL352" s="89" t="str">
        <f t="shared" si="192"/>
        <v>n/a</v>
      </c>
      <c r="CM352" s="90" t="str">
        <f t="shared" si="193"/>
        <v>n/a</v>
      </c>
      <c r="CN352" s="92" t="str">
        <f t="shared" si="194"/>
        <v>2;3</v>
      </c>
      <c r="CO352" s="89" t="str">
        <f t="shared" si="199"/>
        <v>n/a</v>
      </c>
      <c r="CP352" s="89" t="str">
        <f t="shared" si="195"/>
        <v>n/a</v>
      </c>
      <c r="CQ352" s="89" t="str">
        <f t="shared" si="196"/>
        <v>n/a</v>
      </c>
      <c r="CR352" s="290">
        <v>0</v>
      </c>
      <c r="CS352" s="208" t="s">
        <v>264</v>
      </c>
      <c r="CT352" s="136"/>
      <c r="CU352" s="63" t="s">
        <v>233</v>
      </c>
      <c r="CV352" s="163">
        <v>0.5</v>
      </c>
      <c r="CW352" s="116" t="s">
        <v>234</v>
      </c>
      <c r="CX352" s="117">
        <f>IF(DA352="n/a","n/a",IF(EXACT(DA352,"Huibertgat/Eemshaven"),ROUND(
IF(IF(OR(ISBLANK(S352),S352="n/a"),P352,S352)&gt;pMHW!$C$3,0,
IF(IF(OR(ISBLANK(S352),S352="n/a"),P352,S352)&gt;pMHW!$D$3, (pMHW!$C$3-IF(OR(ISBLANK(S352),S352="n/a"),P352,S352))*LOOKUP(DA352,pMHW!$B$4:$B$8,pMHW!$M$4:$M$8),
IF(IF(OR(ISBLANK(S352),S352="n/a"),P352,S352)&gt;pMHW!$F$3,LOOKUP(DA352,pMHW!$B$4:$B$8,pMHW!$D$4:$D$8)+(pMHW!$D$3-IF(OR(ISBLANK(S352),S352="n/a"),P352,S352))*LOOKUP(DA352,pMHW!$B$4:$B$8,pMHW!$O$4:$O$8),
LOOKUP(DA352,pMHW!$B$4:$B$8,pMHW!$F$4:$F$8)))),1),
ROUND(
IF(IF(OR(ISBLANK(S352),S352="n/a"),P352,S352)&gt;pMHW!$C$3,0,
IF(IF(OR(ISBLANK(S352),S352="n/a"),P352,S352)&gt;pMHW!$D$3,(pMHW!$C$3-IF(OR(ISBLANK(S352),S352="n/a"),P352,S352))*LOOKUP(DA352,pMHW!$B$4:$B$8,pMHW!$M$4:$M$8),
IF(IF(OR(ISBLANK(S352),S352="n/a"),P352,S352)&gt;pMHW!$E$3,LOOKUP(DA352,pMHW!$B$4:$B$8,pMHW!$D$4:$D$8)+(pMHW!$D$3-IF(OR(ISBLANK(S352),S352="n/a"),P352,S352))*LOOKUP(DA352,pMHW!$B$4:$B$8,pMHW!$N$4:$N$8),
LOOKUP(DA352,pMHW!$B$4:$B$8,pMHW!$F$4:$F$8)))),1)))</f>
        <v>0</v>
      </c>
      <c r="CY352" s="116" t="s">
        <v>27</v>
      </c>
      <c r="CZ352" s="118" t="str">
        <f t="shared" si="168"/>
        <v>FBE=0.5; pMHW=0 m</v>
      </c>
      <c r="DA352" s="118" t="s">
        <v>2749</v>
      </c>
      <c r="DB352" s="164"/>
      <c r="DC352" s="119">
        <f t="shared" si="197"/>
        <v>-8.2000000000000003E-2</v>
      </c>
      <c r="DD352" s="119">
        <f t="shared" si="198"/>
        <v>1.4E-2</v>
      </c>
      <c r="DE352" s="119">
        <v>-8.2161001861095428E-2</v>
      </c>
      <c r="DF352" s="119">
        <v>-6.8534299731254578E-2</v>
      </c>
      <c r="DG352" s="119">
        <v>-9.5692276954650879E-2</v>
      </c>
    </row>
    <row r="353" spans="1:111" s="35" customFormat="1" ht="13.2">
      <c r="A353" s="103" t="s">
        <v>1656</v>
      </c>
      <c r="B353" s="103" t="s">
        <v>1656</v>
      </c>
      <c r="C353" s="135" t="s">
        <v>2921</v>
      </c>
      <c r="D353" s="98">
        <v>1983</v>
      </c>
      <c r="E353" s="135" t="s">
        <v>2920</v>
      </c>
      <c r="F353" s="135" t="s">
        <v>1657</v>
      </c>
      <c r="G353" s="95">
        <v>2</v>
      </c>
      <c r="H353" s="104" t="s">
        <v>454</v>
      </c>
      <c r="I353" s="55">
        <v>52.236293629999999</v>
      </c>
      <c r="J353" s="55">
        <v>5.017416549</v>
      </c>
      <c r="K353" s="105">
        <v>129740</v>
      </c>
      <c r="L353" s="105">
        <v>472090</v>
      </c>
      <c r="M353" s="49" t="s">
        <v>222</v>
      </c>
      <c r="N353" s="177">
        <f>Radiocarbon!K352</f>
        <v>8060</v>
      </c>
      <c r="O353" s="265">
        <f>Radiocarbon!L352</f>
        <v>135</v>
      </c>
      <c r="P353" s="178">
        <f>Radiocarbon!P352</f>
        <v>8930</v>
      </c>
      <c r="Q353" s="178">
        <f>Radiocarbon!Q352</f>
        <v>9270</v>
      </c>
      <c r="R353" s="178">
        <f>Radiocarbon!R352</f>
        <v>8640</v>
      </c>
      <c r="S353" s="178" t="str">
        <f>Radiocarbon!S352</f>
        <v>n/a</v>
      </c>
      <c r="T353" s="178" t="str">
        <f>Radiocarbon!T352</f>
        <v>n/a</v>
      </c>
      <c r="U353" s="178" t="str">
        <f>Radiocarbon!U352</f>
        <v>n/a</v>
      </c>
      <c r="V353" s="96" t="str">
        <f t="shared" si="169"/>
        <v>Early GW local (ULD inland Z-GW) terrestrial indicator; Fen-wood peat</v>
      </c>
      <c r="W353" s="17" t="s">
        <v>1658</v>
      </c>
      <c r="X353" s="96" t="s">
        <v>224</v>
      </c>
      <c r="Y353" s="106" t="s">
        <v>224</v>
      </c>
      <c r="Z353" s="96" t="s">
        <v>225</v>
      </c>
      <c r="AA353" s="36">
        <v>4.82</v>
      </c>
      <c r="AB353" s="132">
        <v>9.9999999999997868E-3</v>
      </c>
      <c r="AC353" s="36">
        <v>0</v>
      </c>
      <c r="AD353" s="147" t="s">
        <v>386</v>
      </c>
      <c r="AE353" s="58">
        <v>1.9999999999999574E-2</v>
      </c>
      <c r="AF353" s="60" t="s">
        <v>226</v>
      </c>
      <c r="AG353" s="180">
        <f t="shared" si="170"/>
        <v>4.9999999999998934E-2</v>
      </c>
      <c r="AH353" s="180">
        <f t="shared" si="171"/>
        <v>2.4999999999999467E-2</v>
      </c>
      <c r="AI353" s="180">
        <v>0.02</v>
      </c>
      <c r="AJ353" s="180">
        <v>0.05</v>
      </c>
      <c r="AK353" s="180">
        <f t="shared" si="200"/>
        <v>9.6400000000000013E-2</v>
      </c>
      <c r="AL353" s="37" t="s">
        <v>8</v>
      </c>
      <c r="AM353" s="37" t="s">
        <v>8</v>
      </c>
      <c r="AN353" s="128">
        <v>0.03</v>
      </c>
      <c r="AO353" s="37" t="s">
        <v>8</v>
      </c>
      <c r="AP353" s="128">
        <v>0.02</v>
      </c>
      <c r="AQ353" s="107" t="s">
        <v>8</v>
      </c>
      <c r="AR353" s="107" t="s">
        <v>8</v>
      </c>
      <c r="AS353" s="107" t="s">
        <v>8</v>
      </c>
      <c r="AT353" s="107">
        <v>-6.38</v>
      </c>
      <c r="AU353" s="109" t="s">
        <v>227</v>
      </c>
      <c r="AV353" s="107">
        <v>-6.38</v>
      </c>
      <c r="AW353" s="110" t="s">
        <v>228</v>
      </c>
      <c r="AX353" s="129">
        <f t="shared" si="173"/>
        <v>0.11881902204613526</v>
      </c>
      <c r="AY353" s="129">
        <f t="shared" si="174"/>
        <v>6.9462219947248841E-2</v>
      </c>
      <c r="AZ353" s="112" t="s">
        <v>8</v>
      </c>
      <c r="BA353" s="112" t="s">
        <v>8</v>
      </c>
      <c r="BB353" s="112" t="s">
        <v>8</v>
      </c>
      <c r="BC353" s="112" t="s">
        <v>8</v>
      </c>
      <c r="BD353" s="112" t="s">
        <v>8</v>
      </c>
      <c r="BE353" s="112">
        <v>0.8</v>
      </c>
      <c r="BF353" s="112" t="s">
        <v>8</v>
      </c>
      <c r="BG353" s="112" t="s">
        <v>8</v>
      </c>
      <c r="BH353" s="112" t="s">
        <v>8</v>
      </c>
      <c r="BI353" s="112" t="s">
        <v>8</v>
      </c>
      <c r="BJ353" s="122">
        <v>3</v>
      </c>
      <c r="BK353" s="113" t="s">
        <v>229</v>
      </c>
      <c r="BL353" s="123" t="s">
        <v>230</v>
      </c>
      <c r="BM353" s="123" t="s">
        <v>231</v>
      </c>
      <c r="BN353" s="114" t="s">
        <v>232</v>
      </c>
      <c r="BO353" s="42">
        <f t="shared" si="175"/>
        <v>0</v>
      </c>
      <c r="BP353" s="114">
        <v>0.1</v>
      </c>
      <c r="BQ353" s="115" t="str">
        <f t="shared" si="176"/>
        <v>n/a</v>
      </c>
      <c r="BR353" s="114" t="s">
        <v>8</v>
      </c>
      <c r="BS353" s="42" t="str">
        <f t="shared" si="177"/>
        <v>n/a</v>
      </c>
      <c r="BT353" s="114" t="s">
        <v>8</v>
      </c>
      <c r="BU353" s="114" t="s">
        <v>8</v>
      </c>
      <c r="BV353" s="65">
        <f t="shared" si="178"/>
        <v>1.499999999999968E-2</v>
      </c>
      <c r="BW353" s="65">
        <f t="shared" si="179"/>
        <v>3.0042495765422002E-2</v>
      </c>
      <c r="BX353" s="65">
        <f t="shared" si="180"/>
        <v>0.71439999999999992</v>
      </c>
      <c r="BY353" s="44">
        <f t="shared" si="181"/>
        <v>0.11879363661408802</v>
      </c>
      <c r="BZ353" s="66" t="s">
        <v>8</v>
      </c>
      <c r="CA353" s="66" t="s">
        <v>8</v>
      </c>
      <c r="CB353" s="72">
        <f t="shared" si="182"/>
        <v>-6.38</v>
      </c>
      <c r="CC353" s="72">
        <f t="shared" si="183"/>
        <v>0.15817873293150184</v>
      </c>
      <c r="CD353" s="72">
        <f t="shared" si="184"/>
        <v>0.12540953533051374</v>
      </c>
      <c r="CE353" s="89" t="str">
        <f t="shared" si="185"/>
        <v>n/a</v>
      </c>
      <c r="CF353" s="89" t="str">
        <f t="shared" si="186"/>
        <v>n/a</v>
      </c>
      <c r="CG353" s="89" t="str">
        <f t="shared" si="187"/>
        <v>n/a</v>
      </c>
      <c r="CH353" s="89">
        <f t="shared" si="188"/>
        <v>-5.6506000000000007</v>
      </c>
      <c r="CI353" s="89">
        <f t="shared" si="189"/>
        <v>0.19781920951165327</v>
      </c>
      <c r="CJ353" s="89">
        <f t="shared" si="190"/>
        <v>0.17274107690938881</v>
      </c>
      <c r="CK353" s="90" t="str">
        <f t="shared" si="191"/>
        <v>n/a</v>
      </c>
      <c r="CL353" s="89" t="str">
        <f t="shared" si="192"/>
        <v>n/a</v>
      </c>
      <c r="CM353" s="90" t="str">
        <f t="shared" si="193"/>
        <v>n/a</v>
      </c>
      <c r="CN353" s="92" t="str">
        <f t="shared" si="194"/>
        <v>2;3</v>
      </c>
      <c r="CO353" s="89" t="str">
        <f t="shared" si="199"/>
        <v>n/a</v>
      </c>
      <c r="CP353" s="89" t="str">
        <f t="shared" si="195"/>
        <v>n/a</v>
      </c>
      <c r="CQ353" s="89" t="str">
        <f t="shared" si="196"/>
        <v>n/a</v>
      </c>
      <c r="CR353" s="290">
        <v>0</v>
      </c>
      <c r="CS353" s="208" t="s">
        <v>264</v>
      </c>
      <c r="CT353" s="136"/>
      <c r="CU353" s="63" t="s">
        <v>233</v>
      </c>
      <c r="CV353" s="163">
        <v>0.5</v>
      </c>
      <c r="CW353" s="116" t="s">
        <v>234</v>
      </c>
      <c r="CX353" s="117">
        <f>IF(DA353="n/a","n/a",IF(EXACT(DA353,"Huibertgat/Eemshaven"),ROUND(
IF(IF(OR(ISBLANK(S353),S353="n/a"),P353,S353)&gt;pMHW!$C$3,0,
IF(IF(OR(ISBLANK(S353),S353="n/a"),P353,S353)&gt;pMHW!$D$3, (pMHW!$C$3-IF(OR(ISBLANK(S353),S353="n/a"),P353,S353))*LOOKUP(DA353,pMHW!$B$4:$B$8,pMHW!$M$4:$M$8),
IF(IF(OR(ISBLANK(S353),S353="n/a"),P353,S353)&gt;pMHW!$F$3,LOOKUP(DA353,pMHW!$B$4:$B$8,pMHW!$D$4:$D$8)+(pMHW!$D$3-IF(OR(ISBLANK(S353),S353="n/a"),P353,S353))*LOOKUP(DA353,pMHW!$B$4:$B$8,pMHW!$O$4:$O$8),
LOOKUP(DA353,pMHW!$B$4:$B$8,pMHW!$F$4:$F$8)))),1),
ROUND(
IF(IF(OR(ISBLANK(S353),S353="n/a"),P353,S353)&gt;pMHW!$C$3,0,
IF(IF(OR(ISBLANK(S353),S353="n/a"),P353,S353)&gt;pMHW!$D$3,(pMHW!$C$3-IF(OR(ISBLANK(S353),S353="n/a"),P353,S353))*LOOKUP(DA353,pMHW!$B$4:$B$8,pMHW!$M$4:$M$8),
IF(IF(OR(ISBLANK(S353),S353="n/a"),P353,S353)&gt;pMHW!$E$3,LOOKUP(DA353,pMHW!$B$4:$B$8,pMHW!$D$4:$D$8)+(pMHW!$D$3-IF(OR(ISBLANK(S353),S353="n/a"),P353,S353))*LOOKUP(DA353,pMHW!$B$4:$B$8,pMHW!$N$4:$N$8),
LOOKUP(DA353,pMHW!$B$4:$B$8,pMHW!$F$4:$F$8)))),1)))</f>
        <v>0.3</v>
      </c>
      <c r="CY353" s="116" t="s">
        <v>27</v>
      </c>
      <c r="CZ353" s="118" t="str">
        <f t="shared" si="168"/>
        <v>FBE=0.5; pMHW=0.3 m</v>
      </c>
      <c r="DA353" s="118" t="s">
        <v>2749</v>
      </c>
      <c r="DB353" s="164"/>
      <c r="DC353" s="119">
        <f t="shared" si="197"/>
        <v>-0.08</v>
      </c>
      <c r="DD353" s="119">
        <f t="shared" si="198"/>
        <v>1.2999999999999999E-2</v>
      </c>
      <c r="DE353" s="119">
        <v>-7.9778291285037994E-2</v>
      </c>
      <c r="DF353" s="119">
        <v>-6.6546767950057983E-2</v>
      </c>
      <c r="DG353" s="119">
        <v>-9.291713684797287E-2</v>
      </c>
    </row>
    <row r="354" spans="1:111" s="35" customFormat="1" ht="13.2">
      <c r="A354" s="103" t="s">
        <v>1664</v>
      </c>
      <c r="B354" s="103" t="s">
        <v>1664</v>
      </c>
      <c r="C354" s="135" t="s">
        <v>2911</v>
      </c>
      <c r="D354" s="98">
        <v>1983</v>
      </c>
      <c r="E354" s="135" t="s">
        <v>1665</v>
      </c>
      <c r="F354" s="135" t="s">
        <v>1666</v>
      </c>
      <c r="G354" s="95">
        <v>2</v>
      </c>
      <c r="H354" s="104" t="s">
        <v>454</v>
      </c>
      <c r="I354" s="55">
        <v>52.705521609999998</v>
      </c>
      <c r="J354" s="55">
        <v>5.1353876930000002</v>
      </c>
      <c r="K354" s="105">
        <v>137980</v>
      </c>
      <c r="L354" s="105">
        <v>524265</v>
      </c>
      <c r="M354" s="49" t="s">
        <v>222</v>
      </c>
      <c r="N354" s="177">
        <f>Radiocarbon!K353</f>
        <v>7620</v>
      </c>
      <c r="O354" s="265">
        <f>Radiocarbon!L353</f>
        <v>117</v>
      </c>
      <c r="P354" s="178">
        <f>Radiocarbon!P353</f>
        <v>8430</v>
      </c>
      <c r="Q354" s="178">
        <f>Radiocarbon!Q353</f>
        <v>8550</v>
      </c>
      <c r="R354" s="178">
        <f>Radiocarbon!R353</f>
        <v>8320</v>
      </c>
      <c r="S354" s="178" t="str">
        <f>Radiocarbon!S353</f>
        <v>n/a</v>
      </c>
      <c r="T354" s="178" t="str">
        <f>Radiocarbon!T353</f>
        <v>n/a</v>
      </c>
      <c r="U354" s="178" t="str">
        <f>Radiocarbon!U353</f>
        <v>n/a</v>
      </c>
      <c r="V354" s="96" t="str">
        <f t="shared" si="169"/>
        <v>Local MHW and GW (Tidal ULD Z-GW) terrestrial indicator; Undifferentiated peat</v>
      </c>
      <c r="W354" s="17" t="s">
        <v>2822</v>
      </c>
      <c r="X354" s="96" t="s">
        <v>224</v>
      </c>
      <c r="Y354" s="106" t="s">
        <v>224</v>
      </c>
      <c r="Z354" s="96" t="s">
        <v>225</v>
      </c>
      <c r="AA354" s="36">
        <v>11.49</v>
      </c>
      <c r="AB354" s="132">
        <v>4.9999999999998934E-3</v>
      </c>
      <c r="AC354" s="36">
        <v>0</v>
      </c>
      <c r="AD354" s="147" t="s">
        <v>386</v>
      </c>
      <c r="AE354" s="58">
        <v>9.9999999999997868E-3</v>
      </c>
      <c r="AF354" s="60" t="s">
        <v>226</v>
      </c>
      <c r="AG354" s="180">
        <f t="shared" si="170"/>
        <v>2.4999999999999467E-2</v>
      </c>
      <c r="AH354" s="180">
        <f t="shared" si="171"/>
        <v>1.2499999999999734E-2</v>
      </c>
      <c r="AI354" s="180">
        <v>0.02</v>
      </c>
      <c r="AJ354" s="180">
        <v>0.05</v>
      </c>
      <c r="AK354" s="180">
        <f t="shared" si="200"/>
        <v>0.2298</v>
      </c>
      <c r="AL354" s="37" t="s">
        <v>8</v>
      </c>
      <c r="AM354" s="37" t="s">
        <v>8</v>
      </c>
      <c r="AN354" s="128">
        <v>0.03</v>
      </c>
      <c r="AO354" s="37" t="s">
        <v>8</v>
      </c>
      <c r="AP354" s="128">
        <v>0.02</v>
      </c>
      <c r="AQ354" s="107" t="s">
        <v>8</v>
      </c>
      <c r="AR354" s="107" t="s">
        <v>8</v>
      </c>
      <c r="AS354" s="107" t="s">
        <v>8</v>
      </c>
      <c r="AT354" s="107">
        <v>-12.684999999999999</v>
      </c>
      <c r="AU354" s="109" t="s">
        <v>227</v>
      </c>
      <c r="AV354" s="107">
        <v>-12.684999999999999</v>
      </c>
      <c r="AW354" s="110" t="s">
        <v>228</v>
      </c>
      <c r="AX354" s="129">
        <f t="shared" si="173"/>
        <v>0.23909054770107493</v>
      </c>
      <c r="AY354" s="129">
        <f t="shared" si="174"/>
        <v>6.6001893912220375E-2</v>
      </c>
      <c r="AZ354" s="112" t="s">
        <v>8</v>
      </c>
      <c r="BA354" s="112" t="s">
        <v>8</v>
      </c>
      <c r="BB354" s="112" t="s">
        <v>8</v>
      </c>
      <c r="BC354" s="112" t="s">
        <v>8</v>
      </c>
      <c r="BD354" s="112" t="s">
        <v>8</v>
      </c>
      <c r="BE354" s="112">
        <v>0.8</v>
      </c>
      <c r="BF354" s="112" t="s">
        <v>8</v>
      </c>
      <c r="BG354" s="112" t="s">
        <v>8</v>
      </c>
      <c r="BH354" s="112" t="s">
        <v>8</v>
      </c>
      <c r="BI354" s="112" t="s">
        <v>8</v>
      </c>
      <c r="BJ354" s="122">
        <v>1</v>
      </c>
      <c r="BK354" s="113" t="s">
        <v>229</v>
      </c>
      <c r="BL354" s="123" t="s">
        <v>262</v>
      </c>
      <c r="BM354" s="123" t="s">
        <v>231</v>
      </c>
      <c r="BN354" s="114" t="s">
        <v>263</v>
      </c>
      <c r="BO354" s="42">
        <f t="shared" si="175"/>
        <v>-0.2</v>
      </c>
      <c r="BP354" s="114">
        <v>0.3</v>
      </c>
      <c r="BQ354" s="115">
        <f t="shared" si="176"/>
        <v>0.15000000000000002</v>
      </c>
      <c r="BR354" s="114" t="s">
        <v>8</v>
      </c>
      <c r="BS354" s="42">
        <f t="shared" si="177"/>
        <v>0.2</v>
      </c>
      <c r="BT354" s="114" t="s">
        <v>8</v>
      </c>
      <c r="BU354" s="114" t="s">
        <v>8</v>
      </c>
      <c r="BV354" s="65">
        <f t="shared" si="178"/>
        <v>7.4999999999998401E-3</v>
      </c>
      <c r="BW354" s="65">
        <f t="shared" si="179"/>
        <v>3.0010629582763668E-2</v>
      </c>
      <c r="BX354" s="65">
        <f t="shared" si="180"/>
        <v>0.96945000000000003</v>
      </c>
      <c r="BY354" s="44">
        <f t="shared" si="181"/>
        <v>0.16071505693307023</v>
      </c>
      <c r="BZ354" s="66" t="s">
        <v>8</v>
      </c>
      <c r="CA354" s="66" t="s">
        <v>8</v>
      </c>
      <c r="CB354" s="72">
        <f t="shared" si="182"/>
        <v>-12.484999999999999</v>
      </c>
      <c r="CC354" s="72">
        <f t="shared" si="183"/>
        <v>0.38479205798450911</v>
      </c>
      <c r="CD354" s="72">
        <f t="shared" si="184"/>
        <v>0.30863714599502412</v>
      </c>
      <c r="CE354" s="89">
        <f t="shared" si="185"/>
        <v>-12.484999999999999</v>
      </c>
      <c r="CF354" s="89">
        <f t="shared" si="186"/>
        <v>0.41190325320395321</v>
      </c>
      <c r="CG354" s="89">
        <f t="shared" si="187"/>
        <v>0.34184243446359902</v>
      </c>
      <c r="CH354" s="89">
        <f t="shared" si="188"/>
        <v>-11.508049999999999</v>
      </c>
      <c r="CI354" s="89">
        <f t="shared" si="189"/>
        <v>0.44316391709270947</v>
      </c>
      <c r="CJ354" s="89">
        <f t="shared" si="190"/>
        <v>0.3789277205654844</v>
      </c>
      <c r="CK354" s="90">
        <f t="shared" si="191"/>
        <v>-11.708049999999998</v>
      </c>
      <c r="CL354" s="89">
        <f t="shared" si="192"/>
        <v>0.44316391709270947</v>
      </c>
      <c r="CM354" s="90">
        <f t="shared" si="193"/>
        <v>0.3789277205654844</v>
      </c>
      <c r="CN354" s="92" t="str">
        <f t="shared" si="194"/>
        <v>1;2;3</v>
      </c>
      <c r="CO354" s="89">
        <f t="shared" si="199"/>
        <v>-12.677499999999998</v>
      </c>
      <c r="CP354" s="89">
        <f t="shared" si="195"/>
        <v>0.41299507005284442</v>
      </c>
      <c r="CQ354" s="89">
        <f t="shared" si="196"/>
        <v>0.34315723493459066</v>
      </c>
      <c r="CR354" s="137">
        <v>0</v>
      </c>
      <c r="CS354" s="208"/>
      <c r="CT354" s="136"/>
      <c r="CU354" s="63" t="s">
        <v>233</v>
      </c>
      <c r="CV354" s="163">
        <v>0.5</v>
      </c>
      <c r="CW354" s="116" t="s">
        <v>234</v>
      </c>
      <c r="CX354" s="117">
        <f>IF(DA354="n/a","n/a",IF(EXACT(DA354,"Huibertgat/Eemshaven"),ROUND(
IF(IF(OR(ISBLANK(S354),S354="n/a"),P354,S354)&gt;pMHW!$C$3,0,
IF(IF(OR(ISBLANK(S354),S354="n/a"),P354,S354)&gt;pMHW!$D$3, (pMHW!$C$3-IF(OR(ISBLANK(S354),S354="n/a"),P354,S354))*LOOKUP(DA354,pMHW!$B$4:$B$8,pMHW!$M$4:$M$8),
IF(IF(OR(ISBLANK(S354),S354="n/a"),P354,S354)&gt;pMHW!$F$3,LOOKUP(DA354,pMHW!$B$4:$B$8,pMHW!$D$4:$D$8)+(pMHW!$D$3-IF(OR(ISBLANK(S354),S354="n/a"),P354,S354))*LOOKUP(DA354,pMHW!$B$4:$B$8,pMHW!$O$4:$O$8),
LOOKUP(DA354,pMHW!$B$4:$B$8,pMHW!$F$4:$F$8)))),1),
ROUND(
IF(IF(OR(ISBLANK(S354),S354="n/a"),P354,S354)&gt;pMHW!$C$3,0,
IF(IF(OR(ISBLANK(S354),S354="n/a"),P354,S354)&gt;pMHW!$D$3,(pMHW!$C$3-IF(OR(ISBLANK(S354),S354="n/a"),P354,S354))*LOOKUP(DA354,pMHW!$B$4:$B$8,pMHW!$M$4:$M$8),
IF(IF(OR(ISBLANK(S354),S354="n/a"),P354,S354)&gt;pMHW!$E$3,LOOKUP(DA354,pMHW!$B$4:$B$8,pMHW!$D$4:$D$8)+(pMHW!$D$3-IF(OR(ISBLANK(S354),S354="n/a"),P354,S354))*LOOKUP(DA354,pMHW!$B$4:$B$8,pMHW!$N$4:$N$8),
LOOKUP(DA354,pMHW!$B$4:$B$8,pMHW!$F$4:$F$8)))),1)))</f>
        <v>0.4</v>
      </c>
      <c r="CY354" s="116" t="s">
        <v>27</v>
      </c>
      <c r="CZ354" s="118" t="str">
        <f t="shared" si="168"/>
        <v>FBE=0.5; pMHW=0.4 m</v>
      </c>
      <c r="DA354" s="118" t="s">
        <v>2749</v>
      </c>
      <c r="DB354" s="164"/>
      <c r="DC354" s="119">
        <f t="shared" si="197"/>
        <v>-0.115</v>
      </c>
      <c r="DD354" s="119">
        <f t="shared" si="198"/>
        <v>1.9E-2</v>
      </c>
      <c r="DE354" s="119">
        <v>-0.1146015971899033</v>
      </c>
      <c r="DF354" s="119">
        <v>-9.559447318315506E-2</v>
      </c>
      <c r="DG354" s="119">
        <v>-0.13347560167312619</v>
      </c>
    </row>
    <row r="355" spans="1:111" s="35" customFormat="1" ht="13.2">
      <c r="A355" s="103" t="s">
        <v>822</v>
      </c>
      <c r="B355" s="103" t="s">
        <v>822</v>
      </c>
      <c r="C355" s="103" t="s">
        <v>823</v>
      </c>
      <c r="D355" s="98">
        <v>1983</v>
      </c>
      <c r="E355" s="135" t="s">
        <v>824</v>
      </c>
      <c r="F355" s="135" t="s">
        <v>825</v>
      </c>
      <c r="G355" s="95">
        <v>2</v>
      </c>
      <c r="H355" s="104" t="s">
        <v>454</v>
      </c>
      <c r="I355" s="55">
        <v>52.61392652</v>
      </c>
      <c r="J355" s="55">
        <v>4.7227917560000003</v>
      </c>
      <c r="K355" s="105">
        <v>110000</v>
      </c>
      <c r="L355" s="105">
        <v>514250</v>
      </c>
      <c r="M355" s="49" t="s">
        <v>222</v>
      </c>
      <c r="N355" s="177">
        <f>Radiocarbon!K354</f>
        <v>3445</v>
      </c>
      <c r="O355" s="265">
        <f>Radiocarbon!L354</f>
        <v>112</v>
      </c>
      <c r="P355" s="178">
        <f>Radiocarbon!P354</f>
        <v>3710</v>
      </c>
      <c r="Q355" s="178">
        <f>Radiocarbon!Q354</f>
        <v>3840</v>
      </c>
      <c r="R355" s="178">
        <f>Radiocarbon!R354</f>
        <v>3570</v>
      </c>
      <c r="S355" s="178" t="str">
        <f>Radiocarbon!S354</f>
        <v>n/a</v>
      </c>
      <c r="T355" s="178" t="str">
        <f>Radiocarbon!T354</f>
        <v>n/a</v>
      </c>
      <c r="U355" s="178" t="str">
        <f>Radiocarbon!U354</f>
        <v>n/a</v>
      </c>
      <c r="V355" s="96" t="str">
        <f t="shared" si="169"/>
        <v>Local MHW and GW (Tidal ULD Z-GW) terrestrial indicator; Fen peat</v>
      </c>
      <c r="W355" s="294" t="s">
        <v>2818</v>
      </c>
      <c r="X355" s="96" t="s">
        <v>224</v>
      </c>
      <c r="Y355" s="106" t="s">
        <v>224</v>
      </c>
      <c r="Z355" s="96" t="s">
        <v>225</v>
      </c>
      <c r="AA355" s="36">
        <v>1.42</v>
      </c>
      <c r="AB355" s="132">
        <v>5.0000000000000044E-3</v>
      </c>
      <c r="AC355" s="36">
        <v>0</v>
      </c>
      <c r="AD355" s="147" t="s">
        <v>288</v>
      </c>
      <c r="AE355" s="58">
        <v>1.0000000000000009E-2</v>
      </c>
      <c r="AF355" s="60" t="s">
        <v>226</v>
      </c>
      <c r="AG355" s="180">
        <f t="shared" si="170"/>
        <v>2.5000000000000022E-2</v>
      </c>
      <c r="AH355" s="180">
        <f t="shared" si="171"/>
        <v>1.2500000000000011E-2</v>
      </c>
      <c r="AI355" s="180">
        <v>0.02</v>
      </c>
      <c r="AJ355" s="180">
        <v>0</v>
      </c>
      <c r="AK355" s="180">
        <v>0</v>
      </c>
      <c r="AL355" s="37" t="s">
        <v>8</v>
      </c>
      <c r="AM355" s="37" t="s">
        <v>8</v>
      </c>
      <c r="AN355" s="128">
        <v>0.03</v>
      </c>
      <c r="AO355" s="37" t="s">
        <v>8</v>
      </c>
      <c r="AP355" s="128">
        <v>0.02</v>
      </c>
      <c r="AQ355" s="107" t="s">
        <v>8</v>
      </c>
      <c r="AR355" s="107" t="s">
        <v>8</v>
      </c>
      <c r="AS355" s="107" t="s">
        <v>8</v>
      </c>
      <c r="AT355" s="107">
        <v>-1.665</v>
      </c>
      <c r="AU355" s="109" t="s">
        <v>227</v>
      </c>
      <c r="AV355" s="107">
        <v>-1.665</v>
      </c>
      <c r="AW355" s="110" t="s">
        <v>228</v>
      </c>
      <c r="AX355" s="129">
        <f t="shared" si="173"/>
        <v>4.3084219849035217E-2</v>
      </c>
      <c r="AY355" s="129">
        <f t="shared" si="174"/>
        <v>4.3084219849035217E-2</v>
      </c>
      <c r="AZ355" s="112" t="s">
        <v>8</v>
      </c>
      <c r="BA355" s="112" t="s">
        <v>8</v>
      </c>
      <c r="BB355" s="112" t="s">
        <v>8</v>
      </c>
      <c r="BC355" s="112" t="s">
        <v>8</v>
      </c>
      <c r="BD355" s="112" t="s">
        <v>8</v>
      </c>
      <c r="BE355" s="112">
        <v>0.8</v>
      </c>
      <c r="BF355" s="112" t="s">
        <v>8</v>
      </c>
      <c r="BG355" s="112" t="s">
        <v>8</v>
      </c>
      <c r="BH355" s="112" t="s">
        <v>8</v>
      </c>
      <c r="BI355" s="112" t="s">
        <v>8</v>
      </c>
      <c r="BJ355" s="122">
        <v>1</v>
      </c>
      <c r="BK355" s="113" t="s">
        <v>229</v>
      </c>
      <c r="BL355" s="123" t="s">
        <v>278</v>
      </c>
      <c r="BM355" s="123" t="s">
        <v>231</v>
      </c>
      <c r="BN355" s="42" t="s">
        <v>279</v>
      </c>
      <c r="BO355" s="42">
        <f t="shared" si="175"/>
        <v>-0.3</v>
      </c>
      <c r="BP355" s="114">
        <v>0.2</v>
      </c>
      <c r="BQ355" s="115">
        <f t="shared" si="176"/>
        <v>0.14799999999999999</v>
      </c>
      <c r="BR355" s="114" t="s">
        <v>8</v>
      </c>
      <c r="BS355" s="42">
        <f t="shared" si="177"/>
        <v>0.8</v>
      </c>
      <c r="BT355" s="114" t="s">
        <v>8</v>
      </c>
      <c r="BU355" s="114" t="s">
        <v>8</v>
      </c>
      <c r="BV355" s="65">
        <f t="shared" si="178"/>
        <v>5.0000000000000044E-3</v>
      </c>
      <c r="BW355" s="65">
        <f t="shared" si="179"/>
        <v>2.0039024427351747E-2</v>
      </c>
      <c r="BX355" s="65">
        <f t="shared" si="180"/>
        <v>0.38212999999999997</v>
      </c>
      <c r="BY355" s="44">
        <f t="shared" si="181"/>
        <v>6.4584626073083365E-2</v>
      </c>
      <c r="BZ355" s="66" t="s">
        <v>8</v>
      </c>
      <c r="CA355" s="66" t="s">
        <v>8</v>
      </c>
      <c r="CB355" s="72">
        <f t="shared" si="182"/>
        <v>-1.365</v>
      </c>
      <c r="CC355" s="72">
        <f t="shared" si="183"/>
        <v>0.20556705110498621</v>
      </c>
      <c r="CD355" s="72">
        <f t="shared" si="184"/>
        <v>0.20556705110498621</v>
      </c>
      <c r="CE355" s="89">
        <f t="shared" si="185"/>
        <v>-1.365</v>
      </c>
      <c r="CF355" s="89">
        <f t="shared" si="186"/>
        <v>0.25250792066784755</v>
      </c>
      <c r="CG355" s="89">
        <f t="shared" si="187"/>
        <v>0.25250792066784755</v>
      </c>
      <c r="CH355" s="89">
        <f t="shared" si="188"/>
        <v>-0.97786999999999991</v>
      </c>
      <c r="CI355" s="89">
        <f t="shared" si="189"/>
        <v>0.26140578881310184</v>
      </c>
      <c r="CJ355" s="89">
        <f t="shared" si="190"/>
        <v>0.26140578881310184</v>
      </c>
      <c r="CK355" s="90">
        <f t="shared" si="191"/>
        <v>-1.7778700000000001</v>
      </c>
      <c r="CL355" s="89">
        <f t="shared" si="192"/>
        <v>0.26140578881310184</v>
      </c>
      <c r="CM355" s="90">
        <f t="shared" si="193"/>
        <v>0.26140578881310184</v>
      </c>
      <c r="CN355" s="92" t="str">
        <f t="shared" si="194"/>
        <v>1;2;3</v>
      </c>
      <c r="CO355" s="89">
        <f t="shared" si="199"/>
        <v>-2.16</v>
      </c>
      <c r="CP355" s="89">
        <f t="shared" si="195"/>
        <v>0.25330182095673925</v>
      </c>
      <c r="CQ355" s="89">
        <f t="shared" si="196"/>
        <v>0.25330182095673925</v>
      </c>
      <c r="CR355" s="137">
        <v>0</v>
      </c>
      <c r="CS355" s="208"/>
      <c r="CT355" s="136"/>
      <c r="CU355" s="63" t="s">
        <v>233</v>
      </c>
      <c r="CV355" s="163">
        <v>0</v>
      </c>
      <c r="CW355" s="116" t="s">
        <v>234</v>
      </c>
      <c r="CX355" s="117">
        <f>IF(DA355="n/a","n/a",IF(EXACT(DA355,"Huibertgat/Eemshaven"),ROUND(
IF(IF(OR(ISBLANK(S355),S355="n/a"),P355,S355)&gt;pMHW!$C$3,0,
IF(IF(OR(ISBLANK(S355),S355="n/a"),P355,S355)&gt;pMHW!$D$3, (pMHW!$C$3-IF(OR(ISBLANK(S355),S355="n/a"),P355,S355))*LOOKUP(DA355,pMHW!$B$4:$B$8,pMHW!$M$4:$M$8),
IF(IF(OR(ISBLANK(S355),S355="n/a"),P355,S355)&gt;pMHW!$F$3,LOOKUP(DA355,pMHW!$B$4:$B$8,pMHW!$D$4:$D$8)+(pMHW!$D$3-IF(OR(ISBLANK(S355),S355="n/a"),P355,S355))*LOOKUP(DA355,pMHW!$B$4:$B$8,pMHW!$O$4:$O$8),
LOOKUP(DA355,pMHW!$B$4:$B$8,pMHW!$F$4:$F$8)))),1),
ROUND(
IF(IF(OR(ISBLANK(S355),S355="n/a"),P355,S355)&gt;pMHW!$C$3,0,
IF(IF(OR(ISBLANK(S355),S355="n/a"),P355,S355)&gt;pMHW!$D$3,(pMHW!$C$3-IF(OR(ISBLANK(S355),S355="n/a"),P355,S355))*LOOKUP(DA355,pMHW!$B$4:$B$8,pMHW!$M$4:$M$8),
IF(IF(OR(ISBLANK(S355),S355="n/a"),P355,S355)&gt;pMHW!$E$3,LOOKUP(DA355,pMHW!$B$4:$B$8,pMHW!$D$4:$D$8)+(pMHW!$D$3-IF(OR(ISBLANK(S355),S355="n/a"),P355,S355))*LOOKUP(DA355,pMHW!$B$4:$B$8,pMHW!$N$4:$N$8),
LOOKUP(DA355,pMHW!$B$4:$B$8,pMHW!$F$4:$F$8)))),1)))</f>
        <v>0.8</v>
      </c>
      <c r="CY355" s="116" t="s">
        <v>27</v>
      </c>
      <c r="CZ355" s="118" t="str">
        <f t="shared" si="168"/>
        <v>FBE=0; pMHW=0.8 m</v>
      </c>
      <c r="DA355" s="118" t="s">
        <v>2749</v>
      </c>
      <c r="DB355" s="164" t="s">
        <v>456</v>
      </c>
      <c r="DC355" s="119">
        <f t="shared" si="197"/>
        <v>-0.10299999999999999</v>
      </c>
      <c r="DD355" s="119">
        <f t="shared" si="198"/>
        <v>1.7000000000000001E-2</v>
      </c>
      <c r="DE355" s="119">
        <v>-0.10338699817657469</v>
      </c>
      <c r="DF355" s="119">
        <v>-8.6239911615848541E-2</v>
      </c>
      <c r="DG355" s="119">
        <v>-0.120414100587368</v>
      </c>
    </row>
    <row r="356" spans="1:111" s="35" customFormat="1" ht="13.2">
      <c r="A356" s="135" t="s">
        <v>1583</v>
      </c>
      <c r="B356" s="135" t="s">
        <v>1583</v>
      </c>
      <c r="C356" s="146" t="s">
        <v>1197</v>
      </c>
      <c r="D356" s="98">
        <v>1983</v>
      </c>
      <c r="E356" s="146" t="s">
        <v>1584</v>
      </c>
      <c r="F356" s="135" t="s">
        <v>1585</v>
      </c>
      <c r="G356" s="95">
        <v>2</v>
      </c>
      <c r="H356" s="104" t="s">
        <v>248</v>
      </c>
      <c r="I356" s="55">
        <v>53.285722980000003</v>
      </c>
      <c r="J356" s="55">
        <v>4.99024868446</v>
      </c>
      <c r="K356" s="48">
        <v>128500</v>
      </c>
      <c r="L356" s="48">
        <v>588750</v>
      </c>
      <c r="M356" s="49" t="s">
        <v>222</v>
      </c>
      <c r="N356" s="177">
        <f>Radiocarbon!K355</f>
        <v>2370</v>
      </c>
      <c r="O356" s="265">
        <f>Radiocarbon!L355</f>
        <v>122</v>
      </c>
      <c r="P356" s="178">
        <f>Radiocarbon!P355</f>
        <v>2440</v>
      </c>
      <c r="Q356" s="178">
        <f>Radiocarbon!Q355</f>
        <v>2715</v>
      </c>
      <c r="R356" s="178">
        <f>Radiocarbon!R355</f>
        <v>2180</v>
      </c>
      <c r="S356" s="178" t="str">
        <f>Radiocarbon!S355</f>
        <v>n/a</v>
      </c>
      <c r="T356" s="178" t="str">
        <f>Radiocarbon!T355</f>
        <v>n/a</v>
      </c>
      <c r="U356" s="178" t="str">
        <f>Radiocarbon!U355</f>
        <v>n/a</v>
      </c>
      <c r="V356" s="96" t="str">
        <f t="shared" si="169"/>
        <v>Local MHW and GW (Tidal ULD Z-GW) terrestrial indicator; Fen peat</v>
      </c>
      <c r="W356" s="17" t="s">
        <v>1586</v>
      </c>
      <c r="X356" s="96" t="s">
        <v>224</v>
      </c>
      <c r="Y356" s="106" t="s">
        <v>224</v>
      </c>
      <c r="Z356" s="96" t="s">
        <v>225</v>
      </c>
      <c r="AA356" s="132">
        <v>0.96499999999999997</v>
      </c>
      <c r="AB356" s="132">
        <v>5.0000000000000044E-3</v>
      </c>
      <c r="AC356" s="36">
        <v>0</v>
      </c>
      <c r="AD356" s="147" t="s">
        <v>288</v>
      </c>
      <c r="AE356" s="58">
        <v>1.0000000000000009E-2</v>
      </c>
      <c r="AF356" s="126" t="s">
        <v>272</v>
      </c>
      <c r="AG356" s="180">
        <f t="shared" si="170"/>
        <v>2.5000000000000022E-2</v>
      </c>
      <c r="AH356" s="180">
        <f t="shared" si="171"/>
        <v>1.2500000000000011E-2</v>
      </c>
      <c r="AI356" s="180">
        <v>0.02</v>
      </c>
      <c r="AJ356" s="180">
        <v>0</v>
      </c>
      <c r="AK356" s="180">
        <v>0</v>
      </c>
      <c r="AL356" s="37" t="s">
        <v>8</v>
      </c>
      <c r="AM356" s="37" t="s">
        <v>8</v>
      </c>
      <c r="AN356" s="128">
        <v>0.1</v>
      </c>
      <c r="AO356" s="107" t="s">
        <v>8</v>
      </c>
      <c r="AP356" s="128">
        <v>0.02</v>
      </c>
      <c r="AQ356" s="107" t="s">
        <v>8</v>
      </c>
      <c r="AR356" s="107" t="s">
        <v>8</v>
      </c>
      <c r="AS356" s="107" t="s">
        <v>8</v>
      </c>
      <c r="AT356" s="107">
        <v>-0.96499999999999997</v>
      </c>
      <c r="AU356" s="109" t="s">
        <v>227</v>
      </c>
      <c r="AV356" s="107">
        <v>-0.96499999999999997</v>
      </c>
      <c r="AW356" s="110" t="s">
        <v>228</v>
      </c>
      <c r="AX356" s="129">
        <f t="shared" si="173"/>
        <v>0.10467210707729162</v>
      </c>
      <c r="AY356" s="129">
        <f t="shared" si="174"/>
        <v>0.10467210707729162</v>
      </c>
      <c r="AZ356" s="112" t="s">
        <v>8</v>
      </c>
      <c r="BA356" s="112" t="s">
        <v>8</v>
      </c>
      <c r="BB356" s="112" t="s">
        <v>8</v>
      </c>
      <c r="BC356" s="112" t="s">
        <v>8</v>
      </c>
      <c r="BD356" s="112" t="s">
        <v>8</v>
      </c>
      <c r="BE356" s="112">
        <v>0.9</v>
      </c>
      <c r="BF356" s="112" t="s">
        <v>8</v>
      </c>
      <c r="BG356" s="112" t="s">
        <v>8</v>
      </c>
      <c r="BH356" s="112" t="s">
        <v>8</v>
      </c>
      <c r="BI356" s="112" t="s">
        <v>8</v>
      </c>
      <c r="BJ356" s="122">
        <v>1</v>
      </c>
      <c r="BK356" s="113" t="s">
        <v>229</v>
      </c>
      <c r="BL356" s="123" t="s">
        <v>278</v>
      </c>
      <c r="BM356" s="123" t="s">
        <v>231</v>
      </c>
      <c r="BN356" s="42" t="s">
        <v>279</v>
      </c>
      <c r="BO356" s="42">
        <f t="shared" si="175"/>
        <v>-0.3</v>
      </c>
      <c r="BP356" s="114">
        <v>0.2</v>
      </c>
      <c r="BQ356" s="115">
        <f t="shared" si="176"/>
        <v>0.16650000000000001</v>
      </c>
      <c r="BR356" s="114" t="s">
        <v>8</v>
      </c>
      <c r="BS356" s="42">
        <f t="shared" si="177"/>
        <v>0.9</v>
      </c>
      <c r="BT356" s="114" t="s">
        <v>8</v>
      </c>
      <c r="BU356" s="114" t="s">
        <v>8</v>
      </c>
      <c r="BV356" s="65">
        <f t="shared" si="178"/>
        <v>5.0000000000000044E-3</v>
      </c>
      <c r="BW356" s="65">
        <f t="shared" si="179"/>
        <v>2.0039024427351747E-2</v>
      </c>
      <c r="BX356" s="65">
        <f t="shared" si="180"/>
        <v>0.38795999999999997</v>
      </c>
      <c r="BY356" s="44">
        <f t="shared" si="181"/>
        <v>7.6378316008210073E-2</v>
      </c>
      <c r="BZ356" s="66" t="s">
        <v>8</v>
      </c>
      <c r="CA356" s="66" t="s">
        <v>8</v>
      </c>
      <c r="CB356" s="72">
        <f t="shared" si="182"/>
        <v>-0.66500000000000004</v>
      </c>
      <c r="CC356" s="72">
        <f t="shared" si="183"/>
        <v>0.22662262133335234</v>
      </c>
      <c r="CD356" s="72">
        <f t="shared" si="184"/>
        <v>0.22662262133335234</v>
      </c>
      <c r="CE356" s="89">
        <f t="shared" si="185"/>
        <v>-0.66500000000000004</v>
      </c>
      <c r="CF356" s="89">
        <f t="shared" si="186"/>
        <v>0.28049688055306427</v>
      </c>
      <c r="CG356" s="89">
        <f t="shared" si="187"/>
        <v>0.28049688055306427</v>
      </c>
      <c r="CH356" s="89">
        <f t="shared" si="188"/>
        <v>-0.27204000000000006</v>
      </c>
      <c r="CI356" s="89">
        <f t="shared" si="189"/>
        <v>0.29139957044623455</v>
      </c>
      <c r="CJ356" s="89">
        <f t="shared" si="190"/>
        <v>0.29139957044623455</v>
      </c>
      <c r="CK356" s="90">
        <f t="shared" si="191"/>
        <v>-1.17204</v>
      </c>
      <c r="CL356" s="89">
        <f t="shared" si="192"/>
        <v>0.29139957044623455</v>
      </c>
      <c r="CM356" s="90">
        <f t="shared" si="193"/>
        <v>0.29139957044623455</v>
      </c>
      <c r="CN356" s="92" t="str">
        <f t="shared" si="194"/>
        <v>1;2;3</v>
      </c>
      <c r="CO356" s="89">
        <f t="shared" si="199"/>
        <v>-1.56</v>
      </c>
      <c r="CP356" s="89">
        <f t="shared" si="195"/>
        <v>0.28121177518020118</v>
      </c>
      <c r="CQ356" s="89">
        <f t="shared" si="196"/>
        <v>0.28121177518020118</v>
      </c>
      <c r="CR356" s="136">
        <v>0</v>
      </c>
      <c r="CS356" s="208"/>
      <c r="CT356" s="136"/>
      <c r="CU356" s="63" t="s">
        <v>233</v>
      </c>
      <c r="CV356" s="163">
        <v>0</v>
      </c>
      <c r="CW356" s="116" t="s">
        <v>234</v>
      </c>
      <c r="CX356" s="117">
        <f>IF(DA356="n/a","n/a",IF(EXACT(DA356,"Huibertgat/Eemshaven"),ROUND(
IF(IF(OR(ISBLANK(S356),S356="n/a"),P356,S356)&gt;pMHW!$C$3,0,
IF(IF(OR(ISBLANK(S356),S356="n/a"),P356,S356)&gt;pMHW!$D$3, (pMHW!$C$3-IF(OR(ISBLANK(S356),S356="n/a"),P356,S356))*LOOKUP(DA356,pMHW!$B$4:$B$8,pMHW!$M$4:$M$8),
IF(IF(OR(ISBLANK(S356),S356="n/a"),P356,S356)&gt;pMHW!$F$3,LOOKUP(DA356,pMHW!$B$4:$B$8,pMHW!$D$4:$D$8)+(pMHW!$D$3-IF(OR(ISBLANK(S356),S356="n/a"),P356,S356))*LOOKUP(DA356,pMHW!$B$4:$B$8,pMHW!$O$4:$O$8),
LOOKUP(DA356,pMHW!$B$4:$B$8,pMHW!$F$4:$F$8)))),1),
ROUND(
IF(IF(OR(ISBLANK(S356),S356="n/a"),P356,S356)&gt;pMHW!$C$3,0,
IF(IF(OR(ISBLANK(S356),S356="n/a"),P356,S356)&gt;pMHW!$D$3,(pMHW!$C$3-IF(OR(ISBLANK(S356),S356="n/a"),P356,S356))*LOOKUP(DA356,pMHW!$B$4:$B$8,pMHW!$M$4:$M$8),
IF(IF(OR(ISBLANK(S356),S356="n/a"),P356,S356)&gt;pMHW!$E$3,LOOKUP(DA356,pMHW!$B$4:$B$8,pMHW!$D$4:$D$8)+(pMHW!$D$3-IF(OR(ISBLANK(S356),S356="n/a"),P356,S356))*LOOKUP(DA356,pMHW!$B$4:$B$8,pMHW!$N$4:$N$8),
LOOKUP(DA356,pMHW!$B$4:$B$8,pMHW!$F$4:$F$8)))),1)))</f>
        <v>0.9</v>
      </c>
      <c r="CY356" s="116" t="s">
        <v>27</v>
      </c>
      <c r="CZ356" s="118" t="str">
        <f t="shared" si="168"/>
        <v>FBE=0; pMHW=0.9 m</v>
      </c>
      <c r="DA356" s="118" t="s">
        <v>253</v>
      </c>
      <c r="DB356" s="164" t="s">
        <v>456</v>
      </c>
      <c r="DC356" s="119">
        <f t="shared" si="197"/>
        <v>-0.159</v>
      </c>
      <c r="DD356" s="119">
        <f t="shared" si="198"/>
        <v>2.5999999999999999E-2</v>
      </c>
      <c r="DE356" s="119">
        <v>-0.1589114964008331</v>
      </c>
      <c r="DF356" s="119">
        <v>-0.13255549967288971</v>
      </c>
      <c r="DG356" s="119">
        <v>-0.18508300185203549</v>
      </c>
    </row>
    <row r="357" spans="1:111" s="35" customFormat="1" ht="13.2">
      <c r="A357" s="103" t="s">
        <v>1633</v>
      </c>
      <c r="B357" s="103" t="s">
        <v>1633</v>
      </c>
      <c r="C357" s="103" t="s">
        <v>1634</v>
      </c>
      <c r="D357" s="98">
        <v>1987</v>
      </c>
      <c r="E357" s="135" t="s">
        <v>1635</v>
      </c>
      <c r="F357" s="135" t="s">
        <v>1636</v>
      </c>
      <c r="G357" s="95">
        <v>2</v>
      </c>
      <c r="H357" s="104" t="s">
        <v>2918</v>
      </c>
      <c r="I357" s="55">
        <v>51.910177249999997</v>
      </c>
      <c r="J357" s="55">
        <v>4.8862810440000004</v>
      </c>
      <c r="K357" s="105">
        <v>120532</v>
      </c>
      <c r="L357" s="105">
        <v>435861</v>
      </c>
      <c r="M357" s="49" t="s">
        <v>222</v>
      </c>
      <c r="N357" s="177">
        <f>Radiocarbon!K356</f>
        <v>5400</v>
      </c>
      <c r="O357" s="265">
        <f>Radiocarbon!L356</f>
        <v>122</v>
      </c>
      <c r="P357" s="178">
        <f>Radiocarbon!P356</f>
        <v>6170</v>
      </c>
      <c r="Q357" s="178">
        <f>Radiocarbon!Q356</f>
        <v>6310</v>
      </c>
      <c r="R357" s="178">
        <f>Radiocarbon!R356</f>
        <v>5990</v>
      </c>
      <c r="S357" s="178">
        <f>Radiocarbon!S356</f>
        <v>6195</v>
      </c>
      <c r="T357" s="178">
        <f>Radiocarbon!T356</f>
        <v>6310</v>
      </c>
      <c r="U357" s="178">
        <f>Radiocarbon!U356</f>
        <v>6000</v>
      </c>
      <c r="V357" s="96" t="str">
        <f t="shared" si="169"/>
        <v>Local MHW and GW (Tidal ULD Z-GW) terrestrial indicator; Fen peat on dune</v>
      </c>
      <c r="W357" s="17" t="s">
        <v>874</v>
      </c>
      <c r="X357" s="96" t="s">
        <v>731</v>
      </c>
      <c r="Y357" s="106" t="s">
        <v>469</v>
      </c>
      <c r="Z357" s="96" t="s">
        <v>225</v>
      </c>
      <c r="AA357" s="36">
        <v>3.36</v>
      </c>
      <c r="AB357" s="132">
        <v>2.0000000000000018E-2</v>
      </c>
      <c r="AC357" s="36">
        <v>0</v>
      </c>
      <c r="AD357" s="126" t="s">
        <v>261</v>
      </c>
      <c r="AE357" s="58">
        <v>4.0000000000000036E-2</v>
      </c>
      <c r="AF357" s="60" t="s">
        <v>226</v>
      </c>
      <c r="AG357" s="180">
        <f t="shared" si="170"/>
        <v>0.10000000000000009</v>
      </c>
      <c r="AH357" s="180">
        <f t="shared" si="171"/>
        <v>5.0000000000000044E-2</v>
      </c>
      <c r="AI357" s="180">
        <v>0.02</v>
      </c>
      <c r="AJ357" s="180">
        <v>0.05</v>
      </c>
      <c r="AK357" s="180">
        <f t="shared" ref="AK357:AK365" si="201">IF(AA357="nd","nd",0.02*AA357)</f>
        <v>6.7199999999999996E-2</v>
      </c>
      <c r="AL357" s="37" t="s">
        <v>8</v>
      </c>
      <c r="AM357" s="37" t="s">
        <v>8</v>
      </c>
      <c r="AN357" s="128">
        <v>0.03</v>
      </c>
      <c r="AO357" s="37" t="s">
        <v>8</v>
      </c>
      <c r="AP357" s="128">
        <v>0.02</v>
      </c>
      <c r="AQ357" s="107" t="s">
        <v>8</v>
      </c>
      <c r="AR357" s="107" t="s">
        <v>8</v>
      </c>
      <c r="AS357" s="107" t="s">
        <v>8</v>
      </c>
      <c r="AT357" s="107">
        <v>-4.4800000000000004</v>
      </c>
      <c r="AU357" s="109" t="s">
        <v>227</v>
      </c>
      <c r="AV357" s="107">
        <v>-4.4800000000000004</v>
      </c>
      <c r="AW357" s="110" t="s">
        <v>228</v>
      </c>
      <c r="AX357" s="129">
        <f t="shared" si="173"/>
        <v>0.10590486296672125</v>
      </c>
      <c r="AY357" s="129">
        <f t="shared" si="174"/>
        <v>8.1853527718724534E-2</v>
      </c>
      <c r="AZ357" s="112" t="s">
        <v>8</v>
      </c>
      <c r="BA357" s="112" t="s">
        <v>8</v>
      </c>
      <c r="BB357" s="112" t="s">
        <v>8</v>
      </c>
      <c r="BC357" s="112" t="s">
        <v>8</v>
      </c>
      <c r="BD357" s="112" t="s">
        <v>8</v>
      </c>
      <c r="BE357" s="112">
        <v>0.9</v>
      </c>
      <c r="BF357" s="112" t="s">
        <v>8</v>
      </c>
      <c r="BG357" s="112" t="s">
        <v>8</v>
      </c>
      <c r="BH357" s="112" t="s">
        <v>8</v>
      </c>
      <c r="BI357" s="112" t="s">
        <v>8</v>
      </c>
      <c r="BJ357" s="122">
        <v>1</v>
      </c>
      <c r="BK357" s="113" t="s">
        <v>229</v>
      </c>
      <c r="BL357" s="123" t="s">
        <v>751</v>
      </c>
      <c r="BM357" s="123" t="s">
        <v>752</v>
      </c>
      <c r="BN357" s="114" t="s">
        <v>753</v>
      </c>
      <c r="BO357" s="42">
        <f t="shared" si="175"/>
        <v>-0.1</v>
      </c>
      <c r="BP357" s="42">
        <v>0.2</v>
      </c>
      <c r="BQ357" s="115">
        <f t="shared" si="176"/>
        <v>0.16650000000000001</v>
      </c>
      <c r="BR357" s="114" t="s">
        <v>8</v>
      </c>
      <c r="BS357" s="42">
        <f t="shared" si="177"/>
        <v>0</v>
      </c>
      <c r="BT357" s="114" t="s">
        <v>8</v>
      </c>
      <c r="BU357" s="114" t="s">
        <v>8</v>
      </c>
      <c r="BV357" s="65">
        <f t="shared" si="178"/>
        <v>3.0000000000000027E-2</v>
      </c>
      <c r="BW357" s="65">
        <f t="shared" si="179"/>
        <v>3.0169623916475933E-2</v>
      </c>
      <c r="BX357" s="65">
        <f t="shared" si="180"/>
        <v>0.40722000000000003</v>
      </c>
      <c r="BY357" s="44">
        <f t="shared" si="181"/>
        <v>6.8686610776773668E-2</v>
      </c>
      <c r="BZ357" s="66" t="s">
        <v>8</v>
      </c>
      <c r="CA357" s="66" t="s">
        <v>8</v>
      </c>
      <c r="CB357" s="72">
        <f t="shared" si="182"/>
        <v>-4.3800000000000008</v>
      </c>
      <c r="CC357" s="72">
        <f t="shared" si="183"/>
        <v>0.22831129233408848</v>
      </c>
      <c r="CD357" s="72">
        <f t="shared" si="184"/>
        <v>0.21819763107619111</v>
      </c>
      <c r="CE357" s="89">
        <f t="shared" si="185"/>
        <v>-4.3800000000000008</v>
      </c>
      <c r="CF357" s="89">
        <f t="shared" si="186"/>
        <v>0.28095923191808453</v>
      </c>
      <c r="CG357" s="89">
        <f t="shared" si="187"/>
        <v>0.27280441711966474</v>
      </c>
      <c r="CH357" s="89">
        <f t="shared" si="188"/>
        <v>-3.9427800000000004</v>
      </c>
      <c r="CI357" s="89">
        <f t="shared" si="189"/>
        <v>0.29080259061305075</v>
      </c>
      <c r="CJ357" s="89">
        <f t="shared" si="190"/>
        <v>0.28293162903299024</v>
      </c>
      <c r="CK357" s="90">
        <f t="shared" si="191"/>
        <v>-3.9427800000000004</v>
      </c>
      <c r="CL357" s="89">
        <f t="shared" si="192"/>
        <v>0.29080259061305075</v>
      </c>
      <c r="CM357" s="90">
        <f t="shared" si="193"/>
        <v>0.28293162903299024</v>
      </c>
      <c r="CN357" s="92" t="str">
        <f t="shared" si="194"/>
        <v>1;2;3</v>
      </c>
      <c r="CO357" s="89">
        <f t="shared" si="199"/>
        <v>-4.3500000000000005</v>
      </c>
      <c r="CP357" s="89">
        <f t="shared" si="195"/>
        <v>0.28257440826667513</v>
      </c>
      <c r="CQ357" s="89">
        <f t="shared" si="196"/>
        <v>0.27446758680627775</v>
      </c>
      <c r="CR357" s="136">
        <v>0</v>
      </c>
      <c r="CS357" s="208"/>
      <c r="CT357" s="136"/>
      <c r="CU357" s="63" t="s">
        <v>233</v>
      </c>
      <c r="CV357" s="163">
        <v>1</v>
      </c>
      <c r="CW357" s="116" t="s">
        <v>234</v>
      </c>
      <c r="CX357" s="117">
        <f>IF(DA357="n/a","n/a",IF(EXACT(DA357,"Huibertgat/Eemshaven"),ROUND(
IF(IF(OR(ISBLANK(S357),S357="n/a"),P357,S357)&gt;pMHW!$C$3,0,
IF(IF(OR(ISBLANK(S357),S357="n/a"),P357,S357)&gt;pMHW!$D$3, (pMHW!$C$3-IF(OR(ISBLANK(S357),S357="n/a"),P357,S357))*LOOKUP(DA357,pMHW!$B$4:$B$8,pMHW!$M$4:$M$8),
IF(IF(OR(ISBLANK(S357),S357="n/a"),P357,S357)&gt;pMHW!$F$3,LOOKUP(DA357,pMHW!$B$4:$B$8,pMHW!$D$4:$D$8)+(pMHW!$D$3-IF(OR(ISBLANK(S357),S357="n/a"),P357,S357))*LOOKUP(DA357,pMHW!$B$4:$B$8,pMHW!$O$4:$O$8),
LOOKUP(DA357,pMHW!$B$4:$B$8,pMHW!$F$4:$F$8)))),1),
ROUND(
IF(IF(OR(ISBLANK(S357),S357="n/a"),P357,S357)&gt;pMHW!$C$3,0,
IF(IF(OR(ISBLANK(S357),S357="n/a"),P357,S357)&gt;pMHW!$D$3,(pMHW!$C$3-IF(OR(ISBLANK(S357),S357="n/a"),P357,S357))*LOOKUP(DA357,pMHW!$B$4:$B$8,pMHW!$M$4:$M$8),
IF(IF(OR(ISBLANK(S357),S357="n/a"),P357,S357)&gt;pMHW!$E$3,LOOKUP(DA357,pMHW!$B$4:$B$8,pMHW!$D$4:$D$8)+(pMHW!$D$3-IF(OR(ISBLANK(S357),S357="n/a"),P357,S357))*LOOKUP(DA357,pMHW!$B$4:$B$8,pMHW!$N$4:$N$8),
LOOKUP(DA357,pMHW!$B$4:$B$8,pMHW!$F$4:$F$8)))),1)))</f>
        <v>0.9</v>
      </c>
      <c r="CY357" s="116" t="s">
        <v>27</v>
      </c>
      <c r="CZ357" s="118" t="str">
        <f t="shared" si="168"/>
        <v>FBE=1; pMHW=0.9 m</v>
      </c>
      <c r="DA357" s="118" t="s">
        <v>235</v>
      </c>
      <c r="DB357" s="164"/>
      <c r="DC357" s="119">
        <f t="shared" si="197"/>
        <v>-6.6000000000000003E-2</v>
      </c>
      <c r="DD357" s="119">
        <f t="shared" si="198"/>
        <v>1.0999999999999999E-2</v>
      </c>
      <c r="DE357" s="119">
        <v>-6.5916523337364197E-2</v>
      </c>
      <c r="DF357" s="119">
        <v>-5.4984018206596368E-2</v>
      </c>
      <c r="DG357" s="119">
        <v>-7.6772451400756836E-2</v>
      </c>
    </row>
    <row r="358" spans="1:111" s="35" customFormat="1" ht="13.2">
      <c r="A358" s="103" t="s">
        <v>1650</v>
      </c>
      <c r="B358" s="103" t="s">
        <v>1650</v>
      </c>
      <c r="C358" s="103" t="s">
        <v>1634</v>
      </c>
      <c r="D358" s="98">
        <v>1987</v>
      </c>
      <c r="E358" s="135" t="s">
        <v>1635</v>
      </c>
      <c r="F358" s="135" t="s">
        <v>1651</v>
      </c>
      <c r="G358" s="95">
        <v>2</v>
      </c>
      <c r="H358" s="104" t="s">
        <v>2918</v>
      </c>
      <c r="I358" s="55">
        <v>51.910302770000001</v>
      </c>
      <c r="J358" s="55">
        <v>4.8862069799999999</v>
      </c>
      <c r="K358" s="105">
        <v>120527</v>
      </c>
      <c r="L358" s="105">
        <v>435875</v>
      </c>
      <c r="M358" s="49" t="s">
        <v>222</v>
      </c>
      <c r="N358" s="177">
        <f>Radiocarbon!K357</f>
        <v>4140</v>
      </c>
      <c r="O358" s="265">
        <f>Radiocarbon!L357</f>
        <v>117</v>
      </c>
      <c r="P358" s="178">
        <f>Radiocarbon!P357</f>
        <v>4675</v>
      </c>
      <c r="Q358" s="178">
        <f>Radiocarbon!Q357</f>
        <v>4840</v>
      </c>
      <c r="R358" s="178">
        <f>Radiocarbon!R357</f>
        <v>4450</v>
      </c>
      <c r="S358" s="178">
        <f>Radiocarbon!S357</f>
        <v>4675</v>
      </c>
      <c r="T358" s="178">
        <f>Radiocarbon!T357</f>
        <v>4840</v>
      </c>
      <c r="U358" s="178">
        <f>Radiocarbon!U357</f>
        <v>4450</v>
      </c>
      <c r="V358" s="96" t="str">
        <f t="shared" si="169"/>
        <v>Local MHW and GW (Tidal ULD Z-GW) terrestrial indicator; Undifferentiated peat</v>
      </c>
      <c r="W358" s="17" t="s">
        <v>874</v>
      </c>
      <c r="X358" s="96" t="s">
        <v>224</v>
      </c>
      <c r="Y358" s="106" t="s">
        <v>224</v>
      </c>
      <c r="Z358" s="96" t="s">
        <v>225</v>
      </c>
      <c r="AA358" s="36">
        <v>1.27</v>
      </c>
      <c r="AB358" s="132">
        <v>1.4999999999999902E-2</v>
      </c>
      <c r="AC358" s="36">
        <v>0</v>
      </c>
      <c r="AD358" s="126" t="s">
        <v>261</v>
      </c>
      <c r="AE358" s="58">
        <v>2.9999999999999805E-2</v>
      </c>
      <c r="AF358" s="60" t="s">
        <v>226</v>
      </c>
      <c r="AG358" s="180">
        <f t="shared" si="170"/>
        <v>7.4999999999999512E-2</v>
      </c>
      <c r="AH358" s="180">
        <f t="shared" si="171"/>
        <v>3.7499999999999756E-2</v>
      </c>
      <c r="AI358" s="180">
        <v>0.02</v>
      </c>
      <c r="AJ358" s="180">
        <v>0.05</v>
      </c>
      <c r="AK358" s="180">
        <f t="shared" si="201"/>
        <v>2.5400000000000002E-2</v>
      </c>
      <c r="AL358" s="37" t="s">
        <v>8</v>
      </c>
      <c r="AM358" s="37" t="s">
        <v>8</v>
      </c>
      <c r="AN358" s="128">
        <v>0.03</v>
      </c>
      <c r="AO358" s="37" t="s">
        <v>8</v>
      </c>
      <c r="AP358" s="128">
        <v>0.02</v>
      </c>
      <c r="AQ358" s="107" t="s">
        <v>8</v>
      </c>
      <c r="AR358" s="107" t="s">
        <v>8</v>
      </c>
      <c r="AS358" s="107" t="s">
        <v>8</v>
      </c>
      <c r="AT358" s="107">
        <v>-2.2549999999999999</v>
      </c>
      <c r="AU358" s="109" t="s">
        <v>227</v>
      </c>
      <c r="AV358" s="107">
        <v>-2.2549999999999999</v>
      </c>
      <c r="AW358" s="110" t="s">
        <v>228</v>
      </c>
      <c r="AX358" s="129">
        <f t="shared" si="173"/>
        <v>7.9065858624313839E-2</v>
      </c>
      <c r="AY358" s="129">
        <f t="shared" si="174"/>
        <v>7.4874895659359564E-2</v>
      </c>
      <c r="AZ358" s="112" t="s">
        <v>8</v>
      </c>
      <c r="BA358" s="112" t="s">
        <v>8</v>
      </c>
      <c r="BB358" s="112" t="s">
        <v>8</v>
      </c>
      <c r="BC358" s="112" t="s">
        <v>8</v>
      </c>
      <c r="BD358" s="112" t="s">
        <v>8</v>
      </c>
      <c r="BE358" s="112">
        <v>0.9</v>
      </c>
      <c r="BF358" s="112" t="s">
        <v>8</v>
      </c>
      <c r="BG358" s="112" t="s">
        <v>8</v>
      </c>
      <c r="BH358" s="112" t="s">
        <v>8</v>
      </c>
      <c r="BI358" s="112" t="s">
        <v>8</v>
      </c>
      <c r="BJ358" s="122">
        <v>1</v>
      </c>
      <c r="BK358" s="113" t="s">
        <v>229</v>
      </c>
      <c r="BL358" s="123" t="s">
        <v>262</v>
      </c>
      <c r="BM358" s="123" t="s">
        <v>231</v>
      </c>
      <c r="BN358" s="114" t="s">
        <v>263</v>
      </c>
      <c r="BO358" s="42">
        <f t="shared" si="175"/>
        <v>-0.2</v>
      </c>
      <c r="BP358" s="114">
        <v>0.3</v>
      </c>
      <c r="BQ358" s="115">
        <f t="shared" si="176"/>
        <v>0.16650000000000001</v>
      </c>
      <c r="BR358" s="114" t="s">
        <v>8</v>
      </c>
      <c r="BS358" s="42">
        <f t="shared" si="177"/>
        <v>0</v>
      </c>
      <c r="BT358" s="114" t="s">
        <v>8</v>
      </c>
      <c r="BU358" s="114" t="s">
        <v>8</v>
      </c>
      <c r="BV358" s="65">
        <f t="shared" si="178"/>
        <v>1.4999999999999902E-2</v>
      </c>
      <c r="BW358" s="65">
        <f t="shared" si="179"/>
        <v>2.0348525745124631E-2</v>
      </c>
      <c r="BX358" s="65">
        <f t="shared" si="180"/>
        <v>0.30854999999999999</v>
      </c>
      <c r="BY358" s="44">
        <f t="shared" si="181"/>
        <v>5.3011013242532913E-2</v>
      </c>
      <c r="BZ358" s="66" t="s">
        <v>8</v>
      </c>
      <c r="CA358" s="66" t="s">
        <v>8</v>
      </c>
      <c r="CB358" s="72">
        <f t="shared" si="182"/>
        <v>-2.0549999999999997</v>
      </c>
      <c r="CC358" s="72">
        <f t="shared" si="183"/>
        <v>0.31091071467545145</v>
      </c>
      <c r="CD358" s="72">
        <f t="shared" si="184"/>
        <v>0.30987144511877823</v>
      </c>
      <c r="CE358" s="89">
        <f t="shared" si="185"/>
        <v>-2.0549999999999997</v>
      </c>
      <c r="CF358" s="89">
        <f t="shared" si="186"/>
        <v>0.35209893496004779</v>
      </c>
      <c r="CG358" s="89">
        <f t="shared" si="187"/>
        <v>0.35118157696553498</v>
      </c>
      <c r="CH358" s="89">
        <f t="shared" si="188"/>
        <v>-1.7314500000000002</v>
      </c>
      <c r="CI358" s="89">
        <f t="shared" si="189"/>
        <v>0.35664813195220857</v>
      </c>
      <c r="CJ358" s="89">
        <f t="shared" si="190"/>
        <v>0.355742505226744</v>
      </c>
      <c r="CK358" s="90">
        <f t="shared" si="191"/>
        <v>-1.7314500000000002</v>
      </c>
      <c r="CL358" s="89">
        <f t="shared" si="192"/>
        <v>0.35664813195220857</v>
      </c>
      <c r="CM358" s="90">
        <f t="shared" si="193"/>
        <v>0.355742505226744</v>
      </c>
      <c r="CN358" s="92" t="str">
        <f t="shared" si="194"/>
        <v>1;2;3</v>
      </c>
      <c r="CO358" s="89">
        <f t="shared" si="199"/>
        <v>-2.04</v>
      </c>
      <c r="CP358" s="89">
        <f t="shared" si="195"/>
        <v>0.35268643651266202</v>
      </c>
      <c r="CQ358" s="89">
        <f t="shared" si="196"/>
        <v>0.35177061062573145</v>
      </c>
      <c r="CR358" s="136">
        <v>0</v>
      </c>
      <c r="CS358" s="208"/>
      <c r="CT358" s="136"/>
      <c r="CU358" s="63" t="s">
        <v>233</v>
      </c>
      <c r="CV358" s="163">
        <v>1</v>
      </c>
      <c r="CW358" s="116" t="s">
        <v>234</v>
      </c>
      <c r="CX358" s="117">
        <f>IF(DA358="n/a","n/a",IF(EXACT(DA358,"Huibertgat/Eemshaven"),ROUND(
IF(IF(OR(ISBLANK(S358),S358="n/a"),P358,S358)&gt;pMHW!$C$3,0,
IF(IF(OR(ISBLANK(S358),S358="n/a"),P358,S358)&gt;pMHW!$D$3, (pMHW!$C$3-IF(OR(ISBLANK(S358),S358="n/a"),P358,S358))*LOOKUP(DA358,pMHW!$B$4:$B$8,pMHW!$M$4:$M$8),
IF(IF(OR(ISBLANK(S358),S358="n/a"),P358,S358)&gt;pMHW!$F$3,LOOKUP(DA358,pMHW!$B$4:$B$8,pMHW!$D$4:$D$8)+(pMHW!$D$3-IF(OR(ISBLANK(S358),S358="n/a"),P358,S358))*LOOKUP(DA358,pMHW!$B$4:$B$8,pMHW!$O$4:$O$8),
LOOKUP(DA358,pMHW!$B$4:$B$8,pMHW!$F$4:$F$8)))),1),
ROUND(
IF(IF(OR(ISBLANK(S358),S358="n/a"),P358,S358)&gt;pMHW!$C$3,0,
IF(IF(OR(ISBLANK(S358),S358="n/a"),P358,S358)&gt;pMHW!$D$3,(pMHW!$C$3-IF(OR(ISBLANK(S358),S358="n/a"),P358,S358))*LOOKUP(DA358,pMHW!$B$4:$B$8,pMHW!$M$4:$M$8),
IF(IF(OR(ISBLANK(S358),S358="n/a"),P358,S358)&gt;pMHW!$E$3,LOOKUP(DA358,pMHW!$B$4:$B$8,pMHW!$D$4:$D$8)+(pMHW!$D$3-IF(OR(ISBLANK(S358),S358="n/a"),P358,S358))*LOOKUP(DA358,pMHW!$B$4:$B$8,pMHW!$N$4:$N$8),
LOOKUP(DA358,pMHW!$B$4:$B$8,pMHW!$F$4:$F$8)))),1)))</f>
        <v>0.9</v>
      </c>
      <c r="CY358" s="116" t="s">
        <v>27</v>
      </c>
      <c r="CZ358" s="118" t="str">
        <f t="shared" si="168"/>
        <v>FBE=1; pMHW=0.9 m</v>
      </c>
      <c r="DA358" s="118" t="s">
        <v>235</v>
      </c>
      <c r="DB358" s="164"/>
      <c r="DC358" s="119">
        <f t="shared" si="197"/>
        <v>-6.6000000000000003E-2</v>
      </c>
      <c r="DD358" s="119">
        <f t="shared" si="198"/>
        <v>1.0999999999999999E-2</v>
      </c>
      <c r="DE358" s="119">
        <v>-6.5916523337364197E-2</v>
      </c>
      <c r="DF358" s="119">
        <v>-5.4984018206596368E-2</v>
      </c>
      <c r="DG358" s="119">
        <v>-7.6772451400756836E-2</v>
      </c>
    </row>
    <row r="359" spans="1:111" s="35" customFormat="1" ht="13.2">
      <c r="A359" s="103" t="s">
        <v>1652</v>
      </c>
      <c r="B359" s="103" t="s">
        <v>1652</v>
      </c>
      <c r="C359" s="103" t="s">
        <v>1634</v>
      </c>
      <c r="D359" s="98">
        <v>1987</v>
      </c>
      <c r="E359" s="135" t="s">
        <v>1635</v>
      </c>
      <c r="F359" s="135" t="s">
        <v>1653</v>
      </c>
      <c r="G359" s="95">
        <v>2</v>
      </c>
      <c r="H359" s="104" t="s">
        <v>2918</v>
      </c>
      <c r="I359" s="55">
        <v>51.910302770000001</v>
      </c>
      <c r="J359" s="55">
        <v>4.8862069799999999</v>
      </c>
      <c r="K359" s="105">
        <v>120527</v>
      </c>
      <c r="L359" s="105">
        <v>435875</v>
      </c>
      <c r="M359" s="49" t="s">
        <v>222</v>
      </c>
      <c r="N359" s="177">
        <f>Radiocarbon!K358</f>
        <v>4600</v>
      </c>
      <c r="O359" s="265">
        <f>Radiocarbon!L358</f>
        <v>117</v>
      </c>
      <c r="P359" s="178">
        <f>Radiocarbon!P358</f>
        <v>5295</v>
      </c>
      <c r="Q359" s="178">
        <f>Radiocarbon!Q358</f>
        <v>5475</v>
      </c>
      <c r="R359" s="178">
        <f>Radiocarbon!R358</f>
        <v>5050</v>
      </c>
      <c r="S359" s="178">
        <f>Radiocarbon!S358</f>
        <v>5345</v>
      </c>
      <c r="T359" s="178">
        <f>Radiocarbon!T358</f>
        <v>5550</v>
      </c>
      <c r="U359" s="178">
        <f>Radiocarbon!U358</f>
        <v>5060</v>
      </c>
      <c r="V359" s="96" t="str">
        <f t="shared" si="169"/>
        <v>Local MHW and GW (Tidal ULD Z-GW) terrestrial indicator; Fen peat on dune</v>
      </c>
      <c r="W359" s="17" t="s">
        <v>874</v>
      </c>
      <c r="X359" s="96" t="s">
        <v>224</v>
      </c>
      <c r="Y359" s="106" t="s">
        <v>224</v>
      </c>
      <c r="Z359" s="96" t="s">
        <v>225</v>
      </c>
      <c r="AA359" s="36">
        <v>1.66</v>
      </c>
      <c r="AB359" s="132">
        <v>1.5000000000000124E-2</v>
      </c>
      <c r="AC359" s="36">
        <v>0</v>
      </c>
      <c r="AD359" s="126" t="s">
        <v>261</v>
      </c>
      <c r="AE359" s="58">
        <v>3.0000000000000249E-2</v>
      </c>
      <c r="AF359" s="60" t="s">
        <v>226</v>
      </c>
      <c r="AG359" s="180">
        <f t="shared" si="170"/>
        <v>7.5000000000000622E-2</v>
      </c>
      <c r="AH359" s="180">
        <f t="shared" si="171"/>
        <v>3.7500000000000311E-2</v>
      </c>
      <c r="AI359" s="180">
        <v>0.02</v>
      </c>
      <c r="AJ359" s="180">
        <v>0.05</v>
      </c>
      <c r="AK359" s="180">
        <f t="shared" si="201"/>
        <v>3.32E-2</v>
      </c>
      <c r="AL359" s="37" t="s">
        <v>8</v>
      </c>
      <c r="AM359" s="37" t="s">
        <v>8</v>
      </c>
      <c r="AN359" s="128">
        <v>0.03</v>
      </c>
      <c r="AO359" s="37" t="s">
        <v>8</v>
      </c>
      <c r="AP359" s="128">
        <v>0.02</v>
      </c>
      <c r="AQ359" s="107" t="s">
        <v>8</v>
      </c>
      <c r="AR359" s="107" t="s">
        <v>8</v>
      </c>
      <c r="AS359" s="107" t="s">
        <v>8</v>
      </c>
      <c r="AT359" s="107">
        <v>-2.645</v>
      </c>
      <c r="AU359" s="109" t="s">
        <v>227</v>
      </c>
      <c r="AV359" s="107">
        <v>-2.645</v>
      </c>
      <c r="AW359" s="110" t="s">
        <v>228</v>
      </c>
      <c r="AX359" s="129">
        <f t="shared" si="173"/>
        <v>8.1905372229176904E-2</v>
      </c>
      <c r="AY359" s="129">
        <f t="shared" si="174"/>
        <v>7.4874895659359841E-2</v>
      </c>
      <c r="AZ359" s="112" t="s">
        <v>8</v>
      </c>
      <c r="BA359" s="112" t="s">
        <v>8</v>
      </c>
      <c r="BB359" s="112" t="s">
        <v>8</v>
      </c>
      <c r="BC359" s="112" t="s">
        <v>8</v>
      </c>
      <c r="BD359" s="112" t="s">
        <v>8</v>
      </c>
      <c r="BE359" s="112">
        <v>0.9</v>
      </c>
      <c r="BF359" s="112" t="s">
        <v>8</v>
      </c>
      <c r="BG359" s="112" t="s">
        <v>8</v>
      </c>
      <c r="BH359" s="112" t="s">
        <v>8</v>
      </c>
      <c r="BI359" s="112" t="s">
        <v>8</v>
      </c>
      <c r="BJ359" s="122">
        <v>1</v>
      </c>
      <c r="BK359" s="113" t="s">
        <v>229</v>
      </c>
      <c r="BL359" s="123" t="s">
        <v>751</v>
      </c>
      <c r="BM359" s="123" t="s">
        <v>752</v>
      </c>
      <c r="BN359" s="114" t="s">
        <v>753</v>
      </c>
      <c r="BO359" s="42">
        <f t="shared" si="175"/>
        <v>-0.1</v>
      </c>
      <c r="BP359" s="42">
        <v>0.2</v>
      </c>
      <c r="BQ359" s="115">
        <f t="shared" si="176"/>
        <v>0.16650000000000001</v>
      </c>
      <c r="BR359" s="114" t="s">
        <v>8</v>
      </c>
      <c r="BS359" s="42">
        <f t="shared" si="177"/>
        <v>0</v>
      </c>
      <c r="BT359" s="114" t="s">
        <v>8</v>
      </c>
      <c r="BU359" s="114" t="s">
        <v>8</v>
      </c>
      <c r="BV359" s="65">
        <f t="shared" si="178"/>
        <v>1.5000000000000124E-2</v>
      </c>
      <c r="BW359" s="65">
        <f t="shared" si="179"/>
        <v>2.0348525745124642E-2</v>
      </c>
      <c r="BX359" s="65">
        <f t="shared" si="180"/>
        <v>0.34947</v>
      </c>
      <c r="BY359" s="44">
        <f t="shared" si="181"/>
        <v>5.9909770905921512E-2</v>
      </c>
      <c r="BZ359" s="66" t="s">
        <v>8</v>
      </c>
      <c r="CA359" s="66" t="s">
        <v>8</v>
      </c>
      <c r="CB359" s="72">
        <f t="shared" si="182"/>
        <v>-2.5449999999999999</v>
      </c>
      <c r="CC359" s="72">
        <f t="shared" si="183"/>
        <v>0.2170772961412594</v>
      </c>
      <c r="CD359" s="72">
        <f t="shared" si="184"/>
        <v>0.21452345442864756</v>
      </c>
      <c r="CE359" s="89">
        <f t="shared" si="185"/>
        <v>-2.5449999999999999</v>
      </c>
      <c r="CF359" s="89">
        <f t="shared" si="186"/>
        <v>0.2728199772743925</v>
      </c>
      <c r="CG359" s="89">
        <f t="shared" si="187"/>
        <v>0.27079235587438583</v>
      </c>
      <c r="CH359" s="89">
        <f t="shared" si="188"/>
        <v>-2.1805299999999996</v>
      </c>
      <c r="CI359" s="89">
        <f t="shared" si="189"/>
        <v>0.28006067762183257</v>
      </c>
      <c r="CJ359" s="89">
        <f t="shared" si="190"/>
        <v>0.27808585571725875</v>
      </c>
      <c r="CK359" s="90">
        <f t="shared" si="191"/>
        <v>-2.1805299999999996</v>
      </c>
      <c r="CL359" s="89">
        <f t="shared" si="192"/>
        <v>0.28006067762183257</v>
      </c>
      <c r="CM359" s="90">
        <f t="shared" si="193"/>
        <v>0.27808585571725875</v>
      </c>
      <c r="CN359" s="92" t="str">
        <f t="shared" si="194"/>
        <v>1;2;3</v>
      </c>
      <c r="CO359" s="89">
        <f t="shared" si="199"/>
        <v>-2.5299999999999998</v>
      </c>
      <c r="CP359" s="89">
        <f t="shared" si="195"/>
        <v>0.27357778144432715</v>
      </c>
      <c r="CQ359" s="89">
        <f t="shared" si="196"/>
        <v>0.27155581838730697</v>
      </c>
      <c r="CR359" s="136">
        <v>0</v>
      </c>
      <c r="CS359" s="208"/>
      <c r="CT359" s="136"/>
      <c r="CU359" s="63" t="s">
        <v>233</v>
      </c>
      <c r="CV359" s="163">
        <v>1</v>
      </c>
      <c r="CW359" s="116" t="s">
        <v>234</v>
      </c>
      <c r="CX359" s="117">
        <f>IF(DA359="n/a","n/a",IF(EXACT(DA359,"Huibertgat/Eemshaven"),ROUND(
IF(IF(OR(ISBLANK(S359),S359="n/a"),P359,S359)&gt;pMHW!$C$3,0,
IF(IF(OR(ISBLANK(S359),S359="n/a"),P359,S359)&gt;pMHW!$D$3, (pMHW!$C$3-IF(OR(ISBLANK(S359),S359="n/a"),P359,S359))*LOOKUP(DA359,pMHW!$B$4:$B$8,pMHW!$M$4:$M$8),
IF(IF(OR(ISBLANK(S359),S359="n/a"),P359,S359)&gt;pMHW!$F$3,LOOKUP(DA359,pMHW!$B$4:$B$8,pMHW!$D$4:$D$8)+(pMHW!$D$3-IF(OR(ISBLANK(S359),S359="n/a"),P359,S359))*LOOKUP(DA359,pMHW!$B$4:$B$8,pMHW!$O$4:$O$8),
LOOKUP(DA359,pMHW!$B$4:$B$8,pMHW!$F$4:$F$8)))),1),
ROUND(
IF(IF(OR(ISBLANK(S359),S359="n/a"),P359,S359)&gt;pMHW!$C$3,0,
IF(IF(OR(ISBLANK(S359),S359="n/a"),P359,S359)&gt;pMHW!$D$3,(pMHW!$C$3-IF(OR(ISBLANK(S359),S359="n/a"),P359,S359))*LOOKUP(DA359,pMHW!$B$4:$B$8,pMHW!$M$4:$M$8),
IF(IF(OR(ISBLANK(S359),S359="n/a"),P359,S359)&gt;pMHW!$E$3,LOOKUP(DA359,pMHW!$B$4:$B$8,pMHW!$D$4:$D$8)+(pMHW!$D$3-IF(OR(ISBLANK(S359),S359="n/a"),P359,S359))*LOOKUP(DA359,pMHW!$B$4:$B$8,pMHW!$N$4:$N$8),
LOOKUP(DA359,pMHW!$B$4:$B$8,pMHW!$F$4:$F$8)))),1)))</f>
        <v>0.9</v>
      </c>
      <c r="CY359" s="116" t="s">
        <v>27</v>
      </c>
      <c r="CZ359" s="118" t="str">
        <f t="shared" si="168"/>
        <v>FBE=1; pMHW=0.9 m</v>
      </c>
      <c r="DA359" s="118" t="s">
        <v>235</v>
      </c>
      <c r="DB359" s="164"/>
      <c r="DC359" s="119">
        <f t="shared" si="197"/>
        <v>-6.6000000000000003E-2</v>
      </c>
      <c r="DD359" s="119">
        <f t="shared" si="198"/>
        <v>1.0999999999999999E-2</v>
      </c>
      <c r="DE359" s="119">
        <v>-6.5916523337364197E-2</v>
      </c>
      <c r="DF359" s="119">
        <v>-5.4984018206596368E-2</v>
      </c>
      <c r="DG359" s="119">
        <v>-7.6772451400756836E-2</v>
      </c>
    </row>
    <row r="360" spans="1:111" s="35" customFormat="1" ht="13.2">
      <c r="A360" s="103" t="s">
        <v>1654</v>
      </c>
      <c r="B360" s="103" t="s">
        <v>1654</v>
      </c>
      <c r="C360" s="103" t="s">
        <v>1634</v>
      </c>
      <c r="D360" s="98">
        <v>1987</v>
      </c>
      <c r="E360" s="135" t="s">
        <v>1635</v>
      </c>
      <c r="F360" s="135" t="s">
        <v>1655</v>
      </c>
      <c r="G360" s="95">
        <v>2</v>
      </c>
      <c r="H360" s="104" t="s">
        <v>2918</v>
      </c>
      <c r="I360" s="55">
        <v>51.910257960000003</v>
      </c>
      <c r="J360" s="55">
        <v>4.8862365460000001</v>
      </c>
      <c r="K360" s="105">
        <v>120529</v>
      </c>
      <c r="L360" s="105">
        <v>435870</v>
      </c>
      <c r="M360" s="49" t="s">
        <v>222</v>
      </c>
      <c r="N360" s="177">
        <f>Radiocarbon!K359</f>
        <v>4580</v>
      </c>
      <c r="O360" s="265">
        <f>Radiocarbon!L359</f>
        <v>172</v>
      </c>
      <c r="P360" s="178">
        <f>Radiocarbon!P359</f>
        <v>5240</v>
      </c>
      <c r="Q360" s="178">
        <f>Radiocarbon!Q359</f>
        <v>5590</v>
      </c>
      <c r="R360" s="178">
        <f>Radiocarbon!R359</f>
        <v>4870</v>
      </c>
      <c r="S360" s="178">
        <f>Radiocarbon!S359</f>
        <v>5130</v>
      </c>
      <c r="T360" s="178">
        <f>Radiocarbon!T359</f>
        <v>5405</v>
      </c>
      <c r="U360" s="178">
        <f>Radiocarbon!U359</f>
        <v>4865</v>
      </c>
      <c r="V360" s="96" t="str">
        <f t="shared" si="169"/>
        <v>Local MHW and GW (Tidal ULD Z-GW) terrestrial indicator; Fen peat on dune</v>
      </c>
      <c r="W360" s="17" t="s">
        <v>874</v>
      </c>
      <c r="X360" s="96" t="s">
        <v>224</v>
      </c>
      <c r="Y360" s="106" t="s">
        <v>224</v>
      </c>
      <c r="Z360" s="96" t="s">
        <v>225</v>
      </c>
      <c r="AA360" s="36">
        <v>2.4</v>
      </c>
      <c r="AB360" s="132">
        <v>1.4999999999999902E-2</v>
      </c>
      <c r="AC360" s="36">
        <v>0</v>
      </c>
      <c r="AD360" s="126" t="s">
        <v>261</v>
      </c>
      <c r="AE360" s="58">
        <v>2.9999999999999805E-2</v>
      </c>
      <c r="AF360" s="60" t="s">
        <v>226</v>
      </c>
      <c r="AG360" s="180">
        <f t="shared" si="170"/>
        <v>7.4999999999999512E-2</v>
      </c>
      <c r="AH360" s="180">
        <f t="shared" si="171"/>
        <v>3.7499999999999756E-2</v>
      </c>
      <c r="AI360" s="180">
        <v>0.02</v>
      </c>
      <c r="AJ360" s="180">
        <v>0.05</v>
      </c>
      <c r="AK360" s="180">
        <f t="shared" si="201"/>
        <v>4.8000000000000001E-2</v>
      </c>
      <c r="AL360" s="37" t="s">
        <v>8</v>
      </c>
      <c r="AM360" s="37" t="s">
        <v>8</v>
      </c>
      <c r="AN360" s="128">
        <v>0.03</v>
      </c>
      <c r="AO360" s="37" t="s">
        <v>8</v>
      </c>
      <c r="AP360" s="128">
        <v>0.02</v>
      </c>
      <c r="AQ360" s="107" t="s">
        <v>8</v>
      </c>
      <c r="AR360" s="107" t="s">
        <v>8</v>
      </c>
      <c r="AS360" s="107" t="s">
        <v>8</v>
      </c>
      <c r="AT360" s="107">
        <v>-3.4450000000000003</v>
      </c>
      <c r="AU360" s="109" t="s">
        <v>227</v>
      </c>
      <c r="AV360" s="107">
        <v>-3.4450000000000003</v>
      </c>
      <c r="AW360" s="110" t="s">
        <v>228</v>
      </c>
      <c r="AX360" s="129">
        <f t="shared" si="173"/>
        <v>8.8939586236950655E-2</v>
      </c>
      <c r="AY360" s="129">
        <f t="shared" si="174"/>
        <v>7.4874895659359564E-2</v>
      </c>
      <c r="AZ360" s="112" t="s">
        <v>8</v>
      </c>
      <c r="BA360" s="112" t="s">
        <v>8</v>
      </c>
      <c r="BB360" s="112" t="s">
        <v>8</v>
      </c>
      <c r="BC360" s="112" t="s">
        <v>8</v>
      </c>
      <c r="BD360" s="112" t="s">
        <v>8</v>
      </c>
      <c r="BE360" s="112">
        <v>0.9</v>
      </c>
      <c r="BF360" s="112" t="s">
        <v>8</v>
      </c>
      <c r="BG360" s="112" t="s">
        <v>8</v>
      </c>
      <c r="BH360" s="112" t="s">
        <v>8</v>
      </c>
      <c r="BI360" s="112" t="s">
        <v>8</v>
      </c>
      <c r="BJ360" s="122">
        <v>1</v>
      </c>
      <c r="BK360" s="113" t="s">
        <v>229</v>
      </c>
      <c r="BL360" s="123" t="s">
        <v>751</v>
      </c>
      <c r="BM360" s="123" t="s">
        <v>752</v>
      </c>
      <c r="BN360" s="114" t="s">
        <v>753</v>
      </c>
      <c r="BO360" s="42">
        <f t="shared" si="175"/>
        <v>-0.1</v>
      </c>
      <c r="BP360" s="42">
        <v>0.2</v>
      </c>
      <c r="BQ360" s="115">
        <f t="shared" si="176"/>
        <v>0.16650000000000001</v>
      </c>
      <c r="BR360" s="114" t="s">
        <v>8</v>
      </c>
      <c r="BS360" s="42">
        <f t="shared" si="177"/>
        <v>0</v>
      </c>
      <c r="BT360" s="114" t="s">
        <v>8</v>
      </c>
      <c r="BU360" s="114" t="s">
        <v>8</v>
      </c>
      <c r="BV360" s="65">
        <f t="shared" si="178"/>
        <v>2.2499999999999853E-2</v>
      </c>
      <c r="BW360" s="65">
        <f t="shared" si="179"/>
        <v>3.0095531089925097E-2</v>
      </c>
      <c r="BX360" s="65">
        <f t="shared" si="180"/>
        <v>0.34584000000000004</v>
      </c>
      <c r="BY360" s="44">
        <f t="shared" si="181"/>
        <v>6.2345065562560774E-2</v>
      </c>
      <c r="BZ360" s="66" t="s">
        <v>8</v>
      </c>
      <c r="CA360" s="66" t="s">
        <v>8</v>
      </c>
      <c r="CB360" s="72">
        <f t="shared" si="182"/>
        <v>-3.3450000000000002</v>
      </c>
      <c r="CC360" s="72">
        <f t="shared" si="183"/>
        <v>0.22094341128801429</v>
      </c>
      <c r="CD360" s="72">
        <f t="shared" si="184"/>
        <v>0.21566638818226783</v>
      </c>
      <c r="CE360" s="89">
        <f t="shared" si="185"/>
        <v>-3.3450000000000002</v>
      </c>
      <c r="CF360" s="89">
        <f t="shared" si="186"/>
        <v>0.27501363602556145</v>
      </c>
      <c r="CG360" s="89">
        <f t="shared" si="187"/>
        <v>0.27079235587438577</v>
      </c>
      <c r="CH360" s="89">
        <f t="shared" si="188"/>
        <v>-2.9766600000000003</v>
      </c>
      <c r="CI360" s="89">
        <f t="shared" si="189"/>
        <v>0.28359327952471763</v>
      </c>
      <c r="CJ360" s="89">
        <f t="shared" si="190"/>
        <v>0.27950160677818048</v>
      </c>
      <c r="CK360" s="90">
        <f t="shared" si="191"/>
        <v>-2.9766600000000003</v>
      </c>
      <c r="CL360" s="89">
        <f t="shared" si="192"/>
        <v>0.28359327952471763</v>
      </c>
      <c r="CM360" s="90">
        <f t="shared" si="193"/>
        <v>0.27950160677818048</v>
      </c>
      <c r="CN360" s="92" t="str">
        <f t="shared" si="194"/>
        <v>1;2;3</v>
      </c>
      <c r="CO360" s="89">
        <f t="shared" si="199"/>
        <v>-3.3225000000000002</v>
      </c>
      <c r="CP360" s="89">
        <f t="shared" si="195"/>
        <v>0.27665545538012554</v>
      </c>
      <c r="CQ360" s="89">
        <f t="shared" si="196"/>
        <v>0.27245961350553338</v>
      </c>
      <c r="CR360" s="136">
        <v>0</v>
      </c>
      <c r="CS360" s="208"/>
      <c r="CT360" s="136"/>
      <c r="CU360" s="63" t="s">
        <v>233</v>
      </c>
      <c r="CV360" s="163">
        <v>1</v>
      </c>
      <c r="CW360" s="116" t="s">
        <v>234</v>
      </c>
      <c r="CX360" s="117">
        <f>IF(DA360="n/a","n/a",IF(EXACT(DA360,"Huibertgat/Eemshaven"),ROUND(
IF(IF(OR(ISBLANK(S360),S360="n/a"),P360,S360)&gt;pMHW!$C$3,0,
IF(IF(OR(ISBLANK(S360),S360="n/a"),P360,S360)&gt;pMHW!$D$3, (pMHW!$C$3-IF(OR(ISBLANK(S360),S360="n/a"),P360,S360))*LOOKUP(DA360,pMHW!$B$4:$B$8,pMHW!$M$4:$M$8),
IF(IF(OR(ISBLANK(S360),S360="n/a"),P360,S360)&gt;pMHW!$F$3,LOOKUP(DA360,pMHW!$B$4:$B$8,pMHW!$D$4:$D$8)+(pMHW!$D$3-IF(OR(ISBLANK(S360),S360="n/a"),P360,S360))*LOOKUP(DA360,pMHW!$B$4:$B$8,pMHW!$O$4:$O$8),
LOOKUP(DA360,pMHW!$B$4:$B$8,pMHW!$F$4:$F$8)))),1),
ROUND(
IF(IF(OR(ISBLANK(S360),S360="n/a"),P360,S360)&gt;pMHW!$C$3,0,
IF(IF(OR(ISBLANK(S360),S360="n/a"),P360,S360)&gt;pMHW!$D$3,(pMHW!$C$3-IF(OR(ISBLANK(S360),S360="n/a"),P360,S360))*LOOKUP(DA360,pMHW!$B$4:$B$8,pMHW!$M$4:$M$8),
IF(IF(OR(ISBLANK(S360),S360="n/a"),P360,S360)&gt;pMHW!$E$3,LOOKUP(DA360,pMHW!$B$4:$B$8,pMHW!$D$4:$D$8)+(pMHW!$D$3-IF(OR(ISBLANK(S360),S360="n/a"),P360,S360))*LOOKUP(DA360,pMHW!$B$4:$B$8,pMHW!$N$4:$N$8),
LOOKUP(DA360,pMHW!$B$4:$B$8,pMHW!$F$4:$F$8)))),1)))</f>
        <v>0.9</v>
      </c>
      <c r="CY360" s="116" t="s">
        <v>27</v>
      </c>
      <c r="CZ360" s="118" t="str">
        <f t="shared" si="168"/>
        <v>FBE=1; pMHW=0.9 m</v>
      </c>
      <c r="DA360" s="118" t="s">
        <v>235</v>
      </c>
      <c r="DB360" s="164"/>
      <c r="DC360" s="119">
        <f t="shared" si="197"/>
        <v>-6.6000000000000003E-2</v>
      </c>
      <c r="DD360" s="119">
        <f t="shared" si="198"/>
        <v>1.0999999999999999E-2</v>
      </c>
      <c r="DE360" s="119">
        <v>-6.5916523337364197E-2</v>
      </c>
      <c r="DF360" s="119">
        <v>-5.4984018206596368E-2</v>
      </c>
      <c r="DG360" s="119">
        <v>-7.6772451400756836E-2</v>
      </c>
    </row>
    <row r="361" spans="1:111" s="35" customFormat="1" ht="13.2">
      <c r="A361" s="103" t="s">
        <v>1662</v>
      </c>
      <c r="B361" s="103" t="s">
        <v>1662</v>
      </c>
      <c r="C361" s="103" t="s">
        <v>1634</v>
      </c>
      <c r="D361" s="98">
        <v>1987</v>
      </c>
      <c r="E361" s="135" t="s">
        <v>1635</v>
      </c>
      <c r="F361" s="135" t="s">
        <v>1663</v>
      </c>
      <c r="G361" s="95">
        <v>2</v>
      </c>
      <c r="H361" s="104" t="s">
        <v>2918</v>
      </c>
      <c r="I361" s="55">
        <v>51.91023998</v>
      </c>
      <c r="J361" s="55">
        <v>4.8862367459999998</v>
      </c>
      <c r="K361" s="105">
        <v>120529</v>
      </c>
      <c r="L361" s="105">
        <v>435868</v>
      </c>
      <c r="M361" s="49" t="s">
        <v>222</v>
      </c>
      <c r="N361" s="177">
        <f>Radiocarbon!K360</f>
        <v>4990</v>
      </c>
      <c r="O361" s="265">
        <f>Radiocarbon!L360</f>
        <v>122</v>
      </c>
      <c r="P361" s="178">
        <f>Radiocarbon!P360</f>
        <v>5740</v>
      </c>
      <c r="Q361" s="178">
        <f>Radiocarbon!Q360</f>
        <v>5900</v>
      </c>
      <c r="R361" s="178">
        <f>Radiocarbon!R360</f>
        <v>5590</v>
      </c>
      <c r="S361" s="178">
        <f>Radiocarbon!S360</f>
        <v>5830</v>
      </c>
      <c r="T361" s="178">
        <f>Radiocarbon!T360</f>
        <v>5920</v>
      </c>
      <c r="U361" s="178">
        <f>Radiocarbon!U360</f>
        <v>5690</v>
      </c>
      <c r="V361" s="96" t="str">
        <f t="shared" si="169"/>
        <v>Local MHW and GW (Tidal ULD Z-GW) terrestrial indicator; Fen peat on dune</v>
      </c>
      <c r="W361" s="17" t="s">
        <v>874</v>
      </c>
      <c r="X361" s="96" t="s">
        <v>224</v>
      </c>
      <c r="Y361" s="106" t="s">
        <v>224</v>
      </c>
      <c r="Z361" s="96" t="s">
        <v>225</v>
      </c>
      <c r="AA361" s="36">
        <v>2.87</v>
      </c>
      <c r="AB361" s="132">
        <v>1.4999999999999902E-2</v>
      </c>
      <c r="AC361" s="36">
        <v>0</v>
      </c>
      <c r="AD361" s="126" t="s">
        <v>261</v>
      </c>
      <c r="AE361" s="58">
        <v>2.9999999999999805E-2</v>
      </c>
      <c r="AF361" s="60" t="s">
        <v>226</v>
      </c>
      <c r="AG361" s="180">
        <f t="shared" si="170"/>
        <v>7.4999999999999512E-2</v>
      </c>
      <c r="AH361" s="180">
        <f t="shared" si="171"/>
        <v>3.7499999999999756E-2</v>
      </c>
      <c r="AI361" s="180">
        <v>0.02</v>
      </c>
      <c r="AJ361" s="180">
        <v>0.05</v>
      </c>
      <c r="AK361" s="180">
        <f t="shared" si="201"/>
        <v>5.7400000000000007E-2</v>
      </c>
      <c r="AL361" s="37" t="s">
        <v>8</v>
      </c>
      <c r="AM361" s="37" t="s">
        <v>8</v>
      </c>
      <c r="AN361" s="128">
        <v>0.03</v>
      </c>
      <c r="AO361" s="37" t="s">
        <v>8</v>
      </c>
      <c r="AP361" s="128">
        <v>0.02</v>
      </c>
      <c r="AQ361" s="107" t="s">
        <v>8</v>
      </c>
      <c r="AR361" s="107" t="s">
        <v>8</v>
      </c>
      <c r="AS361" s="107" t="s">
        <v>8</v>
      </c>
      <c r="AT361" s="107">
        <v>-3.9649999999999999</v>
      </c>
      <c r="AU361" s="109" t="s">
        <v>227</v>
      </c>
      <c r="AV361" s="107">
        <v>-3.9649999999999999</v>
      </c>
      <c r="AW361" s="110" t="s">
        <v>228</v>
      </c>
      <c r="AX361" s="129">
        <f t="shared" si="173"/>
        <v>9.434516415800008E-2</v>
      </c>
      <c r="AY361" s="129">
        <f t="shared" si="174"/>
        <v>7.4874895659359564E-2</v>
      </c>
      <c r="AZ361" s="112" t="s">
        <v>8</v>
      </c>
      <c r="BA361" s="112" t="s">
        <v>8</v>
      </c>
      <c r="BB361" s="112" t="s">
        <v>8</v>
      </c>
      <c r="BC361" s="112" t="s">
        <v>8</v>
      </c>
      <c r="BD361" s="112" t="s">
        <v>8</v>
      </c>
      <c r="BE361" s="112">
        <v>0.9</v>
      </c>
      <c r="BF361" s="112" t="s">
        <v>8</v>
      </c>
      <c r="BG361" s="112" t="s">
        <v>8</v>
      </c>
      <c r="BH361" s="112" t="s">
        <v>8</v>
      </c>
      <c r="BI361" s="112" t="s">
        <v>8</v>
      </c>
      <c r="BJ361" s="122">
        <v>1</v>
      </c>
      <c r="BK361" s="113" t="s">
        <v>229</v>
      </c>
      <c r="BL361" s="123" t="s">
        <v>751</v>
      </c>
      <c r="BM361" s="123" t="s">
        <v>752</v>
      </c>
      <c r="BN361" s="114" t="s">
        <v>753</v>
      </c>
      <c r="BO361" s="42">
        <f t="shared" si="175"/>
        <v>-0.1</v>
      </c>
      <c r="BP361" s="42">
        <v>0.2</v>
      </c>
      <c r="BQ361" s="115">
        <f t="shared" si="176"/>
        <v>0.16650000000000001</v>
      </c>
      <c r="BR361" s="114" t="s">
        <v>8</v>
      </c>
      <c r="BS361" s="42">
        <f t="shared" si="177"/>
        <v>0</v>
      </c>
      <c r="BT361" s="114" t="s">
        <v>8</v>
      </c>
      <c r="BU361" s="114" t="s">
        <v>8</v>
      </c>
      <c r="BV361" s="65">
        <f t="shared" si="178"/>
        <v>2.2499999999999853E-2</v>
      </c>
      <c r="BW361" s="65">
        <f t="shared" si="179"/>
        <v>3.0095531089925097E-2</v>
      </c>
      <c r="BX361" s="65">
        <f t="shared" si="180"/>
        <v>0.37884000000000001</v>
      </c>
      <c r="BY361" s="44">
        <f t="shared" si="181"/>
        <v>6.3963368422871536E-2</v>
      </c>
      <c r="BZ361" s="66" t="s">
        <v>8</v>
      </c>
      <c r="CA361" s="66" t="s">
        <v>8</v>
      </c>
      <c r="CB361" s="72">
        <f t="shared" si="182"/>
        <v>-3.8649999999999998</v>
      </c>
      <c r="CC361" s="72">
        <f t="shared" si="183"/>
        <v>0.22317426148995015</v>
      </c>
      <c r="CD361" s="72">
        <f t="shared" si="184"/>
        <v>0.21566638818226783</v>
      </c>
      <c r="CE361" s="89">
        <f t="shared" si="185"/>
        <v>-3.8649999999999998</v>
      </c>
      <c r="CF361" s="89">
        <f t="shared" si="186"/>
        <v>0.27680906777054831</v>
      </c>
      <c r="CG361" s="89">
        <f t="shared" si="187"/>
        <v>0.27079235587438577</v>
      </c>
      <c r="CH361" s="89">
        <f t="shared" si="188"/>
        <v>-3.46366</v>
      </c>
      <c r="CI361" s="89">
        <f t="shared" si="189"/>
        <v>0.2856926906513092</v>
      </c>
      <c r="CJ361" s="89">
        <f t="shared" si="190"/>
        <v>0.27986702823231008</v>
      </c>
      <c r="CK361" s="90">
        <f t="shared" si="191"/>
        <v>-3.46366</v>
      </c>
      <c r="CL361" s="89">
        <f t="shared" si="192"/>
        <v>0.2856926906513092</v>
      </c>
      <c r="CM361" s="90">
        <f t="shared" si="193"/>
        <v>0.27986702823231008</v>
      </c>
      <c r="CN361" s="92" t="str">
        <f t="shared" si="194"/>
        <v>1;2;3</v>
      </c>
      <c r="CO361" s="89">
        <f t="shared" si="199"/>
        <v>-3.8424999999999998</v>
      </c>
      <c r="CP361" s="89">
        <f t="shared" si="195"/>
        <v>0.27844030058808772</v>
      </c>
      <c r="CQ361" s="89">
        <f t="shared" si="196"/>
        <v>0.27245961350553338</v>
      </c>
      <c r="CR361" s="136">
        <v>0</v>
      </c>
      <c r="CS361" s="208"/>
      <c r="CT361" s="136"/>
      <c r="CU361" s="63" t="s">
        <v>233</v>
      </c>
      <c r="CV361" s="163">
        <v>1</v>
      </c>
      <c r="CW361" s="116" t="s">
        <v>234</v>
      </c>
      <c r="CX361" s="117">
        <f>IF(DA361="n/a","n/a",IF(EXACT(DA361,"Huibertgat/Eemshaven"),ROUND(
IF(IF(OR(ISBLANK(S361),S361="n/a"),P361,S361)&gt;pMHW!$C$3,0,
IF(IF(OR(ISBLANK(S361),S361="n/a"),P361,S361)&gt;pMHW!$D$3, (pMHW!$C$3-IF(OR(ISBLANK(S361),S361="n/a"),P361,S361))*LOOKUP(DA361,pMHW!$B$4:$B$8,pMHW!$M$4:$M$8),
IF(IF(OR(ISBLANK(S361),S361="n/a"),P361,S361)&gt;pMHW!$F$3,LOOKUP(DA361,pMHW!$B$4:$B$8,pMHW!$D$4:$D$8)+(pMHW!$D$3-IF(OR(ISBLANK(S361),S361="n/a"),P361,S361))*LOOKUP(DA361,pMHW!$B$4:$B$8,pMHW!$O$4:$O$8),
LOOKUP(DA361,pMHW!$B$4:$B$8,pMHW!$F$4:$F$8)))),1),
ROUND(
IF(IF(OR(ISBLANK(S361),S361="n/a"),P361,S361)&gt;pMHW!$C$3,0,
IF(IF(OR(ISBLANK(S361),S361="n/a"),P361,S361)&gt;pMHW!$D$3,(pMHW!$C$3-IF(OR(ISBLANK(S361),S361="n/a"),P361,S361))*LOOKUP(DA361,pMHW!$B$4:$B$8,pMHW!$M$4:$M$8),
IF(IF(OR(ISBLANK(S361),S361="n/a"),P361,S361)&gt;pMHW!$E$3,LOOKUP(DA361,pMHW!$B$4:$B$8,pMHW!$D$4:$D$8)+(pMHW!$D$3-IF(OR(ISBLANK(S361),S361="n/a"),P361,S361))*LOOKUP(DA361,pMHW!$B$4:$B$8,pMHW!$N$4:$N$8),
LOOKUP(DA361,pMHW!$B$4:$B$8,pMHW!$F$4:$F$8)))),1)))</f>
        <v>0.9</v>
      </c>
      <c r="CY361" s="116" t="s">
        <v>27</v>
      </c>
      <c r="CZ361" s="118" t="str">
        <f t="shared" si="168"/>
        <v>FBE=1; pMHW=0.9 m</v>
      </c>
      <c r="DA361" s="118" t="s">
        <v>235</v>
      </c>
      <c r="DB361" s="164"/>
      <c r="DC361" s="119">
        <f t="shared" si="197"/>
        <v>-6.6000000000000003E-2</v>
      </c>
      <c r="DD361" s="119">
        <f t="shared" si="198"/>
        <v>1.0999999999999999E-2</v>
      </c>
      <c r="DE361" s="119">
        <v>-6.5916523337364197E-2</v>
      </c>
      <c r="DF361" s="119">
        <v>-5.4984018206596368E-2</v>
      </c>
      <c r="DG361" s="119">
        <v>-7.6772451400756836E-2</v>
      </c>
    </row>
    <row r="362" spans="1:111" s="35" customFormat="1" ht="13.2">
      <c r="A362" s="103" t="s">
        <v>1638</v>
      </c>
      <c r="B362" s="103" t="s">
        <v>1638</v>
      </c>
      <c r="C362" s="103" t="s">
        <v>1634</v>
      </c>
      <c r="D362" s="98">
        <v>1987</v>
      </c>
      <c r="E362" s="135" t="s">
        <v>1635</v>
      </c>
      <c r="F362" s="135" t="s">
        <v>1639</v>
      </c>
      <c r="G362" s="95">
        <v>2</v>
      </c>
      <c r="H362" s="104" t="s">
        <v>2918</v>
      </c>
      <c r="I362" s="55">
        <v>51.910132439999998</v>
      </c>
      <c r="J362" s="55">
        <v>4.8863106099999998</v>
      </c>
      <c r="K362" s="105">
        <v>120534</v>
      </c>
      <c r="L362" s="105">
        <v>435856</v>
      </c>
      <c r="M362" s="49" t="s">
        <v>222</v>
      </c>
      <c r="N362" s="177">
        <f>Radiocarbon!K361</f>
        <v>5785</v>
      </c>
      <c r="O362" s="265">
        <f>Radiocarbon!L361</f>
        <v>110</v>
      </c>
      <c r="P362" s="178">
        <f>Radiocarbon!P361</f>
        <v>6580</v>
      </c>
      <c r="Q362" s="178">
        <f>Radiocarbon!Q361</f>
        <v>6730</v>
      </c>
      <c r="R362" s="178">
        <f>Radiocarbon!R361</f>
        <v>6450</v>
      </c>
      <c r="S362" s="178">
        <f>Radiocarbon!S361</f>
        <v>6585</v>
      </c>
      <c r="T362" s="178">
        <f>Radiocarbon!T361</f>
        <v>6730</v>
      </c>
      <c r="U362" s="178">
        <f>Radiocarbon!U361</f>
        <v>6450</v>
      </c>
      <c r="V362" s="96" t="str">
        <f t="shared" si="169"/>
        <v>Local MHW and GW (Tidal ULD Z-GW) terrestrial indicator; Undifferentiated peat</v>
      </c>
      <c r="W362" s="17" t="s">
        <v>874</v>
      </c>
      <c r="X362" s="96" t="s">
        <v>224</v>
      </c>
      <c r="Y362" s="106" t="s">
        <v>224</v>
      </c>
      <c r="Z362" s="96" t="s">
        <v>225</v>
      </c>
      <c r="AA362" s="36">
        <v>4.3</v>
      </c>
      <c r="AB362" s="132">
        <v>1.499999999999968E-2</v>
      </c>
      <c r="AC362" s="36">
        <v>0</v>
      </c>
      <c r="AD362" s="126" t="s">
        <v>261</v>
      </c>
      <c r="AE362" s="58">
        <v>2.9999999999999361E-2</v>
      </c>
      <c r="AF362" s="60" t="s">
        <v>226</v>
      </c>
      <c r="AG362" s="180">
        <f t="shared" si="170"/>
        <v>7.4999999999998401E-2</v>
      </c>
      <c r="AH362" s="180">
        <f t="shared" si="171"/>
        <v>3.7499999999999201E-2</v>
      </c>
      <c r="AI362" s="180">
        <v>0.02</v>
      </c>
      <c r="AJ362" s="180">
        <v>0.05</v>
      </c>
      <c r="AK362" s="180">
        <f t="shared" si="201"/>
        <v>8.5999999999999993E-2</v>
      </c>
      <c r="AL362" s="37" t="s">
        <v>8</v>
      </c>
      <c r="AM362" s="37" t="s">
        <v>8</v>
      </c>
      <c r="AN362" s="128">
        <v>0.03</v>
      </c>
      <c r="AO362" s="37" t="s">
        <v>8</v>
      </c>
      <c r="AP362" s="128">
        <v>0.02</v>
      </c>
      <c r="AQ362" s="107" t="s">
        <v>8</v>
      </c>
      <c r="AR362" s="107" t="s">
        <v>8</v>
      </c>
      <c r="AS362" s="107" t="s">
        <v>8</v>
      </c>
      <c r="AT362" s="107">
        <v>-5.335</v>
      </c>
      <c r="AU362" s="109" t="s">
        <v>227</v>
      </c>
      <c r="AV362" s="107">
        <v>-5.335</v>
      </c>
      <c r="AW362" s="110" t="s">
        <v>228</v>
      </c>
      <c r="AX362" s="129">
        <f t="shared" si="173"/>
        <v>0.11402740898573438</v>
      </c>
      <c r="AY362" s="129">
        <f t="shared" si="174"/>
        <v>7.4874895659359286E-2</v>
      </c>
      <c r="AZ362" s="112" t="s">
        <v>8</v>
      </c>
      <c r="BA362" s="112" t="s">
        <v>8</v>
      </c>
      <c r="BB362" s="112" t="s">
        <v>8</v>
      </c>
      <c r="BC362" s="112" t="s">
        <v>8</v>
      </c>
      <c r="BD362" s="112" t="s">
        <v>8</v>
      </c>
      <c r="BE362" s="112">
        <v>0.9</v>
      </c>
      <c r="BF362" s="112" t="s">
        <v>8</v>
      </c>
      <c r="BG362" s="112" t="s">
        <v>8</v>
      </c>
      <c r="BH362" s="112" t="s">
        <v>8</v>
      </c>
      <c r="BI362" s="112" t="s">
        <v>8</v>
      </c>
      <c r="BJ362" s="122">
        <v>1</v>
      </c>
      <c r="BK362" s="113" t="s">
        <v>229</v>
      </c>
      <c r="BL362" s="123" t="s">
        <v>262</v>
      </c>
      <c r="BM362" s="123" t="s">
        <v>231</v>
      </c>
      <c r="BN362" s="114" t="s">
        <v>263</v>
      </c>
      <c r="BO362" s="42">
        <f t="shared" si="175"/>
        <v>-0.2</v>
      </c>
      <c r="BP362" s="114">
        <v>0.3</v>
      </c>
      <c r="BQ362" s="115">
        <f t="shared" si="176"/>
        <v>0.16650000000000001</v>
      </c>
      <c r="BR362" s="114" t="s">
        <v>8</v>
      </c>
      <c r="BS362" s="42">
        <f t="shared" si="177"/>
        <v>0.22500000000000001</v>
      </c>
      <c r="BT362" s="114" t="s">
        <v>8</v>
      </c>
      <c r="BU362" s="114" t="s">
        <v>8</v>
      </c>
      <c r="BV362" s="65">
        <f t="shared" si="178"/>
        <v>2.249999999999952E-2</v>
      </c>
      <c r="BW362" s="65">
        <f t="shared" si="179"/>
        <v>3.0095531089925093E-2</v>
      </c>
      <c r="BX362" s="65">
        <f t="shared" si="180"/>
        <v>0.43428000000000005</v>
      </c>
      <c r="BY362" s="44">
        <f t="shared" si="181"/>
        <v>7.2967403681369947E-2</v>
      </c>
      <c r="BZ362" s="66" t="s">
        <v>8</v>
      </c>
      <c r="CA362" s="66" t="s">
        <v>8</v>
      </c>
      <c r="CB362" s="72">
        <f t="shared" si="182"/>
        <v>-5.1349999999999998</v>
      </c>
      <c r="CC362" s="72">
        <f t="shared" si="183"/>
        <v>0.32234762445469423</v>
      </c>
      <c r="CD362" s="72">
        <f t="shared" si="184"/>
        <v>0.31066379092450502</v>
      </c>
      <c r="CE362" s="89">
        <f t="shared" si="185"/>
        <v>-5.1349999999999998</v>
      </c>
      <c r="CF362" s="89">
        <f t="shared" si="186"/>
        <v>0.36155843234531254</v>
      </c>
      <c r="CG362" s="89">
        <f t="shared" si="187"/>
        <v>0.35118157696553493</v>
      </c>
      <c r="CH362" s="89">
        <f t="shared" si="188"/>
        <v>-4.6782200000000005</v>
      </c>
      <c r="CI362" s="89">
        <f t="shared" si="189"/>
        <v>0.37007361834043856</v>
      </c>
      <c r="CJ362" s="89">
        <f t="shared" si="190"/>
        <v>0.35994233286956479</v>
      </c>
      <c r="CK362" s="90">
        <f t="shared" si="191"/>
        <v>-4.9032200000000001</v>
      </c>
      <c r="CL362" s="89">
        <f t="shared" si="192"/>
        <v>0.37007361834043856</v>
      </c>
      <c r="CM362" s="90">
        <f t="shared" si="193"/>
        <v>0.35994233286956479</v>
      </c>
      <c r="CN362" s="92" t="str">
        <f t="shared" si="194"/>
        <v>1;2;3</v>
      </c>
      <c r="CO362" s="89">
        <f t="shared" si="199"/>
        <v>-5.3375000000000004</v>
      </c>
      <c r="CP362" s="89">
        <f t="shared" si="195"/>
        <v>0.36280882154598249</v>
      </c>
      <c r="CQ362" s="89">
        <f t="shared" si="196"/>
        <v>0.35246878016582489</v>
      </c>
      <c r="CR362" s="136">
        <v>0</v>
      </c>
      <c r="CS362" s="208"/>
      <c r="CT362" s="136"/>
      <c r="CU362" s="63" t="s">
        <v>233</v>
      </c>
      <c r="CV362" s="163">
        <v>0.75</v>
      </c>
      <c r="CW362" s="116" t="s">
        <v>234</v>
      </c>
      <c r="CX362" s="117">
        <f>IF(DA362="n/a","n/a",IF(EXACT(DA362,"Huibertgat/Eemshaven"),ROUND(
IF(IF(OR(ISBLANK(S362),S362="n/a"),P362,S362)&gt;pMHW!$C$3,0,
IF(IF(OR(ISBLANK(S362),S362="n/a"),P362,S362)&gt;pMHW!$D$3, (pMHW!$C$3-IF(OR(ISBLANK(S362),S362="n/a"),P362,S362))*LOOKUP(DA362,pMHW!$B$4:$B$8,pMHW!$M$4:$M$8),
IF(IF(OR(ISBLANK(S362),S362="n/a"),P362,S362)&gt;pMHW!$F$3,LOOKUP(DA362,pMHW!$B$4:$B$8,pMHW!$D$4:$D$8)+(pMHW!$D$3-IF(OR(ISBLANK(S362),S362="n/a"),P362,S362))*LOOKUP(DA362,pMHW!$B$4:$B$8,pMHW!$O$4:$O$8),
LOOKUP(DA362,pMHW!$B$4:$B$8,pMHW!$F$4:$F$8)))),1),
ROUND(
IF(IF(OR(ISBLANK(S362),S362="n/a"),P362,S362)&gt;pMHW!$C$3,0,
IF(IF(OR(ISBLANK(S362),S362="n/a"),P362,S362)&gt;pMHW!$D$3,(pMHW!$C$3-IF(OR(ISBLANK(S362),S362="n/a"),P362,S362))*LOOKUP(DA362,pMHW!$B$4:$B$8,pMHW!$M$4:$M$8),
IF(IF(OR(ISBLANK(S362),S362="n/a"),P362,S362)&gt;pMHW!$E$3,LOOKUP(DA362,pMHW!$B$4:$B$8,pMHW!$D$4:$D$8)+(pMHW!$D$3-IF(OR(ISBLANK(S362),S362="n/a"),P362,S362))*LOOKUP(DA362,pMHW!$B$4:$B$8,pMHW!$N$4:$N$8),
LOOKUP(DA362,pMHW!$B$4:$B$8,pMHW!$F$4:$F$8)))),1)))</f>
        <v>0.9</v>
      </c>
      <c r="CY362" s="116" t="s">
        <v>27</v>
      </c>
      <c r="CZ362" s="118" t="str">
        <f t="shared" si="168"/>
        <v>FBE=0.75; pMHW=0.9 m</v>
      </c>
      <c r="DA362" s="118" t="s">
        <v>235</v>
      </c>
      <c r="DB362" s="164"/>
      <c r="DC362" s="119">
        <f t="shared" si="197"/>
        <v>-6.6000000000000003E-2</v>
      </c>
      <c r="DD362" s="119">
        <f t="shared" si="198"/>
        <v>1.0999999999999999E-2</v>
      </c>
      <c r="DE362" s="119">
        <v>-6.5916523337364197E-2</v>
      </c>
      <c r="DF362" s="119">
        <v>-5.4984018206596368E-2</v>
      </c>
      <c r="DG362" s="119">
        <v>-7.6772451400756836E-2</v>
      </c>
    </row>
    <row r="363" spans="1:111" s="35" customFormat="1" ht="13.2">
      <c r="A363" s="103" t="s">
        <v>1640</v>
      </c>
      <c r="B363" s="103" t="s">
        <v>1640</v>
      </c>
      <c r="C363" s="103" t="s">
        <v>1634</v>
      </c>
      <c r="D363" s="98">
        <v>1987</v>
      </c>
      <c r="E363" s="135" t="s">
        <v>1635</v>
      </c>
      <c r="F363" s="135" t="s">
        <v>1641</v>
      </c>
      <c r="G363" s="95">
        <v>2</v>
      </c>
      <c r="H363" s="104" t="s">
        <v>2918</v>
      </c>
      <c r="I363" s="55">
        <v>51.909619939999999</v>
      </c>
      <c r="J363" s="55">
        <v>4.88627272</v>
      </c>
      <c r="K363" s="105">
        <v>120531</v>
      </c>
      <c r="L363" s="105">
        <v>435799</v>
      </c>
      <c r="M363" s="49" t="s">
        <v>222</v>
      </c>
      <c r="N363" s="177">
        <f>Radiocarbon!K362</f>
        <v>6690</v>
      </c>
      <c r="O363" s="265">
        <f>Radiocarbon!L362</f>
        <v>122</v>
      </c>
      <c r="P363" s="178">
        <f>Radiocarbon!P362</f>
        <v>7550</v>
      </c>
      <c r="Q363" s="178">
        <f>Radiocarbon!Q362</f>
        <v>7670</v>
      </c>
      <c r="R363" s="178">
        <f>Radiocarbon!R362</f>
        <v>7430</v>
      </c>
      <c r="S363" s="178">
        <f>Radiocarbon!S362</f>
        <v>7550</v>
      </c>
      <c r="T363" s="178">
        <f>Radiocarbon!T362</f>
        <v>7670</v>
      </c>
      <c r="U363" s="178">
        <f>Radiocarbon!U362</f>
        <v>7430</v>
      </c>
      <c r="V363" s="96" t="str">
        <f t="shared" si="169"/>
        <v>Local MHW and GW (Tidal ULD Z-GW) terrestrial indicator; Fen peat on dune</v>
      </c>
      <c r="W363" s="17" t="s">
        <v>874</v>
      </c>
      <c r="X363" s="96" t="s">
        <v>224</v>
      </c>
      <c r="Y363" s="106" t="s">
        <v>224</v>
      </c>
      <c r="Z363" s="96" t="s">
        <v>225</v>
      </c>
      <c r="AA363" s="36">
        <v>7.04</v>
      </c>
      <c r="AB363" s="132">
        <v>1.5000000000000568E-2</v>
      </c>
      <c r="AC363" s="36">
        <v>0</v>
      </c>
      <c r="AD363" s="126" t="s">
        <v>261</v>
      </c>
      <c r="AE363" s="58">
        <v>3.0000000000001137E-2</v>
      </c>
      <c r="AF363" s="60" t="s">
        <v>226</v>
      </c>
      <c r="AG363" s="180">
        <f t="shared" si="170"/>
        <v>7.5000000000002842E-2</v>
      </c>
      <c r="AH363" s="180">
        <f t="shared" si="171"/>
        <v>3.7500000000001421E-2</v>
      </c>
      <c r="AI363" s="180">
        <v>0.02</v>
      </c>
      <c r="AJ363" s="180">
        <v>0.05</v>
      </c>
      <c r="AK363" s="180">
        <f t="shared" si="201"/>
        <v>0.14080000000000001</v>
      </c>
      <c r="AL363" s="37" t="s">
        <v>8</v>
      </c>
      <c r="AM363" s="37" t="s">
        <v>8</v>
      </c>
      <c r="AN363" s="128">
        <v>0.03</v>
      </c>
      <c r="AO363" s="37" t="s">
        <v>8</v>
      </c>
      <c r="AP363" s="128">
        <v>0.02</v>
      </c>
      <c r="AQ363" s="107" t="s">
        <v>8</v>
      </c>
      <c r="AR363" s="107" t="s">
        <v>8</v>
      </c>
      <c r="AS363" s="107" t="s">
        <v>8</v>
      </c>
      <c r="AT363" s="107">
        <v>-8.2850000000000001</v>
      </c>
      <c r="AU363" s="109" t="s">
        <v>227</v>
      </c>
      <c r="AV363" s="107">
        <v>-8.2850000000000001</v>
      </c>
      <c r="AW363" s="110" t="s">
        <v>228</v>
      </c>
      <c r="AX363" s="129">
        <f t="shared" si="173"/>
        <v>0.15947065560785817</v>
      </c>
      <c r="AY363" s="129">
        <f t="shared" si="174"/>
        <v>7.4874895659360396E-2</v>
      </c>
      <c r="AZ363" s="112" t="s">
        <v>8</v>
      </c>
      <c r="BA363" s="112" t="s">
        <v>8</v>
      </c>
      <c r="BB363" s="112" t="s">
        <v>8</v>
      </c>
      <c r="BC363" s="112" t="s">
        <v>8</v>
      </c>
      <c r="BD363" s="112" t="s">
        <v>8</v>
      </c>
      <c r="BE363" s="112">
        <v>0.9</v>
      </c>
      <c r="BF363" s="112" t="s">
        <v>8</v>
      </c>
      <c r="BG363" s="112" t="s">
        <v>8</v>
      </c>
      <c r="BH363" s="112" t="s">
        <v>8</v>
      </c>
      <c r="BI363" s="112" t="s">
        <v>8</v>
      </c>
      <c r="BJ363" s="122">
        <v>1</v>
      </c>
      <c r="BK363" s="113" t="s">
        <v>229</v>
      </c>
      <c r="BL363" s="123" t="s">
        <v>751</v>
      </c>
      <c r="BM363" s="123" t="s">
        <v>752</v>
      </c>
      <c r="BN363" s="114" t="s">
        <v>753</v>
      </c>
      <c r="BO363" s="42">
        <f t="shared" si="175"/>
        <v>-0.1</v>
      </c>
      <c r="BP363" s="42">
        <v>0.2</v>
      </c>
      <c r="BQ363" s="115">
        <f t="shared" si="176"/>
        <v>0.26249999999999996</v>
      </c>
      <c r="BR363" s="114" t="s">
        <v>8</v>
      </c>
      <c r="BS363" s="42">
        <f t="shared" si="177"/>
        <v>0.35</v>
      </c>
      <c r="BT363" s="114" t="s">
        <v>8</v>
      </c>
      <c r="BU363" s="114" t="s">
        <v>8</v>
      </c>
      <c r="BV363" s="65">
        <f t="shared" si="178"/>
        <v>2.2500000000000853E-2</v>
      </c>
      <c r="BW363" s="65">
        <f t="shared" si="179"/>
        <v>3.0095531089925104E-2</v>
      </c>
      <c r="BX363" s="65">
        <f t="shared" si="180"/>
        <v>0.49830000000000002</v>
      </c>
      <c r="BY363" s="44">
        <f t="shared" si="181"/>
        <v>8.3426787664394694E-2</v>
      </c>
      <c r="BZ363" s="66" t="s">
        <v>8</v>
      </c>
      <c r="CA363" s="66" t="s">
        <v>8</v>
      </c>
      <c r="CB363" s="72">
        <f t="shared" si="182"/>
        <v>-8.1850000000000005</v>
      </c>
      <c r="CC363" s="72">
        <f t="shared" si="183"/>
        <v>0.25755898546077705</v>
      </c>
      <c r="CD363" s="72">
        <f t="shared" si="184"/>
        <v>0.21566638818226813</v>
      </c>
      <c r="CE363" s="89">
        <f t="shared" si="185"/>
        <v>-8.1850000000000005</v>
      </c>
      <c r="CF363" s="89">
        <f t="shared" si="186"/>
        <v>0.36652031321606182</v>
      </c>
      <c r="CG363" s="89">
        <f t="shared" si="187"/>
        <v>0.33839695625108701</v>
      </c>
      <c r="CH363" s="89">
        <f t="shared" si="188"/>
        <v>-7.6641999999999992</v>
      </c>
      <c r="CI363" s="89">
        <f t="shared" si="189"/>
        <v>0.37709801098863505</v>
      </c>
      <c r="CJ363" s="89">
        <f t="shared" si="190"/>
        <v>0.34982605662183702</v>
      </c>
      <c r="CK363" s="90">
        <f t="shared" si="191"/>
        <v>-8.0141999999999989</v>
      </c>
      <c r="CL363" s="89">
        <f t="shared" si="192"/>
        <v>0.37709801098863505</v>
      </c>
      <c r="CM363" s="90">
        <f t="shared" si="193"/>
        <v>0.34982605662183702</v>
      </c>
      <c r="CN363" s="92" t="str">
        <f t="shared" si="194"/>
        <v>1;2;3</v>
      </c>
      <c r="CO363" s="89">
        <f t="shared" si="199"/>
        <v>-8.5124999999999993</v>
      </c>
      <c r="CP363" s="89">
        <f t="shared" si="195"/>
        <v>0.36775383205560852</v>
      </c>
      <c r="CQ363" s="89">
        <f t="shared" si="196"/>
        <v>0.33973260219117141</v>
      </c>
      <c r="CR363" s="136">
        <v>0</v>
      </c>
      <c r="CS363" s="208"/>
      <c r="CT363" s="136"/>
      <c r="CU363" s="63" t="s">
        <v>233</v>
      </c>
      <c r="CV363" s="163">
        <v>0.5</v>
      </c>
      <c r="CW363" s="116" t="s">
        <v>234</v>
      </c>
      <c r="CX363" s="117">
        <f>IF(DA363="n/a","n/a",IF(EXACT(DA363,"Huibertgat/Eemshaven"),ROUND(
IF(IF(OR(ISBLANK(S363),S363="n/a"),P363,S363)&gt;pMHW!$C$3,0,
IF(IF(OR(ISBLANK(S363),S363="n/a"),P363,S363)&gt;pMHW!$D$3, (pMHW!$C$3-IF(OR(ISBLANK(S363),S363="n/a"),P363,S363))*LOOKUP(DA363,pMHW!$B$4:$B$8,pMHW!$M$4:$M$8),
IF(IF(OR(ISBLANK(S363),S363="n/a"),P363,S363)&gt;pMHW!$F$3,LOOKUP(DA363,pMHW!$B$4:$B$8,pMHW!$D$4:$D$8)+(pMHW!$D$3-IF(OR(ISBLANK(S363),S363="n/a"),P363,S363))*LOOKUP(DA363,pMHW!$B$4:$B$8,pMHW!$O$4:$O$8),
LOOKUP(DA363,pMHW!$B$4:$B$8,pMHW!$F$4:$F$8)))),1),
ROUND(
IF(IF(OR(ISBLANK(S363),S363="n/a"),P363,S363)&gt;pMHW!$C$3,0,
IF(IF(OR(ISBLANK(S363),S363="n/a"),P363,S363)&gt;pMHW!$D$3,(pMHW!$C$3-IF(OR(ISBLANK(S363),S363="n/a"),P363,S363))*LOOKUP(DA363,pMHW!$B$4:$B$8,pMHW!$M$4:$M$8),
IF(IF(OR(ISBLANK(S363),S363="n/a"),P363,S363)&gt;pMHW!$E$3,LOOKUP(DA363,pMHW!$B$4:$B$8,pMHW!$D$4:$D$8)+(pMHW!$D$3-IF(OR(ISBLANK(S363),S363="n/a"),P363,S363))*LOOKUP(DA363,pMHW!$B$4:$B$8,pMHW!$N$4:$N$8),
LOOKUP(DA363,pMHW!$B$4:$B$8,pMHW!$F$4:$F$8)))),1)))</f>
        <v>0.7</v>
      </c>
      <c r="CY363" s="116" t="s">
        <v>27</v>
      </c>
      <c r="CZ363" s="118" t="str">
        <f t="shared" si="168"/>
        <v>FBE=0.5; pMHW=0.7 m</v>
      </c>
      <c r="DA363" s="118" t="s">
        <v>235</v>
      </c>
      <c r="DB363" s="164"/>
      <c r="DC363" s="119">
        <f t="shared" si="197"/>
        <v>-6.6000000000000003E-2</v>
      </c>
      <c r="DD363" s="119">
        <f t="shared" si="198"/>
        <v>1.0999999999999999E-2</v>
      </c>
      <c r="DE363" s="119">
        <v>-6.5806478261947632E-2</v>
      </c>
      <c r="DF363" s="119">
        <v>-5.4892230778932571E-2</v>
      </c>
      <c r="DG363" s="119">
        <v>-7.6644286513328552E-2</v>
      </c>
    </row>
    <row r="364" spans="1:111" s="35" customFormat="1" ht="13.2">
      <c r="A364" s="103" t="s">
        <v>1642</v>
      </c>
      <c r="B364" s="103" t="s">
        <v>1642</v>
      </c>
      <c r="C364" s="103" t="s">
        <v>1634</v>
      </c>
      <c r="D364" s="98">
        <v>1987</v>
      </c>
      <c r="E364" s="135" t="s">
        <v>1635</v>
      </c>
      <c r="F364" s="135" t="s">
        <v>1643</v>
      </c>
      <c r="G364" s="95">
        <v>2</v>
      </c>
      <c r="H364" s="104" t="s">
        <v>2918</v>
      </c>
      <c r="I364" s="55">
        <v>51.910347649999999</v>
      </c>
      <c r="J364" s="55">
        <v>4.8861919470000004</v>
      </c>
      <c r="K364" s="105">
        <v>120526</v>
      </c>
      <c r="L364" s="105">
        <v>435880</v>
      </c>
      <c r="M364" s="49" t="s">
        <v>222</v>
      </c>
      <c r="N364" s="177">
        <f>Radiocarbon!K363</f>
        <v>3520</v>
      </c>
      <c r="O364" s="265">
        <f>Radiocarbon!L363</f>
        <v>135</v>
      </c>
      <c r="P364" s="178">
        <f>Radiocarbon!P363</f>
        <v>3800</v>
      </c>
      <c r="Q364" s="178">
        <f>Radiocarbon!Q363</f>
        <v>4090</v>
      </c>
      <c r="R364" s="178">
        <f>Radiocarbon!R363</f>
        <v>3560</v>
      </c>
      <c r="S364" s="178">
        <f>Radiocarbon!S363</f>
        <v>3800</v>
      </c>
      <c r="T364" s="178">
        <f>Radiocarbon!T363</f>
        <v>4085</v>
      </c>
      <c r="U364" s="178">
        <f>Radiocarbon!U363</f>
        <v>3565</v>
      </c>
      <c r="V364" s="96" t="str">
        <f t="shared" si="169"/>
        <v>Local MHW and GW (Tidal ULD Z-GW) terrestrial indicator; Fen peat on dune</v>
      </c>
      <c r="W364" s="17" t="s">
        <v>874</v>
      </c>
      <c r="X364" s="96" t="s">
        <v>224</v>
      </c>
      <c r="Y364" s="106" t="s">
        <v>224</v>
      </c>
      <c r="Z364" s="96" t="s">
        <v>225</v>
      </c>
      <c r="AA364" s="36">
        <v>0.74</v>
      </c>
      <c r="AB364" s="132">
        <v>1.5000000000000013E-2</v>
      </c>
      <c r="AC364" s="36">
        <v>0</v>
      </c>
      <c r="AD364" s="126" t="s">
        <v>261</v>
      </c>
      <c r="AE364" s="58">
        <v>3.0000000000000027E-2</v>
      </c>
      <c r="AF364" s="60" t="s">
        <v>226</v>
      </c>
      <c r="AG364" s="180">
        <f t="shared" si="170"/>
        <v>7.5000000000000067E-2</v>
      </c>
      <c r="AH364" s="180">
        <f t="shared" si="171"/>
        <v>3.7500000000000033E-2</v>
      </c>
      <c r="AI364" s="180">
        <v>0.02</v>
      </c>
      <c r="AJ364" s="180">
        <v>0.05</v>
      </c>
      <c r="AK364" s="180">
        <f t="shared" si="201"/>
        <v>1.4800000000000001E-2</v>
      </c>
      <c r="AL364" s="37" t="s">
        <v>8</v>
      </c>
      <c r="AM364" s="37" t="s">
        <v>8</v>
      </c>
      <c r="AN364" s="128">
        <v>0.03</v>
      </c>
      <c r="AO364" s="37" t="s">
        <v>8</v>
      </c>
      <c r="AP364" s="128">
        <v>0.02</v>
      </c>
      <c r="AQ364" s="107" t="s">
        <v>8</v>
      </c>
      <c r="AR364" s="107" t="s">
        <v>8</v>
      </c>
      <c r="AS364" s="107" t="s">
        <v>8</v>
      </c>
      <c r="AT364" s="107">
        <v>-1.665</v>
      </c>
      <c r="AU364" s="109" t="s">
        <v>227</v>
      </c>
      <c r="AV364" s="107">
        <v>-1.665</v>
      </c>
      <c r="AW364" s="110" t="s">
        <v>228</v>
      </c>
      <c r="AX364" s="129">
        <f t="shared" si="173"/>
        <v>7.6323587441891133E-2</v>
      </c>
      <c r="AY364" s="129">
        <f t="shared" si="174"/>
        <v>7.4874895659359703E-2</v>
      </c>
      <c r="AZ364" s="112" t="s">
        <v>8</v>
      </c>
      <c r="BA364" s="112" t="s">
        <v>8</v>
      </c>
      <c r="BB364" s="112" t="s">
        <v>8</v>
      </c>
      <c r="BC364" s="112" t="s">
        <v>8</v>
      </c>
      <c r="BD364" s="112" t="s">
        <v>8</v>
      </c>
      <c r="BE364" s="112">
        <v>0.9</v>
      </c>
      <c r="BF364" s="112" t="s">
        <v>8</v>
      </c>
      <c r="BG364" s="112" t="s">
        <v>8</v>
      </c>
      <c r="BH364" s="112" t="s">
        <v>8</v>
      </c>
      <c r="BI364" s="112" t="s">
        <v>8</v>
      </c>
      <c r="BJ364" s="122">
        <v>1</v>
      </c>
      <c r="BK364" s="113" t="s">
        <v>229</v>
      </c>
      <c r="BL364" s="123" t="s">
        <v>751</v>
      </c>
      <c r="BM364" s="123" t="s">
        <v>752</v>
      </c>
      <c r="BN364" s="114" t="s">
        <v>753</v>
      </c>
      <c r="BO364" s="42">
        <f t="shared" si="175"/>
        <v>-0.1</v>
      </c>
      <c r="BP364" s="42">
        <v>0.2</v>
      </c>
      <c r="BQ364" s="115">
        <f t="shared" si="176"/>
        <v>0.16650000000000001</v>
      </c>
      <c r="BR364" s="114" t="s">
        <v>8</v>
      </c>
      <c r="BS364" s="42">
        <f t="shared" si="177"/>
        <v>0</v>
      </c>
      <c r="BT364" s="114" t="s">
        <v>8</v>
      </c>
      <c r="BU364" s="114" t="s">
        <v>8</v>
      </c>
      <c r="BV364" s="65">
        <f t="shared" si="178"/>
        <v>1.5000000000000013E-2</v>
      </c>
      <c r="BW364" s="65">
        <f t="shared" si="179"/>
        <v>2.0348525745124635E-2</v>
      </c>
      <c r="BX364" s="65">
        <f t="shared" si="180"/>
        <v>0.25080000000000002</v>
      </c>
      <c r="BY364" s="44">
        <f t="shared" si="181"/>
        <v>4.5311589025325526E-2</v>
      </c>
      <c r="BZ364" s="66" t="s">
        <v>8</v>
      </c>
      <c r="CA364" s="66" t="s">
        <v>8</v>
      </c>
      <c r="CB364" s="72">
        <f t="shared" si="182"/>
        <v>-1.5649999999999999</v>
      </c>
      <c r="CC364" s="72">
        <f t="shared" si="183"/>
        <v>0.21503337531648434</v>
      </c>
      <c r="CD364" s="72">
        <f t="shared" si="184"/>
        <v>0.21452345442864751</v>
      </c>
      <c r="CE364" s="89">
        <f t="shared" si="185"/>
        <v>-1.5649999999999999</v>
      </c>
      <c r="CF364" s="89">
        <f t="shared" si="186"/>
        <v>0.27119649702752435</v>
      </c>
      <c r="CG364" s="89">
        <f t="shared" si="187"/>
        <v>0.27079235587438583</v>
      </c>
      <c r="CH364" s="89">
        <f t="shared" si="188"/>
        <v>-1.2991999999999999</v>
      </c>
      <c r="CI364" s="89">
        <f t="shared" si="189"/>
        <v>0.27570771226064755</v>
      </c>
      <c r="CJ364" s="89">
        <f t="shared" si="190"/>
        <v>0.27531019341826052</v>
      </c>
      <c r="CK364" s="90">
        <f t="shared" si="191"/>
        <v>-1.2991999999999999</v>
      </c>
      <c r="CL364" s="89">
        <f t="shared" si="192"/>
        <v>0.27570771226064755</v>
      </c>
      <c r="CM364" s="90">
        <f t="shared" si="193"/>
        <v>0.27531019341826052</v>
      </c>
      <c r="CN364" s="92" t="str">
        <f t="shared" si="194"/>
        <v>1;2;3</v>
      </c>
      <c r="CO364" s="89">
        <f t="shared" si="199"/>
        <v>-1.5499999999999998</v>
      </c>
      <c r="CP364" s="89">
        <f t="shared" si="195"/>
        <v>0.27195882500849283</v>
      </c>
      <c r="CQ364" s="89">
        <f t="shared" si="196"/>
        <v>0.27155581838730691</v>
      </c>
      <c r="CR364" s="136">
        <v>0</v>
      </c>
      <c r="CS364" s="208"/>
      <c r="CT364" s="136"/>
      <c r="CU364" s="63" t="s">
        <v>233</v>
      </c>
      <c r="CV364" s="163">
        <v>1</v>
      </c>
      <c r="CW364" s="116" t="s">
        <v>234</v>
      </c>
      <c r="CX364" s="117">
        <f>IF(DA364="n/a","n/a",IF(EXACT(DA364,"Huibertgat/Eemshaven"),ROUND(
IF(IF(OR(ISBLANK(S364),S364="n/a"),P364,S364)&gt;pMHW!$C$3,0,
IF(IF(OR(ISBLANK(S364),S364="n/a"),P364,S364)&gt;pMHW!$D$3, (pMHW!$C$3-IF(OR(ISBLANK(S364),S364="n/a"),P364,S364))*LOOKUP(DA364,pMHW!$B$4:$B$8,pMHW!$M$4:$M$8),
IF(IF(OR(ISBLANK(S364),S364="n/a"),P364,S364)&gt;pMHW!$F$3,LOOKUP(DA364,pMHW!$B$4:$B$8,pMHW!$D$4:$D$8)+(pMHW!$D$3-IF(OR(ISBLANK(S364),S364="n/a"),P364,S364))*LOOKUP(DA364,pMHW!$B$4:$B$8,pMHW!$O$4:$O$8),
LOOKUP(DA364,pMHW!$B$4:$B$8,pMHW!$F$4:$F$8)))),1),
ROUND(
IF(IF(OR(ISBLANK(S364),S364="n/a"),P364,S364)&gt;pMHW!$C$3,0,
IF(IF(OR(ISBLANK(S364),S364="n/a"),P364,S364)&gt;pMHW!$D$3,(pMHW!$C$3-IF(OR(ISBLANK(S364),S364="n/a"),P364,S364))*LOOKUP(DA364,pMHW!$B$4:$B$8,pMHW!$M$4:$M$8),
IF(IF(OR(ISBLANK(S364),S364="n/a"),P364,S364)&gt;pMHW!$E$3,LOOKUP(DA364,pMHW!$B$4:$B$8,pMHW!$D$4:$D$8)+(pMHW!$D$3-IF(OR(ISBLANK(S364),S364="n/a"),P364,S364))*LOOKUP(DA364,pMHW!$B$4:$B$8,pMHW!$N$4:$N$8),
LOOKUP(DA364,pMHW!$B$4:$B$8,pMHW!$F$4:$F$8)))),1)))</f>
        <v>0.9</v>
      </c>
      <c r="CY364" s="116" t="s">
        <v>27</v>
      </c>
      <c r="CZ364" s="118" t="str">
        <f t="shared" si="168"/>
        <v>FBE=1; pMHW=0.9 m</v>
      </c>
      <c r="DA364" s="118" t="s">
        <v>235</v>
      </c>
      <c r="DB364" s="164"/>
      <c r="DC364" s="119">
        <f t="shared" si="197"/>
        <v>-6.6000000000000003E-2</v>
      </c>
      <c r="DD364" s="119">
        <f t="shared" si="198"/>
        <v>1.0999999999999999E-2</v>
      </c>
      <c r="DE364" s="119">
        <v>-6.5916523337364197E-2</v>
      </c>
      <c r="DF364" s="119">
        <v>-5.4984018206596368E-2</v>
      </c>
      <c r="DG364" s="119">
        <v>-7.6772451400756836E-2</v>
      </c>
    </row>
    <row r="365" spans="1:111" s="35" customFormat="1" ht="13.2">
      <c r="A365" s="103" t="s">
        <v>1771</v>
      </c>
      <c r="B365" s="103" t="s">
        <v>1771</v>
      </c>
      <c r="C365" s="103" t="s">
        <v>1634</v>
      </c>
      <c r="D365" s="98">
        <v>1987</v>
      </c>
      <c r="E365" s="135" t="s">
        <v>1635</v>
      </c>
      <c r="F365" s="135" t="s">
        <v>1772</v>
      </c>
      <c r="G365" s="95">
        <v>2</v>
      </c>
      <c r="H365" s="104" t="s">
        <v>2918</v>
      </c>
      <c r="I365" s="55">
        <v>51.910222070000003</v>
      </c>
      <c r="J365" s="55">
        <v>4.8862514790000002</v>
      </c>
      <c r="K365" s="105">
        <v>120530</v>
      </c>
      <c r="L365" s="105">
        <v>435866</v>
      </c>
      <c r="M365" s="49" t="s">
        <v>222</v>
      </c>
      <c r="N365" s="177">
        <f>Radiocarbon!K364</f>
        <v>5240</v>
      </c>
      <c r="O365" s="265">
        <f>Radiocarbon!L364</f>
        <v>117</v>
      </c>
      <c r="P365" s="178">
        <f>Radiocarbon!P364</f>
        <v>6030</v>
      </c>
      <c r="Q365" s="178">
        <f>Radiocarbon!Q364</f>
        <v>6190</v>
      </c>
      <c r="R365" s="178">
        <f>Radiocarbon!R364</f>
        <v>5900</v>
      </c>
      <c r="S365" s="178">
        <f>Radiocarbon!S364</f>
        <v>6020</v>
      </c>
      <c r="T365" s="178">
        <f>Radiocarbon!T364</f>
        <v>6185</v>
      </c>
      <c r="U365" s="178">
        <f>Radiocarbon!U364</f>
        <v>5905</v>
      </c>
      <c r="V365" s="96" t="str">
        <f t="shared" si="169"/>
        <v>Local MHW and GW (Tidal ULD Z-GW) terrestrial indicator; Fen peat on dune</v>
      </c>
      <c r="W365" s="17" t="s">
        <v>874</v>
      </c>
      <c r="X365" s="96" t="s">
        <v>224</v>
      </c>
      <c r="Y365" s="106" t="s">
        <v>224</v>
      </c>
      <c r="Z365" s="96" t="s">
        <v>225</v>
      </c>
      <c r="AA365" s="36">
        <v>3.24</v>
      </c>
      <c r="AB365" s="132">
        <v>1.5000000000000124E-2</v>
      </c>
      <c r="AC365" s="36">
        <v>0</v>
      </c>
      <c r="AD365" s="126" t="s">
        <v>261</v>
      </c>
      <c r="AE365" s="58">
        <v>3.0000000000000249E-2</v>
      </c>
      <c r="AF365" s="60" t="s">
        <v>226</v>
      </c>
      <c r="AG365" s="180">
        <f t="shared" si="170"/>
        <v>7.5000000000000622E-2</v>
      </c>
      <c r="AH365" s="180">
        <f t="shared" si="171"/>
        <v>3.7500000000000311E-2</v>
      </c>
      <c r="AI365" s="180">
        <v>0.02</v>
      </c>
      <c r="AJ365" s="180">
        <v>0.05</v>
      </c>
      <c r="AK365" s="180">
        <f t="shared" si="201"/>
        <v>6.480000000000001E-2</v>
      </c>
      <c r="AL365" s="37" t="s">
        <v>8</v>
      </c>
      <c r="AM365" s="37" t="s">
        <v>8</v>
      </c>
      <c r="AN365" s="128">
        <v>0.03</v>
      </c>
      <c r="AO365" s="37" t="s">
        <v>8</v>
      </c>
      <c r="AP365" s="128">
        <v>0.02</v>
      </c>
      <c r="AQ365" s="107" t="s">
        <v>8</v>
      </c>
      <c r="AR365" s="107" t="s">
        <v>8</v>
      </c>
      <c r="AS365" s="107" t="s">
        <v>8</v>
      </c>
      <c r="AT365" s="107">
        <v>-4.3149999999999995</v>
      </c>
      <c r="AU365" s="109" t="s">
        <v>227</v>
      </c>
      <c r="AV365" s="107">
        <v>-4.3149999999999995</v>
      </c>
      <c r="AW365" s="110" t="s">
        <v>228</v>
      </c>
      <c r="AX365" s="129">
        <f t="shared" si="173"/>
        <v>9.9021664296254003E-2</v>
      </c>
      <c r="AY365" s="129">
        <f t="shared" si="174"/>
        <v>7.4874895659359841E-2</v>
      </c>
      <c r="AZ365" s="112" t="s">
        <v>8</v>
      </c>
      <c r="BA365" s="112" t="s">
        <v>8</v>
      </c>
      <c r="BB365" s="112" t="s">
        <v>8</v>
      </c>
      <c r="BC365" s="112" t="s">
        <v>8</v>
      </c>
      <c r="BD365" s="112" t="s">
        <v>8</v>
      </c>
      <c r="BE365" s="112">
        <v>0.9</v>
      </c>
      <c r="BF365" s="112" t="s">
        <v>8</v>
      </c>
      <c r="BG365" s="112" t="s">
        <v>8</v>
      </c>
      <c r="BH365" s="112" t="s">
        <v>8</v>
      </c>
      <c r="BI365" s="112" t="s">
        <v>8</v>
      </c>
      <c r="BJ365" s="122">
        <v>1</v>
      </c>
      <c r="BK365" s="113" t="s">
        <v>229</v>
      </c>
      <c r="BL365" s="123" t="s">
        <v>751</v>
      </c>
      <c r="BM365" s="123" t="s">
        <v>752</v>
      </c>
      <c r="BN365" s="114" t="s">
        <v>753</v>
      </c>
      <c r="BO365" s="42">
        <f t="shared" si="175"/>
        <v>-0.1</v>
      </c>
      <c r="BP365" s="42">
        <v>0.2</v>
      </c>
      <c r="BQ365" s="115">
        <f t="shared" si="176"/>
        <v>0.16650000000000001</v>
      </c>
      <c r="BR365" s="114" t="s">
        <v>8</v>
      </c>
      <c r="BS365" s="42">
        <f t="shared" si="177"/>
        <v>0</v>
      </c>
      <c r="BT365" s="114" t="s">
        <v>8</v>
      </c>
      <c r="BU365" s="114" t="s">
        <v>8</v>
      </c>
      <c r="BV365" s="65">
        <f t="shared" si="178"/>
        <v>2.2500000000000187E-2</v>
      </c>
      <c r="BW365" s="65">
        <f t="shared" si="179"/>
        <v>3.0095531089925097E-2</v>
      </c>
      <c r="BX365" s="65">
        <f t="shared" si="180"/>
        <v>0.39798</v>
      </c>
      <c r="BY365" s="44">
        <f t="shared" si="181"/>
        <v>6.7016817292378184E-2</v>
      </c>
      <c r="BZ365" s="66" t="s">
        <v>8</v>
      </c>
      <c r="CA365" s="66" t="s">
        <v>8</v>
      </c>
      <c r="CB365" s="72">
        <f t="shared" si="182"/>
        <v>-4.2149999999999999</v>
      </c>
      <c r="CC365" s="72">
        <f t="shared" si="183"/>
        <v>0.22519109882849428</v>
      </c>
      <c r="CD365" s="72">
        <f t="shared" si="184"/>
        <v>0.21566638818226794</v>
      </c>
      <c r="CE365" s="89">
        <f t="shared" si="185"/>
        <v>-4.2149999999999999</v>
      </c>
      <c r="CF365" s="89">
        <f t="shared" si="186"/>
        <v>0.27843767704820416</v>
      </c>
      <c r="CG365" s="89">
        <f t="shared" si="187"/>
        <v>0.27079235587438583</v>
      </c>
      <c r="CH365" s="89">
        <f t="shared" si="188"/>
        <v>-3.7945199999999999</v>
      </c>
      <c r="CI365" s="89">
        <f t="shared" si="189"/>
        <v>0.28796620425248631</v>
      </c>
      <c r="CJ365" s="89">
        <f t="shared" si="190"/>
        <v>0.28058063866130301</v>
      </c>
      <c r="CK365" s="90">
        <f t="shared" si="191"/>
        <v>-3.7945199999999999</v>
      </c>
      <c r="CL365" s="89">
        <f t="shared" si="192"/>
        <v>0.28796620425248631</v>
      </c>
      <c r="CM365" s="90">
        <f t="shared" si="193"/>
        <v>0.28058063866130301</v>
      </c>
      <c r="CN365" s="92" t="str">
        <f t="shared" si="194"/>
        <v>1;2;3</v>
      </c>
      <c r="CO365" s="89">
        <f t="shared" si="199"/>
        <v>-4.1924999999999999</v>
      </c>
      <c r="CP365" s="89">
        <f t="shared" si="195"/>
        <v>0.28005942403637246</v>
      </c>
      <c r="CQ365" s="89">
        <f t="shared" si="196"/>
        <v>0.27245961350553349</v>
      </c>
      <c r="CR365" s="136">
        <v>0</v>
      </c>
      <c r="CS365" s="208"/>
      <c r="CT365" s="136"/>
      <c r="CU365" s="63" t="s">
        <v>233</v>
      </c>
      <c r="CV365" s="163">
        <v>1</v>
      </c>
      <c r="CW365" s="116" t="s">
        <v>234</v>
      </c>
      <c r="CX365" s="117">
        <f>IF(DA365="n/a","n/a",IF(EXACT(DA365,"Huibertgat/Eemshaven"),ROUND(
IF(IF(OR(ISBLANK(S365),S365="n/a"),P365,S365)&gt;pMHW!$C$3,0,
IF(IF(OR(ISBLANK(S365),S365="n/a"),P365,S365)&gt;pMHW!$D$3, (pMHW!$C$3-IF(OR(ISBLANK(S365),S365="n/a"),P365,S365))*LOOKUP(DA365,pMHW!$B$4:$B$8,pMHW!$M$4:$M$8),
IF(IF(OR(ISBLANK(S365),S365="n/a"),P365,S365)&gt;pMHW!$F$3,LOOKUP(DA365,pMHW!$B$4:$B$8,pMHW!$D$4:$D$8)+(pMHW!$D$3-IF(OR(ISBLANK(S365),S365="n/a"),P365,S365))*LOOKUP(DA365,pMHW!$B$4:$B$8,pMHW!$O$4:$O$8),
LOOKUP(DA365,pMHW!$B$4:$B$8,pMHW!$F$4:$F$8)))),1),
ROUND(
IF(IF(OR(ISBLANK(S365),S365="n/a"),P365,S365)&gt;pMHW!$C$3,0,
IF(IF(OR(ISBLANK(S365),S365="n/a"),P365,S365)&gt;pMHW!$D$3,(pMHW!$C$3-IF(OR(ISBLANK(S365),S365="n/a"),P365,S365))*LOOKUP(DA365,pMHW!$B$4:$B$8,pMHW!$M$4:$M$8),
IF(IF(OR(ISBLANK(S365),S365="n/a"),P365,S365)&gt;pMHW!$E$3,LOOKUP(DA365,pMHW!$B$4:$B$8,pMHW!$D$4:$D$8)+(pMHW!$D$3-IF(OR(ISBLANK(S365),S365="n/a"),P365,S365))*LOOKUP(DA365,pMHW!$B$4:$B$8,pMHW!$N$4:$N$8),
LOOKUP(DA365,pMHW!$B$4:$B$8,pMHW!$F$4:$F$8)))),1)))</f>
        <v>0.9</v>
      </c>
      <c r="CY365" s="116" t="s">
        <v>27</v>
      </c>
      <c r="CZ365" s="118" t="str">
        <f t="shared" si="168"/>
        <v>FBE=1; pMHW=0.9 m</v>
      </c>
      <c r="DA365" s="118" t="s">
        <v>235</v>
      </c>
      <c r="DB365" s="164"/>
      <c r="DC365" s="119">
        <f t="shared" si="197"/>
        <v>-6.6000000000000003E-2</v>
      </c>
      <c r="DD365" s="119">
        <f t="shared" si="198"/>
        <v>1.0999999999999999E-2</v>
      </c>
      <c r="DE365" s="119">
        <v>-6.5916523337364197E-2</v>
      </c>
      <c r="DF365" s="119">
        <v>-5.4984018206596368E-2</v>
      </c>
      <c r="DG365" s="119">
        <v>-7.6772451400756836E-2</v>
      </c>
    </row>
    <row r="366" spans="1:111" s="35" customFormat="1" ht="13.2">
      <c r="A366" s="103" t="s">
        <v>1013</v>
      </c>
      <c r="B366" s="103" t="s">
        <v>1013</v>
      </c>
      <c r="C366" s="103" t="s">
        <v>1014</v>
      </c>
      <c r="D366" s="98">
        <v>1988</v>
      </c>
      <c r="E366" s="135" t="s">
        <v>1015</v>
      </c>
      <c r="F366" s="135" t="s">
        <v>1016</v>
      </c>
      <c r="G366" s="95">
        <v>2</v>
      </c>
      <c r="H366" s="104" t="s">
        <v>454</v>
      </c>
      <c r="I366" s="55">
        <v>52.361857749999999</v>
      </c>
      <c r="J366" s="55">
        <v>4.6524304240000003</v>
      </c>
      <c r="K366" s="105">
        <v>104950</v>
      </c>
      <c r="L366" s="105">
        <v>486250</v>
      </c>
      <c r="M366" s="49" t="s">
        <v>222</v>
      </c>
      <c r="N366" s="177">
        <f>Radiocarbon!K365</f>
        <v>4200</v>
      </c>
      <c r="O366" s="265">
        <f>Radiocarbon!L365</f>
        <v>117</v>
      </c>
      <c r="P366" s="178">
        <f>Radiocarbon!P365</f>
        <v>4720</v>
      </c>
      <c r="Q366" s="178">
        <f>Radiocarbon!Q365</f>
        <v>4860</v>
      </c>
      <c r="R366" s="178">
        <f>Radiocarbon!R365</f>
        <v>4530</v>
      </c>
      <c r="S366" s="178" t="str">
        <f>Radiocarbon!S365</f>
        <v>n/a</v>
      </c>
      <c r="T366" s="178" t="str">
        <f>Radiocarbon!T365</f>
        <v>n/a</v>
      </c>
      <c r="U366" s="178" t="str">
        <f>Radiocarbon!U365</f>
        <v>n/a</v>
      </c>
      <c r="V366" s="96" t="str">
        <f t="shared" si="169"/>
        <v>Local MHW and GW (Tidal ULD Z-GW) terrestrial indicator; Fen-wood peat</v>
      </c>
      <c r="W366" s="294" t="s">
        <v>2817</v>
      </c>
      <c r="X366" s="96" t="s">
        <v>1017</v>
      </c>
      <c r="Y366" s="96" t="s">
        <v>1018</v>
      </c>
      <c r="Z366" s="96" t="s">
        <v>225</v>
      </c>
      <c r="AA366" s="36">
        <v>1.01</v>
      </c>
      <c r="AB366" s="132">
        <v>1.0000000000000009E-2</v>
      </c>
      <c r="AC366" s="36">
        <v>0</v>
      </c>
      <c r="AD366" s="147" t="s">
        <v>288</v>
      </c>
      <c r="AE366" s="58">
        <v>2.0000000000000018E-2</v>
      </c>
      <c r="AF366" s="60" t="s">
        <v>226</v>
      </c>
      <c r="AG366" s="180">
        <f t="shared" si="170"/>
        <v>5.0000000000000044E-2</v>
      </c>
      <c r="AH366" s="180">
        <f t="shared" si="171"/>
        <v>2.5000000000000022E-2</v>
      </c>
      <c r="AI366" s="180">
        <v>0.02</v>
      </c>
      <c r="AJ366" s="180">
        <v>0</v>
      </c>
      <c r="AK366" s="180">
        <v>0</v>
      </c>
      <c r="AL366" s="37" t="s">
        <v>8</v>
      </c>
      <c r="AM366" s="37" t="s">
        <v>8</v>
      </c>
      <c r="AN366" s="128">
        <v>0.03</v>
      </c>
      <c r="AO366" s="37" t="s">
        <v>8</v>
      </c>
      <c r="AP366" s="128">
        <v>0.02</v>
      </c>
      <c r="AQ366" s="107" t="s">
        <v>8</v>
      </c>
      <c r="AR366" s="107" t="s">
        <v>8</v>
      </c>
      <c r="AS366" s="107" t="s">
        <v>8</v>
      </c>
      <c r="AT366" s="107">
        <v>-3.0199999999999996</v>
      </c>
      <c r="AU366" s="109" t="s">
        <v>227</v>
      </c>
      <c r="AV366" s="107">
        <v>-3.0199999999999996</v>
      </c>
      <c r="AW366" s="110" t="s">
        <v>228</v>
      </c>
      <c r="AX366" s="129">
        <f t="shared" si="173"/>
        <v>4.8218253804964785E-2</v>
      </c>
      <c r="AY366" s="129">
        <f t="shared" si="174"/>
        <v>4.8218253804964785E-2</v>
      </c>
      <c r="AZ366" s="112" t="s">
        <v>8</v>
      </c>
      <c r="BA366" s="112" t="s">
        <v>8</v>
      </c>
      <c r="BB366" s="112" t="s">
        <v>8</v>
      </c>
      <c r="BC366" s="112" t="s">
        <v>8</v>
      </c>
      <c r="BD366" s="112" t="s">
        <v>8</v>
      </c>
      <c r="BE366" s="112">
        <v>0.8</v>
      </c>
      <c r="BF366" s="112" t="s">
        <v>8</v>
      </c>
      <c r="BG366" s="112" t="s">
        <v>8</v>
      </c>
      <c r="BH366" s="112" t="s">
        <v>8</v>
      </c>
      <c r="BI366" s="112" t="s">
        <v>8</v>
      </c>
      <c r="BJ366" s="122">
        <v>1</v>
      </c>
      <c r="BK366" s="113" t="s">
        <v>229</v>
      </c>
      <c r="BL366" s="123" t="s">
        <v>230</v>
      </c>
      <c r="BM366" s="123" t="s">
        <v>231</v>
      </c>
      <c r="BN366" s="42" t="s">
        <v>232</v>
      </c>
      <c r="BO366" s="42">
        <f t="shared" si="175"/>
        <v>0</v>
      </c>
      <c r="BP366" s="114">
        <v>0.1</v>
      </c>
      <c r="BQ366" s="115">
        <f t="shared" si="176"/>
        <v>0.14799999999999999</v>
      </c>
      <c r="BR366" s="114" t="s">
        <v>8</v>
      </c>
      <c r="BS366" s="42">
        <f t="shared" si="177"/>
        <v>0.8</v>
      </c>
      <c r="BT366" s="114" t="s">
        <v>8</v>
      </c>
      <c r="BU366" s="114" t="s">
        <v>8</v>
      </c>
      <c r="BV366" s="65">
        <f t="shared" si="178"/>
        <v>1.0000000000000009E-2</v>
      </c>
      <c r="BW366" s="65">
        <f t="shared" si="179"/>
        <v>2.0155644370746371E-2</v>
      </c>
      <c r="BX366" s="65">
        <f t="shared" si="180"/>
        <v>0.42008000000000001</v>
      </c>
      <c r="BY366" s="44">
        <f t="shared" si="181"/>
        <v>7.2306909939507169E-2</v>
      </c>
      <c r="BZ366" s="66" t="s">
        <v>8</v>
      </c>
      <c r="CA366" s="66" t="s">
        <v>8</v>
      </c>
      <c r="CB366" s="72">
        <f t="shared" si="182"/>
        <v>-3.0199999999999996</v>
      </c>
      <c r="CC366" s="72">
        <f t="shared" si="183"/>
        <v>0.11283284096396759</v>
      </c>
      <c r="CD366" s="72">
        <f t="shared" si="184"/>
        <v>0.11283284096396759</v>
      </c>
      <c r="CE366" s="89">
        <f t="shared" si="185"/>
        <v>-3.0199999999999996</v>
      </c>
      <c r="CF366" s="89">
        <f t="shared" si="186"/>
        <v>0.18501081049495458</v>
      </c>
      <c r="CG366" s="89">
        <f t="shared" si="187"/>
        <v>0.18501081049495458</v>
      </c>
      <c r="CH366" s="89">
        <f t="shared" si="188"/>
        <v>-2.5899199999999998</v>
      </c>
      <c r="CI366" s="89">
        <f t="shared" si="189"/>
        <v>0.19965855660351747</v>
      </c>
      <c r="CJ366" s="89">
        <f t="shared" si="190"/>
        <v>0.19965855660351747</v>
      </c>
      <c r="CK366" s="90">
        <f t="shared" si="191"/>
        <v>-3.3899199999999996</v>
      </c>
      <c r="CL366" s="89">
        <f t="shared" si="192"/>
        <v>0.19965855660351747</v>
      </c>
      <c r="CM366" s="90">
        <f t="shared" si="193"/>
        <v>0.19965855660351747</v>
      </c>
      <c r="CN366" s="92" t="str">
        <f t="shared" si="194"/>
        <v>1;2;3</v>
      </c>
      <c r="CO366" s="89">
        <f t="shared" si="199"/>
        <v>-3.8099999999999996</v>
      </c>
      <c r="CP366" s="89">
        <f t="shared" si="195"/>
        <v>0.18610548084352591</v>
      </c>
      <c r="CQ366" s="89">
        <f t="shared" si="196"/>
        <v>0.18610548084352591</v>
      </c>
      <c r="CR366" s="137">
        <v>0</v>
      </c>
      <c r="CS366" s="208"/>
      <c r="CT366" s="136"/>
      <c r="CU366" s="63" t="s">
        <v>233</v>
      </c>
      <c r="CV366" s="163">
        <v>0</v>
      </c>
      <c r="CW366" s="116" t="s">
        <v>234</v>
      </c>
      <c r="CX366" s="117">
        <f>IF(DA366="n/a","n/a",IF(EXACT(DA366,"Huibertgat/Eemshaven"),ROUND(
IF(IF(OR(ISBLANK(S366),S366="n/a"),P366,S366)&gt;pMHW!$C$3,0,
IF(IF(OR(ISBLANK(S366),S366="n/a"),P366,S366)&gt;pMHW!$D$3, (pMHW!$C$3-IF(OR(ISBLANK(S366),S366="n/a"),P366,S366))*LOOKUP(DA366,pMHW!$B$4:$B$8,pMHW!$M$4:$M$8),
IF(IF(OR(ISBLANK(S366),S366="n/a"),P366,S366)&gt;pMHW!$F$3,LOOKUP(DA366,pMHW!$B$4:$B$8,pMHW!$D$4:$D$8)+(pMHW!$D$3-IF(OR(ISBLANK(S366),S366="n/a"),P366,S366))*LOOKUP(DA366,pMHW!$B$4:$B$8,pMHW!$O$4:$O$8),
LOOKUP(DA366,pMHW!$B$4:$B$8,pMHW!$F$4:$F$8)))),1),
ROUND(
IF(IF(OR(ISBLANK(S366),S366="n/a"),P366,S366)&gt;pMHW!$C$3,0,
IF(IF(OR(ISBLANK(S366),S366="n/a"),P366,S366)&gt;pMHW!$D$3,(pMHW!$C$3-IF(OR(ISBLANK(S366),S366="n/a"),P366,S366))*LOOKUP(DA366,pMHW!$B$4:$B$8,pMHW!$M$4:$M$8),
IF(IF(OR(ISBLANK(S366),S366="n/a"),P366,S366)&gt;pMHW!$E$3,LOOKUP(DA366,pMHW!$B$4:$B$8,pMHW!$D$4:$D$8)+(pMHW!$D$3-IF(OR(ISBLANK(S366),S366="n/a"),P366,S366))*LOOKUP(DA366,pMHW!$B$4:$B$8,pMHW!$N$4:$N$8),
LOOKUP(DA366,pMHW!$B$4:$B$8,pMHW!$F$4:$F$8)))),1)))</f>
        <v>0.8</v>
      </c>
      <c r="CY366" s="116" t="s">
        <v>27</v>
      </c>
      <c r="CZ366" s="118" t="str">
        <f t="shared" si="168"/>
        <v>FBE=0; pMHW=0.8 m</v>
      </c>
      <c r="DA366" s="118" t="s">
        <v>2749</v>
      </c>
      <c r="DB366" s="164" t="s">
        <v>456</v>
      </c>
      <c r="DC366" s="119">
        <f t="shared" si="197"/>
        <v>-8.8999999999999996E-2</v>
      </c>
      <c r="DD366" s="119">
        <f t="shared" si="198"/>
        <v>1.4999999999999999E-2</v>
      </c>
      <c r="DE366" s="119">
        <v>-8.9171729981899261E-2</v>
      </c>
      <c r="DF366" s="119">
        <v>-7.4382267892360687E-2</v>
      </c>
      <c r="DG366" s="119">
        <v>-0.10385759919881821</v>
      </c>
    </row>
    <row r="367" spans="1:111" s="35" customFormat="1" ht="13.2">
      <c r="A367" s="103" t="s">
        <v>2600</v>
      </c>
      <c r="B367" s="103" t="s">
        <v>2600</v>
      </c>
      <c r="C367" s="103" t="s">
        <v>1634</v>
      </c>
      <c r="D367" s="98">
        <v>1988</v>
      </c>
      <c r="E367" s="135" t="s">
        <v>2601</v>
      </c>
      <c r="F367" s="135" t="s">
        <v>2602</v>
      </c>
      <c r="G367" s="95">
        <v>2</v>
      </c>
      <c r="H367" s="104" t="s">
        <v>2918</v>
      </c>
      <c r="I367" s="55">
        <v>51.951047039999999</v>
      </c>
      <c r="J367" s="55">
        <v>5.3491647230000003</v>
      </c>
      <c r="K367" s="105">
        <v>152385</v>
      </c>
      <c r="L367" s="105">
        <v>440290</v>
      </c>
      <c r="M367" s="49" t="s">
        <v>222</v>
      </c>
      <c r="N367" s="177">
        <f>Radiocarbon!K366</f>
        <v>4575</v>
      </c>
      <c r="O367" s="265">
        <f>Radiocarbon!L366</f>
        <v>108</v>
      </c>
      <c r="P367" s="178">
        <f>Radiocarbon!P366</f>
        <v>5240</v>
      </c>
      <c r="Q367" s="178">
        <f>Radiocarbon!Q366</f>
        <v>5450</v>
      </c>
      <c r="R367" s="178">
        <f>Radiocarbon!R366</f>
        <v>5050</v>
      </c>
      <c r="S367" s="178">
        <f>Radiocarbon!S366</f>
        <v>5325</v>
      </c>
      <c r="T367" s="178">
        <f>Radiocarbon!T366</f>
        <v>5465</v>
      </c>
      <c r="U367" s="178">
        <f>Radiocarbon!U366</f>
        <v>5055</v>
      </c>
      <c r="V367" s="96" t="str">
        <f t="shared" si="169"/>
        <v>River-gradient affected GW (ULD inland Z-GW) terrestrial indicator; Fen peat on dune</v>
      </c>
      <c r="W367" s="17" t="s">
        <v>874</v>
      </c>
      <c r="X367" s="96" t="s">
        <v>731</v>
      </c>
      <c r="Y367" s="106" t="s">
        <v>469</v>
      </c>
      <c r="Z367" s="96" t="s">
        <v>225</v>
      </c>
      <c r="AA367" s="36">
        <v>2.75</v>
      </c>
      <c r="AB367" s="132">
        <v>2.5000000000000022E-2</v>
      </c>
      <c r="AC367" s="36">
        <v>0</v>
      </c>
      <c r="AD367" s="126" t="s">
        <v>261</v>
      </c>
      <c r="AE367" s="58">
        <v>5.0000000000000044E-2</v>
      </c>
      <c r="AF367" s="60" t="s">
        <v>226</v>
      </c>
      <c r="AG367" s="180">
        <f t="shared" si="170"/>
        <v>0.12500000000000011</v>
      </c>
      <c r="AH367" s="180">
        <f t="shared" si="171"/>
        <v>6.2500000000000056E-2</v>
      </c>
      <c r="AI367" s="180">
        <v>0.02</v>
      </c>
      <c r="AJ367" s="180">
        <v>0.05</v>
      </c>
      <c r="AK367" s="180">
        <f t="shared" ref="AK367:AK380" si="202">IF(AA367="nd","nd",0.02*AA367)</f>
        <v>5.5E-2</v>
      </c>
      <c r="AL367" s="37" t="s">
        <v>8</v>
      </c>
      <c r="AM367" s="37" t="s">
        <v>8</v>
      </c>
      <c r="AN367" s="128">
        <v>0.03</v>
      </c>
      <c r="AO367" s="37" t="s">
        <v>8</v>
      </c>
      <c r="AP367" s="128">
        <v>0.02</v>
      </c>
      <c r="AQ367" s="107" t="s">
        <v>8</v>
      </c>
      <c r="AR367" s="107" t="s">
        <v>8</v>
      </c>
      <c r="AS367" s="107" t="s">
        <v>8</v>
      </c>
      <c r="AT367" s="107">
        <v>1.0750000000000002</v>
      </c>
      <c r="AU367" s="109" t="s">
        <v>227</v>
      </c>
      <c r="AV367" s="107">
        <v>1.0750000000000002</v>
      </c>
      <c r="AW367" s="110" t="s">
        <v>228</v>
      </c>
      <c r="AX367" s="129">
        <f t="shared" si="173"/>
        <v>0.105504739230046</v>
      </c>
      <c r="AY367" s="129">
        <f t="shared" si="174"/>
        <v>9.0034715526845568E-2</v>
      </c>
      <c r="AZ367" s="112" t="s">
        <v>8</v>
      </c>
      <c r="BA367" s="112" t="s">
        <v>8</v>
      </c>
      <c r="BB367" s="112" t="s">
        <v>8</v>
      </c>
      <c r="BC367" s="112" t="s">
        <v>8</v>
      </c>
      <c r="BD367" s="112" t="s">
        <v>8</v>
      </c>
      <c r="BE367" s="112">
        <v>0.9</v>
      </c>
      <c r="BF367" s="112" t="s">
        <v>8</v>
      </c>
      <c r="BG367" s="112" t="s">
        <v>8</v>
      </c>
      <c r="BH367" s="112" t="s">
        <v>8</v>
      </c>
      <c r="BI367" s="112" t="s">
        <v>8</v>
      </c>
      <c r="BJ367" s="122">
        <v>2</v>
      </c>
      <c r="BK367" s="113" t="s">
        <v>229</v>
      </c>
      <c r="BL367" s="123" t="s">
        <v>751</v>
      </c>
      <c r="BM367" s="123" t="s">
        <v>752</v>
      </c>
      <c r="BN367" s="114" t="s">
        <v>753</v>
      </c>
      <c r="BO367" s="42">
        <f t="shared" si="175"/>
        <v>-0.1</v>
      </c>
      <c r="BP367" s="42">
        <v>0.2</v>
      </c>
      <c r="BQ367" s="115" t="str">
        <f t="shared" si="176"/>
        <v>n/a</v>
      </c>
      <c r="BR367" s="114" t="s">
        <v>8</v>
      </c>
      <c r="BS367" s="42" t="str">
        <f t="shared" si="177"/>
        <v>n/a</v>
      </c>
      <c r="BT367" s="114" t="s">
        <v>8</v>
      </c>
      <c r="BU367" s="114" t="s">
        <v>8</v>
      </c>
      <c r="BV367" s="65">
        <f t="shared" si="178"/>
        <v>3.7500000000000033E-2</v>
      </c>
      <c r="BW367" s="65">
        <f t="shared" si="179"/>
        <v>3.0264619588659041E-2</v>
      </c>
      <c r="BX367" s="65">
        <f t="shared" si="180"/>
        <v>0.22531999999999999</v>
      </c>
      <c r="BY367" s="44">
        <f t="shared" si="181"/>
        <v>3.7674691770471065E-2</v>
      </c>
      <c r="BZ367" s="66" t="s">
        <v>8</v>
      </c>
      <c r="CA367" s="66" t="s">
        <v>8</v>
      </c>
      <c r="CB367" s="72">
        <f t="shared" si="182"/>
        <v>1.1750000000000003</v>
      </c>
      <c r="CC367" s="72">
        <f t="shared" si="183"/>
        <v>0.22813854825269284</v>
      </c>
      <c r="CD367" s="72">
        <f t="shared" si="184"/>
        <v>0.22140956889630192</v>
      </c>
      <c r="CE367" s="89" t="str">
        <f t="shared" si="185"/>
        <v>n/a</v>
      </c>
      <c r="CF367" s="89" t="str">
        <f t="shared" si="186"/>
        <v>n/a</v>
      </c>
      <c r="CG367" s="89" t="str">
        <f t="shared" si="187"/>
        <v>n/a</v>
      </c>
      <c r="CH367" s="89">
        <f t="shared" si="188"/>
        <v>1.4378200000000003</v>
      </c>
      <c r="CI367" s="89">
        <f t="shared" si="189"/>
        <v>0.23122841434141753</v>
      </c>
      <c r="CJ367" s="89">
        <f t="shared" si="190"/>
        <v>0.22459202924157007</v>
      </c>
      <c r="CK367" s="90" t="str">
        <f t="shared" si="191"/>
        <v>n/a</v>
      </c>
      <c r="CL367" s="89" t="str">
        <f t="shared" si="192"/>
        <v>n/a</v>
      </c>
      <c r="CM367" s="90" t="str">
        <f t="shared" si="193"/>
        <v>n/a</v>
      </c>
      <c r="CN367" s="92" t="str">
        <f t="shared" si="194"/>
        <v>2;3</v>
      </c>
      <c r="CO367" s="89" t="str">
        <f t="shared" si="199"/>
        <v>n/a</v>
      </c>
      <c r="CP367" s="89" t="str">
        <f t="shared" si="195"/>
        <v>n/a</v>
      </c>
      <c r="CQ367" s="89" t="str">
        <f t="shared" si="196"/>
        <v>n/a</v>
      </c>
      <c r="CR367" s="136">
        <v>1</v>
      </c>
      <c r="CS367" s="208" t="s">
        <v>2790</v>
      </c>
      <c r="CT367" s="136"/>
      <c r="CU367" s="63" t="s">
        <v>233</v>
      </c>
      <c r="CV367" s="163" t="s">
        <v>8</v>
      </c>
      <c r="CW367" s="116" t="s">
        <v>234</v>
      </c>
      <c r="CX367" s="117" t="str">
        <f>IF(DA367="n/a","n/a",IF(EXACT(DA367,"Huibertgat/Eemshaven"),ROUND(
IF(IF(OR(ISBLANK(S367),S367="n/a"),P367,S367)&gt;pMHW!$C$3,0,
IF(IF(OR(ISBLANK(S367),S367="n/a"),P367,S367)&gt;pMHW!$D$3, (pMHW!$C$3-IF(OR(ISBLANK(S367),S367="n/a"),P367,S367))*LOOKUP(DA367,pMHW!$B$4:$B$8,pMHW!$M$4:$M$8),
IF(IF(OR(ISBLANK(S367),S367="n/a"),P367,S367)&gt;pMHW!$F$3,LOOKUP(DA367,pMHW!$B$4:$B$8,pMHW!$D$4:$D$8)+(pMHW!$D$3-IF(OR(ISBLANK(S367),S367="n/a"),P367,S367))*LOOKUP(DA367,pMHW!$B$4:$B$8,pMHW!$O$4:$O$8),
LOOKUP(DA367,pMHW!$B$4:$B$8,pMHW!$F$4:$F$8)))),1),
ROUND(
IF(IF(OR(ISBLANK(S367),S367="n/a"),P367,S367)&gt;pMHW!$C$3,0,
IF(IF(OR(ISBLANK(S367),S367="n/a"),P367,S367)&gt;pMHW!$D$3,(pMHW!$C$3-IF(OR(ISBLANK(S367),S367="n/a"),P367,S367))*LOOKUP(DA367,pMHW!$B$4:$B$8,pMHW!$M$4:$M$8),
IF(IF(OR(ISBLANK(S367),S367="n/a"),P367,S367)&gt;pMHW!$E$3,LOOKUP(DA367,pMHW!$B$4:$B$8,pMHW!$D$4:$D$8)+(pMHW!$D$3-IF(OR(ISBLANK(S367),S367="n/a"),P367,S367))*LOOKUP(DA367,pMHW!$B$4:$B$8,pMHW!$N$4:$N$8),
LOOKUP(DA367,pMHW!$B$4:$B$8,pMHW!$F$4:$F$8)))),1)))</f>
        <v>n/a</v>
      </c>
      <c r="CY367" s="116" t="s">
        <v>27</v>
      </c>
      <c r="CZ367" s="118" t="str">
        <f t="shared" si="168"/>
        <v>FBE=n/a; pMHW=n/a m</v>
      </c>
      <c r="DA367" s="118" t="s">
        <v>8</v>
      </c>
      <c r="DB367" s="164"/>
      <c r="DC367" s="119">
        <f t="shared" si="197"/>
        <v>-4.2999999999999997E-2</v>
      </c>
      <c r="DD367" s="119">
        <f t="shared" si="198"/>
        <v>7.0000000000000001E-3</v>
      </c>
      <c r="DE367" s="119">
        <v>-4.3060269206762307E-2</v>
      </c>
      <c r="DF367" s="119">
        <v>-3.591855987906456E-2</v>
      </c>
      <c r="DG367" s="119">
        <v>-5.015195906162262E-2</v>
      </c>
    </row>
    <row r="368" spans="1:111" s="35" customFormat="1" ht="13.2">
      <c r="A368" s="103" t="s">
        <v>2586</v>
      </c>
      <c r="B368" s="103" t="s">
        <v>2586</v>
      </c>
      <c r="C368" s="103" t="s">
        <v>1634</v>
      </c>
      <c r="D368" s="98">
        <v>1988</v>
      </c>
      <c r="E368" s="135" t="s">
        <v>2587</v>
      </c>
      <c r="F368" s="135" t="s">
        <v>2588</v>
      </c>
      <c r="G368" s="95">
        <v>2</v>
      </c>
      <c r="H368" s="104" t="s">
        <v>2918</v>
      </c>
      <c r="I368" s="55">
        <v>51.951199799999998</v>
      </c>
      <c r="J368" s="55">
        <v>5.3490627709999998</v>
      </c>
      <c r="K368" s="105">
        <v>152378</v>
      </c>
      <c r="L368" s="105">
        <v>440307</v>
      </c>
      <c r="M368" s="49" t="s">
        <v>222</v>
      </c>
      <c r="N368" s="177">
        <f>Radiocarbon!K367</f>
        <v>5240</v>
      </c>
      <c r="O368" s="265">
        <f>Radiocarbon!L367</f>
        <v>117</v>
      </c>
      <c r="P368" s="178">
        <f>Radiocarbon!P367</f>
        <v>6030</v>
      </c>
      <c r="Q368" s="178">
        <f>Radiocarbon!Q367</f>
        <v>6190</v>
      </c>
      <c r="R368" s="178">
        <f>Radiocarbon!R367</f>
        <v>5900</v>
      </c>
      <c r="S368" s="178">
        <f>Radiocarbon!S367</f>
        <v>6040</v>
      </c>
      <c r="T368" s="178">
        <f>Radiocarbon!T367</f>
        <v>6180</v>
      </c>
      <c r="U368" s="178">
        <f>Radiocarbon!U367</f>
        <v>5920</v>
      </c>
      <c r="V368" s="96" t="str">
        <f t="shared" si="169"/>
        <v>River-gradient affected GW (ULD inland Z-GW) terrestrial indicator; Fen peat on dune</v>
      </c>
      <c r="W368" s="17" t="s">
        <v>874</v>
      </c>
      <c r="X368" s="96" t="s">
        <v>731</v>
      </c>
      <c r="Y368" s="106" t="s">
        <v>469</v>
      </c>
      <c r="Z368" s="96" t="s">
        <v>225</v>
      </c>
      <c r="AA368" s="36">
        <v>2.93</v>
      </c>
      <c r="AB368" s="132">
        <v>3.5000000000000031E-2</v>
      </c>
      <c r="AC368" s="36">
        <v>0</v>
      </c>
      <c r="AD368" s="126" t="s">
        <v>261</v>
      </c>
      <c r="AE368" s="58">
        <v>7.0000000000000062E-2</v>
      </c>
      <c r="AF368" s="60" t="s">
        <v>226</v>
      </c>
      <c r="AG368" s="180">
        <f t="shared" si="170"/>
        <v>0.17500000000000016</v>
      </c>
      <c r="AH368" s="180">
        <f t="shared" si="171"/>
        <v>8.7500000000000078E-2</v>
      </c>
      <c r="AI368" s="180">
        <v>0.02</v>
      </c>
      <c r="AJ368" s="180">
        <v>0.05</v>
      </c>
      <c r="AK368" s="180">
        <f t="shared" si="202"/>
        <v>5.8600000000000006E-2</v>
      </c>
      <c r="AL368" s="37" t="s">
        <v>8</v>
      </c>
      <c r="AM368" s="37" t="s">
        <v>8</v>
      </c>
      <c r="AN368" s="128">
        <v>0.03</v>
      </c>
      <c r="AO368" s="37" t="s">
        <v>8</v>
      </c>
      <c r="AP368" s="128">
        <v>0.02</v>
      </c>
      <c r="AQ368" s="107" t="s">
        <v>8</v>
      </c>
      <c r="AR368" s="107" t="s">
        <v>8</v>
      </c>
      <c r="AS368" s="107" t="s">
        <v>8</v>
      </c>
      <c r="AT368" s="107">
        <v>0.85499999999999998</v>
      </c>
      <c r="AU368" s="109" t="s">
        <v>227</v>
      </c>
      <c r="AV368" s="107">
        <v>0.85499999999999998</v>
      </c>
      <c r="AW368" s="110" t="s">
        <v>228</v>
      </c>
      <c r="AX368" s="129">
        <f t="shared" si="173"/>
        <v>0.12365358870651516</v>
      </c>
      <c r="AY368" s="129">
        <f t="shared" si="174"/>
        <v>0.10888640870191289</v>
      </c>
      <c r="AZ368" s="112" t="s">
        <v>8</v>
      </c>
      <c r="BA368" s="112" t="s">
        <v>8</v>
      </c>
      <c r="BB368" s="112" t="s">
        <v>8</v>
      </c>
      <c r="BC368" s="112" t="s">
        <v>8</v>
      </c>
      <c r="BD368" s="112" t="s">
        <v>8</v>
      </c>
      <c r="BE368" s="112">
        <v>0.9</v>
      </c>
      <c r="BF368" s="112" t="s">
        <v>8</v>
      </c>
      <c r="BG368" s="112" t="s">
        <v>8</v>
      </c>
      <c r="BH368" s="112" t="s">
        <v>8</v>
      </c>
      <c r="BI368" s="112" t="s">
        <v>8</v>
      </c>
      <c r="BJ368" s="122">
        <v>2</v>
      </c>
      <c r="BK368" s="113" t="s">
        <v>229</v>
      </c>
      <c r="BL368" s="123" t="s">
        <v>751</v>
      </c>
      <c r="BM368" s="123" t="s">
        <v>752</v>
      </c>
      <c r="BN368" s="114" t="s">
        <v>753</v>
      </c>
      <c r="BO368" s="42">
        <f t="shared" si="175"/>
        <v>-0.1</v>
      </c>
      <c r="BP368" s="42">
        <v>0.2</v>
      </c>
      <c r="BQ368" s="115" t="str">
        <f t="shared" si="176"/>
        <v>n/a</v>
      </c>
      <c r="BR368" s="114" t="s">
        <v>8</v>
      </c>
      <c r="BS368" s="42" t="str">
        <f t="shared" si="177"/>
        <v>n/a</v>
      </c>
      <c r="BT368" s="114" t="s">
        <v>8</v>
      </c>
      <c r="BU368" s="114" t="s">
        <v>8</v>
      </c>
      <c r="BV368" s="65">
        <f t="shared" si="178"/>
        <v>5.2500000000000047E-2</v>
      </c>
      <c r="BW368" s="65">
        <f t="shared" si="179"/>
        <v>3.0516495698861622E-2</v>
      </c>
      <c r="BX368" s="65">
        <f t="shared" si="180"/>
        <v>0.25928999999999996</v>
      </c>
      <c r="BY368" s="44">
        <f t="shared" si="181"/>
        <v>4.2668012901938612E-2</v>
      </c>
      <c r="BZ368" s="66" t="s">
        <v>8</v>
      </c>
      <c r="CA368" s="66" t="s">
        <v>8</v>
      </c>
      <c r="CB368" s="72">
        <f t="shared" si="182"/>
        <v>0.95499999999999996</v>
      </c>
      <c r="CC368" s="72">
        <f t="shared" si="183"/>
        <v>0.23711066300303463</v>
      </c>
      <c r="CD368" s="72">
        <f t="shared" si="184"/>
        <v>0.22975531878443783</v>
      </c>
      <c r="CE368" s="89" t="str">
        <f t="shared" si="185"/>
        <v>n/a</v>
      </c>
      <c r="CF368" s="89" t="str">
        <f t="shared" si="186"/>
        <v>n/a</v>
      </c>
      <c r="CG368" s="89" t="str">
        <f t="shared" si="187"/>
        <v>n/a</v>
      </c>
      <c r="CH368" s="89">
        <f t="shared" si="188"/>
        <v>1.2667900000000001</v>
      </c>
      <c r="CI368" s="89">
        <f t="shared" si="189"/>
        <v>0.24091912716664624</v>
      </c>
      <c r="CJ368" s="89">
        <f t="shared" si="190"/>
        <v>0.23368368756663066</v>
      </c>
      <c r="CK368" s="90" t="str">
        <f t="shared" si="191"/>
        <v>n/a</v>
      </c>
      <c r="CL368" s="89" t="str">
        <f t="shared" si="192"/>
        <v>n/a</v>
      </c>
      <c r="CM368" s="90" t="str">
        <f t="shared" si="193"/>
        <v>n/a</v>
      </c>
      <c r="CN368" s="92" t="str">
        <f t="shared" si="194"/>
        <v>2;3</v>
      </c>
      <c r="CO368" s="89" t="str">
        <f t="shared" si="199"/>
        <v>n/a</v>
      </c>
      <c r="CP368" s="89" t="str">
        <f t="shared" si="195"/>
        <v>n/a</v>
      </c>
      <c r="CQ368" s="89" t="str">
        <f t="shared" si="196"/>
        <v>n/a</v>
      </c>
      <c r="CR368" s="136">
        <v>0</v>
      </c>
      <c r="CS368" s="208" t="s">
        <v>2807</v>
      </c>
      <c r="CT368" s="136"/>
      <c r="CU368" s="63" t="s">
        <v>233</v>
      </c>
      <c r="CV368" s="163" t="s">
        <v>8</v>
      </c>
      <c r="CW368" s="116" t="s">
        <v>234</v>
      </c>
      <c r="CX368" s="117" t="str">
        <f>IF(DA368="n/a","n/a",IF(EXACT(DA368,"Huibertgat/Eemshaven"),ROUND(
IF(IF(OR(ISBLANK(S368),S368="n/a"),P368,S368)&gt;pMHW!$C$3,0,
IF(IF(OR(ISBLANK(S368),S368="n/a"),P368,S368)&gt;pMHW!$D$3, (pMHW!$C$3-IF(OR(ISBLANK(S368),S368="n/a"),P368,S368))*LOOKUP(DA368,pMHW!$B$4:$B$8,pMHW!$M$4:$M$8),
IF(IF(OR(ISBLANK(S368),S368="n/a"),P368,S368)&gt;pMHW!$F$3,LOOKUP(DA368,pMHW!$B$4:$B$8,pMHW!$D$4:$D$8)+(pMHW!$D$3-IF(OR(ISBLANK(S368),S368="n/a"),P368,S368))*LOOKUP(DA368,pMHW!$B$4:$B$8,pMHW!$O$4:$O$8),
LOOKUP(DA368,pMHW!$B$4:$B$8,pMHW!$F$4:$F$8)))),1),
ROUND(
IF(IF(OR(ISBLANK(S368),S368="n/a"),P368,S368)&gt;pMHW!$C$3,0,
IF(IF(OR(ISBLANK(S368),S368="n/a"),P368,S368)&gt;pMHW!$D$3,(pMHW!$C$3-IF(OR(ISBLANK(S368),S368="n/a"),P368,S368))*LOOKUP(DA368,pMHW!$B$4:$B$8,pMHW!$M$4:$M$8),
IF(IF(OR(ISBLANK(S368),S368="n/a"),P368,S368)&gt;pMHW!$E$3,LOOKUP(DA368,pMHW!$B$4:$B$8,pMHW!$D$4:$D$8)+(pMHW!$D$3-IF(OR(ISBLANK(S368),S368="n/a"),P368,S368))*LOOKUP(DA368,pMHW!$B$4:$B$8,pMHW!$N$4:$N$8),
LOOKUP(DA368,pMHW!$B$4:$B$8,pMHW!$F$4:$F$8)))),1)))</f>
        <v>n/a</v>
      </c>
      <c r="CY368" s="116" t="s">
        <v>27</v>
      </c>
      <c r="CZ368" s="118" t="str">
        <f t="shared" si="168"/>
        <v>FBE=n/a; pMHW=n/a m</v>
      </c>
      <c r="DA368" s="118" t="s">
        <v>8</v>
      </c>
      <c r="DB368" s="164"/>
      <c r="DC368" s="119">
        <f t="shared" si="197"/>
        <v>-4.2999999999999997E-2</v>
      </c>
      <c r="DD368" s="119">
        <f t="shared" si="198"/>
        <v>7.0000000000000001E-3</v>
      </c>
      <c r="DE368" s="119">
        <v>-4.3060269206762307E-2</v>
      </c>
      <c r="DF368" s="119">
        <v>-3.591855987906456E-2</v>
      </c>
      <c r="DG368" s="119">
        <v>-5.015195906162262E-2</v>
      </c>
    </row>
    <row r="369" spans="1:111" s="35" customFormat="1" ht="13.2">
      <c r="A369" s="103" t="s">
        <v>2583</v>
      </c>
      <c r="B369" s="103" t="s">
        <v>2583</v>
      </c>
      <c r="C369" s="103" t="s">
        <v>1634</v>
      </c>
      <c r="D369" s="98">
        <v>1988</v>
      </c>
      <c r="E369" s="135" t="s">
        <v>2584</v>
      </c>
      <c r="F369" s="135" t="s">
        <v>2585</v>
      </c>
      <c r="G369" s="95">
        <v>2</v>
      </c>
      <c r="H369" s="104" t="s">
        <v>2918</v>
      </c>
      <c r="I369" s="55">
        <v>51.951487299999997</v>
      </c>
      <c r="J369" s="55">
        <v>5.3486697799999998</v>
      </c>
      <c r="K369" s="105">
        <v>152351</v>
      </c>
      <c r="L369" s="105">
        <v>440339</v>
      </c>
      <c r="M369" s="49" t="s">
        <v>222</v>
      </c>
      <c r="N369" s="177">
        <f>Radiocarbon!K368</f>
        <v>5335</v>
      </c>
      <c r="O369" s="265">
        <f>Radiocarbon!L368</f>
        <v>108</v>
      </c>
      <c r="P369" s="178">
        <f>Radiocarbon!P368</f>
        <v>6110</v>
      </c>
      <c r="Q369" s="178">
        <f>Radiocarbon!Q368</f>
        <v>6280</v>
      </c>
      <c r="R369" s="178">
        <f>Radiocarbon!R368</f>
        <v>5990</v>
      </c>
      <c r="S369" s="178">
        <f>Radiocarbon!S368</f>
        <v>6145</v>
      </c>
      <c r="T369" s="178">
        <f>Radiocarbon!T368</f>
        <v>6275</v>
      </c>
      <c r="U369" s="178">
        <f>Radiocarbon!U368</f>
        <v>6005</v>
      </c>
      <c r="V369" s="96" t="str">
        <f t="shared" si="169"/>
        <v>River-gradient affected GW (ULD inland Z-GW) terrestrial indicator; Fen peat on dune</v>
      </c>
      <c r="W369" s="17" t="s">
        <v>874</v>
      </c>
      <c r="X369" s="96" t="s">
        <v>731</v>
      </c>
      <c r="Y369" s="106" t="s">
        <v>469</v>
      </c>
      <c r="Z369" s="96" t="s">
        <v>225</v>
      </c>
      <c r="AA369" s="36">
        <v>3.49</v>
      </c>
      <c r="AB369" s="132">
        <v>0.03</v>
      </c>
      <c r="AC369" s="36">
        <v>0</v>
      </c>
      <c r="AD369" s="126" t="s">
        <v>261</v>
      </c>
      <c r="AE369" s="58">
        <v>0.06</v>
      </c>
      <c r="AF369" s="60" t="s">
        <v>226</v>
      </c>
      <c r="AG369" s="180">
        <f t="shared" si="170"/>
        <v>0.15</v>
      </c>
      <c r="AH369" s="180">
        <f t="shared" si="171"/>
        <v>7.4999999999999997E-2</v>
      </c>
      <c r="AI369" s="180">
        <v>0.02</v>
      </c>
      <c r="AJ369" s="180">
        <v>0.05</v>
      </c>
      <c r="AK369" s="180">
        <f t="shared" si="202"/>
        <v>6.9800000000000001E-2</v>
      </c>
      <c r="AL369" s="37" t="s">
        <v>8</v>
      </c>
      <c r="AM369" s="37" t="s">
        <v>8</v>
      </c>
      <c r="AN369" s="128">
        <v>0.03</v>
      </c>
      <c r="AO369" s="37" t="s">
        <v>8</v>
      </c>
      <c r="AP369" s="128">
        <v>0.02</v>
      </c>
      <c r="AQ369" s="107" t="s">
        <v>8</v>
      </c>
      <c r="AR369" s="107" t="s">
        <v>8</v>
      </c>
      <c r="AS369" s="107" t="s">
        <v>8</v>
      </c>
      <c r="AT369" s="107">
        <v>0.27</v>
      </c>
      <c r="AU369" s="109" t="s">
        <v>227</v>
      </c>
      <c r="AV369" s="107">
        <v>0.27</v>
      </c>
      <c r="AW369" s="110" t="s">
        <v>228</v>
      </c>
      <c r="AX369" s="129">
        <f t="shared" si="173"/>
        <v>0.12123134908100298</v>
      </c>
      <c r="AY369" s="129">
        <f t="shared" si="174"/>
        <v>9.9121138007995047E-2</v>
      </c>
      <c r="AZ369" s="112" t="s">
        <v>8</v>
      </c>
      <c r="BA369" s="112" t="s">
        <v>8</v>
      </c>
      <c r="BB369" s="112" t="s">
        <v>8</v>
      </c>
      <c r="BC369" s="112" t="s">
        <v>8</v>
      </c>
      <c r="BD369" s="112" t="s">
        <v>8</v>
      </c>
      <c r="BE369" s="112">
        <v>0.9</v>
      </c>
      <c r="BF369" s="112" t="s">
        <v>8</v>
      </c>
      <c r="BG369" s="112" t="s">
        <v>8</v>
      </c>
      <c r="BH369" s="112" t="s">
        <v>8</v>
      </c>
      <c r="BI369" s="112" t="s">
        <v>8</v>
      </c>
      <c r="BJ369" s="122">
        <v>2</v>
      </c>
      <c r="BK369" s="113" t="s">
        <v>229</v>
      </c>
      <c r="BL369" s="123" t="s">
        <v>751</v>
      </c>
      <c r="BM369" s="123" t="s">
        <v>752</v>
      </c>
      <c r="BN369" s="114" t="s">
        <v>753</v>
      </c>
      <c r="BO369" s="42">
        <f t="shared" si="175"/>
        <v>-0.1</v>
      </c>
      <c r="BP369" s="42">
        <v>0.2</v>
      </c>
      <c r="BQ369" s="115" t="str">
        <f t="shared" si="176"/>
        <v>n/a</v>
      </c>
      <c r="BR369" s="114" t="s">
        <v>8</v>
      </c>
      <c r="BS369" s="42" t="str">
        <f t="shared" si="177"/>
        <v>n/a</v>
      </c>
      <c r="BT369" s="114" t="s">
        <v>8</v>
      </c>
      <c r="BU369" s="114" t="s">
        <v>8</v>
      </c>
      <c r="BV369" s="65">
        <f t="shared" si="178"/>
        <v>4.4999999999999998E-2</v>
      </c>
      <c r="BW369" s="65">
        <f t="shared" si="179"/>
        <v>3.0380322024932398E-2</v>
      </c>
      <c r="BX369" s="65">
        <f t="shared" si="180"/>
        <v>0.26272999999999996</v>
      </c>
      <c r="BY369" s="44">
        <f t="shared" si="181"/>
        <v>4.3222079137866555E-2</v>
      </c>
      <c r="BZ369" s="66" t="s">
        <v>8</v>
      </c>
      <c r="CA369" s="66" t="s">
        <v>8</v>
      </c>
      <c r="CB369" s="72">
        <f t="shared" si="182"/>
        <v>0.37</v>
      </c>
      <c r="CC369" s="72">
        <f t="shared" si="183"/>
        <v>0.23583893649340137</v>
      </c>
      <c r="CD369" s="72">
        <f t="shared" si="184"/>
        <v>0.22527308753230732</v>
      </c>
      <c r="CE369" s="89" t="str">
        <f t="shared" si="185"/>
        <v>n/a</v>
      </c>
      <c r="CF369" s="89" t="str">
        <f t="shared" si="186"/>
        <v>n/a</v>
      </c>
      <c r="CG369" s="89" t="str">
        <f t="shared" si="187"/>
        <v>n/a</v>
      </c>
      <c r="CH369" s="89">
        <f t="shared" si="188"/>
        <v>0.67772999999999994</v>
      </c>
      <c r="CI369" s="89">
        <f t="shared" si="189"/>
        <v>0.23976687029558233</v>
      </c>
      <c r="CJ369" s="89">
        <f t="shared" si="190"/>
        <v>0.22938202216245848</v>
      </c>
      <c r="CK369" s="90" t="str">
        <f t="shared" si="191"/>
        <v>n/a</v>
      </c>
      <c r="CL369" s="89" t="str">
        <f t="shared" si="192"/>
        <v>n/a</v>
      </c>
      <c r="CM369" s="90" t="str">
        <f t="shared" si="193"/>
        <v>n/a</v>
      </c>
      <c r="CN369" s="92" t="str">
        <f t="shared" si="194"/>
        <v>2;3</v>
      </c>
      <c r="CO369" s="89" t="str">
        <f t="shared" si="199"/>
        <v>n/a</v>
      </c>
      <c r="CP369" s="89" t="str">
        <f t="shared" si="195"/>
        <v>n/a</v>
      </c>
      <c r="CQ369" s="89" t="str">
        <f t="shared" si="196"/>
        <v>n/a</v>
      </c>
      <c r="CR369" s="136">
        <v>0</v>
      </c>
      <c r="CS369" s="208" t="s">
        <v>273</v>
      </c>
      <c r="CT369" s="136"/>
      <c r="CU369" s="63" t="s">
        <v>233</v>
      </c>
      <c r="CV369" s="163" t="s">
        <v>8</v>
      </c>
      <c r="CW369" s="116" t="s">
        <v>234</v>
      </c>
      <c r="CX369" s="117" t="str">
        <f>IF(DA369="n/a","n/a",IF(EXACT(DA369,"Huibertgat/Eemshaven"),ROUND(
IF(IF(OR(ISBLANK(S369),S369="n/a"),P369,S369)&gt;pMHW!$C$3,0,
IF(IF(OR(ISBLANK(S369),S369="n/a"),P369,S369)&gt;pMHW!$D$3, (pMHW!$C$3-IF(OR(ISBLANK(S369),S369="n/a"),P369,S369))*LOOKUP(DA369,pMHW!$B$4:$B$8,pMHW!$M$4:$M$8),
IF(IF(OR(ISBLANK(S369),S369="n/a"),P369,S369)&gt;pMHW!$F$3,LOOKUP(DA369,pMHW!$B$4:$B$8,pMHW!$D$4:$D$8)+(pMHW!$D$3-IF(OR(ISBLANK(S369),S369="n/a"),P369,S369))*LOOKUP(DA369,pMHW!$B$4:$B$8,pMHW!$O$4:$O$8),
LOOKUP(DA369,pMHW!$B$4:$B$8,pMHW!$F$4:$F$8)))),1),
ROUND(
IF(IF(OR(ISBLANK(S369),S369="n/a"),P369,S369)&gt;pMHW!$C$3,0,
IF(IF(OR(ISBLANK(S369),S369="n/a"),P369,S369)&gt;pMHW!$D$3,(pMHW!$C$3-IF(OR(ISBLANK(S369),S369="n/a"),P369,S369))*LOOKUP(DA369,pMHW!$B$4:$B$8,pMHW!$M$4:$M$8),
IF(IF(OR(ISBLANK(S369),S369="n/a"),P369,S369)&gt;pMHW!$E$3,LOOKUP(DA369,pMHW!$B$4:$B$8,pMHW!$D$4:$D$8)+(pMHW!$D$3-IF(OR(ISBLANK(S369),S369="n/a"),P369,S369))*LOOKUP(DA369,pMHW!$B$4:$B$8,pMHW!$N$4:$N$8),
LOOKUP(DA369,pMHW!$B$4:$B$8,pMHW!$F$4:$F$8)))),1)))</f>
        <v>n/a</v>
      </c>
      <c r="CY369" s="116" t="s">
        <v>27</v>
      </c>
      <c r="CZ369" s="118" t="str">
        <f t="shared" si="168"/>
        <v>FBE=n/a; pMHW=n/a m</v>
      </c>
      <c r="DA369" s="118" t="s">
        <v>8</v>
      </c>
      <c r="DB369" s="164"/>
      <c r="DC369" s="119">
        <f t="shared" si="197"/>
        <v>-4.2999999999999997E-2</v>
      </c>
      <c r="DD369" s="119">
        <f t="shared" si="198"/>
        <v>7.0000000000000001E-3</v>
      </c>
      <c r="DE369" s="119">
        <v>-4.3060269206762307E-2</v>
      </c>
      <c r="DF369" s="119">
        <v>-3.591855987906456E-2</v>
      </c>
      <c r="DG369" s="119">
        <v>-5.015195906162262E-2</v>
      </c>
    </row>
    <row r="370" spans="1:111" s="35" customFormat="1" ht="13.2">
      <c r="A370" s="103" t="s">
        <v>2570</v>
      </c>
      <c r="B370" s="103" t="s">
        <v>2570</v>
      </c>
      <c r="C370" s="103" t="s">
        <v>1634</v>
      </c>
      <c r="D370" s="98">
        <v>1988</v>
      </c>
      <c r="E370" s="135"/>
      <c r="F370" s="135" t="s">
        <v>2571</v>
      </c>
      <c r="G370" s="95">
        <v>2</v>
      </c>
      <c r="H370" s="104" t="s">
        <v>2918</v>
      </c>
      <c r="I370" s="55">
        <v>51.951927560000001</v>
      </c>
      <c r="J370" s="55">
        <v>5.3481893730000003</v>
      </c>
      <c r="K370" s="105">
        <v>152318</v>
      </c>
      <c r="L370" s="105">
        <v>440388</v>
      </c>
      <c r="M370" s="49" t="s">
        <v>222</v>
      </c>
      <c r="N370" s="177">
        <f>Radiocarbon!K369</f>
        <v>4820</v>
      </c>
      <c r="O370" s="265">
        <f>Radiocarbon!L369</f>
        <v>122</v>
      </c>
      <c r="P370" s="178">
        <f>Radiocarbon!P369</f>
        <v>5530</v>
      </c>
      <c r="Q370" s="178">
        <f>Radiocarbon!Q369</f>
        <v>5720</v>
      </c>
      <c r="R370" s="178">
        <f>Radiocarbon!R369</f>
        <v>5320</v>
      </c>
      <c r="S370" s="178" t="str">
        <f>Radiocarbon!S369</f>
        <v>n/a</v>
      </c>
      <c r="T370" s="178" t="str">
        <f>Radiocarbon!T369</f>
        <v>n/a</v>
      </c>
      <c r="U370" s="178" t="str">
        <f>Radiocarbon!U369</f>
        <v>n/a</v>
      </c>
      <c r="V370" s="96" t="str">
        <f t="shared" si="169"/>
        <v>River-gradient affected GW (ULD inland Z-GW) terrestrial indicator; Fen peat on dune</v>
      </c>
      <c r="W370" s="17" t="s">
        <v>2569</v>
      </c>
      <c r="X370" s="96" t="s">
        <v>731</v>
      </c>
      <c r="Y370" s="106" t="s">
        <v>469</v>
      </c>
      <c r="Z370" s="96" t="s">
        <v>225</v>
      </c>
      <c r="AA370" s="36">
        <v>4.05</v>
      </c>
      <c r="AB370" s="132">
        <v>2.5000000000000001E-2</v>
      </c>
      <c r="AC370" s="36">
        <v>0</v>
      </c>
      <c r="AD370" s="126" t="s">
        <v>261</v>
      </c>
      <c r="AE370" s="58">
        <v>0.05</v>
      </c>
      <c r="AF370" s="60" t="s">
        <v>226</v>
      </c>
      <c r="AG370" s="180">
        <f t="shared" si="170"/>
        <v>0.125</v>
      </c>
      <c r="AH370" s="180">
        <f t="shared" si="171"/>
        <v>6.25E-2</v>
      </c>
      <c r="AI370" s="180">
        <v>0.02</v>
      </c>
      <c r="AJ370" s="180">
        <v>0.05</v>
      </c>
      <c r="AK370" s="180">
        <f t="shared" si="202"/>
        <v>8.1000000000000003E-2</v>
      </c>
      <c r="AL370" s="37" t="s">
        <v>8</v>
      </c>
      <c r="AM370" s="37" t="s">
        <v>8</v>
      </c>
      <c r="AN370" s="128">
        <v>0.03</v>
      </c>
      <c r="AO370" s="37" t="s">
        <v>8</v>
      </c>
      <c r="AP370" s="128">
        <v>0.02</v>
      </c>
      <c r="AQ370" s="107" t="s">
        <v>8</v>
      </c>
      <c r="AR370" s="107" t="s">
        <v>8</v>
      </c>
      <c r="AS370" s="107" t="s">
        <v>8</v>
      </c>
      <c r="AT370" s="107">
        <v>-0.13500000000000001</v>
      </c>
      <c r="AU370" s="109" t="s">
        <v>227</v>
      </c>
      <c r="AV370" s="107">
        <v>-0.13500000000000001</v>
      </c>
      <c r="AW370" s="110" t="s">
        <v>228</v>
      </c>
      <c r="AX370" s="129">
        <f t="shared" si="173"/>
        <v>0.12110842249818961</v>
      </c>
      <c r="AY370" s="129">
        <f t="shared" si="174"/>
        <v>9.0034715526845541E-2</v>
      </c>
      <c r="AZ370" s="112" t="s">
        <v>8</v>
      </c>
      <c r="BA370" s="112" t="s">
        <v>8</v>
      </c>
      <c r="BB370" s="112" t="s">
        <v>8</v>
      </c>
      <c r="BC370" s="112" t="s">
        <v>8</v>
      </c>
      <c r="BD370" s="112" t="s">
        <v>8</v>
      </c>
      <c r="BE370" s="112">
        <v>0.9</v>
      </c>
      <c r="BF370" s="112" t="s">
        <v>8</v>
      </c>
      <c r="BG370" s="112" t="s">
        <v>8</v>
      </c>
      <c r="BH370" s="112" t="s">
        <v>8</v>
      </c>
      <c r="BI370" s="112" t="s">
        <v>8</v>
      </c>
      <c r="BJ370" s="122">
        <v>2</v>
      </c>
      <c r="BK370" s="113" t="s">
        <v>229</v>
      </c>
      <c r="BL370" s="123" t="s">
        <v>751</v>
      </c>
      <c r="BM370" s="123" t="s">
        <v>752</v>
      </c>
      <c r="BN370" s="114" t="s">
        <v>753</v>
      </c>
      <c r="BO370" s="42">
        <f t="shared" si="175"/>
        <v>-0.1</v>
      </c>
      <c r="BP370" s="42">
        <v>0.2</v>
      </c>
      <c r="BQ370" s="115" t="str">
        <f t="shared" si="176"/>
        <v>n/a</v>
      </c>
      <c r="BR370" s="114" t="s">
        <v>8</v>
      </c>
      <c r="BS370" s="42" t="str">
        <f t="shared" si="177"/>
        <v>n/a</v>
      </c>
      <c r="BT370" s="114" t="s">
        <v>8</v>
      </c>
      <c r="BU370" s="114" t="s">
        <v>8</v>
      </c>
      <c r="BV370" s="65">
        <f t="shared" si="178"/>
        <v>3.7499999999999999E-2</v>
      </c>
      <c r="BW370" s="65">
        <f t="shared" si="179"/>
        <v>3.0264619588659038E-2</v>
      </c>
      <c r="BX370" s="65">
        <f t="shared" si="180"/>
        <v>0.23779</v>
      </c>
      <c r="BY370" s="44">
        <f t="shared" si="181"/>
        <v>3.9653803096298346E-2</v>
      </c>
      <c r="BZ370" s="66" t="s">
        <v>8</v>
      </c>
      <c r="CA370" s="66" t="s">
        <v>8</v>
      </c>
      <c r="CB370" s="72">
        <f t="shared" si="182"/>
        <v>-3.5000000000000003E-2</v>
      </c>
      <c r="CC370" s="72">
        <f t="shared" si="183"/>
        <v>0.2357608898838954</v>
      </c>
      <c r="CD370" s="72">
        <f t="shared" si="184"/>
        <v>0.22140956889630189</v>
      </c>
      <c r="CE370" s="89" t="str">
        <f t="shared" si="185"/>
        <v>n/a</v>
      </c>
      <c r="CF370" s="89" t="str">
        <f t="shared" si="186"/>
        <v>n/a</v>
      </c>
      <c r="CG370" s="89" t="str">
        <f t="shared" si="187"/>
        <v>n/a</v>
      </c>
      <c r="CH370" s="89">
        <f t="shared" si="188"/>
        <v>0.24029</v>
      </c>
      <c r="CI370" s="89">
        <f t="shared" si="189"/>
        <v>0.23907241852385702</v>
      </c>
      <c r="CJ370" s="89">
        <f t="shared" si="190"/>
        <v>0.22493248164470656</v>
      </c>
      <c r="CK370" s="90" t="str">
        <f t="shared" si="191"/>
        <v>n/a</v>
      </c>
      <c r="CL370" s="89" t="str">
        <f t="shared" si="192"/>
        <v>n/a</v>
      </c>
      <c r="CM370" s="90" t="str">
        <f t="shared" si="193"/>
        <v>n/a</v>
      </c>
      <c r="CN370" s="92" t="str">
        <f t="shared" si="194"/>
        <v>2;3</v>
      </c>
      <c r="CO370" s="89" t="str">
        <f t="shared" si="199"/>
        <v>n/a</v>
      </c>
      <c r="CP370" s="89" t="str">
        <f t="shared" si="195"/>
        <v>n/a</v>
      </c>
      <c r="CQ370" s="89" t="str">
        <f t="shared" si="196"/>
        <v>n/a</v>
      </c>
      <c r="CR370" s="136">
        <v>0</v>
      </c>
      <c r="CS370" s="208" t="s">
        <v>273</v>
      </c>
      <c r="CT370" s="136"/>
      <c r="CU370" s="63" t="s">
        <v>233</v>
      </c>
      <c r="CV370" s="163" t="s">
        <v>8</v>
      </c>
      <c r="CW370" s="116" t="s">
        <v>234</v>
      </c>
      <c r="CX370" s="117" t="str">
        <f>IF(DA370="n/a","n/a",IF(EXACT(DA370,"Huibertgat/Eemshaven"),ROUND(
IF(IF(OR(ISBLANK(S370),S370="n/a"),P370,S370)&gt;pMHW!$C$3,0,
IF(IF(OR(ISBLANK(S370),S370="n/a"),P370,S370)&gt;pMHW!$D$3, (pMHW!$C$3-IF(OR(ISBLANK(S370),S370="n/a"),P370,S370))*LOOKUP(DA370,pMHW!$B$4:$B$8,pMHW!$M$4:$M$8),
IF(IF(OR(ISBLANK(S370),S370="n/a"),P370,S370)&gt;pMHW!$F$3,LOOKUP(DA370,pMHW!$B$4:$B$8,pMHW!$D$4:$D$8)+(pMHW!$D$3-IF(OR(ISBLANK(S370),S370="n/a"),P370,S370))*LOOKUP(DA370,pMHW!$B$4:$B$8,pMHW!$O$4:$O$8),
LOOKUP(DA370,pMHW!$B$4:$B$8,pMHW!$F$4:$F$8)))),1),
ROUND(
IF(IF(OR(ISBLANK(S370),S370="n/a"),P370,S370)&gt;pMHW!$C$3,0,
IF(IF(OR(ISBLANK(S370),S370="n/a"),P370,S370)&gt;pMHW!$D$3,(pMHW!$C$3-IF(OR(ISBLANK(S370),S370="n/a"),P370,S370))*LOOKUP(DA370,pMHW!$B$4:$B$8,pMHW!$M$4:$M$8),
IF(IF(OR(ISBLANK(S370),S370="n/a"),P370,S370)&gt;pMHW!$E$3,LOOKUP(DA370,pMHW!$B$4:$B$8,pMHW!$D$4:$D$8)+(pMHW!$D$3-IF(OR(ISBLANK(S370),S370="n/a"),P370,S370))*LOOKUP(DA370,pMHW!$B$4:$B$8,pMHW!$N$4:$N$8),
LOOKUP(DA370,pMHW!$B$4:$B$8,pMHW!$F$4:$F$8)))),1)))</f>
        <v>n/a</v>
      </c>
      <c r="CY370" s="116" t="s">
        <v>27</v>
      </c>
      <c r="CZ370" s="118" t="str">
        <f t="shared" si="168"/>
        <v>FBE=n/a; pMHW=n/a m</v>
      </c>
      <c r="DA370" s="118" t="s">
        <v>8</v>
      </c>
      <c r="DB370" s="164"/>
      <c r="DC370" s="119">
        <f t="shared" si="197"/>
        <v>-4.2999999999999997E-2</v>
      </c>
      <c r="DD370" s="119">
        <f t="shared" si="198"/>
        <v>7.0000000000000001E-3</v>
      </c>
      <c r="DE370" s="119">
        <v>-4.3159108608961112E-2</v>
      </c>
      <c r="DF370" s="119">
        <v>-3.6001019179821007E-2</v>
      </c>
      <c r="DG370" s="119">
        <v>-5.0267081707715988E-2</v>
      </c>
    </row>
    <row r="371" spans="1:111" s="35" customFormat="1" ht="13.2">
      <c r="A371" s="103" t="s">
        <v>2566</v>
      </c>
      <c r="B371" s="103" t="s">
        <v>2566</v>
      </c>
      <c r="C371" s="103" t="s">
        <v>1634</v>
      </c>
      <c r="D371" s="98">
        <v>1988</v>
      </c>
      <c r="E371" s="135" t="s">
        <v>2567</v>
      </c>
      <c r="F371" s="135" t="s">
        <v>2568</v>
      </c>
      <c r="G371" s="95">
        <v>2</v>
      </c>
      <c r="H371" s="104" t="s">
        <v>2918</v>
      </c>
      <c r="I371" s="55">
        <v>51.95191853</v>
      </c>
      <c r="J371" s="55">
        <v>5.348043917</v>
      </c>
      <c r="K371" s="105">
        <v>152308</v>
      </c>
      <c r="L371" s="105">
        <v>440387</v>
      </c>
      <c r="M371" s="49" t="s">
        <v>222</v>
      </c>
      <c r="N371" s="177">
        <f>Radiocarbon!K370</f>
        <v>5895</v>
      </c>
      <c r="O371" s="265">
        <f>Radiocarbon!L370</f>
        <v>106</v>
      </c>
      <c r="P371" s="178">
        <f>Radiocarbon!P370</f>
        <v>6720</v>
      </c>
      <c r="Q371" s="178">
        <f>Radiocarbon!Q370</f>
        <v>6800</v>
      </c>
      <c r="R371" s="178">
        <f>Radiocarbon!R370</f>
        <v>6630</v>
      </c>
      <c r="S371" s="178">
        <f>Radiocarbon!S370</f>
        <v>6710</v>
      </c>
      <c r="T371" s="178">
        <f>Radiocarbon!T370</f>
        <v>6795</v>
      </c>
      <c r="U371" s="178">
        <f>Radiocarbon!U370</f>
        <v>6640</v>
      </c>
      <c r="V371" s="96" t="str">
        <f t="shared" si="169"/>
        <v>River-gradient affected GW (ULD inland Z-GW) terrestrial indicator; Fen peat on dune</v>
      </c>
      <c r="W371" s="17" t="s">
        <v>2569</v>
      </c>
      <c r="X371" s="96" t="s">
        <v>731</v>
      </c>
      <c r="Y371" s="106" t="s">
        <v>469</v>
      </c>
      <c r="Z371" s="96" t="s">
        <v>225</v>
      </c>
      <c r="AA371" s="36">
        <v>4.6500000000000004</v>
      </c>
      <c r="AB371" s="132">
        <v>4.9999999999999989E-2</v>
      </c>
      <c r="AC371" s="36">
        <v>0</v>
      </c>
      <c r="AD371" s="126" t="s">
        <v>261</v>
      </c>
      <c r="AE371" s="58">
        <v>9.9999999999999978E-2</v>
      </c>
      <c r="AF371" s="60" t="s">
        <v>226</v>
      </c>
      <c r="AG371" s="180">
        <f t="shared" si="170"/>
        <v>0.24999999999999994</v>
      </c>
      <c r="AH371" s="180">
        <f t="shared" si="171"/>
        <v>0.12499999999999997</v>
      </c>
      <c r="AI371" s="180">
        <v>0.02</v>
      </c>
      <c r="AJ371" s="180">
        <v>0.05</v>
      </c>
      <c r="AK371" s="180">
        <f t="shared" si="202"/>
        <v>9.3000000000000013E-2</v>
      </c>
      <c r="AL371" s="37" t="s">
        <v>8</v>
      </c>
      <c r="AM371" s="37" t="s">
        <v>8</v>
      </c>
      <c r="AN371" s="128">
        <v>0.03</v>
      </c>
      <c r="AO371" s="37" t="s">
        <v>8</v>
      </c>
      <c r="AP371" s="128">
        <v>0.02</v>
      </c>
      <c r="AQ371" s="107" t="s">
        <v>8</v>
      </c>
      <c r="AR371" s="107" t="s">
        <v>8</v>
      </c>
      <c r="AS371" s="107" t="s">
        <v>8</v>
      </c>
      <c r="AT371" s="107">
        <v>-0.71</v>
      </c>
      <c r="AU371" s="109" t="s">
        <v>227</v>
      </c>
      <c r="AV371" s="107">
        <v>-0.71</v>
      </c>
      <c r="AW371" s="110" t="s">
        <v>228</v>
      </c>
      <c r="AX371" s="129">
        <f t="shared" si="173"/>
        <v>0.16874240723659242</v>
      </c>
      <c r="AY371" s="129">
        <f t="shared" si="174"/>
        <v>0.14080127840328721</v>
      </c>
      <c r="AZ371" s="112" t="s">
        <v>8</v>
      </c>
      <c r="BA371" s="112" t="s">
        <v>8</v>
      </c>
      <c r="BB371" s="112" t="s">
        <v>8</v>
      </c>
      <c r="BC371" s="112" t="s">
        <v>8</v>
      </c>
      <c r="BD371" s="112" t="s">
        <v>8</v>
      </c>
      <c r="BE371" s="112">
        <v>0.9</v>
      </c>
      <c r="BF371" s="112" t="s">
        <v>8</v>
      </c>
      <c r="BG371" s="112" t="s">
        <v>8</v>
      </c>
      <c r="BH371" s="112" t="s">
        <v>8</v>
      </c>
      <c r="BI371" s="112" t="s">
        <v>8</v>
      </c>
      <c r="BJ371" s="122">
        <v>2</v>
      </c>
      <c r="BK371" s="113" t="s">
        <v>229</v>
      </c>
      <c r="BL371" s="123" t="s">
        <v>751</v>
      </c>
      <c r="BM371" s="123" t="s">
        <v>752</v>
      </c>
      <c r="BN371" s="114" t="s">
        <v>753</v>
      </c>
      <c r="BO371" s="42">
        <f t="shared" si="175"/>
        <v>-0.1</v>
      </c>
      <c r="BP371" s="42">
        <v>0.2</v>
      </c>
      <c r="BQ371" s="115" t="str">
        <f t="shared" si="176"/>
        <v>n/a</v>
      </c>
      <c r="BR371" s="114" t="s">
        <v>8</v>
      </c>
      <c r="BS371" s="42" t="str">
        <f t="shared" si="177"/>
        <v>n/a</v>
      </c>
      <c r="BT371" s="114" t="s">
        <v>8</v>
      </c>
      <c r="BU371" s="114" t="s">
        <v>8</v>
      </c>
      <c r="BV371" s="65">
        <f t="shared" si="178"/>
        <v>7.4999999999999983E-2</v>
      </c>
      <c r="BW371" s="65">
        <f t="shared" si="179"/>
        <v>3.1044947984897292E-2</v>
      </c>
      <c r="BX371" s="65">
        <f t="shared" si="180"/>
        <v>0.28895999999999999</v>
      </c>
      <c r="BY371" s="44">
        <f t="shared" si="181"/>
        <v>4.7181782766232992E-2</v>
      </c>
      <c r="BZ371" s="66" t="s">
        <v>8</v>
      </c>
      <c r="CA371" s="66" t="s">
        <v>8</v>
      </c>
      <c r="CB371" s="72">
        <f t="shared" si="182"/>
        <v>-0.61</v>
      </c>
      <c r="CC371" s="72">
        <f t="shared" si="183"/>
        <v>0.26351050983857355</v>
      </c>
      <c r="CD371" s="72">
        <f t="shared" si="184"/>
        <v>0.24655382535135201</v>
      </c>
      <c r="CE371" s="89" t="str">
        <f t="shared" si="185"/>
        <v>n/a</v>
      </c>
      <c r="CF371" s="89" t="str">
        <f t="shared" si="186"/>
        <v>n/a</v>
      </c>
      <c r="CG371" s="89" t="str">
        <f t="shared" si="187"/>
        <v>n/a</v>
      </c>
      <c r="CH371" s="89">
        <f t="shared" si="188"/>
        <v>-0.24604000000000004</v>
      </c>
      <c r="CI371" s="89">
        <f t="shared" si="189"/>
        <v>0.26770115692761765</v>
      </c>
      <c r="CJ371" s="89">
        <f t="shared" si="190"/>
        <v>0.25102770647955375</v>
      </c>
      <c r="CK371" s="90" t="str">
        <f t="shared" si="191"/>
        <v>n/a</v>
      </c>
      <c r="CL371" s="89" t="str">
        <f t="shared" si="192"/>
        <v>n/a</v>
      </c>
      <c r="CM371" s="90" t="str">
        <f t="shared" si="193"/>
        <v>n/a</v>
      </c>
      <c r="CN371" s="92" t="str">
        <f t="shared" si="194"/>
        <v>2;3</v>
      </c>
      <c r="CO371" s="89" t="str">
        <f t="shared" si="199"/>
        <v>n/a</v>
      </c>
      <c r="CP371" s="89" t="str">
        <f t="shared" si="195"/>
        <v>n/a</v>
      </c>
      <c r="CQ371" s="89" t="str">
        <f t="shared" si="196"/>
        <v>n/a</v>
      </c>
      <c r="CR371" s="136">
        <v>0</v>
      </c>
      <c r="CS371" s="208" t="s">
        <v>273</v>
      </c>
      <c r="CT371" s="136"/>
      <c r="CU371" s="63" t="s">
        <v>233</v>
      </c>
      <c r="CV371" s="163" t="s">
        <v>8</v>
      </c>
      <c r="CW371" s="116" t="s">
        <v>234</v>
      </c>
      <c r="CX371" s="117" t="str">
        <f>IF(DA371="n/a","n/a",IF(EXACT(DA371,"Huibertgat/Eemshaven"),ROUND(
IF(IF(OR(ISBLANK(S371),S371="n/a"),P371,S371)&gt;pMHW!$C$3,0,
IF(IF(OR(ISBLANK(S371),S371="n/a"),P371,S371)&gt;pMHW!$D$3, (pMHW!$C$3-IF(OR(ISBLANK(S371),S371="n/a"),P371,S371))*LOOKUP(DA371,pMHW!$B$4:$B$8,pMHW!$M$4:$M$8),
IF(IF(OR(ISBLANK(S371),S371="n/a"),P371,S371)&gt;pMHW!$F$3,LOOKUP(DA371,pMHW!$B$4:$B$8,pMHW!$D$4:$D$8)+(pMHW!$D$3-IF(OR(ISBLANK(S371),S371="n/a"),P371,S371))*LOOKUP(DA371,pMHW!$B$4:$B$8,pMHW!$O$4:$O$8),
LOOKUP(DA371,pMHW!$B$4:$B$8,pMHW!$F$4:$F$8)))),1),
ROUND(
IF(IF(OR(ISBLANK(S371),S371="n/a"),P371,S371)&gt;pMHW!$C$3,0,
IF(IF(OR(ISBLANK(S371),S371="n/a"),P371,S371)&gt;pMHW!$D$3,(pMHW!$C$3-IF(OR(ISBLANK(S371),S371="n/a"),P371,S371))*LOOKUP(DA371,pMHW!$B$4:$B$8,pMHW!$M$4:$M$8),
IF(IF(OR(ISBLANK(S371),S371="n/a"),P371,S371)&gt;pMHW!$E$3,LOOKUP(DA371,pMHW!$B$4:$B$8,pMHW!$D$4:$D$8)+(pMHW!$D$3-IF(OR(ISBLANK(S371),S371="n/a"),P371,S371))*LOOKUP(DA371,pMHW!$B$4:$B$8,pMHW!$N$4:$N$8),
LOOKUP(DA371,pMHW!$B$4:$B$8,pMHW!$F$4:$F$8)))),1)))</f>
        <v>n/a</v>
      </c>
      <c r="CY371" s="116" t="s">
        <v>27</v>
      </c>
      <c r="CZ371" s="118" t="str">
        <f t="shared" si="168"/>
        <v>FBE=n/a; pMHW=n/a m</v>
      </c>
      <c r="DA371" s="118" t="s">
        <v>8</v>
      </c>
      <c r="DB371" s="164"/>
      <c r="DC371" s="119">
        <f t="shared" si="197"/>
        <v>-4.2999999999999997E-2</v>
      </c>
      <c r="DD371" s="119">
        <f t="shared" si="198"/>
        <v>7.0000000000000001E-3</v>
      </c>
      <c r="DE371" s="119">
        <v>-4.3159108608961112E-2</v>
      </c>
      <c r="DF371" s="119">
        <v>-3.6001019179821007E-2</v>
      </c>
      <c r="DG371" s="119">
        <v>-5.0267081707715988E-2</v>
      </c>
    </row>
    <row r="372" spans="1:111" s="35" customFormat="1" ht="13.2">
      <c r="A372" s="103" t="s">
        <v>1979</v>
      </c>
      <c r="B372" s="103" t="s">
        <v>1979</v>
      </c>
      <c r="C372" s="103" t="s">
        <v>1634</v>
      </c>
      <c r="D372" s="98">
        <v>1988</v>
      </c>
      <c r="E372" s="135" t="s">
        <v>1635</v>
      </c>
      <c r="F372" s="135" t="s">
        <v>1980</v>
      </c>
      <c r="G372" s="95">
        <v>2</v>
      </c>
      <c r="H372" s="104" t="s">
        <v>2918</v>
      </c>
      <c r="I372" s="55">
        <v>51.91286762</v>
      </c>
      <c r="J372" s="55">
        <v>5.1022682269999997</v>
      </c>
      <c r="K372" s="105">
        <v>135395</v>
      </c>
      <c r="L372" s="105">
        <v>436080</v>
      </c>
      <c r="M372" s="49" t="s">
        <v>222</v>
      </c>
      <c r="N372" s="177">
        <f>Radiocarbon!K371</f>
        <v>4390</v>
      </c>
      <c r="O372" s="265">
        <f>Radiocarbon!L371</f>
        <v>117</v>
      </c>
      <c r="P372" s="178">
        <f>Radiocarbon!P371</f>
        <v>5010</v>
      </c>
      <c r="Q372" s="178">
        <f>Radiocarbon!Q371</f>
        <v>5280</v>
      </c>
      <c r="R372" s="178">
        <f>Radiocarbon!R371</f>
        <v>4840</v>
      </c>
      <c r="S372" s="178">
        <f>Radiocarbon!S371</f>
        <v>5060</v>
      </c>
      <c r="T372" s="178">
        <f>Radiocarbon!T371</f>
        <v>5290</v>
      </c>
      <c r="U372" s="178">
        <f>Radiocarbon!U371</f>
        <v>4850</v>
      </c>
      <c r="V372" s="96" t="str">
        <f t="shared" si="169"/>
        <v>River-gradient affected GW (ULD inland Z-GW) terrestrial indicator; Fen peat on dune</v>
      </c>
      <c r="W372" s="17" t="s">
        <v>1981</v>
      </c>
      <c r="X372" s="96" t="s">
        <v>731</v>
      </c>
      <c r="Y372" s="106" t="s">
        <v>469</v>
      </c>
      <c r="Z372" s="96" t="s">
        <v>225</v>
      </c>
      <c r="AA372" s="36">
        <v>1.1000000000000001</v>
      </c>
      <c r="AB372" s="132">
        <v>6.0000000000000053E-2</v>
      </c>
      <c r="AC372" s="36">
        <v>0</v>
      </c>
      <c r="AD372" s="126" t="s">
        <v>261</v>
      </c>
      <c r="AE372" s="58">
        <v>0.12000000000000011</v>
      </c>
      <c r="AF372" s="60" t="s">
        <v>226</v>
      </c>
      <c r="AG372" s="180">
        <f t="shared" si="170"/>
        <v>0.30000000000000027</v>
      </c>
      <c r="AH372" s="180">
        <f t="shared" si="171"/>
        <v>0.15000000000000013</v>
      </c>
      <c r="AI372" s="180">
        <v>0.02</v>
      </c>
      <c r="AJ372" s="180">
        <v>0.05</v>
      </c>
      <c r="AK372" s="180">
        <f t="shared" si="202"/>
        <v>2.2000000000000002E-2</v>
      </c>
      <c r="AL372" s="37" t="s">
        <v>8</v>
      </c>
      <c r="AM372" s="37" t="s">
        <v>8</v>
      </c>
      <c r="AN372" s="128">
        <v>0.03</v>
      </c>
      <c r="AO372" s="37" t="s">
        <v>8</v>
      </c>
      <c r="AP372" s="128">
        <v>0.02</v>
      </c>
      <c r="AQ372" s="107" t="s">
        <v>8</v>
      </c>
      <c r="AR372" s="107" t="s">
        <v>8</v>
      </c>
      <c r="AS372" s="107" t="s">
        <v>8</v>
      </c>
      <c r="AT372" s="107">
        <v>-1.02</v>
      </c>
      <c r="AU372" s="109" t="s">
        <v>227</v>
      </c>
      <c r="AV372" s="107">
        <v>-1.02</v>
      </c>
      <c r="AW372" s="110" t="s">
        <v>228</v>
      </c>
      <c r="AX372" s="129">
        <f t="shared" si="173"/>
        <v>0.16487571076419971</v>
      </c>
      <c r="AY372" s="129">
        <f t="shared" si="174"/>
        <v>0.16340134638368206</v>
      </c>
      <c r="AZ372" s="112" t="s">
        <v>8</v>
      </c>
      <c r="BA372" s="112" t="s">
        <v>8</v>
      </c>
      <c r="BB372" s="112" t="s">
        <v>8</v>
      </c>
      <c r="BC372" s="112" t="s">
        <v>8</v>
      </c>
      <c r="BD372" s="112" t="s">
        <v>8</v>
      </c>
      <c r="BE372" s="112">
        <v>0.9</v>
      </c>
      <c r="BF372" s="112" t="s">
        <v>8</v>
      </c>
      <c r="BG372" s="112" t="s">
        <v>8</v>
      </c>
      <c r="BH372" s="112" t="s">
        <v>8</v>
      </c>
      <c r="BI372" s="112" t="s">
        <v>8</v>
      </c>
      <c r="BJ372" s="122">
        <v>2</v>
      </c>
      <c r="BK372" s="113" t="s">
        <v>229</v>
      </c>
      <c r="BL372" s="123" t="s">
        <v>751</v>
      </c>
      <c r="BM372" s="123" t="s">
        <v>752</v>
      </c>
      <c r="BN372" s="114" t="s">
        <v>753</v>
      </c>
      <c r="BO372" s="42">
        <f t="shared" si="175"/>
        <v>-0.1</v>
      </c>
      <c r="BP372" s="42">
        <v>0.2</v>
      </c>
      <c r="BQ372" s="115" t="str">
        <f t="shared" si="176"/>
        <v>n/a</v>
      </c>
      <c r="BR372" s="114" t="s">
        <v>8</v>
      </c>
      <c r="BS372" s="42" t="str">
        <f t="shared" si="177"/>
        <v>n/a</v>
      </c>
      <c r="BT372" s="114" t="s">
        <v>8</v>
      </c>
      <c r="BU372" s="114" t="s">
        <v>8</v>
      </c>
      <c r="BV372" s="65">
        <f t="shared" si="178"/>
        <v>6.0000000000000053E-2</v>
      </c>
      <c r="BW372" s="65">
        <f t="shared" si="179"/>
        <v>2.5000000000000008E-2</v>
      </c>
      <c r="BX372" s="65">
        <f t="shared" si="180"/>
        <v>0.28055999999999998</v>
      </c>
      <c r="BY372" s="44">
        <f t="shared" si="181"/>
        <v>4.6742812281675983E-2</v>
      </c>
      <c r="BZ372" s="66" t="s">
        <v>8</v>
      </c>
      <c r="CA372" s="66" t="s">
        <v>8</v>
      </c>
      <c r="CB372" s="72">
        <f t="shared" si="182"/>
        <v>-0.92</v>
      </c>
      <c r="CC372" s="72">
        <f t="shared" si="183"/>
        <v>0.26040161289823083</v>
      </c>
      <c r="CD372" s="72">
        <f t="shared" si="184"/>
        <v>0.25947061490658252</v>
      </c>
      <c r="CE372" s="89" t="str">
        <f t="shared" si="185"/>
        <v>n/a</v>
      </c>
      <c r="CF372" s="89" t="str">
        <f t="shared" si="186"/>
        <v>n/a</v>
      </c>
      <c r="CG372" s="89" t="str">
        <f t="shared" si="187"/>
        <v>n/a</v>
      </c>
      <c r="CH372" s="89">
        <f t="shared" si="188"/>
        <v>-0.57943999999999996</v>
      </c>
      <c r="CI372" s="89">
        <f t="shared" si="189"/>
        <v>0.26456358498478216</v>
      </c>
      <c r="CJ372" s="89">
        <f t="shared" si="190"/>
        <v>0.2636472842644127</v>
      </c>
      <c r="CK372" s="90" t="str">
        <f t="shared" si="191"/>
        <v>n/a</v>
      </c>
      <c r="CL372" s="89" t="str">
        <f t="shared" si="192"/>
        <v>n/a</v>
      </c>
      <c r="CM372" s="90" t="str">
        <f t="shared" si="193"/>
        <v>n/a</v>
      </c>
      <c r="CN372" s="92" t="str">
        <f t="shared" si="194"/>
        <v>2;3</v>
      </c>
      <c r="CO372" s="89" t="str">
        <f t="shared" si="199"/>
        <v>n/a</v>
      </c>
      <c r="CP372" s="89" t="str">
        <f t="shared" si="195"/>
        <v>n/a</v>
      </c>
      <c r="CQ372" s="89" t="str">
        <f t="shared" si="196"/>
        <v>n/a</v>
      </c>
      <c r="CR372" s="136">
        <v>0</v>
      </c>
      <c r="CS372" s="208" t="s">
        <v>273</v>
      </c>
      <c r="CT372" s="136"/>
      <c r="CU372" s="63" t="s">
        <v>233</v>
      </c>
      <c r="CV372" s="163">
        <v>1</v>
      </c>
      <c r="CW372" s="116" t="s">
        <v>234</v>
      </c>
      <c r="CX372" s="117">
        <f>IF(DA372="n/a","n/a",IF(EXACT(DA372,"Huibertgat/Eemshaven"),ROUND(
IF(IF(OR(ISBLANK(S372),S372="n/a"),P372,S372)&gt;pMHW!$C$3,0,
IF(IF(OR(ISBLANK(S372),S372="n/a"),P372,S372)&gt;pMHW!$D$3, (pMHW!$C$3-IF(OR(ISBLANK(S372),S372="n/a"),P372,S372))*LOOKUP(DA372,pMHW!$B$4:$B$8,pMHW!$M$4:$M$8),
IF(IF(OR(ISBLANK(S372),S372="n/a"),P372,S372)&gt;pMHW!$F$3,LOOKUP(DA372,pMHW!$B$4:$B$8,pMHW!$D$4:$D$8)+(pMHW!$D$3-IF(OR(ISBLANK(S372),S372="n/a"),P372,S372))*LOOKUP(DA372,pMHW!$B$4:$B$8,pMHW!$O$4:$O$8),
LOOKUP(DA372,pMHW!$B$4:$B$8,pMHW!$F$4:$F$8)))),1),
ROUND(
IF(IF(OR(ISBLANK(S372),S372="n/a"),P372,S372)&gt;pMHW!$C$3,0,
IF(IF(OR(ISBLANK(S372),S372="n/a"),P372,S372)&gt;pMHW!$D$3,(pMHW!$C$3-IF(OR(ISBLANK(S372),S372="n/a"),P372,S372))*LOOKUP(DA372,pMHW!$B$4:$B$8,pMHW!$M$4:$M$8),
IF(IF(OR(ISBLANK(S372),S372="n/a"),P372,S372)&gt;pMHW!$E$3,LOOKUP(DA372,pMHW!$B$4:$B$8,pMHW!$D$4:$D$8)+(pMHW!$D$3-IF(OR(ISBLANK(S372),S372="n/a"),P372,S372))*LOOKUP(DA372,pMHW!$B$4:$B$8,pMHW!$N$4:$N$8),
LOOKUP(DA372,pMHW!$B$4:$B$8,pMHW!$F$4:$F$8)))),1)))</f>
        <v>0.9</v>
      </c>
      <c r="CY372" s="116" t="s">
        <v>27</v>
      </c>
      <c r="CZ372" s="118" t="str">
        <f t="shared" ref="CZ372:CZ435" si="203">CONCATENATE(CU372,CV372,"; ",CW372,CX372," ",CY372)</f>
        <v>FBE=1; pMHW=0.9 m</v>
      </c>
      <c r="DA372" s="118" t="s">
        <v>235</v>
      </c>
      <c r="DB372" s="164"/>
      <c r="DC372" s="119">
        <f t="shared" si="197"/>
        <v>-5.6000000000000001E-2</v>
      </c>
      <c r="DD372" s="119">
        <f t="shared" si="198"/>
        <v>8.9999999999999993E-3</v>
      </c>
      <c r="DE372" s="119">
        <v>-5.6429050862789147E-2</v>
      </c>
      <c r="DF372" s="119">
        <v>-4.7070078551769257E-2</v>
      </c>
      <c r="DG372" s="119">
        <v>-6.5722472965717316E-2</v>
      </c>
    </row>
    <row r="373" spans="1:111" s="35" customFormat="1" ht="13.2">
      <c r="A373" s="103" t="s">
        <v>1982</v>
      </c>
      <c r="B373" s="103" t="s">
        <v>1982</v>
      </c>
      <c r="C373" s="103" t="s">
        <v>1634</v>
      </c>
      <c r="D373" s="98">
        <v>1988</v>
      </c>
      <c r="E373" s="135" t="s">
        <v>1635</v>
      </c>
      <c r="F373" s="135" t="s">
        <v>1983</v>
      </c>
      <c r="G373" s="95">
        <v>2</v>
      </c>
      <c r="H373" s="104" t="s">
        <v>2918</v>
      </c>
      <c r="I373" s="55">
        <v>51.912777560000002</v>
      </c>
      <c r="J373" s="55">
        <v>5.1021961290000002</v>
      </c>
      <c r="K373" s="105">
        <v>135390</v>
      </c>
      <c r="L373" s="105">
        <v>436070</v>
      </c>
      <c r="M373" s="49" t="s">
        <v>222</v>
      </c>
      <c r="N373" s="177">
        <f>Radiocarbon!K372</f>
        <v>4840</v>
      </c>
      <c r="O373" s="265">
        <f>Radiocarbon!L372</f>
        <v>117</v>
      </c>
      <c r="P373" s="178">
        <f>Radiocarbon!P372</f>
        <v>5560</v>
      </c>
      <c r="Q373" s="178">
        <f>Radiocarbon!Q372</f>
        <v>5720</v>
      </c>
      <c r="R373" s="178">
        <f>Radiocarbon!R372</f>
        <v>5330</v>
      </c>
      <c r="S373" s="178">
        <f>Radiocarbon!S372</f>
        <v>5560</v>
      </c>
      <c r="T373" s="178">
        <f>Radiocarbon!T372</f>
        <v>5720</v>
      </c>
      <c r="U373" s="178">
        <f>Radiocarbon!U372</f>
        <v>5330</v>
      </c>
      <c r="V373" s="96" t="str">
        <f t="shared" si="169"/>
        <v>River-gradient affected GW (ULD inland Z-GW) terrestrial indicator; Fen peat on dune</v>
      </c>
      <c r="W373" s="17" t="s">
        <v>1401</v>
      </c>
      <c r="X373" s="96" t="s">
        <v>731</v>
      </c>
      <c r="Y373" s="106" t="s">
        <v>469</v>
      </c>
      <c r="Z373" s="96" t="s">
        <v>225</v>
      </c>
      <c r="AA373" s="36">
        <v>1.64</v>
      </c>
      <c r="AB373" s="132">
        <v>5.4999999999999938E-2</v>
      </c>
      <c r="AC373" s="36">
        <v>0</v>
      </c>
      <c r="AD373" s="126" t="s">
        <v>261</v>
      </c>
      <c r="AE373" s="58">
        <v>0.10999999999999988</v>
      </c>
      <c r="AF373" s="60" t="s">
        <v>226</v>
      </c>
      <c r="AG373" s="180">
        <f t="shared" si="170"/>
        <v>0.27499999999999969</v>
      </c>
      <c r="AH373" s="180">
        <f t="shared" si="171"/>
        <v>0.13749999999999984</v>
      </c>
      <c r="AI373" s="180">
        <v>0.02</v>
      </c>
      <c r="AJ373" s="180">
        <v>0.05</v>
      </c>
      <c r="AK373" s="180">
        <f t="shared" si="202"/>
        <v>3.2799999999999996E-2</v>
      </c>
      <c r="AL373" s="37" t="s">
        <v>8</v>
      </c>
      <c r="AM373" s="37" t="s">
        <v>8</v>
      </c>
      <c r="AN373" s="128">
        <v>0.03</v>
      </c>
      <c r="AO373" s="37" t="s">
        <v>8</v>
      </c>
      <c r="AP373" s="128">
        <v>0.02</v>
      </c>
      <c r="AQ373" s="107" t="s">
        <v>8</v>
      </c>
      <c r="AR373" s="107" t="s">
        <v>8</v>
      </c>
      <c r="AS373" s="107" t="s">
        <v>8</v>
      </c>
      <c r="AT373" s="107">
        <v>-1.585</v>
      </c>
      <c r="AU373" s="109" t="s">
        <v>227</v>
      </c>
      <c r="AV373" s="107">
        <v>-1.585</v>
      </c>
      <c r="AW373" s="110" t="s">
        <v>228</v>
      </c>
      <c r="AX373" s="129">
        <f t="shared" si="173"/>
        <v>0.15550591628616567</v>
      </c>
      <c r="AY373" s="129">
        <f t="shared" si="174"/>
        <v>0.15200740113560246</v>
      </c>
      <c r="AZ373" s="112" t="s">
        <v>8</v>
      </c>
      <c r="BA373" s="112" t="s">
        <v>8</v>
      </c>
      <c r="BB373" s="112" t="s">
        <v>8</v>
      </c>
      <c r="BC373" s="112" t="s">
        <v>8</v>
      </c>
      <c r="BD373" s="112" t="s">
        <v>8</v>
      </c>
      <c r="BE373" s="112">
        <v>0.9</v>
      </c>
      <c r="BF373" s="112" t="s">
        <v>8</v>
      </c>
      <c r="BG373" s="112" t="s">
        <v>8</v>
      </c>
      <c r="BH373" s="112" t="s">
        <v>8</v>
      </c>
      <c r="BI373" s="112" t="s">
        <v>8</v>
      </c>
      <c r="BJ373" s="122">
        <v>2</v>
      </c>
      <c r="BK373" s="113" t="s">
        <v>229</v>
      </c>
      <c r="BL373" s="123" t="s">
        <v>751</v>
      </c>
      <c r="BM373" s="123" t="s">
        <v>752</v>
      </c>
      <c r="BN373" s="114" t="s">
        <v>753</v>
      </c>
      <c r="BO373" s="42">
        <f t="shared" si="175"/>
        <v>-0.1</v>
      </c>
      <c r="BP373" s="42">
        <v>0.2</v>
      </c>
      <c r="BQ373" s="115" t="str">
        <f t="shared" si="176"/>
        <v>n/a</v>
      </c>
      <c r="BR373" s="114" t="s">
        <v>8</v>
      </c>
      <c r="BS373" s="42" t="str">
        <f t="shared" si="177"/>
        <v>n/a</v>
      </c>
      <c r="BT373" s="114" t="s">
        <v>8</v>
      </c>
      <c r="BU373" s="114" t="s">
        <v>8</v>
      </c>
      <c r="BV373" s="65">
        <f t="shared" si="178"/>
        <v>5.4999999999999938E-2</v>
      </c>
      <c r="BW373" s="65">
        <f t="shared" si="179"/>
        <v>2.4270609798684489E-2</v>
      </c>
      <c r="BX373" s="65">
        <f t="shared" si="180"/>
        <v>0.31136000000000003</v>
      </c>
      <c r="BY373" s="44">
        <f t="shared" si="181"/>
        <v>5.1217653206682555E-2</v>
      </c>
      <c r="BZ373" s="66" t="s">
        <v>8</v>
      </c>
      <c r="CA373" s="66" t="s">
        <v>8</v>
      </c>
      <c r="CB373" s="72">
        <f t="shared" si="182"/>
        <v>-1.4849999999999999</v>
      </c>
      <c r="CC373" s="72">
        <f t="shared" si="183"/>
        <v>0.25450177307830285</v>
      </c>
      <c r="CD373" s="72">
        <f t="shared" si="184"/>
        <v>0.25237930283602883</v>
      </c>
      <c r="CE373" s="89" t="str">
        <f t="shared" si="185"/>
        <v>n/a</v>
      </c>
      <c r="CF373" s="89" t="str">
        <f t="shared" si="186"/>
        <v>n/a</v>
      </c>
      <c r="CG373" s="89" t="str">
        <f t="shared" si="187"/>
        <v>n/a</v>
      </c>
      <c r="CH373" s="89">
        <f t="shared" si="188"/>
        <v>-1.1186399999999999</v>
      </c>
      <c r="CI373" s="89">
        <f t="shared" si="189"/>
        <v>0.25960431525689237</v>
      </c>
      <c r="CJ373" s="89">
        <f t="shared" si="190"/>
        <v>0.25752390277409193</v>
      </c>
      <c r="CK373" s="90" t="str">
        <f t="shared" si="191"/>
        <v>n/a</v>
      </c>
      <c r="CL373" s="89" t="str">
        <f t="shared" si="192"/>
        <v>n/a</v>
      </c>
      <c r="CM373" s="90" t="str">
        <f t="shared" si="193"/>
        <v>n/a</v>
      </c>
      <c r="CN373" s="92" t="str">
        <f t="shared" si="194"/>
        <v>2;3</v>
      </c>
      <c r="CO373" s="89" t="str">
        <f t="shared" si="199"/>
        <v>n/a</v>
      </c>
      <c r="CP373" s="89" t="str">
        <f t="shared" si="195"/>
        <v>n/a</v>
      </c>
      <c r="CQ373" s="89" t="str">
        <f t="shared" si="196"/>
        <v>n/a</v>
      </c>
      <c r="CR373" s="136">
        <v>0</v>
      </c>
      <c r="CS373" s="208" t="s">
        <v>273</v>
      </c>
      <c r="CT373" s="136"/>
      <c r="CU373" s="63" t="s">
        <v>233</v>
      </c>
      <c r="CV373" s="163">
        <v>1</v>
      </c>
      <c r="CW373" s="116" t="s">
        <v>234</v>
      </c>
      <c r="CX373" s="117">
        <f>IF(DA373="n/a","n/a",IF(EXACT(DA373,"Huibertgat/Eemshaven"),ROUND(
IF(IF(OR(ISBLANK(S373),S373="n/a"),P373,S373)&gt;pMHW!$C$3,0,
IF(IF(OR(ISBLANK(S373),S373="n/a"),P373,S373)&gt;pMHW!$D$3, (pMHW!$C$3-IF(OR(ISBLANK(S373),S373="n/a"),P373,S373))*LOOKUP(DA373,pMHW!$B$4:$B$8,pMHW!$M$4:$M$8),
IF(IF(OR(ISBLANK(S373),S373="n/a"),P373,S373)&gt;pMHW!$F$3,LOOKUP(DA373,pMHW!$B$4:$B$8,pMHW!$D$4:$D$8)+(pMHW!$D$3-IF(OR(ISBLANK(S373),S373="n/a"),P373,S373))*LOOKUP(DA373,pMHW!$B$4:$B$8,pMHW!$O$4:$O$8),
LOOKUP(DA373,pMHW!$B$4:$B$8,pMHW!$F$4:$F$8)))),1),
ROUND(
IF(IF(OR(ISBLANK(S373),S373="n/a"),P373,S373)&gt;pMHW!$C$3,0,
IF(IF(OR(ISBLANK(S373),S373="n/a"),P373,S373)&gt;pMHW!$D$3,(pMHW!$C$3-IF(OR(ISBLANK(S373),S373="n/a"),P373,S373))*LOOKUP(DA373,pMHW!$B$4:$B$8,pMHW!$M$4:$M$8),
IF(IF(OR(ISBLANK(S373),S373="n/a"),P373,S373)&gt;pMHW!$E$3,LOOKUP(DA373,pMHW!$B$4:$B$8,pMHW!$D$4:$D$8)+(pMHW!$D$3-IF(OR(ISBLANK(S373),S373="n/a"),P373,S373))*LOOKUP(DA373,pMHW!$B$4:$B$8,pMHW!$N$4:$N$8),
LOOKUP(DA373,pMHW!$B$4:$B$8,pMHW!$F$4:$F$8)))),1)))</f>
        <v>0.9</v>
      </c>
      <c r="CY373" s="116" t="s">
        <v>27</v>
      </c>
      <c r="CZ373" s="118" t="str">
        <f t="shared" si="203"/>
        <v>FBE=1; pMHW=0.9 m</v>
      </c>
      <c r="DA373" s="118" t="s">
        <v>235</v>
      </c>
      <c r="DB373" s="164"/>
      <c r="DC373" s="119">
        <f t="shared" si="197"/>
        <v>-5.6000000000000001E-2</v>
      </c>
      <c r="DD373" s="119">
        <f t="shared" si="198"/>
        <v>8.9999999999999993E-3</v>
      </c>
      <c r="DE373" s="119">
        <v>-5.6429050862789147E-2</v>
      </c>
      <c r="DF373" s="119">
        <v>-4.7070078551769257E-2</v>
      </c>
      <c r="DG373" s="119">
        <v>-6.5722472965717316E-2</v>
      </c>
    </row>
    <row r="374" spans="1:111" s="35" customFormat="1" ht="13.2">
      <c r="A374" s="103" t="s">
        <v>1986</v>
      </c>
      <c r="B374" s="103" t="s">
        <v>1986</v>
      </c>
      <c r="C374" s="103" t="s">
        <v>1634</v>
      </c>
      <c r="D374" s="98">
        <v>1988</v>
      </c>
      <c r="E374" s="135" t="s">
        <v>1635</v>
      </c>
      <c r="F374" s="135" t="s">
        <v>1987</v>
      </c>
      <c r="G374" s="95">
        <v>2</v>
      </c>
      <c r="H374" s="104" t="s">
        <v>2918</v>
      </c>
      <c r="I374" s="55">
        <v>51.910345100000001</v>
      </c>
      <c r="J374" s="55">
        <v>5.0998862640000002</v>
      </c>
      <c r="K374" s="105">
        <v>135230</v>
      </c>
      <c r="L374" s="105">
        <v>435800</v>
      </c>
      <c r="M374" s="49" t="s">
        <v>222</v>
      </c>
      <c r="N374" s="177">
        <f>Radiocarbon!K373</f>
        <v>5340</v>
      </c>
      <c r="O374" s="265">
        <f>Radiocarbon!L373</f>
        <v>122</v>
      </c>
      <c r="P374" s="178">
        <f>Radiocarbon!P373</f>
        <v>6120</v>
      </c>
      <c r="Q374" s="178">
        <f>Radiocarbon!Q373</f>
        <v>6290</v>
      </c>
      <c r="R374" s="178">
        <f>Radiocarbon!R373</f>
        <v>5940</v>
      </c>
      <c r="S374" s="178">
        <f>Radiocarbon!S373</f>
        <v>6120</v>
      </c>
      <c r="T374" s="178">
        <f>Radiocarbon!T373</f>
        <v>6290</v>
      </c>
      <c r="U374" s="178">
        <f>Radiocarbon!U373</f>
        <v>5940</v>
      </c>
      <c r="V374" s="96" t="str">
        <f t="shared" si="169"/>
        <v>River-gradient affected GW (ULD inland Z-GW) terrestrial indicator; Fen peat on dune</v>
      </c>
      <c r="W374" s="17" t="s">
        <v>1401</v>
      </c>
      <c r="X374" s="96" t="s">
        <v>731</v>
      </c>
      <c r="Y374" s="106" t="s">
        <v>469</v>
      </c>
      <c r="Z374" s="96" t="s">
        <v>225</v>
      </c>
      <c r="AA374" s="36">
        <v>2.65</v>
      </c>
      <c r="AB374" s="132">
        <v>5.0000000000000044E-2</v>
      </c>
      <c r="AC374" s="36">
        <v>0</v>
      </c>
      <c r="AD374" s="126" t="s">
        <v>261</v>
      </c>
      <c r="AE374" s="58">
        <v>0.10000000000000009</v>
      </c>
      <c r="AF374" s="60" t="s">
        <v>226</v>
      </c>
      <c r="AG374" s="180">
        <f t="shared" si="170"/>
        <v>0.25000000000000022</v>
      </c>
      <c r="AH374" s="180">
        <f t="shared" si="171"/>
        <v>0.12500000000000011</v>
      </c>
      <c r="AI374" s="180">
        <v>0.02</v>
      </c>
      <c r="AJ374" s="180">
        <v>0.05</v>
      </c>
      <c r="AK374" s="180">
        <f t="shared" si="202"/>
        <v>5.2999999999999999E-2</v>
      </c>
      <c r="AL374" s="37" t="s">
        <v>8</v>
      </c>
      <c r="AM374" s="37" t="s">
        <v>8</v>
      </c>
      <c r="AN374" s="128">
        <v>0.03</v>
      </c>
      <c r="AO374" s="37" t="s">
        <v>8</v>
      </c>
      <c r="AP374" s="128">
        <v>0.02</v>
      </c>
      <c r="AQ374" s="107" t="s">
        <v>8</v>
      </c>
      <c r="AR374" s="107" t="s">
        <v>8</v>
      </c>
      <c r="AS374" s="107" t="s">
        <v>8</v>
      </c>
      <c r="AT374" s="107">
        <v>-2.4000000000000004</v>
      </c>
      <c r="AU374" s="109" t="s">
        <v>227</v>
      </c>
      <c r="AV374" s="107">
        <v>-2.4000000000000004</v>
      </c>
      <c r="AW374" s="110" t="s">
        <v>228</v>
      </c>
      <c r="AX374" s="129">
        <f t="shared" si="173"/>
        <v>0.15044600360262159</v>
      </c>
      <c r="AY374" s="129">
        <f t="shared" si="174"/>
        <v>0.14080127840328735</v>
      </c>
      <c r="AZ374" s="112" t="s">
        <v>8</v>
      </c>
      <c r="BA374" s="112" t="s">
        <v>8</v>
      </c>
      <c r="BB374" s="112" t="s">
        <v>8</v>
      </c>
      <c r="BC374" s="112" t="s">
        <v>8</v>
      </c>
      <c r="BD374" s="112" t="s">
        <v>8</v>
      </c>
      <c r="BE374" s="112">
        <v>0.9</v>
      </c>
      <c r="BF374" s="112" t="s">
        <v>8</v>
      </c>
      <c r="BG374" s="112" t="s">
        <v>8</v>
      </c>
      <c r="BH374" s="112" t="s">
        <v>8</v>
      </c>
      <c r="BI374" s="112" t="s">
        <v>8</v>
      </c>
      <c r="BJ374" s="122">
        <v>2</v>
      </c>
      <c r="BK374" s="113" t="s">
        <v>229</v>
      </c>
      <c r="BL374" s="123" t="s">
        <v>751</v>
      </c>
      <c r="BM374" s="123" t="s">
        <v>752</v>
      </c>
      <c r="BN374" s="114" t="s">
        <v>753</v>
      </c>
      <c r="BO374" s="42">
        <f t="shared" si="175"/>
        <v>-0.1</v>
      </c>
      <c r="BP374" s="42">
        <v>0.2</v>
      </c>
      <c r="BQ374" s="115" t="str">
        <f t="shared" si="176"/>
        <v>n/a</v>
      </c>
      <c r="BR374" s="114" t="s">
        <v>8</v>
      </c>
      <c r="BS374" s="42" t="str">
        <f t="shared" si="177"/>
        <v>n/a</v>
      </c>
      <c r="BT374" s="114" t="s">
        <v>8</v>
      </c>
      <c r="BU374" s="114" t="s">
        <v>8</v>
      </c>
      <c r="BV374" s="65">
        <f t="shared" si="178"/>
        <v>7.5000000000000067E-2</v>
      </c>
      <c r="BW374" s="65">
        <f t="shared" si="179"/>
        <v>3.1044947984897292E-2</v>
      </c>
      <c r="BX374" s="65">
        <f t="shared" si="180"/>
        <v>0.34272000000000002</v>
      </c>
      <c r="BY374" s="44">
        <f t="shared" si="181"/>
        <v>5.5945030163545358E-2</v>
      </c>
      <c r="BZ374" s="66" t="s">
        <v>8</v>
      </c>
      <c r="CA374" s="66" t="s">
        <v>8</v>
      </c>
      <c r="CB374" s="72">
        <f t="shared" si="182"/>
        <v>-2.3000000000000003</v>
      </c>
      <c r="CC374" s="72">
        <f t="shared" si="183"/>
        <v>0.25218602022194847</v>
      </c>
      <c r="CD374" s="72">
        <f t="shared" si="184"/>
        <v>0.24655382535135209</v>
      </c>
      <c r="CE374" s="89" t="str">
        <f t="shared" si="185"/>
        <v>n/a</v>
      </c>
      <c r="CF374" s="89" t="str">
        <f t="shared" si="186"/>
        <v>n/a</v>
      </c>
      <c r="CG374" s="89" t="str">
        <f t="shared" si="187"/>
        <v>n/a</v>
      </c>
      <c r="CH374" s="89">
        <f t="shared" si="188"/>
        <v>-1.8822800000000002</v>
      </c>
      <c r="CI374" s="89">
        <f t="shared" si="189"/>
        <v>0.2583169278142356</v>
      </c>
      <c r="CJ374" s="89">
        <f t="shared" si="190"/>
        <v>0.25282135035511744</v>
      </c>
      <c r="CK374" s="90" t="str">
        <f t="shared" si="191"/>
        <v>n/a</v>
      </c>
      <c r="CL374" s="89" t="str">
        <f t="shared" si="192"/>
        <v>n/a</v>
      </c>
      <c r="CM374" s="90" t="str">
        <f t="shared" si="193"/>
        <v>n/a</v>
      </c>
      <c r="CN374" s="92" t="str">
        <f t="shared" si="194"/>
        <v>2;3</v>
      </c>
      <c r="CO374" s="89" t="str">
        <f t="shared" si="199"/>
        <v>n/a</v>
      </c>
      <c r="CP374" s="89" t="str">
        <f t="shared" si="195"/>
        <v>n/a</v>
      </c>
      <c r="CQ374" s="89" t="str">
        <f t="shared" si="196"/>
        <v>n/a</v>
      </c>
      <c r="CR374" s="136">
        <v>0</v>
      </c>
      <c r="CS374" s="208" t="s">
        <v>273</v>
      </c>
      <c r="CT374" s="136"/>
      <c r="CU374" s="63" t="s">
        <v>233</v>
      </c>
      <c r="CV374" s="163">
        <v>1</v>
      </c>
      <c r="CW374" s="116" t="s">
        <v>234</v>
      </c>
      <c r="CX374" s="117">
        <f>IF(DA374="n/a","n/a",IF(EXACT(DA374,"Huibertgat/Eemshaven"),ROUND(
IF(IF(OR(ISBLANK(S374),S374="n/a"),P374,S374)&gt;pMHW!$C$3,0,
IF(IF(OR(ISBLANK(S374),S374="n/a"),P374,S374)&gt;pMHW!$D$3, (pMHW!$C$3-IF(OR(ISBLANK(S374),S374="n/a"),P374,S374))*LOOKUP(DA374,pMHW!$B$4:$B$8,pMHW!$M$4:$M$8),
IF(IF(OR(ISBLANK(S374),S374="n/a"),P374,S374)&gt;pMHW!$F$3,LOOKUP(DA374,pMHW!$B$4:$B$8,pMHW!$D$4:$D$8)+(pMHW!$D$3-IF(OR(ISBLANK(S374),S374="n/a"),P374,S374))*LOOKUP(DA374,pMHW!$B$4:$B$8,pMHW!$O$4:$O$8),
LOOKUP(DA374,pMHW!$B$4:$B$8,pMHW!$F$4:$F$8)))),1),
ROUND(
IF(IF(OR(ISBLANK(S374),S374="n/a"),P374,S374)&gt;pMHW!$C$3,0,
IF(IF(OR(ISBLANK(S374),S374="n/a"),P374,S374)&gt;pMHW!$D$3,(pMHW!$C$3-IF(OR(ISBLANK(S374),S374="n/a"),P374,S374))*LOOKUP(DA374,pMHW!$B$4:$B$8,pMHW!$M$4:$M$8),
IF(IF(OR(ISBLANK(S374),S374="n/a"),P374,S374)&gt;pMHW!$E$3,LOOKUP(DA374,pMHW!$B$4:$B$8,pMHW!$D$4:$D$8)+(pMHW!$D$3-IF(OR(ISBLANK(S374),S374="n/a"),P374,S374))*LOOKUP(DA374,pMHW!$B$4:$B$8,pMHW!$N$4:$N$8),
LOOKUP(DA374,pMHW!$B$4:$B$8,pMHW!$F$4:$F$8)))),1)))</f>
        <v>0.9</v>
      </c>
      <c r="CY374" s="116" t="s">
        <v>27</v>
      </c>
      <c r="CZ374" s="118" t="str">
        <f t="shared" si="203"/>
        <v>FBE=1; pMHW=0.9 m</v>
      </c>
      <c r="DA374" s="118" t="s">
        <v>235</v>
      </c>
      <c r="DB374" s="164"/>
      <c r="DC374" s="119">
        <f t="shared" si="197"/>
        <v>-5.6000000000000001E-2</v>
      </c>
      <c r="DD374" s="119">
        <f t="shared" si="198"/>
        <v>8.9999999999999993E-3</v>
      </c>
      <c r="DE374" s="119">
        <v>-5.6176148355007172E-2</v>
      </c>
      <c r="DF374" s="119">
        <v>-4.6859130263328552E-2</v>
      </c>
      <c r="DG374" s="119">
        <v>-6.5427921712398529E-2</v>
      </c>
    </row>
    <row r="375" spans="1:111" s="35" customFormat="1" ht="13.2">
      <c r="A375" s="103" t="s">
        <v>1988</v>
      </c>
      <c r="B375" s="103" t="s">
        <v>1988</v>
      </c>
      <c r="C375" s="103" t="s">
        <v>1634</v>
      </c>
      <c r="D375" s="98">
        <v>1988</v>
      </c>
      <c r="E375" s="135" t="s">
        <v>1635</v>
      </c>
      <c r="F375" s="135" t="s">
        <v>1989</v>
      </c>
      <c r="G375" s="95">
        <v>2</v>
      </c>
      <c r="H375" s="104" t="s">
        <v>2918</v>
      </c>
      <c r="I375" s="55">
        <v>51.910093080000003</v>
      </c>
      <c r="J375" s="55">
        <v>5.0997425449999998</v>
      </c>
      <c r="K375" s="105">
        <v>135220</v>
      </c>
      <c r="L375" s="105">
        <v>435772</v>
      </c>
      <c r="M375" s="49" t="s">
        <v>222</v>
      </c>
      <c r="N375" s="177">
        <f>Radiocarbon!K374</f>
        <v>6190</v>
      </c>
      <c r="O375" s="265">
        <f>Radiocarbon!L374</f>
        <v>110</v>
      </c>
      <c r="P375" s="178">
        <f>Radiocarbon!P374</f>
        <v>7080</v>
      </c>
      <c r="Q375" s="178">
        <f>Radiocarbon!Q374</f>
        <v>7250</v>
      </c>
      <c r="R375" s="178">
        <f>Radiocarbon!R374</f>
        <v>6950</v>
      </c>
      <c r="S375" s="178">
        <f>Radiocarbon!S374</f>
        <v>7080</v>
      </c>
      <c r="T375" s="178">
        <f>Radiocarbon!T374</f>
        <v>7250</v>
      </c>
      <c r="U375" s="178">
        <f>Radiocarbon!U374</f>
        <v>6950</v>
      </c>
      <c r="V375" s="96" t="str">
        <f t="shared" si="169"/>
        <v>River-gradient affected GW (ULD inland Z-GW) terrestrial indicator; Fen peat on dune</v>
      </c>
      <c r="W375" s="17" t="s">
        <v>1401</v>
      </c>
      <c r="X375" s="96" t="s">
        <v>731</v>
      </c>
      <c r="Y375" s="106" t="s">
        <v>469</v>
      </c>
      <c r="Z375" s="96" t="s">
        <v>225</v>
      </c>
      <c r="AA375" s="36">
        <v>4.1500000000000004</v>
      </c>
      <c r="AB375" s="132">
        <v>7.4999999999999734E-2</v>
      </c>
      <c r="AC375" s="36">
        <v>0</v>
      </c>
      <c r="AD375" s="126" t="s">
        <v>261</v>
      </c>
      <c r="AE375" s="58">
        <v>0.14999999999999947</v>
      </c>
      <c r="AF375" s="60" t="s">
        <v>226</v>
      </c>
      <c r="AG375" s="180">
        <f t="shared" si="170"/>
        <v>0.37499999999999867</v>
      </c>
      <c r="AH375" s="180">
        <f t="shared" si="171"/>
        <v>0.18749999999999933</v>
      </c>
      <c r="AI375" s="180">
        <v>0.02</v>
      </c>
      <c r="AJ375" s="180">
        <v>0.05</v>
      </c>
      <c r="AK375" s="180">
        <f t="shared" si="202"/>
        <v>8.3000000000000004E-2</v>
      </c>
      <c r="AL375" s="37" t="s">
        <v>8</v>
      </c>
      <c r="AM375" s="37" t="s">
        <v>8</v>
      </c>
      <c r="AN375" s="128">
        <v>0.03</v>
      </c>
      <c r="AO375" s="37" t="s">
        <v>8</v>
      </c>
      <c r="AP375" s="128">
        <v>0.02</v>
      </c>
      <c r="AQ375" s="107" t="s">
        <v>8</v>
      </c>
      <c r="AR375" s="107" t="s">
        <v>8</v>
      </c>
      <c r="AS375" s="107" t="s">
        <v>8</v>
      </c>
      <c r="AT375" s="107">
        <v>-4.1950000000000003</v>
      </c>
      <c r="AU375" s="109" t="s">
        <v>227</v>
      </c>
      <c r="AV375" s="107">
        <v>-4.1950000000000003</v>
      </c>
      <c r="AW375" s="110" t="s">
        <v>228</v>
      </c>
      <c r="AX375" s="129">
        <f t="shared" si="173"/>
        <v>0.21504708786681986</v>
      </c>
      <c r="AY375" s="129">
        <f t="shared" si="174"/>
        <v>0.19838409714490662</v>
      </c>
      <c r="AZ375" s="112" t="s">
        <v>8</v>
      </c>
      <c r="BA375" s="112" t="s">
        <v>8</v>
      </c>
      <c r="BB375" s="112" t="s">
        <v>8</v>
      </c>
      <c r="BC375" s="112" t="s">
        <v>8</v>
      </c>
      <c r="BD375" s="112" t="s">
        <v>8</v>
      </c>
      <c r="BE375" s="112">
        <v>0.9</v>
      </c>
      <c r="BF375" s="112" t="s">
        <v>8</v>
      </c>
      <c r="BG375" s="112" t="s">
        <v>8</v>
      </c>
      <c r="BH375" s="112" t="s">
        <v>8</v>
      </c>
      <c r="BI375" s="112" t="s">
        <v>8</v>
      </c>
      <c r="BJ375" s="122">
        <v>2</v>
      </c>
      <c r="BK375" s="113" t="s">
        <v>229</v>
      </c>
      <c r="BL375" s="123" t="s">
        <v>751</v>
      </c>
      <c r="BM375" s="123" t="s">
        <v>752</v>
      </c>
      <c r="BN375" s="114" t="s">
        <v>753</v>
      </c>
      <c r="BO375" s="42">
        <f t="shared" si="175"/>
        <v>-0.1</v>
      </c>
      <c r="BP375" s="42">
        <v>0.2</v>
      </c>
      <c r="BQ375" s="115" t="str">
        <f t="shared" si="176"/>
        <v>n/a</v>
      </c>
      <c r="BR375" s="114" t="s">
        <v>8</v>
      </c>
      <c r="BS375" s="42" t="str">
        <f t="shared" si="177"/>
        <v>n/a</v>
      </c>
      <c r="BT375" s="114" t="s">
        <v>8</v>
      </c>
      <c r="BU375" s="114" t="s">
        <v>8</v>
      </c>
      <c r="BV375" s="65">
        <f t="shared" si="178"/>
        <v>0.1124999999999996</v>
      </c>
      <c r="BW375" s="65">
        <f t="shared" si="179"/>
        <v>3.230363430972126E-2</v>
      </c>
      <c r="BX375" s="65">
        <f t="shared" si="180"/>
        <v>0.39648</v>
      </c>
      <c r="BY375" s="44">
        <f t="shared" si="181"/>
        <v>6.4271287524056961E-2</v>
      </c>
      <c r="BZ375" s="66" t="s">
        <v>8</v>
      </c>
      <c r="CA375" s="66" t="s">
        <v>8</v>
      </c>
      <c r="CB375" s="72">
        <f t="shared" si="182"/>
        <v>-4.0950000000000006</v>
      </c>
      <c r="CC375" s="72">
        <f t="shared" si="183"/>
        <v>0.29544673765268747</v>
      </c>
      <c r="CD375" s="72">
        <f t="shared" si="184"/>
        <v>0.2835485404469858</v>
      </c>
      <c r="CE375" s="89" t="str">
        <f t="shared" si="185"/>
        <v>n/a</v>
      </c>
      <c r="CF375" s="89" t="str">
        <f t="shared" si="186"/>
        <v>n/a</v>
      </c>
      <c r="CG375" s="89" t="str">
        <f t="shared" si="187"/>
        <v>n/a</v>
      </c>
      <c r="CH375" s="89">
        <f t="shared" si="188"/>
        <v>-3.5860200000000009</v>
      </c>
      <c r="CI375" s="89">
        <f t="shared" si="189"/>
        <v>0.30235669860219061</v>
      </c>
      <c r="CJ375" s="89">
        <f t="shared" si="190"/>
        <v>0.29074141980394874</v>
      </c>
      <c r="CK375" s="90" t="str">
        <f t="shared" si="191"/>
        <v>n/a</v>
      </c>
      <c r="CL375" s="89" t="str">
        <f t="shared" si="192"/>
        <v>n/a</v>
      </c>
      <c r="CM375" s="90" t="str">
        <f t="shared" si="193"/>
        <v>n/a</v>
      </c>
      <c r="CN375" s="92" t="str">
        <f t="shared" si="194"/>
        <v>2;3</v>
      </c>
      <c r="CO375" s="89" t="str">
        <f t="shared" si="199"/>
        <v>n/a</v>
      </c>
      <c r="CP375" s="89" t="str">
        <f t="shared" si="195"/>
        <v>n/a</v>
      </c>
      <c r="CQ375" s="89" t="str">
        <f t="shared" si="196"/>
        <v>n/a</v>
      </c>
      <c r="CR375" s="136">
        <v>0</v>
      </c>
      <c r="CS375" s="208" t="s">
        <v>273</v>
      </c>
      <c r="CT375" s="136"/>
      <c r="CU375" s="63" t="s">
        <v>233</v>
      </c>
      <c r="CV375" s="163">
        <v>0.75</v>
      </c>
      <c r="CW375" s="116" t="s">
        <v>234</v>
      </c>
      <c r="CX375" s="117">
        <f>IF(DA375="n/a","n/a",IF(EXACT(DA375,"Huibertgat/Eemshaven"),ROUND(
IF(IF(OR(ISBLANK(S375),S375="n/a"),P375,S375)&gt;pMHW!$C$3,0,
IF(IF(OR(ISBLANK(S375),S375="n/a"),P375,S375)&gt;pMHW!$D$3, (pMHW!$C$3-IF(OR(ISBLANK(S375),S375="n/a"),P375,S375))*LOOKUP(DA375,pMHW!$B$4:$B$8,pMHW!$M$4:$M$8),
IF(IF(OR(ISBLANK(S375),S375="n/a"),P375,S375)&gt;pMHW!$F$3,LOOKUP(DA375,pMHW!$B$4:$B$8,pMHW!$D$4:$D$8)+(pMHW!$D$3-IF(OR(ISBLANK(S375),S375="n/a"),P375,S375))*LOOKUP(DA375,pMHW!$B$4:$B$8,pMHW!$O$4:$O$8),
LOOKUP(DA375,pMHW!$B$4:$B$8,pMHW!$F$4:$F$8)))),1),
ROUND(
IF(IF(OR(ISBLANK(S375),S375="n/a"),P375,S375)&gt;pMHW!$C$3,0,
IF(IF(OR(ISBLANK(S375),S375="n/a"),P375,S375)&gt;pMHW!$D$3,(pMHW!$C$3-IF(OR(ISBLANK(S375),S375="n/a"),P375,S375))*LOOKUP(DA375,pMHW!$B$4:$B$8,pMHW!$M$4:$M$8),
IF(IF(OR(ISBLANK(S375),S375="n/a"),P375,S375)&gt;pMHW!$E$3,LOOKUP(DA375,pMHW!$B$4:$B$8,pMHW!$D$4:$D$8)+(pMHW!$D$3-IF(OR(ISBLANK(S375),S375="n/a"),P375,S375))*LOOKUP(DA375,pMHW!$B$4:$B$8,pMHW!$N$4:$N$8),
LOOKUP(DA375,pMHW!$B$4:$B$8,pMHW!$F$4:$F$8)))),1)))</f>
        <v>0.8</v>
      </c>
      <c r="CY375" s="116" t="s">
        <v>27</v>
      </c>
      <c r="CZ375" s="118" t="str">
        <f t="shared" si="203"/>
        <v>FBE=0.75; pMHW=0.8 m</v>
      </c>
      <c r="DA375" s="118" t="s">
        <v>235</v>
      </c>
      <c r="DB375" s="164"/>
      <c r="DC375" s="119">
        <f t="shared" si="197"/>
        <v>-5.6000000000000001E-2</v>
      </c>
      <c r="DD375" s="119">
        <f t="shared" si="198"/>
        <v>8.9999999999999993E-3</v>
      </c>
      <c r="DE375" s="119">
        <v>-5.6176148355007172E-2</v>
      </c>
      <c r="DF375" s="119">
        <v>-4.6859130263328552E-2</v>
      </c>
      <c r="DG375" s="119">
        <v>-6.5427921712398529E-2</v>
      </c>
    </row>
    <row r="376" spans="1:111" s="35" customFormat="1" ht="13.2">
      <c r="A376" s="103" t="s">
        <v>1990</v>
      </c>
      <c r="B376" s="103" t="s">
        <v>1990</v>
      </c>
      <c r="C376" s="103" t="s">
        <v>1634</v>
      </c>
      <c r="D376" s="98">
        <v>1988</v>
      </c>
      <c r="E376" s="135" t="s">
        <v>1635</v>
      </c>
      <c r="F376" s="135" t="s">
        <v>1991</v>
      </c>
      <c r="G376" s="95">
        <v>2</v>
      </c>
      <c r="H376" s="104" t="s">
        <v>2918</v>
      </c>
      <c r="I376" s="55">
        <v>51.909939989999998</v>
      </c>
      <c r="J376" s="55">
        <v>5.0996272610000002</v>
      </c>
      <c r="K376" s="105">
        <v>135212</v>
      </c>
      <c r="L376" s="105">
        <v>435755</v>
      </c>
      <c r="M376" s="49" t="s">
        <v>222</v>
      </c>
      <c r="N376" s="177">
        <f>Radiocarbon!K375</f>
        <v>6720</v>
      </c>
      <c r="O376" s="265">
        <f>Radiocarbon!L375</f>
        <v>122</v>
      </c>
      <c r="P376" s="178">
        <f>Radiocarbon!P375</f>
        <v>7580</v>
      </c>
      <c r="Q376" s="178">
        <f>Radiocarbon!Q375</f>
        <v>7690</v>
      </c>
      <c r="R376" s="178">
        <f>Radiocarbon!R375</f>
        <v>7430</v>
      </c>
      <c r="S376" s="178">
        <f>Radiocarbon!S375</f>
        <v>7480</v>
      </c>
      <c r="T376" s="178">
        <f>Radiocarbon!T375</f>
        <v>7550</v>
      </c>
      <c r="U376" s="178">
        <f>Radiocarbon!U375</f>
        <v>7420</v>
      </c>
      <c r="V376" s="96" t="str">
        <f t="shared" si="169"/>
        <v>River-gradient affected GW (ULD inland Z-GW) terrestrial indicator; Fen peat on dune</v>
      </c>
      <c r="W376" s="17" t="s">
        <v>1401</v>
      </c>
      <c r="X376" s="96" t="s">
        <v>731</v>
      </c>
      <c r="Y376" s="106" t="s">
        <v>469</v>
      </c>
      <c r="Z376" s="96" t="s">
        <v>225</v>
      </c>
      <c r="AA376" s="36">
        <v>4.75</v>
      </c>
      <c r="AB376" s="132">
        <v>7.5000000000000178E-2</v>
      </c>
      <c r="AC376" s="36">
        <v>0</v>
      </c>
      <c r="AD376" s="126" t="s">
        <v>261</v>
      </c>
      <c r="AE376" s="58">
        <v>0.15000000000000036</v>
      </c>
      <c r="AF376" s="60" t="s">
        <v>226</v>
      </c>
      <c r="AG376" s="180">
        <f t="shared" si="170"/>
        <v>0.37500000000000089</v>
      </c>
      <c r="AH376" s="180">
        <f t="shared" si="171"/>
        <v>0.18750000000000044</v>
      </c>
      <c r="AI376" s="180">
        <v>0.02</v>
      </c>
      <c r="AJ376" s="180">
        <v>0.05</v>
      </c>
      <c r="AK376" s="180">
        <f t="shared" si="202"/>
        <v>9.5000000000000001E-2</v>
      </c>
      <c r="AL376" s="37" t="s">
        <v>8</v>
      </c>
      <c r="AM376" s="37" t="s">
        <v>8</v>
      </c>
      <c r="AN376" s="128">
        <v>0.03</v>
      </c>
      <c r="AO376" s="37" t="s">
        <v>8</v>
      </c>
      <c r="AP376" s="128">
        <v>0.02</v>
      </c>
      <c r="AQ376" s="107" t="s">
        <v>8</v>
      </c>
      <c r="AR376" s="107" t="s">
        <v>8</v>
      </c>
      <c r="AS376" s="107" t="s">
        <v>8</v>
      </c>
      <c r="AT376" s="107">
        <v>-4.7850000000000001</v>
      </c>
      <c r="AU376" s="109" t="s">
        <v>227</v>
      </c>
      <c r="AV376" s="107">
        <v>-4.7850000000000001</v>
      </c>
      <c r="AW376" s="110" t="s">
        <v>228</v>
      </c>
      <c r="AX376" s="129">
        <f t="shared" si="173"/>
        <v>0.21995738223574166</v>
      </c>
      <c r="AY376" s="129">
        <f t="shared" si="174"/>
        <v>0.19838409714490768</v>
      </c>
      <c r="AZ376" s="112" t="s">
        <v>8</v>
      </c>
      <c r="BA376" s="112" t="s">
        <v>8</v>
      </c>
      <c r="BB376" s="112" t="s">
        <v>8</v>
      </c>
      <c r="BC376" s="112" t="s">
        <v>8</v>
      </c>
      <c r="BD376" s="112" t="s">
        <v>8</v>
      </c>
      <c r="BE376" s="112">
        <v>0.9</v>
      </c>
      <c r="BF376" s="112" t="s">
        <v>8</v>
      </c>
      <c r="BG376" s="112" t="s">
        <v>8</v>
      </c>
      <c r="BH376" s="112" t="s">
        <v>8</v>
      </c>
      <c r="BI376" s="112" t="s">
        <v>8</v>
      </c>
      <c r="BJ376" s="122">
        <v>2</v>
      </c>
      <c r="BK376" s="113" t="s">
        <v>229</v>
      </c>
      <c r="BL376" s="123" t="s">
        <v>751</v>
      </c>
      <c r="BM376" s="123" t="s">
        <v>752</v>
      </c>
      <c r="BN376" s="114" t="s">
        <v>753</v>
      </c>
      <c r="BO376" s="42">
        <f t="shared" si="175"/>
        <v>-0.1</v>
      </c>
      <c r="BP376" s="42">
        <v>0.2</v>
      </c>
      <c r="BQ376" s="115" t="str">
        <f t="shared" si="176"/>
        <v>n/a</v>
      </c>
      <c r="BR376" s="114" t="s">
        <v>8</v>
      </c>
      <c r="BS376" s="42" t="str">
        <f t="shared" si="177"/>
        <v>n/a</v>
      </c>
      <c r="BT376" s="114" t="s">
        <v>8</v>
      </c>
      <c r="BU376" s="114" t="s">
        <v>8</v>
      </c>
      <c r="BV376" s="65">
        <f t="shared" si="178"/>
        <v>0.11250000000000027</v>
      </c>
      <c r="BW376" s="65">
        <f t="shared" si="179"/>
        <v>3.2303634309721295E-2</v>
      </c>
      <c r="BX376" s="65">
        <f t="shared" si="180"/>
        <v>0.42448000000000002</v>
      </c>
      <c r="BY376" s="44">
        <f t="shared" si="181"/>
        <v>6.8607337799975882E-2</v>
      </c>
      <c r="BZ376" s="66" t="s">
        <v>8</v>
      </c>
      <c r="CA376" s="66" t="s">
        <v>8</v>
      </c>
      <c r="CB376" s="72">
        <f t="shared" si="182"/>
        <v>-4.6850000000000005</v>
      </c>
      <c r="CC376" s="72">
        <f t="shared" si="183"/>
        <v>0.2990397545304242</v>
      </c>
      <c r="CD376" s="72">
        <f t="shared" si="184"/>
        <v>0.28354854044698657</v>
      </c>
      <c r="CE376" s="89" t="str">
        <f t="shared" si="185"/>
        <v>n/a</v>
      </c>
      <c r="CF376" s="89" t="str">
        <f t="shared" si="186"/>
        <v>n/a</v>
      </c>
      <c r="CG376" s="89" t="str">
        <f t="shared" si="187"/>
        <v>n/a</v>
      </c>
      <c r="CH376" s="89">
        <f t="shared" si="188"/>
        <v>-4.1480199999999998</v>
      </c>
      <c r="CI376" s="89">
        <f t="shared" si="189"/>
        <v>0.30680896595376145</v>
      </c>
      <c r="CJ376" s="89">
        <f t="shared" si="190"/>
        <v>0.29173059762324621</v>
      </c>
      <c r="CK376" s="90" t="str">
        <f t="shared" si="191"/>
        <v>n/a</v>
      </c>
      <c r="CL376" s="89" t="str">
        <f t="shared" si="192"/>
        <v>n/a</v>
      </c>
      <c r="CM376" s="90" t="str">
        <f t="shared" si="193"/>
        <v>n/a</v>
      </c>
      <c r="CN376" s="92" t="str">
        <f t="shared" si="194"/>
        <v>2;3</v>
      </c>
      <c r="CO376" s="89" t="str">
        <f t="shared" si="199"/>
        <v>n/a</v>
      </c>
      <c r="CP376" s="89" t="str">
        <f t="shared" si="195"/>
        <v>n/a</v>
      </c>
      <c r="CQ376" s="89" t="str">
        <f t="shared" si="196"/>
        <v>n/a</v>
      </c>
      <c r="CR376" s="136">
        <v>0</v>
      </c>
      <c r="CS376" s="208" t="s">
        <v>273</v>
      </c>
      <c r="CT376" s="136"/>
      <c r="CU376" s="63" t="s">
        <v>233</v>
      </c>
      <c r="CV376" s="163">
        <v>0.75</v>
      </c>
      <c r="CW376" s="116" t="s">
        <v>234</v>
      </c>
      <c r="CX376" s="117">
        <f>IF(DA376="n/a","n/a",IF(EXACT(DA376,"Huibertgat/Eemshaven"),ROUND(
IF(IF(OR(ISBLANK(S376),S376="n/a"),P376,S376)&gt;pMHW!$C$3,0,
IF(IF(OR(ISBLANK(S376),S376="n/a"),P376,S376)&gt;pMHW!$D$3, (pMHW!$C$3-IF(OR(ISBLANK(S376),S376="n/a"),P376,S376))*LOOKUP(DA376,pMHW!$B$4:$B$8,pMHW!$M$4:$M$8),
IF(IF(OR(ISBLANK(S376),S376="n/a"),P376,S376)&gt;pMHW!$F$3,LOOKUP(DA376,pMHW!$B$4:$B$8,pMHW!$D$4:$D$8)+(pMHW!$D$3-IF(OR(ISBLANK(S376),S376="n/a"),P376,S376))*LOOKUP(DA376,pMHW!$B$4:$B$8,pMHW!$O$4:$O$8),
LOOKUP(DA376,pMHW!$B$4:$B$8,pMHW!$F$4:$F$8)))),1),
ROUND(
IF(IF(OR(ISBLANK(S376),S376="n/a"),P376,S376)&gt;pMHW!$C$3,0,
IF(IF(OR(ISBLANK(S376),S376="n/a"),P376,S376)&gt;pMHW!$D$3,(pMHW!$C$3-IF(OR(ISBLANK(S376),S376="n/a"),P376,S376))*LOOKUP(DA376,pMHW!$B$4:$B$8,pMHW!$M$4:$M$8),
IF(IF(OR(ISBLANK(S376),S376="n/a"),P376,S376)&gt;pMHW!$E$3,LOOKUP(DA376,pMHW!$B$4:$B$8,pMHW!$D$4:$D$8)+(pMHW!$D$3-IF(OR(ISBLANK(S376),S376="n/a"),P376,S376))*LOOKUP(DA376,pMHW!$B$4:$B$8,pMHW!$N$4:$N$8),
LOOKUP(DA376,pMHW!$B$4:$B$8,pMHW!$F$4:$F$8)))),1)))</f>
        <v>0.7</v>
      </c>
      <c r="CY376" s="116" t="s">
        <v>27</v>
      </c>
      <c r="CZ376" s="118" t="str">
        <f t="shared" si="203"/>
        <v>FBE=0.75; pMHW=0.7 m</v>
      </c>
      <c r="DA376" s="118" t="s">
        <v>235</v>
      </c>
      <c r="DB376" s="164"/>
      <c r="DC376" s="119">
        <f t="shared" si="197"/>
        <v>-5.6000000000000001E-2</v>
      </c>
      <c r="DD376" s="119">
        <f t="shared" si="198"/>
        <v>8.9999999999999993E-3</v>
      </c>
      <c r="DE376" s="119">
        <v>-5.6176148355007172E-2</v>
      </c>
      <c r="DF376" s="119">
        <v>-4.6859130263328552E-2</v>
      </c>
      <c r="DG376" s="119">
        <v>-6.5427921712398529E-2</v>
      </c>
    </row>
    <row r="377" spans="1:111" s="35" customFormat="1" ht="13.2">
      <c r="A377" s="103" t="s">
        <v>1984</v>
      </c>
      <c r="B377" s="103" t="s">
        <v>1984</v>
      </c>
      <c r="C377" s="103" t="s">
        <v>1634</v>
      </c>
      <c r="D377" s="98">
        <v>1988</v>
      </c>
      <c r="E377" s="135" t="s">
        <v>1635</v>
      </c>
      <c r="F377" s="135" t="s">
        <v>1985</v>
      </c>
      <c r="G377" s="95">
        <v>2</v>
      </c>
      <c r="H377" s="104" t="s">
        <v>2918</v>
      </c>
      <c r="I377" s="55">
        <v>51.910795399999998</v>
      </c>
      <c r="J377" s="55">
        <v>5.100246716</v>
      </c>
      <c r="K377" s="105">
        <v>135255</v>
      </c>
      <c r="L377" s="105">
        <v>435850</v>
      </c>
      <c r="M377" s="49" t="s">
        <v>222</v>
      </c>
      <c r="N377" s="177">
        <f>Radiocarbon!K376</f>
        <v>6540</v>
      </c>
      <c r="O377" s="265">
        <f>Radiocarbon!L376</f>
        <v>110</v>
      </c>
      <c r="P377" s="178">
        <f>Radiocarbon!P376</f>
        <v>7450</v>
      </c>
      <c r="Q377" s="178">
        <f>Radiocarbon!Q376</f>
        <v>7570</v>
      </c>
      <c r="R377" s="178">
        <f>Radiocarbon!R376</f>
        <v>7330</v>
      </c>
      <c r="S377" s="178">
        <f>Radiocarbon!S376</f>
        <v>7510</v>
      </c>
      <c r="T377" s="178">
        <f>Radiocarbon!T376</f>
        <v>7570</v>
      </c>
      <c r="U377" s="178">
        <f>Radiocarbon!U376</f>
        <v>7440</v>
      </c>
      <c r="V377" s="96" t="str">
        <f t="shared" si="169"/>
        <v>River-gradient affected GW (ULD inland Z-GW) terrestrial indicator; Fen peat on dune</v>
      </c>
      <c r="W377" s="17" t="s">
        <v>1401</v>
      </c>
      <c r="X377" s="96" t="s">
        <v>731</v>
      </c>
      <c r="Y377" s="106" t="s">
        <v>469</v>
      </c>
      <c r="Z377" s="96" t="s">
        <v>225</v>
      </c>
      <c r="AA377" s="36">
        <v>5.2</v>
      </c>
      <c r="AB377" s="132">
        <v>4.4999999999999929E-2</v>
      </c>
      <c r="AC377" s="36">
        <v>0</v>
      </c>
      <c r="AD377" s="126" t="s">
        <v>261</v>
      </c>
      <c r="AE377" s="58">
        <v>8.9999999999999858E-2</v>
      </c>
      <c r="AF377" s="60" t="s">
        <v>226</v>
      </c>
      <c r="AG377" s="180">
        <f t="shared" si="170"/>
        <v>0.22499999999999964</v>
      </c>
      <c r="AH377" s="180">
        <f t="shared" si="171"/>
        <v>0.11249999999999982</v>
      </c>
      <c r="AI377" s="180">
        <v>0.02</v>
      </c>
      <c r="AJ377" s="180">
        <v>0.05</v>
      </c>
      <c r="AK377" s="180">
        <f t="shared" si="202"/>
        <v>0.10400000000000001</v>
      </c>
      <c r="AL377" s="37" t="s">
        <v>8</v>
      </c>
      <c r="AM377" s="37" t="s">
        <v>8</v>
      </c>
      <c r="AN377" s="128">
        <v>0.03</v>
      </c>
      <c r="AO377" s="37" t="s">
        <v>8</v>
      </c>
      <c r="AP377" s="128">
        <v>0.02</v>
      </c>
      <c r="AQ377" s="107" t="s">
        <v>8</v>
      </c>
      <c r="AR377" s="107" t="s">
        <v>8</v>
      </c>
      <c r="AS377" s="107" t="s">
        <v>8</v>
      </c>
      <c r="AT377" s="107">
        <v>-5.125</v>
      </c>
      <c r="AU377" s="109" t="s">
        <v>227</v>
      </c>
      <c r="AV377" s="107">
        <v>-5.125</v>
      </c>
      <c r="AW377" s="110" t="s">
        <v>228</v>
      </c>
      <c r="AX377" s="129">
        <f t="shared" si="173"/>
        <v>0.16634978208582049</v>
      </c>
      <c r="AY377" s="129">
        <f t="shared" si="174"/>
        <v>0.12983162172598769</v>
      </c>
      <c r="AZ377" s="112" t="s">
        <v>8</v>
      </c>
      <c r="BA377" s="112" t="s">
        <v>8</v>
      </c>
      <c r="BB377" s="112" t="s">
        <v>8</v>
      </c>
      <c r="BC377" s="112" t="s">
        <v>8</v>
      </c>
      <c r="BD377" s="112" t="s">
        <v>8</v>
      </c>
      <c r="BE377" s="112">
        <v>0.9</v>
      </c>
      <c r="BF377" s="112" t="s">
        <v>8</v>
      </c>
      <c r="BG377" s="112" t="s">
        <v>8</v>
      </c>
      <c r="BH377" s="112" t="s">
        <v>8</v>
      </c>
      <c r="BI377" s="112" t="s">
        <v>8</v>
      </c>
      <c r="BJ377" s="122">
        <v>2</v>
      </c>
      <c r="BK377" s="113" t="s">
        <v>229</v>
      </c>
      <c r="BL377" s="123" t="s">
        <v>751</v>
      </c>
      <c r="BM377" s="123" t="s">
        <v>752</v>
      </c>
      <c r="BN377" s="114" t="s">
        <v>753</v>
      </c>
      <c r="BO377" s="42">
        <f t="shared" si="175"/>
        <v>-0.1</v>
      </c>
      <c r="BP377" s="42">
        <v>0.2</v>
      </c>
      <c r="BQ377" s="115" t="str">
        <f t="shared" si="176"/>
        <v>n/a</v>
      </c>
      <c r="BR377" s="114" t="s">
        <v>8</v>
      </c>
      <c r="BS377" s="42" t="str">
        <f t="shared" si="177"/>
        <v>n/a</v>
      </c>
      <c r="BT377" s="114" t="s">
        <v>8</v>
      </c>
      <c r="BU377" s="114" t="s">
        <v>8</v>
      </c>
      <c r="BV377" s="65">
        <f t="shared" si="178"/>
        <v>6.7499999999999893E-2</v>
      </c>
      <c r="BW377" s="65">
        <f t="shared" si="179"/>
        <v>3.0849131661390933E-2</v>
      </c>
      <c r="BX377" s="65">
        <f t="shared" si="180"/>
        <v>0.41720000000000002</v>
      </c>
      <c r="BY377" s="44">
        <f t="shared" si="181"/>
        <v>6.7385910248359771E-2</v>
      </c>
      <c r="BZ377" s="66" t="s">
        <v>8</v>
      </c>
      <c r="CA377" s="66" t="s">
        <v>8</v>
      </c>
      <c r="CB377" s="72">
        <f t="shared" si="182"/>
        <v>-5.0250000000000004</v>
      </c>
      <c r="CC377" s="72">
        <f t="shared" si="183"/>
        <v>0.26196167453324504</v>
      </c>
      <c r="CD377" s="72">
        <f t="shared" si="184"/>
        <v>0.24043277423068138</v>
      </c>
      <c r="CE377" s="89" t="str">
        <f t="shared" si="185"/>
        <v>n/a</v>
      </c>
      <c r="CF377" s="89" t="str">
        <f t="shared" si="186"/>
        <v>n/a</v>
      </c>
      <c r="CG377" s="89" t="str">
        <f t="shared" si="187"/>
        <v>n/a</v>
      </c>
      <c r="CH377" s="89">
        <f t="shared" si="188"/>
        <v>-4.5403000000000002</v>
      </c>
      <c r="CI377" s="89">
        <f t="shared" si="189"/>
        <v>0.27048988858044548</v>
      </c>
      <c r="CJ377" s="89">
        <f t="shared" si="190"/>
        <v>0.24969737648654181</v>
      </c>
      <c r="CK377" s="90" t="str">
        <f t="shared" si="191"/>
        <v>n/a</v>
      </c>
      <c r="CL377" s="89" t="str">
        <f t="shared" si="192"/>
        <v>n/a</v>
      </c>
      <c r="CM377" s="90" t="str">
        <f t="shared" si="193"/>
        <v>n/a</v>
      </c>
      <c r="CN377" s="92" t="str">
        <f t="shared" si="194"/>
        <v>2;3</v>
      </c>
      <c r="CO377" s="89" t="str">
        <f t="shared" si="199"/>
        <v>n/a</v>
      </c>
      <c r="CP377" s="89" t="str">
        <f t="shared" si="195"/>
        <v>n/a</v>
      </c>
      <c r="CQ377" s="89" t="str">
        <f t="shared" si="196"/>
        <v>n/a</v>
      </c>
      <c r="CR377" s="136">
        <v>0</v>
      </c>
      <c r="CS377" s="208" t="s">
        <v>273</v>
      </c>
      <c r="CT377" s="136"/>
      <c r="CU377" s="63" t="s">
        <v>233</v>
      </c>
      <c r="CV377" s="163">
        <v>0.5</v>
      </c>
      <c r="CW377" s="116" t="s">
        <v>234</v>
      </c>
      <c r="CX377" s="117">
        <f>IF(DA377="n/a","n/a",IF(EXACT(DA377,"Huibertgat/Eemshaven"),ROUND(
IF(IF(OR(ISBLANK(S377),S377="n/a"),P377,S377)&gt;pMHW!$C$3,0,
IF(IF(OR(ISBLANK(S377),S377="n/a"),P377,S377)&gt;pMHW!$D$3, (pMHW!$C$3-IF(OR(ISBLANK(S377),S377="n/a"),P377,S377))*LOOKUP(DA377,pMHW!$B$4:$B$8,pMHW!$M$4:$M$8),
IF(IF(OR(ISBLANK(S377),S377="n/a"),P377,S377)&gt;pMHW!$F$3,LOOKUP(DA377,pMHW!$B$4:$B$8,pMHW!$D$4:$D$8)+(pMHW!$D$3-IF(OR(ISBLANK(S377),S377="n/a"),P377,S377))*LOOKUP(DA377,pMHW!$B$4:$B$8,pMHW!$O$4:$O$8),
LOOKUP(DA377,pMHW!$B$4:$B$8,pMHW!$F$4:$F$8)))),1),
ROUND(
IF(IF(OR(ISBLANK(S377),S377="n/a"),P377,S377)&gt;pMHW!$C$3,0,
IF(IF(OR(ISBLANK(S377),S377="n/a"),P377,S377)&gt;pMHW!$D$3,(pMHW!$C$3-IF(OR(ISBLANK(S377),S377="n/a"),P377,S377))*LOOKUP(DA377,pMHW!$B$4:$B$8,pMHW!$M$4:$M$8),
IF(IF(OR(ISBLANK(S377),S377="n/a"),P377,S377)&gt;pMHW!$E$3,LOOKUP(DA377,pMHW!$B$4:$B$8,pMHW!$D$4:$D$8)+(pMHW!$D$3-IF(OR(ISBLANK(S377),S377="n/a"),P377,S377))*LOOKUP(DA377,pMHW!$B$4:$B$8,pMHW!$N$4:$N$8),
LOOKUP(DA377,pMHW!$B$4:$B$8,pMHW!$F$4:$F$8)))),1)))</f>
        <v>0.7</v>
      </c>
      <c r="CY377" s="116" t="s">
        <v>27</v>
      </c>
      <c r="CZ377" s="118" t="str">
        <f t="shared" si="203"/>
        <v>FBE=0.5; pMHW=0.7 m</v>
      </c>
      <c r="DA377" s="118" t="s">
        <v>235</v>
      </c>
      <c r="DB377" s="164"/>
      <c r="DC377" s="119">
        <f t="shared" si="197"/>
        <v>-5.6000000000000001E-2</v>
      </c>
      <c r="DD377" s="119">
        <f t="shared" si="198"/>
        <v>8.9999999999999993E-3</v>
      </c>
      <c r="DE377" s="119">
        <v>-5.6213159114122391E-2</v>
      </c>
      <c r="DF377" s="119">
        <v>-4.6890001744031913E-2</v>
      </c>
      <c r="DG377" s="119">
        <v>-6.547103077173233E-2</v>
      </c>
    </row>
    <row r="378" spans="1:111" s="35" customFormat="1" ht="13.2">
      <c r="A378" s="135" t="s">
        <v>1644</v>
      </c>
      <c r="B378" s="135" t="s">
        <v>1644</v>
      </c>
      <c r="C378" s="135" t="s">
        <v>1645</v>
      </c>
      <c r="D378" s="99">
        <v>1983</v>
      </c>
      <c r="E378" s="135" t="s">
        <v>1646</v>
      </c>
      <c r="F378" s="135" t="s">
        <v>1647</v>
      </c>
      <c r="G378" s="95">
        <v>2</v>
      </c>
      <c r="H378" s="104" t="s">
        <v>259</v>
      </c>
      <c r="I378" s="55">
        <v>53.303307086899999</v>
      </c>
      <c r="J378" s="55">
        <v>6.9749329573300001</v>
      </c>
      <c r="K378" s="48">
        <v>260800</v>
      </c>
      <c r="L378" s="48">
        <v>591800</v>
      </c>
      <c r="M378" s="49" t="s">
        <v>222</v>
      </c>
      <c r="N378" s="177">
        <f>Radiocarbon!K377</f>
        <v>3805</v>
      </c>
      <c r="O378" s="265">
        <f>Radiocarbon!L377</f>
        <v>106</v>
      </c>
      <c r="P378" s="178">
        <f>Radiocarbon!P377</f>
        <v>4195</v>
      </c>
      <c r="Q378" s="178">
        <f>Radiocarbon!Q377</f>
        <v>4385</v>
      </c>
      <c r="R378" s="178">
        <f>Radiocarbon!R377</f>
        <v>4085</v>
      </c>
      <c r="S378" s="178" t="str">
        <f>Radiocarbon!S377</f>
        <v>n/a</v>
      </c>
      <c r="T378" s="178" t="str">
        <f>Radiocarbon!T377</f>
        <v>n/a</v>
      </c>
      <c r="U378" s="178" t="str">
        <f>Radiocarbon!U377</f>
        <v>n/a</v>
      </c>
      <c r="V378" s="96" t="str">
        <f t="shared" si="169"/>
        <v>Local MHW and GW (Tidal ULD Z-GW) terrestrial indicator; Undifferentiated peat</v>
      </c>
      <c r="W378" s="17" t="s">
        <v>1648</v>
      </c>
      <c r="X378" s="96" t="s">
        <v>224</v>
      </c>
      <c r="Y378" s="106" t="s">
        <v>224</v>
      </c>
      <c r="Z378" s="106" t="s">
        <v>225</v>
      </c>
      <c r="AA378" s="132">
        <v>1.87</v>
      </c>
      <c r="AB378" s="132">
        <v>0.04</v>
      </c>
      <c r="AC378" s="36">
        <v>0</v>
      </c>
      <c r="AD378" s="147" t="s">
        <v>386</v>
      </c>
      <c r="AE378" s="61">
        <v>0.04</v>
      </c>
      <c r="AF378" s="147" t="s">
        <v>1649</v>
      </c>
      <c r="AG378" s="180">
        <f t="shared" si="170"/>
        <v>0.1</v>
      </c>
      <c r="AH378" s="180">
        <f t="shared" si="171"/>
        <v>0.05</v>
      </c>
      <c r="AI378" s="185">
        <v>0.02</v>
      </c>
      <c r="AJ378" s="180">
        <v>0.05</v>
      </c>
      <c r="AK378" s="185">
        <f t="shared" si="202"/>
        <v>3.7400000000000003E-2</v>
      </c>
      <c r="AL378" s="127" t="s">
        <v>8</v>
      </c>
      <c r="AM378" s="107" t="s">
        <v>8</v>
      </c>
      <c r="AN378" s="128">
        <v>0.1</v>
      </c>
      <c r="AO378" s="107" t="s">
        <v>8</v>
      </c>
      <c r="AP378" s="128">
        <v>0.02</v>
      </c>
      <c r="AQ378" s="107" t="s">
        <v>8</v>
      </c>
      <c r="AR378" s="107" t="s">
        <v>8</v>
      </c>
      <c r="AS378" s="107" t="s">
        <v>8</v>
      </c>
      <c r="AT378" s="107">
        <v>-1.87</v>
      </c>
      <c r="AU378" s="109" t="s">
        <v>227</v>
      </c>
      <c r="AV378" s="107">
        <v>-1.87</v>
      </c>
      <c r="AW378" s="110" t="s">
        <v>228</v>
      </c>
      <c r="AX378" s="129">
        <f t="shared" si="173"/>
        <v>0.1311440429451525</v>
      </c>
      <c r="AY378" s="129">
        <f t="shared" si="174"/>
        <v>0.12569805089976538</v>
      </c>
      <c r="AZ378" s="112" t="s">
        <v>8</v>
      </c>
      <c r="BA378" s="112" t="s">
        <v>8</v>
      </c>
      <c r="BB378" s="112" t="s">
        <v>8</v>
      </c>
      <c r="BC378" s="112" t="s">
        <v>8</v>
      </c>
      <c r="BD378" s="112" t="s">
        <v>8</v>
      </c>
      <c r="BE378" s="148">
        <v>1.2</v>
      </c>
      <c r="BF378" s="112" t="s">
        <v>8</v>
      </c>
      <c r="BG378" s="112" t="s">
        <v>8</v>
      </c>
      <c r="BH378" s="112" t="s">
        <v>8</v>
      </c>
      <c r="BI378" s="112" t="s">
        <v>8</v>
      </c>
      <c r="BJ378" s="169">
        <v>1</v>
      </c>
      <c r="BK378" s="123" t="s">
        <v>229</v>
      </c>
      <c r="BL378" s="123" t="s">
        <v>262</v>
      </c>
      <c r="BM378" s="149" t="s">
        <v>231</v>
      </c>
      <c r="BN378" s="114" t="s">
        <v>263</v>
      </c>
      <c r="BO378" s="42">
        <f t="shared" si="175"/>
        <v>-0.2</v>
      </c>
      <c r="BP378" s="43">
        <v>0.3</v>
      </c>
      <c r="BQ378" s="115">
        <f t="shared" si="176"/>
        <v>0.222</v>
      </c>
      <c r="BR378" s="114" t="s">
        <v>8</v>
      </c>
      <c r="BS378" s="42">
        <f t="shared" si="177"/>
        <v>1.2</v>
      </c>
      <c r="BT378" s="114" t="s">
        <v>8</v>
      </c>
      <c r="BU378" s="114" t="s">
        <v>8</v>
      </c>
      <c r="BV378" s="65">
        <f t="shared" si="178"/>
        <v>0.04</v>
      </c>
      <c r="BW378" s="65">
        <f t="shared" si="179"/>
        <v>2.2360679774997897E-2</v>
      </c>
      <c r="BX378" s="65">
        <f t="shared" si="180"/>
        <v>0.104875</v>
      </c>
      <c r="BY378" s="44">
        <f t="shared" si="181"/>
        <v>1.7193920437177788E-2</v>
      </c>
      <c r="BZ378" s="66">
        <v>0.06</v>
      </c>
      <c r="CA378" s="66">
        <v>0.02</v>
      </c>
      <c r="CB378" s="72">
        <f t="shared" si="182"/>
        <v>-1.6700000000000002</v>
      </c>
      <c r="CC378" s="72">
        <f t="shared" si="183"/>
        <v>0.32817489239733133</v>
      </c>
      <c r="CD378" s="72">
        <f t="shared" si="184"/>
        <v>0.32603680773802213</v>
      </c>
      <c r="CE378" s="89">
        <f t="shared" si="185"/>
        <v>-1.6700000000000002</v>
      </c>
      <c r="CF378" s="89">
        <f t="shared" si="186"/>
        <v>0.39557901865493322</v>
      </c>
      <c r="CG378" s="89">
        <f t="shared" si="187"/>
        <v>0.39380705935775201</v>
      </c>
      <c r="CH378" s="89">
        <f t="shared" si="188"/>
        <v>-1.465125</v>
      </c>
      <c r="CI378" s="89">
        <f t="shared" si="189"/>
        <v>0.39708738446342012</v>
      </c>
      <c r="CJ378" s="89">
        <f t="shared" si="190"/>
        <v>0.3953221861975369</v>
      </c>
      <c r="CK378" s="90">
        <f t="shared" si="191"/>
        <v>-2.6651250000000002</v>
      </c>
      <c r="CL378" s="89">
        <f t="shared" si="192"/>
        <v>0.39708738446342012</v>
      </c>
      <c r="CM378" s="90">
        <f t="shared" si="193"/>
        <v>0.3953221861975369</v>
      </c>
      <c r="CN378" s="92" t="str">
        <f t="shared" si="194"/>
        <v>1;2;3</v>
      </c>
      <c r="CO378" s="89">
        <f t="shared" si="199"/>
        <v>-2.77</v>
      </c>
      <c r="CP378" s="89">
        <f t="shared" si="195"/>
        <v>0.39671496064554967</v>
      </c>
      <c r="CQ378" s="89">
        <f t="shared" si="196"/>
        <v>0.39494809785590818</v>
      </c>
      <c r="CR378" s="290">
        <v>0</v>
      </c>
      <c r="CS378" s="344"/>
      <c r="CT378" s="291" t="s">
        <v>2791</v>
      </c>
      <c r="CU378" s="63" t="s">
        <v>233</v>
      </c>
      <c r="CV378" s="163">
        <v>0</v>
      </c>
      <c r="CW378" s="116" t="s">
        <v>234</v>
      </c>
      <c r="CX378" s="117">
        <f>IF(DA378="n/a","n/a",IF(EXACT(DA378,"Huibertgat/Eemshaven"),ROUND(
IF(IF(OR(ISBLANK(S378),S378="n/a"),P378,S378)&gt;pMHW!$C$3,0,
IF(IF(OR(ISBLANK(S378),S378="n/a"),P378,S378)&gt;pMHW!$D$3, (pMHW!$C$3-IF(OR(ISBLANK(S378),S378="n/a"),P378,S378))*LOOKUP(DA378,pMHW!$B$4:$B$8,pMHW!$M$4:$M$8),
IF(IF(OR(ISBLANK(S378),S378="n/a"),P378,S378)&gt;pMHW!$F$3,LOOKUP(DA378,pMHW!$B$4:$B$8,pMHW!$D$4:$D$8)+(pMHW!$D$3-IF(OR(ISBLANK(S378),S378="n/a"),P378,S378))*LOOKUP(DA378,pMHW!$B$4:$B$8,pMHW!$O$4:$O$8),
LOOKUP(DA378,pMHW!$B$4:$B$8,pMHW!$F$4:$F$8)))),1),
ROUND(
IF(IF(OR(ISBLANK(S378),S378="n/a"),P378,S378)&gt;pMHW!$C$3,0,
IF(IF(OR(ISBLANK(S378),S378="n/a"),P378,S378)&gt;pMHW!$D$3,(pMHW!$C$3-IF(OR(ISBLANK(S378),S378="n/a"),P378,S378))*LOOKUP(DA378,pMHW!$B$4:$B$8,pMHW!$M$4:$M$8),
IF(IF(OR(ISBLANK(S378),S378="n/a"),P378,S378)&gt;pMHW!$E$3,LOOKUP(DA378,pMHW!$B$4:$B$8,pMHW!$D$4:$D$8)+(pMHW!$D$3-IF(OR(ISBLANK(S378),S378="n/a"),P378,S378))*LOOKUP(DA378,pMHW!$B$4:$B$8,pMHW!$N$4:$N$8),
LOOKUP(DA378,pMHW!$B$4:$B$8,pMHW!$F$4:$F$8)))),1)))</f>
        <v>1.2</v>
      </c>
      <c r="CY378" s="116" t="s">
        <v>27</v>
      </c>
      <c r="CZ378" s="118" t="str">
        <f t="shared" si="203"/>
        <v>FBE=0; pMHW=1.2 m</v>
      </c>
      <c r="DA378" s="118" t="s">
        <v>266</v>
      </c>
      <c r="DB378" s="150"/>
      <c r="DC378" s="119">
        <f t="shared" si="197"/>
        <v>-2.5000000000000001E-2</v>
      </c>
      <c r="DD378" s="119">
        <f t="shared" si="198"/>
        <v>4.0000000000000001E-3</v>
      </c>
      <c r="DE378" s="119">
        <v>-2.5231769308447841E-2</v>
      </c>
      <c r="DF378" s="119">
        <v>-2.1046990528702739E-2</v>
      </c>
      <c r="DG378" s="119">
        <v>-2.9387239366769791E-2</v>
      </c>
    </row>
    <row r="379" spans="1:111" s="35" customFormat="1" ht="13.2">
      <c r="A379" s="103" t="s">
        <v>1353</v>
      </c>
      <c r="B379" s="103" t="s">
        <v>1353</v>
      </c>
      <c r="C379" s="97" t="s">
        <v>1354</v>
      </c>
      <c r="D379" s="98">
        <v>1988</v>
      </c>
      <c r="E379" s="135" t="s">
        <v>1355</v>
      </c>
      <c r="F379" s="135" t="s">
        <v>1356</v>
      </c>
      <c r="G379" s="95">
        <v>2</v>
      </c>
      <c r="H379" s="104" t="s">
        <v>2918</v>
      </c>
      <c r="I379" s="55">
        <v>51.944309949999997</v>
      </c>
      <c r="J379" s="55">
        <v>5.408873163</v>
      </c>
      <c r="K379" s="47">
        <v>156490</v>
      </c>
      <c r="L379" s="47">
        <v>439540</v>
      </c>
      <c r="M379" s="49" t="s">
        <v>222</v>
      </c>
      <c r="N379" s="177">
        <f>Radiocarbon!K378</f>
        <v>7700</v>
      </c>
      <c r="O379" s="265">
        <f>Radiocarbon!L378</f>
        <v>149</v>
      </c>
      <c r="P379" s="178">
        <f>Radiocarbon!P378</f>
        <v>8515</v>
      </c>
      <c r="Q379" s="178">
        <f>Radiocarbon!Q378</f>
        <v>8975</v>
      </c>
      <c r="R379" s="178">
        <f>Radiocarbon!R378</f>
        <v>8210</v>
      </c>
      <c r="S379" s="178" t="str">
        <f>Radiocarbon!S378</f>
        <v>n/a</v>
      </c>
      <c r="T379" s="178" t="str">
        <f>Radiocarbon!T378</f>
        <v>n/a</v>
      </c>
      <c r="U379" s="178" t="str">
        <f>Radiocarbon!U378</f>
        <v>n/a</v>
      </c>
      <c r="V379" s="96" t="str">
        <f t="shared" si="169"/>
        <v>Early GW local (ULD inland Z-GW) terrestrial indicator; Fen-wood peat</v>
      </c>
      <c r="W379" s="17" t="s">
        <v>1357</v>
      </c>
      <c r="X379" s="96" t="s">
        <v>224</v>
      </c>
      <c r="Y379" s="106" t="s">
        <v>224</v>
      </c>
      <c r="Z379" s="96" t="s">
        <v>225</v>
      </c>
      <c r="AA379" s="36">
        <v>5.24</v>
      </c>
      <c r="AB379" s="132">
        <v>0.02</v>
      </c>
      <c r="AC379" s="36">
        <v>0</v>
      </c>
      <c r="AD379" s="126" t="s">
        <v>261</v>
      </c>
      <c r="AE379" s="58">
        <v>0.04</v>
      </c>
      <c r="AF379" s="60" t="s">
        <v>226</v>
      </c>
      <c r="AG379" s="180">
        <f t="shared" si="170"/>
        <v>0.1</v>
      </c>
      <c r="AH379" s="180">
        <f t="shared" si="171"/>
        <v>0.05</v>
      </c>
      <c r="AI379" s="180">
        <v>0.02</v>
      </c>
      <c r="AJ379" s="180">
        <v>0.05</v>
      </c>
      <c r="AK379" s="180">
        <f t="shared" si="202"/>
        <v>0.1048</v>
      </c>
      <c r="AL379" s="37" t="s">
        <v>8</v>
      </c>
      <c r="AM379" s="37" t="s">
        <v>8</v>
      </c>
      <c r="AN379" s="128">
        <v>0.03</v>
      </c>
      <c r="AO379" s="37" t="s">
        <v>8</v>
      </c>
      <c r="AP379" s="128">
        <v>0.02</v>
      </c>
      <c r="AQ379" s="107" t="s">
        <v>8</v>
      </c>
      <c r="AR379" s="107" t="s">
        <v>8</v>
      </c>
      <c r="AS379" s="107" t="s">
        <v>8</v>
      </c>
      <c r="AT379" s="107">
        <v>-1.94</v>
      </c>
      <c r="AU379" s="109" t="s">
        <v>227</v>
      </c>
      <c r="AV379" s="107">
        <v>-1.94</v>
      </c>
      <c r="AW379" s="110" t="s">
        <v>228</v>
      </c>
      <c r="AX379" s="129">
        <f t="shared" si="173"/>
        <v>0.13297759209731541</v>
      </c>
      <c r="AY379" s="129">
        <f t="shared" si="174"/>
        <v>8.1853527718724506E-2</v>
      </c>
      <c r="AZ379" s="112" t="s">
        <v>8</v>
      </c>
      <c r="BA379" s="112" t="s">
        <v>8</v>
      </c>
      <c r="BB379" s="112" t="s">
        <v>8</v>
      </c>
      <c r="BC379" s="112" t="s">
        <v>8</v>
      </c>
      <c r="BD379" s="112" t="s">
        <v>8</v>
      </c>
      <c r="BE379" s="67">
        <v>0.9</v>
      </c>
      <c r="BF379" s="112" t="s">
        <v>8</v>
      </c>
      <c r="BG379" s="112" t="s">
        <v>8</v>
      </c>
      <c r="BH379" s="112" t="s">
        <v>8</v>
      </c>
      <c r="BI379" s="112" t="s">
        <v>8</v>
      </c>
      <c r="BJ379" s="169">
        <v>3</v>
      </c>
      <c r="BK379" s="113" t="s">
        <v>229</v>
      </c>
      <c r="BL379" s="123" t="s">
        <v>230</v>
      </c>
      <c r="BM379" s="123" t="s">
        <v>231</v>
      </c>
      <c r="BN379" s="114" t="s">
        <v>232</v>
      </c>
      <c r="BO379" s="42">
        <f t="shared" si="175"/>
        <v>0</v>
      </c>
      <c r="BP379" s="43">
        <v>0.1</v>
      </c>
      <c r="BQ379" s="115" t="str">
        <f t="shared" si="176"/>
        <v>n/a</v>
      </c>
      <c r="BR379" s="114" t="s">
        <v>8</v>
      </c>
      <c r="BS379" s="42" t="str">
        <f t="shared" si="177"/>
        <v>n/a</v>
      </c>
      <c r="BT379" s="114" t="s">
        <v>8</v>
      </c>
      <c r="BU379" s="114" t="s">
        <v>8</v>
      </c>
      <c r="BV379" s="65">
        <f t="shared" si="178"/>
        <v>3.0000000000000002E-2</v>
      </c>
      <c r="BW379" s="65">
        <f t="shared" si="179"/>
        <v>3.0169623916475933E-2</v>
      </c>
      <c r="BX379" s="65">
        <f t="shared" si="180"/>
        <v>0.22138999999999998</v>
      </c>
      <c r="BY379" s="44">
        <f t="shared" si="181"/>
        <v>3.5482201524144469E-2</v>
      </c>
      <c r="BZ379" s="66" t="s">
        <v>8</v>
      </c>
      <c r="CA379" s="66" t="s">
        <v>8</v>
      </c>
      <c r="CB379" s="72">
        <f t="shared" si="182"/>
        <v>-1.94</v>
      </c>
      <c r="CC379" s="72">
        <f t="shared" si="183"/>
        <v>0.1690953760670634</v>
      </c>
      <c r="CD379" s="72">
        <f t="shared" si="184"/>
        <v>0.13270345213015974</v>
      </c>
      <c r="CE379" s="89" t="str">
        <f t="shared" si="185"/>
        <v>n/a</v>
      </c>
      <c r="CF379" s="89" t="str">
        <f t="shared" si="186"/>
        <v>n/a</v>
      </c>
      <c r="CG379" s="89" t="str">
        <f t="shared" si="187"/>
        <v>n/a</v>
      </c>
      <c r="CH379" s="89">
        <f t="shared" si="188"/>
        <v>-1.6886099999999999</v>
      </c>
      <c r="CI379" s="89">
        <f t="shared" si="189"/>
        <v>0.17277798711717185</v>
      </c>
      <c r="CJ379" s="89">
        <f t="shared" si="190"/>
        <v>0.13736518056720778</v>
      </c>
      <c r="CK379" s="90" t="str">
        <f t="shared" si="191"/>
        <v>n/a</v>
      </c>
      <c r="CL379" s="89" t="str">
        <f t="shared" si="192"/>
        <v>n/a</v>
      </c>
      <c r="CM379" s="90" t="str">
        <f t="shared" si="193"/>
        <v>n/a</v>
      </c>
      <c r="CN379" s="92" t="str">
        <f t="shared" si="194"/>
        <v>2;3</v>
      </c>
      <c r="CO379" s="89" t="str">
        <f t="shared" si="199"/>
        <v>n/a</v>
      </c>
      <c r="CP379" s="89" t="str">
        <f t="shared" si="195"/>
        <v>n/a</v>
      </c>
      <c r="CQ379" s="89" t="str">
        <f t="shared" si="196"/>
        <v>n/a</v>
      </c>
      <c r="CR379" s="290">
        <v>0</v>
      </c>
      <c r="CS379" s="208" t="s">
        <v>264</v>
      </c>
      <c r="CT379" s="136"/>
      <c r="CU379" s="63" t="s">
        <v>233</v>
      </c>
      <c r="CV379" s="163" t="s">
        <v>8</v>
      </c>
      <c r="CW379" s="116" t="s">
        <v>234</v>
      </c>
      <c r="CX379" s="117" t="str">
        <f>IF(DA379="n/a","n/a",IF(EXACT(DA379,"Huibertgat/Eemshaven"),ROUND(
IF(IF(OR(ISBLANK(S379),S379="n/a"),P379,S379)&gt;pMHW!$C$3,0,
IF(IF(OR(ISBLANK(S379),S379="n/a"),P379,S379)&gt;pMHW!$D$3, (pMHW!$C$3-IF(OR(ISBLANK(S379),S379="n/a"),P379,S379))*LOOKUP(DA379,pMHW!$B$4:$B$8,pMHW!$M$4:$M$8),
IF(IF(OR(ISBLANK(S379),S379="n/a"),P379,S379)&gt;pMHW!$F$3,LOOKUP(DA379,pMHW!$B$4:$B$8,pMHW!$D$4:$D$8)+(pMHW!$D$3-IF(OR(ISBLANK(S379),S379="n/a"),P379,S379))*LOOKUP(DA379,pMHW!$B$4:$B$8,pMHW!$O$4:$O$8),
LOOKUP(DA379,pMHW!$B$4:$B$8,pMHW!$F$4:$F$8)))),1),
ROUND(
IF(IF(OR(ISBLANK(S379),S379="n/a"),P379,S379)&gt;pMHW!$C$3,0,
IF(IF(OR(ISBLANK(S379),S379="n/a"),P379,S379)&gt;pMHW!$D$3,(pMHW!$C$3-IF(OR(ISBLANK(S379),S379="n/a"),P379,S379))*LOOKUP(DA379,pMHW!$B$4:$B$8,pMHW!$M$4:$M$8),
IF(IF(OR(ISBLANK(S379),S379="n/a"),P379,S379)&gt;pMHW!$E$3,LOOKUP(DA379,pMHW!$B$4:$B$8,pMHW!$D$4:$D$8)+(pMHW!$D$3-IF(OR(ISBLANK(S379),S379="n/a"),P379,S379))*LOOKUP(DA379,pMHW!$B$4:$B$8,pMHW!$N$4:$N$8),
LOOKUP(DA379,pMHW!$B$4:$B$8,pMHW!$F$4:$F$8)))),1)))</f>
        <v>n/a</v>
      </c>
      <c r="CY379" s="116" t="s">
        <v>27</v>
      </c>
      <c r="CZ379" s="118" t="str">
        <f t="shared" si="203"/>
        <v>FBE=n/a; pMHW=n/a m</v>
      </c>
      <c r="DA379" s="118" t="s">
        <v>8</v>
      </c>
      <c r="DB379" s="164"/>
      <c r="DC379" s="119">
        <f t="shared" si="197"/>
        <v>-2.5999999999999999E-2</v>
      </c>
      <c r="DD379" s="119">
        <f t="shared" si="198"/>
        <v>4.0000000000000001E-3</v>
      </c>
      <c r="DE379" s="119">
        <v>-2.6463849470019341E-2</v>
      </c>
      <c r="DF379" s="119">
        <v>-2.207471989095211E-2</v>
      </c>
      <c r="DG379" s="119">
        <v>-3.0822239816188809E-2</v>
      </c>
    </row>
    <row r="380" spans="1:111" s="35" customFormat="1" ht="13.2">
      <c r="A380" s="103" t="s">
        <v>2521</v>
      </c>
      <c r="B380" s="103" t="s">
        <v>2521</v>
      </c>
      <c r="C380" s="135" t="s">
        <v>388</v>
      </c>
      <c r="D380" s="98">
        <v>1988</v>
      </c>
      <c r="E380" s="135" t="s">
        <v>2522</v>
      </c>
      <c r="F380" s="135" t="s">
        <v>2523</v>
      </c>
      <c r="G380" s="95">
        <v>2</v>
      </c>
      <c r="H380" s="104" t="s">
        <v>2918</v>
      </c>
      <c r="I380" s="55">
        <v>51.985193680000002</v>
      </c>
      <c r="J380" s="55">
        <v>5.9716775350000004</v>
      </c>
      <c r="K380" s="105">
        <v>195150</v>
      </c>
      <c r="L380" s="105">
        <v>444250</v>
      </c>
      <c r="M380" s="49" t="s">
        <v>222</v>
      </c>
      <c r="N380" s="177">
        <f>Radiocarbon!K379</f>
        <v>1420</v>
      </c>
      <c r="O380" s="265">
        <f>Radiocarbon!L379</f>
        <v>104</v>
      </c>
      <c r="P380" s="178">
        <f>Radiocarbon!P379</f>
        <v>1320</v>
      </c>
      <c r="Q380" s="178">
        <f>Radiocarbon!Q379</f>
        <v>1360</v>
      </c>
      <c r="R380" s="178">
        <f>Radiocarbon!R379</f>
        <v>1280</v>
      </c>
      <c r="S380" s="178" t="str">
        <f>Radiocarbon!S379</f>
        <v>n/a</v>
      </c>
      <c r="T380" s="178" t="str">
        <f>Radiocarbon!T379</f>
        <v>n/a</v>
      </c>
      <c r="U380" s="178" t="str">
        <f>Radiocarbon!U379</f>
        <v>n/a</v>
      </c>
      <c r="V380" s="96" t="str">
        <f t="shared" si="169"/>
        <v>Early GW local (ULD inland Z-GW) terrestrial indicator; Undifferentiated peat</v>
      </c>
      <c r="W380" s="17" t="s">
        <v>2524</v>
      </c>
      <c r="X380" s="96" t="s">
        <v>224</v>
      </c>
      <c r="Y380" s="106" t="s">
        <v>224</v>
      </c>
      <c r="Z380" s="96" t="s">
        <v>225</v>
      </c>
      <c r="AA380" s="36">
        <v>0.83</v>
      </c>
      <c r="AB380" s="132">
        <v>1.499999999999968E-2</v>
      </c>
      <c r="AC380" s="36">
        <v>0</v>
      </c>
      <c r="AD380" s="126" t="s">
        <v>261</v>
      </c>
      <c r="AE380" s="58">
        <v>2.9999999999999361E-2</v>
      </c>
      <c r="AF380" s="60" t="s">
        <v>226</v>
      </c>
      <c r="AG380" s="180">
        <f t="shared" si="170"/>
        <v>7.4999999999998401E-2</v>
      </c>
      <c r="AH380" s="180">
        <f t="shared" si="171"/>
        <v>3.7499999999999201E-2</v>
      </c>
      <c r="AI380" s="180">
        <v>0.02</v>
      </c>
      <c r="AJ380" s="180">
        <v>0.05</v>
      </c>
      <c r="AK380" s="180">
        <f t="shared" si="202"/>
        <v>1.66E-2</v>
      </c>
      <c r="AL380" s="37" t="s">
        <v>8</v>
      </c>
      <c r="AM380" s="37" t="s">
        <v>8</v>
      </c>
      <c r="AN380" s="108">
        <v>0.01</v>
      </c>
      <c r="AO380" s="107" t="s">
        <v>8</v>
      </c>
      <c r="AP380" s="108">
        <v>0.02</v>
      </c>
      <c r="AQ380" s="107" t="s">
        <v>8</v>
      </c>
      <c r="AR380" s="107" t="s">
        <v>8</v>
      </c>
      <c r="AS380" s="107" t="s">
        <v>8</v>
      </c>
      <c r="AT380" s="107">
        <v>9.6550000000000011</v>
      </c>
      <c r="AU380" s="109" t="s">
        <v>227</v>
      </c>
      <c r="AV380" s="107">
        <v>9.6550000000000011</v>
      </c>
      <c r="AW380" s="110" t="s">
        <v>228</v>
      </c>
      <c r="AX380" s="129">
        <f t="shared" si="173"/>
        <v>7.128681505018962E-2</v>
      </c>
      <c r="AY380" s="129">
        <f t="shared" si="174"/>
        <v>6.9327123119309816E-2</v>
      </c>
      <c r="AZ380" s="112" t="s">
        <v>8</v>
      </c>
      <c r="BA380" s="112" t="s">
        <v>8</v>
      </c>
      <c r="BB380" s="112" t="s">
        <v>8</v>
      </c>
      <c r="BC380" s="112" t="s">
        <v>8</v>
      </c>
      <c r="BD380" s="112" t="s">
        <v>8</v>
      </c>
      <c r="BE380" s="112">
        <v>0.9</v>
      </c>
      <c r="BF380" s="112" t="s">
        <v>8</v>
      </c>
      <c r="BG380" s="112" t="s">
        <v>8</v>
      </c>
      <c r="BH380" s="112" t="s">
        <v>8</v>
      </c>
      <c r="BI380" s="112" t="s">
        <v>8</v>
      </c>
      <c r="BJ380" s="122">
        <v>3</v>
      </c>
      <c r="BK380" s="113" t="s">
        <v>229</v>
      </c>
      <c r="BL380" s="123" t="s">
        <v>262</v>
      </c>
      <c r="BM380" s="123" t="s">
        <v>231</v>
      </c>
      <c r="BN380" s="114" t="s">
        <v>263</v>
      </c>
      <c r="BO380" s="42">
        <f t="shared" si="175"/>
        <v>-0.2</v>
      </c>
      <c r="BP380" s="114">
        <v>0.3</v>
      </c>
      <c r="BQ380" s="115" t="str">
        <f t="shared" si="176"/>
        <v>n/a</v>
      </c>
      <c r="BR380" s="114" t="s">
        <v>8</v>
      </c>
      <c r="BS380" s="42" t="str">
        <f t="shared" si="177"/>
        <v>n/a</v>
      </c>
      <c r="BT380" s="114" t="s">
        <v>8</v>
      </c>
      <c r="BU380" s="114" t="s">
        <v>8</v>
      </c>
      <c r="BV380" s="65">
        <f t="shared" si="178"/>
        <v>1.499999999999968E-2</v>
      </c>
      <c r="BW380" s="65">
        <f t="shared" si="179"/>
        <v>2.0348525745124618E-2</v>
      </c>
      <c r="BX380" s="65">
        <f t="shared" si="180"/>
        <v>3.5639999999999998E-2</v>
      </c>
      <c r="BY380" s="44">
        <f t="shared" si="181"/>
        <v>5.3893227774925489E-3</v>
      </c>
      <c r="BZ380" s="66" t="s">
        <v>8</v>
      </c>
      <c r="CA380" s="66" t="s">
        <v>8</v>
      </c>
      <c r="CB380" s="72">
        <f t="shared" si="182"/>
        <v>9.8550000000000004</v>
      </c>
      <c r="CC380" s="72">
        <f t="shared" si="183"/>
        <v>0.30902406459691761</v>
      </c>
      <c r="CD380" s="72">
        <f t="shared" si="184"/>
        <v>0.30857788725052859</v>
      </c>
      <c r="CE380" s="89" t="str">
        <f t="shared" si="185"/>
        <v>n/a</v>
      </c>
      <c r="CF380" s="89" t="str">
        <f t="shared" si="186"/>
        <v>n/a</v>
      </c>
      <c r="CG380" s="89" t="str">
        <f t="shared" si="187"/>
        <v>n/a</v>
      </c>
      <c r="CH380" s="89">
        <f t="shared" si="188"/>
        <v>9.9056400000000018</v>
      </c>
      <c r="CI380" s="89">
        <f t="shared" si="189"/>
        <v>0.30907105542253538</v>
      </c>
      <c r="CJ380" s="89">
        <f t="shared" si="190"/>
        <v>0.30862494601052576</v>
      </c>
      <c r="CK380" s="90" t="str">
        <f t="shared" si="191"/>
        <v>n/a</v>
      </c>
      <c r="CL380" s="89" t="str">
        <f t="shared" si="192"/>
        <v>n/a</v>
      </c>
      <c r="CM380" s="90" t="str">
        <f t="shared" si="193"/>
        <v>n/a</v>
      </c>
      <c r="CN380" s="92" t="str">
        <f t="shared" si="194"/>
        <v>2;3</v>
      </c>
      <c r="CO380" s="89" t="str">
        <f t="shared" si="199"/>
        <v>n/a</v>
      </c>
      <c r="CP380" s="89" t="str">
        <f t="shared" si="195"/>
        <v>n/a</v>
      </c>
      <c r="CQ380" s="89" t="str">
        <f t="shared" si="196"/>
        <v>n/a</v>
      </c>
      <c r="CR380" s="290">
        <v>0</v>
      </c>
      <c r="CS380" s="208" t="s">
        <v>264</v>
      </c>
      <c r="CT380" s="136"/>
      <c r="CU380" s="63" t="s">
        <v>233</v>
      </c>
      <c r="CV380" s="163" t="s">
        <v>8</v>
      </c>
      <c r="CW380" s="116" t="s">
        <v>234</v>
      </c>
      <c r="CX380" s="117" t="str">
        <f>IF(DA380="n/a","n/a",IF(EXACT(DA380,"Huibertgat/Eemshaven"),ROUND(
IF(IF(OR(ISBLANK(S380),S380="n/a"),P380,S380)&gt;pMHW!$C$3,0,
IF(IF(OR(ISBLANK(S380),S380="n/a"),P380,S380)&gt;pMHW!$D$3, (pMHW!$C$3-IF(OR(ISBLANK(S380),S380="n/a"),P380,S380))*LOOKUP(DA380,pMHW!$B$4:$B$8,pMHW!$M$4:$M$8),
IF(IF(OR(ISBLANK(S380),S380="n/a"),P380,S380)&gt;pMHW!$F$3,LOOKUP(DA380,pMHW!$B$4:$B$8,pMHW!$D$4:$D$8)+(pMHW!$D$3-IF(OR(ISBLANK(S380),S380="n/a"),P380,S380))*LOOKUP(DA380,pMHW!$B$4:$B$8,pMHW!$O$4:$O$8),
LOOKUP(DA380,pMHW!$B$4:$B$8,pMHW!$F$4:$F$8)))),1),
ROUND(
IF(IF(OR(ISBLANK(S380),S380="n/a"),P380,S380)&gt;pMHW!$C$3,0,
IF(IF(OR(ISBLANK(S380),S380="n/a"),P380,S380)&gt;pMHW!$D$3,(pMHW!$C$3-IF(OR(ISBLANK(S380),S380="n/a"),P380,S380))*LOOKUP(DA380,pMHW!$B$4:$B$8,pMHW!$M$4:$M$8),
IF(IF(OR(ISBLANK(S380),S380="n/a"),P380,S380)&gt;pMHW!$E$3,LOOKUP(DA380,pMHW!$B$4:$B$8,pMHW!$D$4:$D$8)+(pMHW!$D$3-IF(OR(ISBLANK(S380),S380="n/a"),P380,S380))*LOOKUP(DA380,pMHW!$B$4:$B$8,pMHW!$N$4:$N$8),
LOOKUP(DA380,pMHW!$B$4:$B$8,pMHW!$F$4:$F$8)))),1)))</f>
        <v>n/a</v>
      </c>
      <c r="CY380" s="116" t="s">
        <v>27</v>
      </c>
      <c r="CZ380" s="118" t="str">
        <f t="shared" si="203"/>
        <v>FBE=n/a; pMHW=n/a m</v>
      </c>
      <c r="DA380" s="118" t="s">
        <v>8</v>
      </c>
      <c r="DB380" s="164"/>
      <c r="DC380" s="119">
        <f t="shared" si="197"/>
        <v>-2.7E-2</v>
      </c>
      <c r="DD380" s="119">
        <f t="shared" si="198"/>
        <v>4.0000000000000001E-3</v>
      </c>
      <c r="DE380" s="119">
        <v>-2.700464986264706E-2</v>
      </c>
      <c r="DF380" s="119">
        <v>-2.2525830194354061E-2</v>
      </c>
      <c r="DG380" s="119">
        <v>-3.1452108174562447E-2</v>
      </c>
    </row>
    <row r="381" spans="1:111" s="35" customFormat="1" ht="13.2">
      <c r="A381" s="103" t="s">
        <v>1022</v>
      </c>
      <c r="B381" s="103" t="s">
        <v>1022</v>
      </c>
      <c r="C381" s="103" t="s">
        <v>1014</v>
      </c>
      <c r="D381" s="98">
        <v>1988</v>
      </c>
      <c r="E381" s="135" t="s">
        <v>1015</v>
      </c>
      <c r="F381" s="135" t="s">
        <v>1016</v>
      </c>
      <c r="G381" s="95">
        <v>2</v>
      </c>
      <c r="H381" s="104" t="s">
        <v>454</v>
      </c>
      <c r="I381" s="55">
        <v>52.361857749999999</v>
      </c>
      <c r="J381" s="55">
        <v>4.6524304240000003</v>
      </c>
      <c r="K381" s="105">
        <v>104950</v>
      </c>
      <c r="L381" s="105">
        <v>486250</v>
      </c>
      <c r="M381" s="49" t="s">
        <v>222</v>
      </c>
      <c r="N381" s="177">
        <f>Radiocarbon!K380</f>
        <v>3585</v>
      </c>
      <c r="O381" s="265">
        <f>Radiocarbon!L380</f>
        <v>106</v>
      </c>
      <c r="P381" s="178">
        <f>Radiocarbon!P380</f>
        <v>3890</v>
      </c>
      <c r="Q381" s="178">
        <f>Radiocarbon!Q380</f>
        <v>3990</v>
      </c>
      <c r="R381" s="178">
        <f>Radiocarbon!R380</f>
        <v>3720</v>
      </c>
      <c r="S381" s="178" t="str">
        <f>Radiocarbon!S380</f>
        <v>n/a</v>
      </c>
      <c r="T381" s="178" t="str">
        <f>Radiocarbon!T380</f>
        <v>n/a</v>
      </c>
      <c r="U381" s="178" t="str">
        <f>Radiocarbon!U380</f>
        <v>n/a</v>
      </c>
      <c r="V381" s="96" t="str">
        <f t="shared" si="169"/>
        <v>Local MHW and GW (Tidal ULD Z-GW) terrestrial indicator; Fen peat</v>
      </c>
      <c r="W381" s="294" t="s">
        <v>2819</v>
      </c>
      <c r="X381" s="96" t="s">
        <v>1023</v>
      </c>
      <c r="Y381" s="96" t="s">
        <v>1017</v>
      </c>
      <c r="Z381" s="96" t="s">
        <v>225</v>
      </c>
      <c r="AA381" s="36">
        <v>0.64</v>
      </c>
      <c r="AB381" s="132">
        <v>0.28999999999999998</v>
      </c>
      <c r="AC381" s="36">
        <v>1</v>
      </c>
      <c r="AD381" s="147" t="s">
        <v>288</v>
      </c>
      <c r="AE381" s="58">
        <v>8.0000000000000071E-2</v>
      </c>
      <c r="AF381" s="60" t="s">
        <v>226</v>
      </c>
      <c r="AG381" s="180">
        <f t="shared" si="170"/>
        <v>0.20000000000000018</v>
      </c>
      <c r="AH381" s="180">
        <f t="shared" si="171"/>
        <v>0.10000000000000009</v>
      </c>
      <c r="AI381" s="180">
        <v>0.02</v>
      </c>
      <c r="AJ381" s="180">
        <v>0</v>
      </c>
      <c r="AK381" s="180">
        <v>0</v>
      </c>
      <c r="AL381" s="127" t="s">
        <v>8</v>
      </c>
      <c r="AM381" s="37" t="s">
        <v>8</v>
      </c>
      <c r="AN381" s="128">
        <v>0.03</v>
      </c>
      <c r="AO381" s="37" t="s">
        <v>8</v>
      </c>
      <c r="AP381" s="128">
        <v>0.02</v>
      </c>
      <c r="AQ381" s="107" t="s">
        <v>8</v>
      </c>
      <c r="AR381" s="107" t="s">
        <v>8</v>
      </c>
      <c r="AS381" s="107" t="s">
        <v>8</v>
      </c>
      <c r="AT381" s="107">
        <v>-2.68</v>
      </c>
      <c r="AU381" s="109" t="s">
        <v>227</v>
      </c>
      <c r="AV381" s="107">
        <v>-2.68</v>
      </c>
      <c r="AW381" s="110" t="s">
        <v>228</v>
      </c>
      <c r="AX381" s="129">
        <f t="shared" si="173"/>
        <v>0.10816653826391975</v>
      </c>
      <c r="AY381" s="129">
        <f t="shared" si="174"/>
        <v>0.10816653826391975</v>
      </c>
      <c r="AZ381" s="112" t="s">
        <v>8</v>
      </c>
      <c r="BA381" s="112" t="s">
        <v>8</v>
      </c>
      <c r="BB381" s="112" t="s">
        <v>8</v>
      </c>
      <c r="BC381" s="112" t="s">
        <v>8</v>
      </c>
      <c r="BD381" s="112" t="s">
        <v>8</v>
      </c>
      <c r="BE381" s="112">
        <v>0.8</v>
      </c>
      <c r="BF381" s="112" t="s">
        <v>8</v>
      </c>
      <c r="BG381" s="112" t="s">
        <v>8</v>
      </c>
      <c r="BH381" s="112" t="s">
        <v>8</v>
      </c>
      <c r="BI381" s="112" t="s">
        <v>8</v>
      </c>
      <c r="BJ381" s="122">
        <v>1</v>
      </c>
      <c r="BK381" s="113" t="s">
        <v>229</v>
      </c>
      <c r="BL381" s="123" t="s">
        <v>278</v>
      </c>
      <c r="BM381" s="123" t="s">
        <v>231</v>
      </c>
      <c r="BN381" s="42" t="s">
        <v>279</v>
      </c>
      <c r="BO381" s="42">
        <f t="shared" si="175"/>
        <v>-0.3</v>
      </c>
      <c r="BP381" s="114">
        <v>0.2</v>
      </c>
      <c r="BQ381" s="115">
        <f t="shared" si="176"/>
        <v>0.14799999999999999</v>
      </c>
      <c r="BR381" s="114" t="s">
        <v>8</v>
      </c>
      <c r="BS381" s="42">
        <f t="shared" si="177"/>
        <v>0.8</v>
      </c>
      <c r="BT381" s="114" t="s">
        <v>8</v>
      </c>
      <c r="BU381" s="114" t="s">
        <v>8</v>
      </c>
      <c r="BV381" s="65">
        <f t="shared" si="178"/>
        <v>0.28999999999999998</v>
      </c>
      <c r="BW381" s="65">
        <f t="shared" si="179"/>
        <v>7.5208044782456615E-2</v>
      </c>
      <c r="BX381" s="65">
        <f t="shared" si="180"/>
        <v>0.34620999999999996</v>
      </c>
      <c r="BY381" s="44">
        <f t="shared" si="181"/>
        <v>5.9574178340955734E-2</v>
      </c>
      <c r="BZ381" s="66" t="s">
        <v>8</v>
      </c>
      <c r="CA381" s="66" t="s">
        <v>8</v>
      </c>
      <c r="CB381" s="72">
        <f t="shared" si="182"/>
        <v>-2.3800000000000003</v>
      </c>
      <c r="CC381" s="72">
        <f t="shared" si="183"/>
        <v>0.23949164912372212</v>
      </c>
      <c r="CD381" s="72">
        <f t="shared" si="184"/>
        <v>0.23949164912372212</v>
      </c>
      <c r="CE381" s="89">
        <f t="shared" si="185"/>
        <v>-2.3800000000000003</v>
      </c>
      <c r="CF381" s="89">
        <f t="shared" si="186"/>
        <v>0.27130057132265684</v>
      </c>
      <c r="CG381" s="89">
        <f t="shared" si="187"/>
        <v>0.27130057132265684</v>
      </c>
      <c r="CH381" s="89">
        <f t="shared" si="188"/>
        <v>-1.7437900000000004</v>
      </c>
      <c r="CI381" s="89">
        <f t="shared" si="189"/>
        <v>0.2877661076725333</v>
      </c>
      <c r="CJ381" s="89">
        <f t="shared" si="190"/>
        <v>0.2877661076725333</v>
      </c>
      <c r="CK381" s="90">
        <f t="shared" si="191"/>
        <v>-2.5437900000000004</v>
      </c>
      <c r="CL381" s="89">
        <f t="shared" si="192"/>
        <v>0.2877661076725333</v>
      </c>
      <c r="CM381" s="90">
        <f t="shared" si="193"/>
        <v>0.2877661076725333</v>
      </c>
      <c r="CN381" s="92" t="str">
        <f t="shared" si="194"/>
        <v>1;2;3</v>
      </c>
      <c r="CO381" s="89">
        <f t="shared" si="199"/>
        <v>-2.8900000000000006</v>
      </c>
      <c r="CP381" s="89">
        <f t="shared" si="195"/>
        <v>0.28153196976542472</v>
      </c>
      <c r="CQ381" s="89">
        <f t="shared" si="196"/>
        <v>0.28153196976542472</v>
      </c>
      <c r="CR381" s="137">
        <v>0</v>
      </c>
      <c r="CS381" s="208"/>
      <c r="CT381" s="136"/>
      <c r="CU381" s="63" t="s">
        <v>233</v>
      </c>
      <c r="CV381" s="163">
        <v>0</v>
      </c>
      <c r="CW381" s="116" t="s">
        <v>234</v>
      </c>
      <c r="CX381" s="117">
        <f>IF(DA381="n/a","n/a",IF(EXACT(DA381,"Huibertgat/Eemshaven"),ROUND(
IF(IF(OR(ISBLANK(S381),S381="n/a"),P381,S381)&gt;pMHW!$C$3,0,
IF(IF(OR(ISBLANK(S381),S381="n/a"),P381,S381)&gt;pMHW!$D$3, (pMHW!$C$3-IF(OR(ISBLANK(S381),S381="n/a"),P381,S381))*LOOKUP(DA381,pMHW!$B$4:$B$8,pMHW!$M$4:$M$8),
IF(IF(OR(ISBLANK(S381),S381="n/a"),P381,S381)&gt;pMHW!$F$3,LOOKUP(DA381,pMHW!$B$4:$B$8,pMHW!$D$4:$D$8)+(pMHW!$D$3-IF(OR(ISBLANK(S381),S381="n/a"),P381,S381))*LOOKUP(DA381,pMHW!$B$4:$B$8,pMHW!$O$4:$O$8),
LOOKUP(DA381,pMHW!$B$4:$B$8,pMHW!$F$4:$F$8)))),1),
ROUND(
IF(IF(OR(ISBLANK(S381),S381="n/a"),P381,S381)&gt;pMHW!$C$3,0,
IF(IF(OR(ISBLANK(S381),S381="n/a"),P381,S381)&gt;pMHW!$D$3,(pMHW!$C$3-IF(OR(ISBLANK(S381),S381="n/a"),P381,S381))*LOOKUP(DA381,pMHW!$B$4:$B$8,pMHW!$M$4:$M$8),
IF(IF(OR(ISBLANK(S381),S381="n/a"),P381,S381)&gt;pMHW!$E$3,LOOKUP(DA381,pMHW!$B$4:$B$8,pMHW!$D$4:$D$8)+(pMHW!$D$3-IF(OR(ISBLANK(S381),S381="n/a"),P381,S381))*LOOKUP(DA381,pMHW!$B$4:$B$8,pMHW!$N$4:$N$8),
LOOKUP(DA381,pMHW!$B$4:$B$8,pMHW!$F$4:$F$8)))),1)))</f>
        <v>0.8</v>
      </c>
      <c r="CY381" s="116" t="s">
        <v>27</v>
      </c>
      <c r="CZ381" s="118" t="str">
        <f t="shared" si="203"/>
        <v>FBE=0; pMHW=0.8 m</v>
      </c>
      <c r="DA381" s="118" t="s">
        <v>2749</v>
      </c>
      <c r="DB381" s="164" t="s">
        <v>456</v>
      </c>
      <c r="DC381" s="119">
        <f t="shared" si="197"/>
        <v>-8.8999999999999996E-2</v>
      </c>
      <c r="DD381" s="119">
        <f t="shared" si="198"/>
        <v>1.4999999999999999E-2</v>
      </c>
      <c r="DE381" s="119">
        <v>-8.9171729981899261E-2</v>
      </c>
      <c r="DF381" s="119">
        <v>-7.4382267892360687E-2</v>
      </c>
      <c r="DG381" s="119">
        <v>-0.10385759919881821</v>
      </c>
    </row>
    <row r="382" spans="1:111" s="35" customFormat="1" ht="13.2">
      <c r="A382" s="103" t="s">
        <v>1553</v>
      </c>
      <c r="B382" s="103" t="s">
        <v>1553</v>
      </c>
      <c r="C382" s="103" t="s">
        <v>1554</v>
      </c>
      <c r="D382" s="98">
        <v>1988</v>
      </c>
      <c r="E382" s="135" t="s">
        <v>1555</v>
      </c>
      <c r="F382" s="135" t="s">
        <v>1556</v>
      </c>
      <c r="G382" s="95">
        <v>2</v>
      </c>
      <c r="H382" s="104" t="s">
        <v>2918</v>
      </c>
      <c r="I382" s="55">
        <v>51.719655510000003</v>
      </c>
      <c r="J382" s="55">
        <v>5.2931367189999996</v>
      </c>
      <c r="K382" s="105">
        <v>148500</v>
      </c>
      <c r="L382" s="105">
        <v>414550</v>
      </c>
      <c r="M382" s="49" t="s">
        <v>222</v>
      </c>
      <c r="N382" s="177">
        <f>Radiocarbon!K381</f>
        <v>6610</v>
      </c>
      <c r="O382" s="265">
        <f>Radiocarbon!L381</f>
        <v>141</v>
      </c>
      <c r="P382" s="178">
        <f>Radiocarbon!P381</f>
        <v>7500</v>
      </c>
      <c r="Q382" s="178">
        <f>Radiocarbon!Q381</f>
        <v>7670</v>
      </c>
      <c r="R382" s="178">
        <f>Radiocarbon!R381</f>
        <v>7320</v>
      </c>
      <c r="S382" s="178" t="str">
        <f>Radiocarbon!S381</f>
        <v>n/a</v>
      </c>
      <c r="T382" s="178" t="str">
        <f>Radiocarbon!T381</f>
        <v>n/a</v>
      </c>
      <c r="U382" s="178" t="str">
        <f>Radiocarbon!U381</f>
        <v>n/a</v>
      </c>
      <c r="V382" s="96" t="str">
        <f t="shared" si="169"/>
        <v>Early GW local (ULD inland Z-GW) terrestrial indicator; Undifferentiated peat</v>
      </c>
      <c r="W382" s="17" t="s">
        <v>1557</v>
      </c>
      <c r="X382" s="96" t="s">
        <v>224</v>
      </c>
      <c r="Y382" s="106" t="s">
        <v>224</v>
      </c>
      <c r="Z382" s="96" t="s">
        <v>225</v>
      </c>
      <c r="AA382" s="36">
        <v>2.8</v>
      </c>
      <c r="AB382" s="132">
        <v>0.05</v>
      </c>
      <c r="AC382" s="36">
        <v>0</v>
      </c>
      <c r="AD382" s="147" t="s">
        <v>386</v>
      </c>
      <c r="AE382" s="58">
        <v>0.1</v>
      </c>
      <c r="AF382" s="60" t="s">
        <v>226</v>
      </c>
      <c r="AG382" s="180">
        <f t="shared" si="170"/>
        <v>0.25</v>
      </c>
      <c r="AH382" s="180">
        <f t="shared" si="171"/>
        <v>0.125</v>
      </c>
      <c r="AI382" s="180">
        <v>0.02</v>
      </c>
      <c r="AJ382" s="180">
        <v>0.05</v>
      </c>
      <c r="AK382" s="180">
        <f>IF(AA382="nd","nd",0.02*AA382)</f>
        <v>5.5999999999999994E-2</v>
      </c>
      <c r="AL382" s="127" t="s">
        <v>8</v>
      </c>
      <c r="AM382" s="37" t="s">
        <v>8</v>
      </c>
      <c r="AN382" s="128">
        <v>0.03</v>
      </c>
      <c r="AO382" s="37" t="s">
        <v>8</v>
      </c>
      <c r="AP382" s="128">
        <v>0.02</v>
      </c>
      <c r="AQ382" s="107" t="s">
        <v>8</v>
      </c>
      <c r="AR382" s="107" t="s">
        <v>8</v>
      </c>
      <c r="AS382" s="107" t="s">
        <v>8</v>
      </c>
      <c r="AT382" s="107">
        <v>0.15000000000000002</v>
      </c>
      <c r="AU382" s="109" t="s">
        <v>227</v>
      </c>
      <c r="AV382" s="107">
        <v>0.15000000000000002</v>
      </c>
      <c r="AW382" s="110" t="s">
        <v>228</v>
      </c>
      <c r="AX382" s="129">
        <f t="shared" si="173"/>
        <v>0.15152887513606111</v>
      </c>
      <c r="AY382" s="129">
        <f t="shared" si="174"/>
        <v>0.14080127840328724</v>
      </c>
      <c r="AZ382" s="112" t="s">
        <v>8</v>
      </c>
      <c r="BA382" s="112" t="s">
        <v>8</v>
      </c>
      <c r="BB382" s="112" t="s">
        <v>8</v>
      </c>
      <c r="BC382" s="112" t="s">
        <v>8</v>
      </c>
      <c r="BD382" s="112" t="s">
        <v>8</v>
      </c>
      <c r="BE382" s="112">
        <v>0.9</v>
      </c>
      <c r="BF382" s="112" t="s">
        <v>8</v>
      </c>
      <c r="BG382" s="112" t="s">
        <v>8</v>
      </c>
      <c r="BH382" s="112" t="s">
        <v>8</v>
      </c>
      <c r="BI382" s="112" t="s">
        <v>8</v>
      </c>
      <c r="BJ382" s="122">
        <v>3</v>
      </c>
      <c r="BK382" s="113" t="s">
        <v>229</v>
      </c>
      <c r="BL382" s="123" t="s">
        <v>262</v>
      </c>
      <c r="BM382" s="123" t="s">
        <v>231</v>
      </c>
      <c r="BN382" s="114" t="s">
        <v>263</v>
      </c>
      <c r="BO382" s="42">
        <f t="shared" si="175"/>
        <v>-0.2</v>
      </c>
      <c r="BP382" s="114">
        <v>0.3</v>
      </c>
      <c r="BQ382" s="115" t="str">
        <f t="shared" si="176"/>
        <v>n/a</v>
      </c>
      <c r="BR382" s="114" t="s">
        <v>8</v>
      </c>
      <c r="BS382" s="42" t="str">
        <f t="shared" si="177"/>
        <v>n/a</v>
      </c>
      <c r="BT382" s="114" t="s">
        <v>8</v>
      </c>
      <c r="BU382" s="114" t="s">
        <v>8</v>
      </c>
      <c r="BV382" s="65">
        <f t="shared" si="178"/>
        <v>7.4999999999999997E-2</v>
      </c>
      <c r="BW382" s="65">
        <f t="shared" si="179"/>
        <v>3.1044947984897289E-2</v>
      </c>
      <c r="BX382" s="65">
        <f t="shared" si="180"/>
        <v>0.38250000000000001</v>
      </c>
      <c r="BY382" s="44">
        <f t="shared" si="181"/>
        <v>6.0660165059122625E-2</v>
      </c>
      <c r="BZ382" s="66" t="s">
        <v>8</v>
      </c>
      <c r="CA382" s="66" t="s">
        <v>8</v>
      </c>
      <c r="CB382" s="72">
        <f t="shared" si="182"/>
        <v>0.35000000000000003</v>
      </c>
      <c r="CC382" s="72">
        <f t="shared" si="183"/>
        <v>0.337527463764632</v>
      </c>
      <c r="CD382" s="72">
        <f t="shared" si="184"/>
        <v>0.33284949871583852</v>
      </c>
      <c r="CE382" s="89" t="str">
        <f t="shared" si="185"/>
        <v>n/a</v>
      </c>
      <c r="CF382" s="89" t="str">
        <f t="shared" si="186"/>
        <v>n/a</v>
      </c>
      <c r="CG382" s="89" t="str">
        <f t="shared" si="187"/>
        <v>n/a</v>
      </c>
      <c r="CH382" s="89">
        <f t="shared" si="188"/>
        <v>0.80750000000000011</v>
      </c>
      <c r="CI382" s="89">
        <f t="shared" si="189"/>
        <v>0.34293504402493624</v>
      </c>
      <c r="CJ382" s="89">
        <f t="shared" si="190"/>
        <v>0.33833185546203742</v>
      </c>
      <c r="CK382" s="90" t="str">
        <f t="shared" si="191"/>
        <v>n/a</v>
      </c>
      <c r="CL382" s="89" t="str">
        <f t="shared" si="192"/>
        <v>n/a</v>
      </c>
      <c r="CM382" s="90" t="str">
        <f t="shared" si="193"/>
        <v>n/a</v>
      </c>
      <c r="CN382" s="92" t="str">
        <f t="shared" si="194"/>
        <v>2;3</v>
      </c>
      <c r="CO382" s="89" t="str">
        <f t="shared" si="199"/>
        <v>n/a</v>
      </c>
      <c r="CP382" s="89" t="str">
        <f t="shared" si="195"/>
        <v>n/a</v>
      </c>
      <c r="CQ382" s="89" t="str">
        <f t="shared" si="196"/>
        <v>n/a</v>
      </c>
      <c r="CR382" s="290">
        <v>0</v>
      </c>
      <c r="CS382" s="208" t="s">
        <v>264</v>
      </c>
      <c r="CT382" s="136"/>
      <c r="CU382" s="63" t="s">
        <v>233</v>
      </c>
      <c r="CV382" s="163" t="s">
        <v>8</v>
      </c>
      <c r="CW382" s="116" t="s">
        <v>234</v>
      </c>
      <c r="CX382" s="117" t="str">
        <f>IF(DA382="n/a","n/a",IF(EXACT(DA382,"Huibertgat/Eemshaven"),ROUND(
IF(IF(OR(ISBLANK(S382),S382="n/a"),P382,S382)&gt;pMHW!$C$3,0,
IF(IF(OR(ISBLANK(S382),S382="n/a"),P382,S382)&gt;pMHW!$D$3, (pMHW!$C$3-IF(OR(ISBLANK(S382),S382="n/a"),P382,S382))*LOOKUP(DA382,pMHW!$B$4:$B$8,pMHW!$M$4:$M$8),
IF(IF(OR(ISBLANK(S382),S382="n/a"),P382,S382)&gt;pMHW!$F$3,LOOKUP(DA382,pMHW!$B$4:$B$8,pMHW!$D$4:$D$8)+(pMHW!$D$3-IF(OR(ISBLANK(S382),S382="n/a"),P382,S382))*LOOKUP(DA382,pMHW!$B$4:$B$8,pMHW!$O$4:$O$8),
LOOKUP(DA382,pMHW!$B$4:$B$8,pMHW!$F$4:$F$8)))),1),
ROUND(
IF(IF(OR(ISBLANK(S382),S382="n/a"),P382,S382)&gt;pMHW!$C$3,0,
IF(IF(OR(ISBLANK(S382),S382="n/a"),P382,S382)&gt;pMHW!$D$3,(pMHW!$C$3-IF(OR(ISBLANK(S382),S382="n/a"),P382,S382))*LOOKUP(DA382,pMHW!$B$4:$B$8,pMHW!$M$4:$M$8),
IF(IF(OR(ISBLANK(S382),S382="n/a"),P382,S382)&gt;pMHW!$E$3,LOOKUP(DA382,pMHW!$B$4:$B$8,pMHW!$D$4:$D$8)+(pMHW!$D$3-IF(OR(ISBLANK(S382),S382="n/a"),P382,S382))*LOOKUP(DA382,pMHW!$B$4:$B$8,pMHW!$N$4:$N$8),
LOOKUP(DA382,pMHW!$B$4:$B$8,pMHW!$F$4:$F$8)))),1)))</f>
        <v>n/a</v>
      </c>
      <c r="CY382" s="116" t="s">
        <v>27</v>
      </c>
      <c r="CZ382" s="118" t="str">
        <f t="shared" si="203"/>
        <v>FBE=n/a; pMHW=n/a m</v>
      </c>
      <c r="DA382" s="118" t="s">
        <v>8</v>
      </c>
      <c r="DB382" s="164"/>
      <c r="DC382" s="119">
        <f t="shared" si="197"/>
        <v>-5.0999999999999997E-2</v>
      </c>
      <c r="DD382" s="119">
        <f t="shared" si="198"/>
        <v>8.0000000000000002E-3</v>
      </c>
      <c r="DE382" s="119">
        <v>-5.0583790987730033E-2</v>
      </c>
      <c r="DF382" s="119">
        <v>-4.2194269597530358E-2</v>
      </c>
      <c r="DG382" s="119">
        <v>-5.8914531022310257E-2</v>
      </c>
    </row>
    <row r="383" spans="1:111" s="35" customFormat="1" ht="13.2">
      <c r="A383" s="103" t="s">
        <v>1659</v>
      </c>
      <c r="B383" s="103" t="s">
        <v>1659</v>
      </c>
      <c r="C383" s="103" t="s">
        <v>818</v>
      </c>
      <c r="D383" s="98">
        <v>1988</v>
      </c>
      <c r="E383" s="135" t="s">
        <v>819</v>
      </c>
      <c r="F383" s="135" t="s">
        <v>1660</v>
      </c>
      <c r="G383" s="95">
        <v>2</v>
      </c>
      <c r="H383" s="104" t="s">
        <v>454</v>
      </c>
      <c r="I383" s="55">
        <v>52.813991136941183</v>
      </c>
      <c r="J383" s="55">
        <v>4.9133930611857757</v>
      </c>
      <c r="K383" s="105">
        <v>123055</v>
      </c>
      <c r="L383" s="105">
        <v>536410</v>
      </c>
      <c r="M383" s="49" t="s">
        <v>222</v>
      </c>
      <c r="N383" s="177">
        <f>Radiocarbon!K382</f>
        <v>6390</v>
      </c>
      <c r="O383" s="265">
        <f>Radiocarbon!L382</f>
        <v>122</v>
      </c>
      <c r="P383" s="178">
        <f>Radiocarbon!P382</f>
        <v>7310</v>
      </c>
      <c r="Q383" s="178">
        <f>Radiocarbon!Q382</f>
        <v>7430</v>
      </c>
      <c r="R383" s="178">
        <f>Radiocarbon!R382</f>
        <v>7165</v>
      </c>
      <c r="S383" s="178" t="str">
        <f>Radiocarbon!S382</f>
        <v>n/a</v>
      </c>
      <c r="T383" s="178" t="str">
        <f>Radiocarbon!T382</f>
        <v>n/a</v>
      </c>
      <c r="U383" s="178" t="str">
        <f>Radiocarbon!U382</f>
        <v>n/a</v>
      </c>
      <c r="V383" s="96" t="str">
        <f t="shared" si="169"/>
        <v>SL indicator point (SLIP RSL) and Regional minimum GW (SLIP G-ZW) terrestrial indicator; Undifferentiated peat</v>
      </c>
      <c r="W383" s="17" t="s">
        <v>1661</v>
      </c>
      <c r="X383" s="96" t="s">
        <v>224</v>
      </c>
      <c r="Y383" s="106" t="s">
        <v>224</v>
      </c>
      <c r="Z383" s="96" t="s">
        <v>225</v>
      </c>
      <c r="AA383" s="132">
        <v>10.7</v>
      </c>
      <c r="AB383" s="132">
        <v>0.01</v>
      </c>
      <c r="AC383" s="36">
        <v>0</v>
      </c>
      <c r="AD383" s="147" t="s">
        <v>386</v>
      </c>
      <c r="AE383" s="58">
        <v>9.9999999999999645E-2</v>
      </c>
      <c r="AF383" s="60" t="s">
        <v>226</v>
      </c>
      <c r="AG383" s="180">
        <f t="shared" si="170"/>
        <v>0.24999999999999911</v>
      </c>
      <c r="AH383" s="180">
        <f t="shared" si="171"/>
        <v>0.12499999999999956</v>
      </c>
      <c r="AI383" s="180">
        <v>0.02</v>
      </c>
      <c r="AJ383" s="180">
        <v>0.05</v>
      </c>
      <c r="AK383" s="180">
        <f>IF(AA383="nd","nd",0.02*AA383)</f>
        <v>0.214</v>
      </c>
      <c r="AL383" s="127" t="s">
        <v>8</v>
      </c>
      <c r="AM383" s="37" t="s">
        <v>8</v>
      </c>
      <c r="AN383" s="128">
        <v>0.03</v>
      </c>
      <c r="AO383" s="37" t="s">
        <v>8</v>
      </c>
      <c r="AP383" s="128">
        <v>0.02</v>
      </c>
      <c r="AQ383" s="107" t="s">
        <v>8</v>
      </c>
      <c r="AR383" s="107" t="s">
        <v>8</v>
      </c>
      <c r="AS383" s="107" t="s">
        <v>8</v>
      </c>
      <c r="AT383" s="107">
        <v>-10.7</v>
      </c>
      <c r="AU383" s="109" t="s">
        <v>227</v>
      </c>
      <c r="AV383" s="107">
        <v>-10.7</v>
      </c>
      <c r="AW383" s="110" t="s">
        <v>228</v>
      </c>
      <c r="AX383" s="129">
        <f t="shared" si="173"/>
        <v>0.25616596182943563</v>
      </c>
      <c r="AY383" s="129">
        <f t="shared" si="174"/>
        <v>0.14080127840328685</v>
      </c>
      <c r="AZ383" s="112" t="s">
        <v>8</v>
      </c>
      <c r="BA383" s="112" t="s">
        <v>8</v>
      </c>
      <c r="BB383" s="112" t="s">
        <v>8</v>
      </c>
      <c r="BC383" s="112" t="s">
        <v>8</v>
      </c>
      <c r="BD383" s="112" t="s">
        <v>8</v>
      </c>
      <c r="BE383" s="112">
        <v>0.8</v>
      </c>
      <c r="BF383" s="112" t="s">
        <v>8</v>
      </c>
      <c r="BG383" s="112" t="s">
        <v>8</v>
      </c>
      <c r="BH383" s="112" t="s">
        <v>8</v>
      </c>
      <c r="BI383" s="112" t="s">
        <v>8</v>
      </c>
      <c r="BJ383" s="122">
        <v>0</v>
      </c>
      <c r="BK383" s="113" t="s">
        <v>229</v>
      </c>
      <c r="BL383" s="123" t="s">
        <v>262</v>
      </c>
      <c r="BM383" s="123" t="s">
        <v>231</v>
      </c>
      <c r="BN383" s="114" t="s">
        <v>631</v>
      </c>
      <c r="BO383" s="42">
        <f t="shared" si="175"/>
        <v>0.60000000000000009</v>
      </c>
      <c r="BP383" s="114">
        <v>0.3</v>
      </c>
      <c r="BQ383" s="115">
        <f t="shared" si="176"/>
        <v>0.1295</v>
      </c>
      <c r="BR383" s="114" t="s">
        <v>8</v>
      </c>
      <c r="BS383" s="42">
        <f t="shared" si="177"/>
        <v>0.17499999999999999</v>
      </c>
      <c r="BT383" s="114" t="s">
        <v>8</v>
      </c>
      <c r="BU383" s="114" t="s">
        <v>8</v>
      </c>
      <c r="BV383" s="65">
        <f t="shared" si="178"/>
        <v>1.5000000000000001E-2</v>
      </c>
      <c r="BW383" s="65">
        <f t="shared" si="179"/>
        <v>3.0042495765422006E-2</v>
      </c>
      <c r="BX383" s="65">
        <f t="shared" si="180"/>
        <v>0.8625799999999999</v>
      </c>
      <c r="BY383" s="44">
        <f t="shared" si="181"/>
        <v>0.14703364657451709</v>
      </c>
      <c r="BZ383" s="66" t="s">
        <v>8</v>
      </c>
      <c r="CA383" s="66" t="s">
        <v>8</v>
      </c>
      <c r="CB383" s="72">
        <f t="shared" si="182"/>
        <v>-10.5</v>
      </c>
      <c r="CC383" s="72">
        <f t="shared" si="183"/>
        <v>0.39563057459177148</v>
      </c>
      <c r="CD383" s="72">
        <f t="shared" si="184"/>
        <v>0.33275749661249604</v>
      </c>
      <c r="CE383" s="89">
        <f t="shared" si="185"/>
        <v>-11.299999999999999</v>
      </c>
      <c r="CF383" s="89">
        <f t="shared" si="186"/>
        <v>0.41520025289009627</v>
      </c>
      <c r="CG383" s="89">
        <f t="shared" si="187"/>
        <v>0.35580226249983271</v>
      </c>
      <c r="CH383" s="89">
        <f t="shared" si="188"/>
        <v>-9.62242</v>
      </c>
      <c r="CI383" s="89">
        <f t="shared" si="189"/>
        <v>0.44148917855006964</v>
      </c>
      <c r="CJ383" s="89">
        <f t="shared" si="190"/>
        <v>0.38615630873626194</v>
      </c>
      <c r="CK383" s="90">
        <f t="shared" si="191"/>
        <v>-9.7974200000000007</v>
      </c>
      <c r="CL383" s="89">
        <f t="shared" si="192"/>
        <v>0.44148917855006964</v>
      </c>
      <c r="CM383" s="90">
        <f t="shared" si="193"/>
        <v>0.38615630873626194</v>
      </c>
      <c r="CN383" s="92" t="str">
        <f t="shared" si="194"/>
        <v>1;2;3</v>
      </c>
      <c r="CO383" s="89">
        <f t="shared" si="199"/>
        <v>-10.66</v>
      </c>
      <c r="CP383" s="89">
        <f t="shared" si="195"/>
        <v>0.41628572105203809</v>
      </c>
      <c r="CQ383" s="89">
        <f t="shared" si="196"/>
        <v>0.35706834297066337</v>
      </c>
      <c r="CR383" s="137">
        <v>0</v>
      </c>
      <c r="CS383" s="208"/>
      <c r="CT383" s="136"/>
      <c r="CU383" s="63" t="s">
        <v>233</v>
      </c>
      <c r="CV383" s="163">
        <v>0.75</v>
      </c>
      <c r="CW383" s="116" t="s">
        <v>234</v>
      </c>
      <c r="CX383" s="117">
        <f>IF(DA383="n/a","n/a",IF(EXACT(DA383,"Huibertgat/Eemshaven"),ROUND(
IF(IF(OR(ISBLANK(S383),S383="n/a"),P383,S383)&gt;pMHW!$C$3,0,
IF(IF(OR(ISBLANK(S383),S383="n/a"),P383,S383)&gt;pMHW!$D$3, (pMHW!$C$3-IF(OR(ISBLANK(S383),S383="n/a"),P383,S383))*LOOKUP(DA383,pMHW!$B$4:$B$8,pMHW!$M$4:$M$8),
IF(IF(OR(ISBLANK(S383),S383="n/a"),P383,S383)&gt;pMHW!$F$3,LOOKUP(DA383,pMHW!$B$4:$B$8,pMHW!$D$4:$D$8)+(pMHW!$D$3-IF(OR(ISBLANK(S383),S383="n/a"),P383,S383))*LOOKUP(DA383,pMHW!$B$4:$B$8,pMHW!$O$4:$O$8),
LOOKUP(DA383,pMHW!$B$4:$B$8,pMHW!$F$4:$F$8)))),1),
ROUND(
IF(IF(OR(ISBLANK(S383),S383="n/a"),P383,S383)&gt;pMHW!$C$3,0,
IF(IF(OR(ISBLANK(S383),S383="n/a"),P383,S383)&gt;pMHW!$D$3,(pMHW!$C$3-IF(OR(ISBLANK(S383),S383="n/a"),P383,S383))*LOOKUP(DA383,pMHW!$B$4:$B$8,pMHW!$M$4:$M$8),
IF(IF(OR(ISBLANK(S383),S383="n/a"),P383,S383)&gt;pMHW!$E$3,LOOKUP(DA383,pMHW!$B$4:$B$8,pMHW!$D$4:$D$8)+(pMHW!$D$3-IF(OR(ISBLANK(S383),S383="n/a"),P383,S383))*LOOKUP(DA383,pMHW!$B$4:$B$8,pMHW!$N$4:$N$8),
LOOKUP(DA383,pMHW!$B$4:$B$8,pMHW!$F$4:$F$8)))),1)))</f>
        <v>0.7</v>
      </c>
      <c r="CY383" s="116" t="s">
        <v>27</v>
      </c>
      <c r="CZ383" s="118" t="str">
        <f t="shared" si="203"/>
        <v>FBE=0.75; pMHW=0.7 m</v>
      </c>
      <c r="DA383" s="118" t="s">
        <v>2749</v>
      </c>
      <c r="DB383" s="164"/>
      <c r="DC383" s="119">
        <f t="shared" si="197"/>
        <v>-0.11799999999999999</v>
      </c>
      <c r="DD383" s="119">
        <f t="shared" si="198"/>
        <v>0.02</v>
      </c>
      <c r="DE383" s="119">
        <v>-0.11843209713697429</v>
      </c>
      <c r="DF383" s="119">
        <v>-9.878966212272644E-2</v>
      </c>
      <c r="DG383" s="119">
        <v>-0.13793690502643591</v>
      </c>
    </row>
    <row r="384" spans="1:111" s="35" customFormat="1" ht="13.2">
      <c r="A384" s="103" t="s">
        <v>817</v>
      </c>
      <c r="B384" s="103" t="s">
        <v>817</v>
      </c>
      <c r="C384" s="103" t="s">
        <v>818</v>
      </c>
      <c r="D384" s="98">
        <v>1988</v>
      </c>
      <c r="E384" s="135" t="s">
        <v>819</v>
      </c>
      <c r="F384" s="135" t="s">
        <v>820</v>
      </c>
      <c r="G384" s="95">
        <v>2</v>
      </c>
      <c r="H384" s="104" t="s">
        <v>454</v>
      </c>
      <c r="I384" s="55">
        <v>52.715915751844008</v>
      </c>
      <c r="J384" s="55">
        <v>5.2561615609361798</v>
      </c>
      <c r="K384" s="105">
        <v>146145</v>
      </c>
      <c r="L384" s="105">
        <v>525400</v>
      </c>
      <c r="M384" s="49" t="s">
        <v>222</v>
      </c>
      <c r="N384" s="177">
        <f>Radiocarbon!K383</f>
        <v>7320</v>
      </c>
      <c r="O384" s="265">
        <f>Radiocarbon!L383</f>
        <v>149</v>
      </c>
      <c r="P384" s="178">
        <f>Radiocarbon!P383</f>
        <v>8140</v>
      </c>
      <c r="Q384" s="178">
        <f>Radiocarbon!Q383</f>
        <v>8365</v>
      </c>
      <c r="R384" s="178">
        <f>Radiocarbon!R383</f>
        <v>7945</v>
      </c>
      <c r="S384" s="178" t="str">
        <f>Radiocarbon!S383</f>
        <v>n/a</v>
      </c>
      <c r="T384" s="178" t="str">
        <f>Radiocarbon!T383</f>
        <v>n/a</v>
      </c>
      <c r="U384" s="178" t="str">
        <f>Radiocarbon!U383</f>
        <v>n/a</v>
      </c>
      <c r="V384" s="96" t="str">
        <f t="shared" si="169"/>
        <v>Local MHW and GW (Tidal ULD Z-GW) terrestrial indicator; Undifferentiated peat</v>
      </c>
      <c r="W384" s="17" t="s">
        <v>821</v>
      </c>
      <c r="X384" s="96" t="s">
        <v>224</v>
      </c>
      <c r="Y384" s="106" t="s">
        <v>224</v>
      </c>
      <c r="Z384" s="96" t="s">
        <v>225</v>
      </c>
      <c r="AA384" s="132">
        <v>11.685</v>
      </c>
      <c r="AB384" s="132">
        <v>0.01</v>
      </c>
      <c r="AC384" s="36">
        <v>0</v>
      </c>
      <c r="AD384" s="154" t="s">
        <v>295</v>
      </c>
      <c r="AE384" s="58">
        <v>5.0000000000000711E-2</v>
      </c>
      <c r="AF384" s="60" t="s">
        <v>226</v>
      </c>
      <c r="AG384" s="180">
        <f t="shared" si="170"/>
        <v>0.12500000000000178</v>
      </c>
      <c r="AH384" s="180">
        <f t="shared" si="171"/>
        <v>6.2500000000000888E-2</v>
      </c>
      <c r="AI384" s="180">
        <v>0.02</v>
      </c>
      <c r="AJ384" s="180">
        <v>0.05</v>
      </c>
      <c r="AK384" s="180">
        <v>0</v>
      </c>
      <c r="AL384" s="37" t="s">
        <v>8</v>
      </c>
      <c r="AM384" s="37" t="s">
        <v>8</v>
      </c>
      <c r="AN384" s="128">
        <v>0.03</v>
      </c>
      <c r="AO384" s="37" t="s">
        <v>8</v>
      </c>
      <c r="AP384" s="128">
        <v>0.02</v>
      </c>
      <c r="AQ384" s="107" t="s">
        <v>8</v>
      </c>
      <c r="AR384" s="107" t="s">
        <v>8</v>
      </c>
      <c r="AS384" s="107" t="s">
        <v>8</v>
      </c>
      <c r="AT384" s="107">
        <v>-11.685</v>
      </c>
      <c r="AU384" s="109" t="s">
        <v>227</v>
      </c>
      <c r="AV384" s="107">
        <v>-11.685</v>
      </c>
      <c r="AW384" s="110" t="s">
        <v>228</v>
      </c>
      <c r="AX384" s="129">
        <f t="shared" si="173"/>
        <v>9.0034715526846151E-2</v>
      </c>
      <c r="AY384" s="129">
        <f t="shared" si="174"/>
        <v>9.0034715526846151E-2</v>
      </c>
      <c r="AZ384" s="112" t="s">
        <v>8</v>
      </c>
      <c r="BA384" s="112" t="s">
        <v>8</v>
      </c>
      <c r="BB384" s="112" t="s">
        <v>8</v>
      </c>
      <c r="BC384" s="112" t="s">
        <v>8</v>
      </c>
      <c r="BD384" s="112" t="s">
        <v>8</v>
      </c>
      <c r="BE384" s="112">
        <v>0.8</v>
      </c>
      <c r="BF384" s="112" t="s">
        <v>8</v>
      </c>
      <c r="BG384" s="112" t="s">
        <v>8</v>
      </c>
      <c r="BH384" s="112" t="s">
        <v>8</v>
      </c>
      <c r="BI384" s="112" t="s">
        <v>8</v>
      </c>
      <c r="BJ384" s="122">
        <v>1</v>
      </c>
      <c r="BK384" s="113" t="s">
        <v>229</v>
      </c>
      <c r="BL384" s="123" t="s">
        <v>262</v>
      </c>
      <c r="BM384" s="123" t="s">
        <v>231</v>
      </c>
      <c r="BN384" s="114" t="s">
        <v>263</v>
      </c>
      <c r="BO384" s="42">
        <f t="shared" si="175"/>
        <v>-0.2</v>
      </c>
      <c r="BP384" s="114">
        <v>0.3</v>
      </c>
      <c r="BQ384" s="115">
        <f t="shared" si="176"/>
        <v>0.1875</v>
      </c>
      <c r="BR384" s="114" t="s">
        <v>8</v>
      </c>
      <c r="BS384" s="42">
        <f t="shared" si="177"/>
        <v>0.25</v>
      </c>
      <c r="BT384" s="114" t="s">
        <v>8</v>
      </c>
      <c r="BU384" s="114" t="s">
        <v>8</v>
      </c>
      <c r="BV384" s="65">
        <f t="shared" si="178"/>
        <v>1.5000000000000001E-2</v>
      </c>
      <c r="BW384" s="65">
        <f t="shared" si="179"/>
        <v>3.0042495765422006E-2</v>
      </c>
      <c r="BX384" s="65">
        <f t="shared" si="180"/>
        <v>0.86284000000000005</v>
      </c>
      <c r="BY384" s="44">
        <f t="shared" si="181"/>
        <v>0.1482012752981566</v>
      </c>
      <c r="BZ384" s="66" t="s">
        <v>8</v>
      </c>
      <c r="CA384" s="66" t="s">
        <v>8</v>
      </c>
      <c r="CB384" s="72">
        <f t="shared" si="182"/>
        <v>-11.485000000000001</v>
      </c>
      <c r="CC384" s="72">
        <f t="shared" si="183"/>
        <v>0.31465664072416383</v>
      </c>
      <c r="CD384" s="72">
        <f t="shared" si="184"/>
        <v>0.31465664072416383</v>
      </c>
      <c r="CE384" s="89">
        <f t="shared" si="185"/>
        <v>-11.485000000000001</v>
      </c>
      <c r="CF384" s="89">
        <f t="shared" si="186"/>
        <v>0.36505136624864193</v>
      </c>
      <c r="CG384" s="89">
        <f t="shared" si="187"/>
        <v>0.36505136624864193</v>
      </c>
      <c r="CH384" s="89">
        <f t="shared" si="188"/>
        <v>-10.60716</v>
      </c>
      <c r="CI384" s="89">
        <f t="shared" si="189"/>
        <v>0.39513120548979114</v>
      </c>
      <c r="CJ384" s="89">
        <f t="shared" si="190"/>
        <v>0.39513120548979114</v>
      </c>
      <c r="CK384" s="90">
        <f t="shared" si="191"/>
        <v>-10.85716</v>
      </c>
      <c r="CL384" s="89">
        <f t="shared" si="192"/>
        <v>0.39513120548979114</v>
      </c>
      <c r="CM384" s="90">
        <f t="shared" si="193"/>
        <v>0.39513120548979114</v>
      </c>
      <c r="CN384" s="92" t="str">
        <f t="shared" si="194"/>
        <v>1;2;3</v>
      </c>
      <c r="CO384" s="89">
        <f t="shared" si="199"/>
        <v>-11.72</v>
      </c>
      <c r="CP384" s="89">
        <f t="shared" si="195"/>
        <v>0.36628547821585217</v>
      </c>
      <c r="CQ384" s="89">
        <f t="shared" si="196"/>
        <v>0.36628547821585217</v>
      </c>
      <c r="CR384" s="137">
        <v>0</v>
      </c>
      <c r="CS384" s="208"/>
      <c r="CT384" s="136"/>
      <c r="CU384" s="63" t="s">
        <v>233</v>
      </c>
      <c r="CV384" s="163">
        <v>0.5</v>
      </c>
      <c r="CW384" s="116" t="s">
        <v>234</v>
      </c>
      <c r="CX384" s="117">
        <f>IF(DA384="n/a","n/a",IF(EXACT(DA384,"Huibertgat/Eemshaven"),ROUND(
IF(IF(OR(ISBLANK(S384),S384="n/a"),P384,S384)&gt;pMHW!$C$3,0,
IF(IF(OR(ISBLANK(S384),S384="n/a"),P384,S384)&gt;pMHW!$D$3, (pMHW!$C$3-IF(OR(ISBLANK(S384),S384="n/a"),P384,S384))*LOOKUP(DA384,pMHW!$B$4:$B$8,pMHW!$M$4:$M$8),
IF(IF(OR(ISBLANK(S384),S384="n/a"),P384,S384)&gt;pMHW!$F$3,LOOKUP(DA384,pMHW!$B$4:$B$8,pMHW!$D$4:$D$8)+(pMHW!$D$3-IF(OR(ISBLANK(S384),S384="n/a"),P384,S384))*LOOKUP(DA384,pMHW!$B$4:$B$8,pMHW!$O$4:$O$8),
LOOKUP(DA384,pMHW!$B$4:$B$8,pMHW!$F$4:$F$8)))),1),
ROUND(
IF(IF(OR(ISBLANK(S384),S384="n/a"),P384,S384)&gt;pMHW!$C$3,0,
IF(IF(OR(ISBLANK(S384),S384="n/a"),P384,S384)&gt;pMHW!$D$3,(pMHW!$C$3-IF(OR(ISBLANK(S384),S384="n/a"),P384,S384))*LOOKUP(DA384,pMHW!$B$4:$B$8,pMHW!$M$4:$M$8),
IF(IF(OR(ISBLANK(S384),S384="n/a"),P384,S384)&gt;pMHW!$E$3,LOOKUP(DA384,pMHW!$B$4:$B$8,pMHW!$D$4:$D$8)+(pMHW!$D$3-IF(OR(ISBLANK(S384),S384="n/a"),P384,S384))*LOOKUP(DA384,pMHW!$B$4:$B$8,pMHW!$N$4:$N$8),
LOOKUP(DA384,pMHW!$B$4:$B$8,pMHW!$F$4:$F$8)))),1)))</f>
        <v>0.5</v>
      </c>
      <c r="CY384" s="116" t="s">
        <v>27</v>
      </c>
      <c r="CZ384" s="118" t="str">
        <f t="shared" si="203"/>
        <v>FBE=0.5; pMHW=0.5 m</v>
      </c>
      <c r="DA384" s="118" t="s">
        <v>2749</v>
      </c>
      <c r="DB384" s="164"/>
      <c r="DC384" s="119">
        <f t="shared" si="197"/>
        <v>-0.106</v>
      </c>
      <c r="DD384" s="119">
        <f t="shared" si="198"/>
        <v>1.7999999999999999E-2</v>
      </c>
      <c r="DE384" s="119">
        <v>-0.10593400150537489</v>
      </c>
      <c r="DF384" s="119">
        <v>-8.8364467024803162E-2</v>
      </c>
      <c r="DG384" s="119">
        <v>-0.1233804970979691</v>
      </c>
    </row>
    <row r="385" spans="1:111" s="35" customFormat="1" ht="13.2">
      <c r="A385" s="103" t="s">
        <v>2525</v>
      </c>
      <c r="B385" s="103" t="s">
        <v>2525</v>
      </c>
      <c r="C385" s="103" t="s">
        <v>2526</v>
      </c>
      <c r="D385" s="98">
        <v>1988</v>
      </c>
      <c r="E385" s="135"/>
      <c r="F385" s="135" t="s">
        <v>2527</v>
      </c>
      <c r="G385" s="95">
        <v>2</v>
      </c>
      <c r="H385" s="104" t="s">
        <v>2918</v>
      </c>
      <c r="I385" s="55">
        <v>51.982193751889753</v>
      </c>
      <c r="J385" s="55">
        <v>5.9784072706403402</v>
      </c>
      <c r="K385" s="105">
        <v>195615</v>
      </c>
      <c r="L385" s="105">
        <v>443920</v>
      </c>
      <c r="M385" s="49" t="s">
        <v>222</v>
      </c>
      <c r="N385" s="177">
        <f>Radiocarbon!K384</f>
        <v>3700</v>
      </c>
      <c r="O385" s="265">
        <f>Radiocarbon!L384</f>
        <v>117</v>
      </c>
      <c r="P385" s="178">
        <f>Radiocarbon!P384</f>
        <v>4040</v>
      </c>
      <c r="Q385" s="178">
        <f>Radiocarbon!Q384</f>
        <v>4240</v>
      </c>
      <c r="R385" s="178">
        <f>Radiocarbon!R384</f>
        <v>3870</v>
      </c>
      <c r="S385" s="178" t="str">
        <f>Radiocarbon!S384</f>
        <v>n/a</v>
      </c>
      <c r="T385" s="178" t="str">
        <f>Radiocarbon!T384</f>
        <v>n/a</v>
      </c>
      <c r="U385" s="178" t="str">
        <f>Radiocarbon!U384</f>
        <v>n/a</v>
      </c>
      <c r="V385" s="96" t="str">
        <f t="shared" si="169"/>
        <v>Early GW local (ULD inland Z-GW) terrestrial indicator; Undifferentiated peat</v>
      </c>
      <c r="W385" s="17" t="s">
        <v>874</v>
      </c>
      <c r="X385" s="96" t="s">
        <v>224</v>
      </c>
      <c r="Y385" s="106" t="s">
        <v>224</v>
      </c>
      <c r="Z385" s="96" t="s">
        <v>225</v>
      </c>
      <c r="AA385" s="36">
        <v>2.99</v>
      </c>
      <c r="AB385" s="132">
        <v>9.9999999999997868E-3</v>
      </c>
      <c r="AC385" s="36">
        <v>0</v>
      </c>
      <c r="AD385" s="147" t="s">
        <v>288</v>
      </c>
      <c r="AE385" s="58">
        <v>1.9999999999999574E-2</v>
      </c>
      <c r="AF385" s="60" t="s">
        <v>226</v>
      </c>
      <c r="AG385" s="180">
        <f t="shared" si="170"/>
        <v>4.9999999999998934E-2</v>
      </c>
      <c r="AH385" s="180">
        <f t="shared" si="171"/>
        <v>2.4999999999999467E-2</v>
      </c>
      <c r="AI385" s="180">
        <v>0.02</v>
      </c>
      <c r="AJ385" s="180">
        <v>0</v>
      </c>
      <c r="AK385" s="180">
        <v>0</v>
      </c>
      <c r="AL385" s="37" t="s">
        <v>8</v>
      </c>
      <c r="AM385" s="37" t="s">
        <v>8</v>
      </c>
      <c r="AN385" s="128">
        <v>0.03</v>
      </c>
      <c r="AO385" s="37" t="s">
        <v>8</v>
      </c>
      <c r="AP385" s="128">
        <v>0.02</v>
      </c>
      <c r="AQ385" s="107" t="s">
        <v>8</v>
      </c>
      <c r="AR385" s="107" t="s">
        <v>8</v>
      </c>
      <c r="AS385" s="107" t="s">
        <v>8</v>
      </c>
      <c r="AT385" s="107">
        <v>7</v>
      </c>
      <c r="AU385" s="109" t="s">
        <v>227</v>
      </c>
      <c r="AV385" s="107">
        <v>7</v>
      </c>
      <c r="AW385" s="110" t="s">
        <v>228</v>
      </c>
      <c r="AX385" s="129">
        <f t="shared" si="173"/>
        <v>4.82182538049645E-2</v>
      </c>
      <c r="AY385" s="129">
        <f t="shared" si="174"/>
        <v>4.82182538049645E-2</v>
      </c>
      <c r="AZ385" s="112" t="s">
        <v>8</v>
      </c>
      <c r="BA385" s="112" t="s">
        <v>8</v>
      </c>
      <c r="BB385" s="112" t="s">
        <v>8</v>
      </c>
      <c r="BC385" s="112" t="s">
        <v>8</v>
      </c>
      <c r="BD385" s="112" t="s">
        <v>8</v>
      </c>
      <c r="BE385" s="112">
        <v>0.9</v>
      </c>
      <c r="BF385" s="112" t="s">
        <v>8</v>
      </c>
      <c r="BG385" s="112" t="s">
        <v>8</v>
      </c>
      <c r="BH385" s="112" t="s">
        <v>8</v>
      </c>
      <c r="BI385" s="112" t="s">
        <v>8</v>
      </c>
      <c r="BJ385" s="122">
        <v>3</v>
      </c>
      <c r="BK385" s="113" t="s">
        <v>229</v>
      </c>
      <c r="BL385" s="123" t="s">
        <v>262</v>
      </c>
      <c r="BM385" s="123" t="s">
        <v>231</v>
      </c>
      <c r="BN385" s="114" t="s">
        <v>263</v>
      </c>
      <c r="BO385" s="42">
        <f t="shared" si="175"/>
        <v>-0.2</v>
      </c>
      <c r="BP385" s="114">
        <v>0.3</v>
      </c>
      <c r="BQ385" s="115" t="str">
        <f t="shared" si="176"/>
        <v>n/a</v>
      </c>
      <c r="BR385" s="114" t="s">
        <v>8</v>
      </c>
      <c r="BS385" s="42" t="str">
        <f t="shared" si="177"/>
        <v>n/a</v>
      </c>
      <c r="BT385" s="114" t="s">
        <v>8</v>
      </c>
      <c r="BU385" s="114" t="s">
        <v>8</v>
      </c>
      <c r="BV385" s="65">
        <f t="shared" si="178"/>
        <v>1.499999999999968E-2</v>
      </c>
      <c r="BW385" s="65">
        <f t="shared" si="179"/>
        <v>3.0042495765422002E-2</v>
      </c>
      <c r="BX385" s="65">
        <f t="shared" si="180"/>
        <v>0.10503999999999999</v>
      </c>
      <c r="BY385" s="44">
        <f t="shared" si="181"/>
        <v>1.6860655384652163E-2</v>
      </c>
      <c r="BZ385" s="66" t="s">
        <v>8</v>
      </c>
      <c r="CA385" s="66" t="s">
        <v>8</v>
      </c>
      <c r="CB385" s="72">
        <f t="shared" si="182"/>
        <v>7.2</v>
      </c>
      <c r="CC385" s="72">
        <f t="shared" si="183"/>
        <v>0.30533187116941357</v>
      </c>
      <c r="CD385" s="72">
        <f t="shared" si="184"/>
        <v>0.30533187116941357</v>
      </c>
      <c r="CE385" s="89" t="str">
        <f t="shared" si="185"/>
        <v>n/a</v>
      </c>
      <c r="CF385" s="89" t="str">
        <f t="shared" si="186"/>
        <v>n/a</v>
      </c>
      <c r="CG385" s="89" t="str">
        <f t="shared" si="187"/>
        <v>n/a</v>
      </c>
      <c r="CH385" s="89">
        <f t="shared" si="188"/>
        <v>7.3200399999999997</v>
      </c>
      <c r="CI385" s="89">
        <f t="shared" si="189"/>
        <v>0.30579704585200845</v>
      </c>
      <c r="CJ385" s="89">
        <f t="shared" si="190"/>
        <v>0.30579704585200845</v>
      </c>
      <c r="CK385" s="90" t="str">
        <f t="shared" si="191"/>
        <v>n/a</v>
      </c>
      <c r="CL385" s="89" t="str">
        <f t="shared" si="192"/>
        <v>n/a</v>
      </c>
      <c r="CM385" s="90" t="str">
        <f t="shared" si="193"/>
        <v>n/a</v>
      </c>
      <c r="CN385" s="92" t="str">
        <f t="shared" si="194"/>
        <v>2;3</v>
      </c>
      <c r="CO385" s="89" t="str">
        <f t="shared" si="199"/>
        <v>n/a</v>
      </c>
      <c r="CP385" s="89" t="str">
        <f t="shared" si="195"/>
        <v>n/a</v>
      </c>
      <c r="CQ385" s="89" t="str">
        <f t="shared" si="196"/>
        <v>n/a</v>
      </c>
      <c r="CR385" s="290">
        <v>0</v>
      </c>
      <c r="CS385" s="208" t="s">
        <v>264</v>
      </c>
      <c r="CT385" s="136"/>
      <c r="CU385" s="63" t="s">
        <v>233</v>
      </c>
      <c r="CV385" s="163" t="s">
        <v>8</v>
      </c>
      <c r="CW385" s="116" t="s">
        <v>234</v>
      </c>
      <c r="CX385" s="117" t="str">
        <f>IF(DA385="n/a","n/a",IF(EXACT(DA385,"Huibertgat/Eemshaven"),ROUND(
IF(IF(OR(ISBLANK(S385),S385="n/a"),P385,S385)&gt;pMHW!$C$3,0,
IF(IF(OR(ISBLANK(S385),S385="n/a"),P385,S385)&gt;pMHW!$D$3, (pMHW!$C$3-IF(OR(ISBLANK(S385),S385="n/a"),P385,S385))*LOOKUP(DA385,pMHW!$B$4:$B$8,pMHW!$M$4:$M$8),
IF(IF(OR(ISBLANK(S385),S385="n/a"),P385,S385)&gt;pMHW!$F$3,LOOKUP(DA385,pMHW!$B$4:$B$8,pMHW!$D$4:$D$8)+(pMHW!$D$3-IF(OR(ISBLANK(S385),S385="n/a"),P385,S385))*LOOKUP(DA385,pMHW!$B$4:$B$8,pMHW!$O$4:$O$8),
LOOKUP(DA385,pMHW!$B$4:$B$8,pMHW!$F$4:$F$8)))),1),
ROUND(
IF(IF(OR(ISBLANK(S385),S385="n/a"),P385,S385)&gt;pMHW!$C$3,0,
IF(IF(OR(ISBLANK(S385),S385="n/a"),P385,S385)&gt;pMHW!$D$3,(pMHW!$C$3-IF(OR(ISBLANK(S385),S385="n/a"),P385,S385))*LOOKUP(DA385,pMHW!$B$4:$B$8,pMHW!$M$4:$M$8),
IF(IF(OR(ISBLANK(S385),S385="n/a"),P385,S385)&gt;pMHW!$E$3,LOOKUP(DA385,pMHW!$B$4:$B$8,pMHW!$D$4:$D$8)+(pMHW!$D$3-IF(OR(ISBLANK(S385),S385="n/a"),P385,S385))*LOOKUP(DA385,pMHW!$B$4:$B$8,pMHW!$N$4:$N$8),
LOOKUP(DA385,pMHW!$B$4:$B$8,pMHW!$F$4:$F$8)))),1)))</f>
        <v>n/a</v>
      </c>
      <c r="CY385" s="116" t="s">
        <v>27</v>
      </c>
      <c r="CZ385" s="118" t="str">
        <f t="shared" si="203"/>
        <v>FBE=n/a; pMHW=n/a m</v>
      </c>
      <c r="DA385" s="118" t="s">
        <v>8</v>
      </c>
      <c r="DB385" s="164"/>
      <c r="DC385" s="119">
        <f t="shared" si="197"/>
        <v>-2.5999999999999999E-2</v>
      </c>
      <c r="DD385" s="119">
        <f t="shared" si="198"/>
        <v>4.0000000000000001E-3</v>
      </c>
      <c r="DE385" s="119">
        <v>-2.6396820321679119E-2</v>
      </c>
      <c r="DF385" s="119">
        <v>-2.201881073415279E-2</v>
      </c>
      <c r="DG385" s="119">
        <v>-3.0744170770049099E-2</v>
      </c>
    </row>
    <row r="386" spans="1:111" s="35" customFormat="1" ht="13.2">
      <c r="A386" s="103" t="s">
        <v>884</v>
      </c>
      <c r="B386" s="103" t="s">
        <v>884</v>
      </c>
      <c r="C386" s="103" t="s">
        <v>818</v>
      </c>
      <c r="D386" s="98">
        <v>1988</v>
      </c>
      <c r="E386" s="135" t="s">
        <v>885</v>
      </c>
      <c r="F386" s="135" t="s">
        <v>886</v>
      </c>
      <c r="G386" s="95">
        <v>2</v>
      </c>
      <c r="H386" s="104" t="s">
        <v>454</v>
      </c>
      <c r="I386" s="55">
        <v>52.542886692016573</v>
      </c>
      <c r="J386" s="55">
        <v>5.0256841389344009</v>
      </c>
      <c r="K386" s="105">
        <v>130475</v>
      </c>
      <c r="L386" s="105">
        <v>506200</v>
      </c>
      <c r="M386" s="49" t="s">
        <v>222</v>
      </c>
      <c r="N386" s="177">
        <f>Radiocarbon!K385</f>
        <v>7500</v>
      </c>
      <c r="O386" s="265">
        <f>Radiocarbon!L385</f>
        <v>141</v>
      </c>
      <c r="P386" s="178">
        <f>Radiocarbon!P385</f>
        <v>8290</v>
      </c>
      <c r="Q386" s="178">
        <f>Radiocarbon!Q385</f>
        <v>8520</v>
      </c>
      <c r="R386" s="178">
        <f>Radiocarbon!R385</f>
        <v>8035</v>
      </c>
      <c r="S386" s="178" t="str">
        <f>Radiocarbon!S385</f>
        <v>n/a</v>
      </c>
      <c r="T386" s="178" t="str">
        <f>Radiocarbon!T385</f>
        <v>n/a</v>
      </c>
      <c r="U386" s="178" t="str">
        <f>Radiocarbon!U385</f>
        <v>n/a</v>
      </c>
      <c r="V386" s="96" t="str">
        <f t="shared" si="169"/>
        <v>Local MHW and GW (Tidal ULD Z-GW) terrestrial indicator; Undifferentiated peat</v>
      </c>
      <c r="W386" s="17" t="s">
        <v>887</v>
      </c>
      <c r="X386" s="96" t="s">
        <v>224</v>
      </c>
      <c r="Y386" s="106" t="s">
        <v>224</v>
      </c>
      <c r="Z386" s="96" t="s">
        <v>225</v>
      </c>
      <c r="AA386" s="132">
        <v>16.615000000000002</v>
      </c>
      <c r="AB386" s="132">
        <v>0.01</v>
      </c>
      <c r="AC386" s="36">
        <v>0</v>
      </c>
      <c r="AD386" s="154" t="s">
        <v>295</v>
      </c>
      <c r="AE386" s="58">
        <v>2.9999999999997584E-2</v>
      </c>
      <c r="AF386" s="60" t="s">
        <v>226</v>
      </c>
      <c r="AG386" s="180">
        <f t="shared" si="170"/>
        <v>7.499999999999396E-2</v>
      </c>
      <c r="AH386" s="180">
        <f t="shared" si="171"/>
        <v>3.749999999999698E-2</v>
      </c>
      <c r="AI386" s="180">
        <v>0.02</v>
      </c>
      <c r="AJ386" s="180">
        <v>0.05</v>
      </c>
      <c r="AK386" s="180">
        <v>0</v>
      </c>
      <c r="AL386" s="37" t="s">
        <v>8</v>
      </c>
      <c r="AM386" s="37" t="s">
        <v>8</v>
      </c>
      <c r="AN386" s="128">
        <v>0.03</v>
      </c>
      <c r="AO386" s="37" t="s">
        <v>8</v>
      </c>
      <c r="AP386" s="128">
        <v>0.02</v>
      </c>
      <c r="AQ386" s="107" t="s">
        <v>8</v>
      </c>
      <c r="AR386" s="107" t="s">
        <v>8</v>
      </c>
      <c r="AS386" s="107" t="s">
        <v>8</v>
      </c>
      <c r="AT386" s="107">
        <v>-16.615000000000002</v>
      </c>
      <c r="AU386" s="109" t="s">
        <v>227</v>
      </c>
      <c r="AV386" s="107">
        <v>-16.615000000000002</v>
      </c>
      <c r="AW386" s="110" t="s">
        <v>228</v>
      </c>
      <c r="AX386" s="129">
        <f t="shared" si="173"/>
        <v>7.4874895659358176E-2</v>
      </c>
      <c r="AY386" s="129">
        <f t="shared" si="174"/>
        <v>7.4874895659358176E-2</v>
      </c>
      <c r="AZ386" s="112" t="s">
        <v>8</v>
      </c>
      <c r="BA386" s="112" t="s">
        <v>8</v>
      </c>
      <c r="BB386" s="112" t="s">
        <v>8</v>
      </c>
      <c r="BC386" s="112" t="s">
        <v>8</v>
      </c>
      <c r="BD386" s="112" t="s">
        <v>8</v>
      </c>
      <c r="BE386" s="112">
        <v>0.8</v>
      </c>
      <c r="BF386" s="112" t="s">
        <v>8</v>
      </c>
      <c r="BG386" s="112" t="s">
        <v>8</v>
      </c>
      <c r="BH386" s="112" t="s">
        <v>8</v>
      </c>
      <c r="BI386" s="112" t="s">
        <v>8</v>
      </c>
      <c r="BJ386" s="122">
        <v>1</v>
      </c>
      <c r="BK386" s="113" t="s">
        <v>229</v>
      </c>
      <c r="BL386" s="123" t="s">
        <v>262</v>
      </c>
      <c r="BM386" s="123" t="s">
        <v>231</v>
      </c>
      <c r="BN386" s="114" t="s">
        <v>263</v>
      </c>
      <c r="BO386" s="42">
        <f t="shared" si="175"/>
        <v>-0.2</v>
      </c>
      <c r="BP386" s="114">
        <v>0.3</v>
      </c>
      <c r="BQ386" s="115">
        <f t="shared" si="176"/>
        <v>0.15000000000000002</v>
      </c>
      <c r="BR386" s="114" t="s">
        <v>8</v>
      </c>
      <c r="BS386" s="42">
        <f t="shared" si="177"/>
        <v>0.2</v>
      </c>
      <c r="BT386" s="114" t="s">
        <v>8</v>
      </c>
      <c r="BU386" s="114" t="s">
        <v>8</v>
      </c>
      <c r="BV386" s="65">
        <f t="shared" si="178"/>
        <v>1.5000000000000001E-2</v>
      </c>
      <c r="BW386" s="65">
        <f t="shared" si="179"/>
        <v>3.0042495765422006E-2</v>
      </c>
      <c r="BX386" s="65">
        <f t="shared" si="180"/>
        <v>0.92019000000000006</v>
      </c>
      <c r="BY386" s="44">
        <f t="shared" si="181"/>
        <v>0.15162836214326789</v>
      </c>
      <c r="BZ386" s="66" t="s">
        <v>8</v>
      </c>
      <c r="CA386" s="66" t="s">
        <v>8</v>
      </c>
      <c r="CB386" s="72">
        <f t="shared" si="182"/>
        <v>-16.415000000000003</v>
      </c>
      <c r="CC386" s="72">
        <f t="shared" si="183"/>
        <v>0.31065865761606448</v>
      </c>
      <c r="CD386" s="72">
        <f t="shared" si="184"/>
        <v>0.31065865761606448</v>
      </c>
      <c r="CE386" s="89">
        <f t="shared" si="185"/>
        <v>-16.415000000000003</v>
      </c>
      <c r="CF386" s="89">
        <f t="shared" si="186"/>
        <v>0.34366589880289222</v>
      </c>
      <c r="CG386" s="89">
        <f t="shared" si="187"/>
        <v>0.34366589880289222</v>
      </c>
      <c r="CH386" s="89">
        <f t="shared" si="188"/>
        <v>-15.479810000000002</v>
      </c>
      <c r="CI386" s="89">
        <f t="shared" si="189"/>
        <v>0.37682882288655306</v>
      </c>
      <c r="CJ386" s="89">
        <f t="shared" si="190"/>
        <v>0.37682882288655306</v>
      </c>
      <c r="CK386" s="90">
        <f t="shared" si="191"/>
        <v>-15.679810000000002</v>
      </c>
      <c r="CL386" s="89">
        <f t="shared" si="192"/>
        <v>0.37682882288655306</v>
      </c>
      <c r="CM386" s="90">
        <f t="shared" si="193"/>
        <v>0.37682882288655306</v>
      </c>
      <c r="CN386" s="92" t="str">
        <f t="shared" si="194"/>
        <v>1;2;3</v>
      </c>
      <c r="CO386" s="89">
        <f t="shared" si="199"/>
        <v>-16.600000000000001</v>
      </c>
      <c r="CP386" s="89">
        <f t="shared" si="195"/>
        <v>0.3449765231893544</v>
      </c>
      <c r="CQ386" s="89">
        <f t="shared" si="196"/>
        <v>0.3449765231893544</v>
      </c>
      <c r="CR386" s="137">
        <v>0</v>
      </c>
      <c r="CS386" s="208"/>
      <c r="CT386" s="136"/>
      <c r="CU386" s="63" t="s">
        <v>233</v>
      </c>
      <c r="CV386" s="163">
        <v>0.5</v>
      </c>
      <c r="CW386" s="116" t="s">
        <v>234</v>
      </c>
      <c r="CX386" s="117">
        <f>IF(DA386="n/a","n/a",IF(EXACT(DA386,"Huibertgat/Eemshaven"),ROUND(
IF(IF(OR(ISBLANK(S386),S386="n/a"),P386,S386)&gt;pMHW!$C$3,0,
IF(IF(OR(ISBLANK(S386),S386="n/a"),P386,S386)&gt;pMHW!$D$3, (pMHW!$C$3-IF(OR(ISBLANK(S386),S386="n/a"),P386,S386))*LOOKUP(DA386,pMHW!$B$4:$B$8,pMHW!$M$4:$M$8),
IF(IF(OR(ISBLANK(S386),S386="n/a"),P386,S386)&gt;pMHW!$F$3,LOOKUP(DA386,pMHW!$B$4:$B$8,pMHW!$D$4:$D$8)+(pMHW!$D$3-IF(OR(ISBLANK(S386),S386="n/a"),P386,S386))*LOOKUP(DA386,pMHW!$B$4:$B$8,pMHW!$O$4:$O$8),
LOOKUP(DA386,pMHW!$B$4:$B$8,pMHW!$F$4:$F$8)))),1),
ROUND(
IF(IF(OR(ISBLANK(S386),S386="n/a"),P386,S386)&gt;pMHW!$C$3,0,
IF(IF(OR(ISBLANK(S386),S386="n/a"),P386,S386)&gt;pMHW!$D$3,(pMHW!$C$3-IF(OR(ISBLANK(S386),S386="n/a"),P386,S386))*LOOKUP(DA386,pMHW!$B$4:$B$8,pMHW!$M$4:$M$8),
IF(IF(OR(ISBLANK(S386),S386="n/a"),P386,S386)&gt;pMHW!$E$3,LOOKUP(DA386,pMHW!$B$4:$B$8,pMHW!$D$4:$D$8)+(pMHW!$D$3-IF(OR(ISBLANK(S386),S386="n/a"),P386,S386))*LOOKUP(DA386,pMHW!$B$4:$B$8,pMHW!$N$4:$N$8),
LOOKUP(DA386,pMHW!$B$4:$B$8,pMHW!$F$4:$F$8)))),1)))</f>
        <v>0.4</v>
      </c>
      <c r="CY386" s="116" t="s">
        <v>27</v>
      </c>
      <c r="CZ386" s="118" t="str">
        <f t="shared" si="203"/>
        <v>FBE=0.5; pMHW=0.4 m</v>
      </c>
      <c r="DA386" s="118" t="s">
        <v>2749</v>
      </c>
      <c r="DB386" s="164"/>
      <c r="DC386" s="119">
        <f t="shared" si="197"/>
        <v>-0.111</v>
      </c>
      <c r="DD386" s="119">
        <f t="shared" si="198"/>
        <v>1.7999999999999999E-2</v>
      </c>
      <c r="DE386" s="119">
        <v>-0.1111712008714676</v>
      </c>
      <c r="DF386" s="119">
        <v>-9.2733092606067657E-2</v>
      </c>
      <c r="DG386" s="119">
        <v>-0.12948030233383179</v>
      </c>
    </row>
    <row r="387" spans="1:111" s="35" customFormat="1" ht="13.2">
      <c r="A387" s="135" t="s">
        <v>1093</v>
      </c>
      <c r="B387" s="135" t="s">
        <v>1093</v>
      </c>
      <c r="C387" s="103" t="s">
        <v>2919</v>
      </c>
      <c r="D387" s="98">
        <v>1988</v>
      </c>
      <c r="E387" s="135" t="s">
        <v>1094</v>
      </c>
      <c r="F387" s="135" t="s">
        <v>1095</v>
      </c>
      <c r="G387" s="95">
        <v>2</v>
      </c>
      <c r="H387" s="104" t="s">
        <v>221</v>
      </c>
      <c r="I387" s="55">
        <v>52.102681830000002</v>
      </c>
      <c r="J387" s="55">
        <v>4.3173323180000001</v>
      </c>
      <c r="K387" s="105">
        <v>81700</v>
      </c>
      <c r="L387" s="105">
        <v>457700</v>
      </c>
      <c r="M387" s="49" t="s">
        <v>222</v>
      </c>
      <c r="N387" s="177">
        <f>Radiocarbon!K386</f>
        <v>3320</v>
      </c>
      <c r="O387" s="265">
        <f>Radiocarbon!L386</f>
        <v>106</v>
      </c>
      <c r="P387" s="178">
        <f>Radiocarbon!P386</f>
        <v>3540</v>
      </c>
      <c r="Q387" s="178">
        <f>Radiocarbon!Q386</f>
        <v>3640</v>
      </c>
      <c r="R387" s="178">
        <f>Radiocarbon!R386</f>
        <v>3450</v>
      </c>
      <c r="S387" s="178" t="str">
        <f>Radiocarbon!S386</f>
        <v>n/a</v>
      </c>
      <c r="T387" s="178" t="str">
        <f>Radiocarbon!T386</f>
        <v>n/a</v>
      </c>
      <c r="U387" s="178" t="str">
        <f>Radiocarbon!U386</f>
        <v>n/a</v>
      </c>
      <c r="V387" s="96" t="str">
        <f t="shared" si="169"/>
        <v>Local MHW and GW (Tidal ULD Z-GW) terrestrial indicator; Undifferentiated peat</v>
      </c>
      <c r="W387" s="17" t="s">
        <v>1096</v>
      </c>
      <c r="X387" s="96" t="s">
        <v>224</v>
      </c>
      <c r="Y387" s="106" t="s">
        <v>224</v>
      </c>
      <c r="Z387" s="96" t="s">
        <v>225</v>
      </c>
      <c r="AA387" s="132">
        <v>0.05</v>
      </c>
      <c r="AB387" s="132">
        <v>0</v>
      </c>
      <c r="AC387" s="36">
        <v>0</v>
      </c>
      <c r="AD387" s="147" t="s">
        <v>288</v>
      </c>
      <c r="AE387" s="58">
        <v>0</v>
      </c>
      <c r="AF387" s="60" t="s">
        <v>226</v>
      </c>
      <c r="AG387" s="180">
        <f t="shared" si="170"/>
        <v>0</v>
      </c>
      <c r="AH387" s="180">
        <f t="shared" si="171"/>
        <v>0</v>
      </c>
      <c r="AI387" s="180">
        <v>0.02</v>
      </c>
      <c r="AJ387" s="180">
        <v>0</v>
      </c>
      <c r="AK387" s="180">
        <v>0</v>
      </c>
      <c r="AL387" s="37" t="s">
        <v>8</v>
      </c>
      <c r="AM387" s="37" t="s">
        <v>8</v>
      </c>
      <c r="AN387" s="128">
        <v>0.03</v>
      </c>
      <c r="AO387" s="37" t="s">
        <v>8</v>
      </c>
      <c r="AP387" s="128">
        <v>0.02</v>
      </c>
      <c r="AQ387" s="107" t="s">
        <v>8</v>
      </c>
      <c r="AR387" s="107" t="s">
        <v>8</v>
      </c>
      <c r="AS387" s="107" t="s">
        <v>8</v>
      </c>
      <c r="AT387" s="107">
        <v>-0.05</v>
      </c>
      <c r="AU387" s="109" t="s">
        <v>227</v>
      </c>
      <c r="AV387" s="107">
        <v>-0.05</v>
      </c>
      <c r="AW387" s="110" t="s">
        <v>228</v>
      </c>
      <c r="AX387" s="129">
        <f t="shared" si="173"/>
        <v>4.1231056256176603E-2</v>
      </c>
      <c r="AY387" s="129">
        <f t="shared" si="174"/>
        <v>4.1231056256176603E-2</v>
      </c>
      <c r="AZ387" s="112" t="s">
        <v>8</v>
      </c>
      <c r="BA387" s="112" t="s">
        <v>8</v>
      </c>
      <c r="BB387" s="112" t="s">
        <v>8</v>
      </c>
      <c r="BC387" s="112" t="s">
        <v>8</v>
      </c>
      <c r="BD387" s="112" t="s">
        <v>8</v>
      </c>
      <c r="BE387" s="112">
        <v>0.9</v>
      </c>
      <c r="BF387" s="112" t="s">
        <v>8</v>
      </c>
      <c r="BG387" s="112" t="s">
        <v>8</v>
      </c>
      <c r="BH387" s="112" t="s">
        <v>8</v>
      </c>
      <c r="BI387" s="112" t="s">
        <v>8</v>
      </c>
      <c r="BJ387" s="122">
        <v>1</v>
      </c>
      <c r="BK387" s="113" t="s">
        <v>229</v>
      </c>
      <c r="BL387" s="123" t="s">
        <v>262</v>
      </c>
      <c r="BM387" s="123" t="s">
        <v>231</v>
      </c>
      <c r="BN387" s="114" t="s">
        <v>263</v>
      </c>
      <c r="BO387" s="42">
        <f t="shared" si="175"/>
        <v>-0.2</v>
      </c>
      <c r="BP387" s="114">
        <v>0.3</v>
      </c>
      <c r="BQ387" s="115">
        <f t="shared" si="176"/>
        <v>0.16650000000000001</v>
      </c>
      <c r="BR387" s="114" t="s">
        <v>8</v>
      </c>
      <c r="BS387" s="42">
        <f t="shared" si="177"/>
        <v>0.9</v>
      </c>
      <c r="BT387" s="114" t="s">
        <v>8</v>
      </c>
      <c r="BU387" s="114" t="s">
        <v>8</v>
      </c>
      <c r="BV387" s="65">
        <f t="shared" si="178"/>
        <v>0</v>
      </c>
      <c r="BW387" s="65">
        <f t="shared" si="179"/>
        <v>0</v>
      </c>
      <c r="BX387" s="65">
        <f t="shared" si="180"/>
        <v>0.25841999999999998</v>
      </c>
      <c r="BY387" s="44">
        <f t="shared" si="181"/>
        <v>4.3042358497182749E-2</v>
      </c>
      <c r="BZ387" s="66" t="s">
        <v>8</v>
      </c>
      <c r="CA387" s="66" t="s">
        <v>8</v>
      </c>
      <c r="CB387" s="72">
        <f t="shared" si="182"/>
        <v>0.15000000000000002</v>
      </c>
      <c r="CC387" s="72">
        <f t="shared" si="183"/>
        <v>0.30282007859453441</v>
      </c>
      <c r="CD387" s="72">
        <f t="shared" si="184"/>
        <v>0.30282007859453441</v>
      </c>
      <c r="CE387" s="89">
        <f t="shared" si="185"/>
        <v>0.15000000000000002</v>
      </c>
      <c r="CF387" s="89">
        <f t="shared" si="186"/>
        <v>0.34557524506248999</v>
      </c>
      <c r="CG387" s="89">
        <f t="shared" si="187"/>
        <v>0.34557524506248999</v>
      </c>
      <c r="CH387" s="89">
        <f t="shared" si="188"/>
        <v>0.40842000000000001</v>
      </c>
      <c r="CI387" s="89">
        <f t="shared" si="189"/>
        <v>0.3482454516931987</v>
      </c>
      <c r="CJ387" s="89">
        <f t="shared" si="190"/>
        <v>0.3482454516931987</v>
      </c>
      <c r="CK387" s="90">
        <f t="shared" si="191"/>
        <v>-0.49158000000000002</v>
      </c>
      <c r="CL387" s="89">
        <f t="shared" si="192"/>
        <v>0.3482454516931987</v>
      </c>
      <c r="CM387" s="90">
        <f t="shared" si="193"/>
        <v>0.3482454516931987</v>
      </c>
      <c r="CN387" s="92" t="str">
        <f t="shared" si="194"/>
        <v>1;2;3</v>
      </c>
      <c r="CO387" s="89">
        <f t="shared" si="199"/>
        <v>-0.75</v>
      </c>
      <c r="CP387" s="89">
        <f t="shared" si="195"/>
        <v>0.34557524506248999</v>
      </c>
      <c r="CQ387" s="89">
        <f t="shared" si="196"/>
        <v>0.34557524506248999</v>
      </c>
      <c r="CR387" s="137">
        <v>0</v>
      </c>
      <c r="CS387" s="343"/>
      <c r="CT387" s="264"/>
      <c r="CU387" s="63" t="s">
        <v>233</v>
      </c>
      <c r="CV387" s="163">
        <v>0</v>
      </c>
      <c r="CW387" s="116" t="s">
        <v>234</v>
      </c>
      <c r="CX387" s="117">
        <f>IF(DA387="n/a","n/a",IF(EXACT(DA387,"Huibertgat/Eemshaven"),ROUND(
IF(IF(OR(ISBLANK(S387),S387="n/a"),P387,S387)&gt;pMHW!$C$3,0,
IF(IF(OR(ISBLANK(S387),S387="n/a"),P387,S387)&gt;pMHW!$D$3, (pMHW!$C$3-IF(OR(ISBLANK(S387),S387="n/a"),P387,S387))*LOOKUP(DA387,pMHW!$B$4:$B$8,pMHW!$M$4:$M$8),
IF(IF(OR(ISBLANK(S387),S387="n/a"),P387,S387)&gt;pMHW!$F$3,LOOKUP(DA387,pMHW!$B$4:$B$8,pMHW!$D$4:$D$8)+(pMHW!$D$3-IF(OR(ISBLANK(S387),S387="n/a"),P387,S387))*LOOKUP(DA387,pMHW!$B$4:$B$8,pMHW!$O$4:$O$8),
LOOKUP(DA387,pMHW!$B$4:$B$8,pMHW!$F$4:$F$8)))),1),
ROUND(
IF(IF(OR(ISBLANK(S387),S387="n/a"),P387,S387)&gt;pMHW!$C$3,0,
IF(IF(OR(ISBLANK(S387),S387="n/a"),P387,S387)&gt;pMHW!$D$3,(pMHW!$C$3-IF(OR(ISBLANK(S387),S387="n/a"),P387,S387))*LOOKUP(DA387,pMHW!$B$4:$B$8,pMHW!$M$4:$M$8),
IF(IF(OR(ISBLANK(S387),S387="n/a"),P387,S387)&gt;pMHW!$E$3,LOOKUP(DA387,pMHW!$B$4:$B$8,pMHW!$D$4:$D$8)+(pMHW!$D$3-IF(OR(ISBLANK(S387),S387="n/a"),P387,S387))*LOOKUP(DA387,pMHW!$B$4:$B$8,pMHW!$N$4:$N$8),
LOOKUP(DA387,pMHW!$B$4:$B$8,pMHW!$F$4:$F$8)))),1)))</f>
        <v>0.9</v>
      </c>
      <c r="CY387" s="116" t="s">
        <v>27</v>
      </c>
      <c r="CZ387" s="118" t="str">
        <f t="shared" si="203"/>
        <v>FBE=0; pMHW=0.9 m</v>
      </c>
      <c r="DA387" s="118" t="s">
        <v>235</v>
      </c>
      <c r="DB387" s="164" t="s">
        <v>456</v>
      </c>
      <c r="DC387" s="119">
        <f t="shared" si="197"/>
        <v>-7.2999999999999995E-2</v>
      </c>
      <c r="DD387" s="119">
        <f t="shared" si="198"/>
        <v>1.2E-2</v>
      </c>
      <c r="DE387" s="119">
        <v>-7.34076127409935E-2</v>
      </c>
      <c r="DF387" s="119">
        <v>-6.1232689768075943E-2</v>
      </c>
      <c r="DG387" s="119">
        <v>-8.5497282445430756E-2</v>
      </c>
    </row>
    <row r="388" spans="1:111" s="35" customFormat="1" ht="13.2">
      <c r="A388" s="103" t="s">
        <v>1112</v>
      </c>
      <c r="B388" s="103" t="s">
        <v>1112</v>
      </c>
      <c r="C388" s="103" t="s">
        <v>818</v>
      </c>
      <c r="D388" s="98">
        <v>1988</v>
      </c>
      <c r="E388" s="135" t="s">
        <v>1094</v>
      </c>
      <c r="F388" s="135" t="s">
        <v>1113</v>
      </c>
      <c r="G388" s="95">
        <v>2</v>
      </c>
      <c r="H388" s="104" t="s">
        <v>221</v>
      </c>
      <c r="I388" s="55">
        <v>52.077419140000003</v>
      </c>
      <c r="J388" s="55">
        <v>4.3069953679999999</v>
      </c>
      <c r="K388" s="105">
        <v>80950</v>
      </c>
      <c r="L388" s="105">
        <v>454900</v>
      </c>
      <c r="M388" s="49" t="s">
        <v>222</v>
      </c>
      <c r="N388" s="177">
        <f>Radiocarbon!K387</f>
        <v>3310</v>
      </c>
      <c r="O388" s="265">
        <f>Radiocarbon!L387</f>
        <v>106</v>
      </c>
      <c r="P388" s="178">
        <f>Radiocarbon!P387</f>
        <v>3530</v>
      </c>
      <c r="Q388" s="178">
        <f>Radiocarbon!Q387</f>
        <v>3640</v>
      </c>
      <c r="R388" s="178">
        <f>Radiocarbon!R387</f>
        <v>3450</v>
      </c>
      <c r="S388" s="178" t="str">
        <f>Radiocarbon!S387</f>
        <v>n/a</v>
      </c>
      <c r="T388" s="178" t="str">
        <f>Radiocarbon!T387</f>
        <v>n/a</v>
      </c>
      <c r="U388" s="178" t="str">
        <f>Radiocarbon!U387</f>
        <v>n/a</v>
      </c>
      <c r="V388" s="96" t="str">
        <f t="shared" ref="V388:V451" si="204">_xlfn.CONCAT(IF(ISBLANK(BJ388),"",IF(BJ388=0,"SL indicator point (SLIP RSL) and Regional minimum GW (SLIP G-ZW) terrestrial indicator",IF(BJ388=1,"Local MHW and GW (Tidal ULD Z-GW) terrestrial indicator",IF(BJ388=2,"River-gradient affected GW (ULD inland Z-GW) terrestrial indicator",IF(BJ388=3,"Early GW local (ULD inland Z-GW) terrestrial indicator", IF(BJ388&lt;0,"Submergence (LLD) non-terrestrial indicator","")))))),"; ",BL388)</f>
        <v>Local MHW and GW (Tidal ULD Z-GW) terrestrial indicator; Undifferentiated peat</v>
      </c>
      <c r="W388" s="17" t="s">
        <v>1096</v>
      </c>
      <c r="X388" s="96" t="s">
        <v>224</v>
      </c>
      <c r="Y388" s="106" t="s">
        <v>224</v>
      </c>
      <c r="Z388" s="96" t="s">
        <v>225</v>
      </c>
      <c r="AA388" s="132">
        <v>0</v>
      </c>
      <c r="AB388" s="132">
        <v>0</v>
      </c>
      <c r="AC388" s="36">
        <v>0</v>
      </c>
      <c r="AD388" s="147" t="s">
        <v>288</v>
      </c>
      <c r="AE388" s="58">
        <v>0</v>
      </c>
      <c r="AF388" s="60" t="s">
        <v>226</v>
      </c>
      <c r="AG388" s="180">
        <f t="shared" ref="AG388:AG419" si="205">IF(AE388="nd","nd",AE388*2.5)</f>
        <v>0</v>
      </c>
      <c r="AH388" s="180">
        <f t="shared" ref="AH388:AH419" si="206">IF(AE388="nd","nd",0.5*AG388)</f>
        <v>0</v>
      </c>
      <c r="AI388" s="180">
        <v>0.02</v>
      </c>
      <c r="AJ388" s="180">
        <v>0</v>
      </c>
      <c r="AK388" s="180">
        <v>0</v>
      </c>
      <c r="AL388" s="37" t="s">
        <v>8</v>
      </c>
      <c r="AM388" s="37" t="s">
        <v>8</v>
      </c>
      <c r="AN388" s="128">
        <v>0.03</v>
      </c>
      <c r="AO388" s="37" t="s">
        <v>8</v>
      </c>
      <c r="AP388" s="128">
        <v>0.02</v>
      </c>
      <c r="AQ388" s="107" t="s">
        <v>8</v>
      </c>
      <c r="AR388" s="107" t="s">
        <v>8</v>
      </c>
      <c r="AS388" s="107" t="s">
        <v>8</v>
      </c>
      <c r="AT388" s="107">
        <v>0.2</v>
      </c>
      <c r="AU388" s="109" t="s">
        <v>227</v>
      </c>
      <c r="AV388" s="107">
        <v>0.2</v>
      </c>
      <c r="AW388" s="110" t="s">
        <v>228</v>
      </c>
      <c r="AX388" s="129">
        <f t="shared" ref="AX388:AX451" si="207">SQRT(SUMSQ(IF(OR(AH388="n/a",AH388="nd"),0,AH388),IF(OR(AI388="n/a",AI388="nd"),0,AI388),IF(OR(AJ388="n/a",AJ388="nd"),0,AJ388),IF(OR(AK388="n/a",AK388="nd"),0,AK388),IF(OR(AL388="n/a",AL388="nd"),0,AL388),IF(OR(AM388="n/a",AM388="nd"),0,AM388),IF(OR(AN388="n/a",AN388="nd"),0,AN388),IF(OR(AO388="n/a",AO388="nd"),0,AO388),IF(OR(AP388="n/a",AP388="nd"),0,AP388),IF(OR(AQ388="n/a",AQ388="nd"),0,AQ388),IF(OR(AR388="n/a",AR388="nd"),0,AR388),IF(OR(AS388="n/a",AS388="nd"),0,AS388)))</f>
        <v>4.1231056256176603E-2</v>
      </c>
      <c r="AY388" s="129">
        <f t="shared" ref="AY388:AY451" si="208">SQRT(SUMSQ(IF(OR(AH388="n/a",AH388="nd"),0,AH388),IF(OR(AI388="n/a",AI388="nd"),0,AI388),IF(OR(AJ388="n/a",AJ388="nd"),0,AJ388),IF(OR(AL388="n/a",AL388="nd"),0,AL388),IF(OR(AM388="n/a",AM388="nd"),0,AM388),IF(OR(AN388="n/a",AN388="nd"),0,AN388),IF(OR(AO388="n/a",AO388="nd"),0,AO388),IF(OR(AP388="n/a",AP388="nd"),0,AP388),IF(OR(AQ388="n/a",AQ388="nd"),0,AQ388),IF(OR(AR388="n/a",AR388="nd"),0,AR388),IF(OR(AS388="n/a",AS388="nd"),0,AS388)))</f>
        <v>4.1231056256176603E-2</v>
      </c>
      <c r="AZ388" s="112" t="s">
        <v>8</v>
      </c>
      <c r="BA388" s="112" t="s">
        <v>8</v>
      </c>
      <c r="BB388" s="112" t="s">
        <v>8</v>
      </c>
      <c r="BC388" s="112" t="s">
        <v>8</v>
      </c>
      <c r="BD388" s="112" t="s">
        <v>8</v>
      </c>
      <c r="BE388" s="112">
        <v>0.9</v>
      </c>
      <c r="BF388" s="112" t="s">
        <v>8</v>
      </c>
      <c r="BG388" s="112" t="s">
        <v>8</v>
      </c>
      <c r="BH388" s="112" t="s">
        <v>8</v>
      </c>
      <c r="BI388" s="112" t="s">
        <v>8</v>
      </c>
      <c r="BJ388" s="122">
        <v>1</v>
      </c>
      <c r="BK388" s="113" t="s">
        <v>229</v>
      </c>
      <c r="BL388" s="123" t="s">
        <v>262</v>
      </c>
      <c r="BM388" s="123" t="s">
        <v>231</v>
      </c>
      <c r="BN388" s="114" t="s">
        <v>263</v>
      </c>
      <c r="BO388" s="42">
        <f t="shared" ref="BO388:BO451" si="209">IF(BJ388=0, BE388+IF(LEN(BN388)&gt;3,MID(BN388,4,6),0), 0+IF(LEN(BN388)&gt;3,MID(BN388,4,6),0))</f>
        <v>-0.2</v>
      </c>
      <c r="BP388" s="114">
        <v>0.3</v>
      </c>
      <c r="BQ388" s="115">
        <f t="shared" ref="BQ388:BQ451" si="210">IF(OR(BJ388=0,BJ388=1),IF(CX388="n/a","n/a",IF(IF(OR(ISBLANK(S388),S388="n/a"),P388,S388)&gt;7500,0.375*CX388,0.185*CX388)),"n/a")</f>
        <v>0.16650000000000001</v>
      </c>
      <c r="BR388" s="114" t="s">
        <v>8</v>
      </c>
      <c r="BS388" s="42">
        <f t="shared" ref="BS388:BS451" si="211">IF(OR(BJ388=0,BJ388=1),IF(CX388="n/a",0,CX388*(1-CV388)), "n/a")</f>
        <v>0.9</v>
      </c>
      <c r="BT388" s="114" t="s">
        <v>8</v>
      </c>
      <c r="BU388" s="114" t="s">
        <v>8</v>
      </c>
      <c r="BV388" s="65">
        <f t="shared" ref="BV388:BV451" si="212">IF(AB388="nd","nd",IF(AA388&gt;20,(3*AB388)-AB388,IF(AA388&lt;2,(2*AB388)-AB388,(2.5*AB388)-AB388)))</f>
        <v>0</v>
      </c>
      <c r="BW388" s="65">
        <f t="shared" ref="BW388:BW451" si="213">IF(BV388="nd","nd",IF(BV388=0, 0,IF(AA388&gt;20,(((0.02/AB388)^2+(0.5/3)^2)^0.5)*BV388,IF(AA388&lt;2,(((0.02/AB388)^2+(0.5/2)^2)^0.5)*BV388,(((0.02/AB388)^2+(0.5/3)^2.5)^0.5)*BV388))))</f>
        <v>0</v>
      </c>
      <c r="BX388" s="65">
        <f t="shared" ref="BX388:BX451" si="214">IF(OR(DC388="n/a",DC388="nd"),0,-DC388*P388/1000)</f>
        <v>0.25415999999999994</v>
      </c>
      <c r="BY388" s="44">
        <f t="shared" ref="BY388:BY451" si="215">IF(OR(DC388="n/a",DC388="nd",DC388=0),0,(((DD388/DC388)^2+(((Q388-R388)/2)/P388)^2)^0.5)*BX388)</f>
        <v>4.2908684435671057E-2</v>
      </c>
      <c r="BZ388" s="66" t="s">
        <v>8</v>
      </c>
      <c r="CA388" s="66" t="s">
        <v>8</v>
      </c>
      <c r="CB388" s="72">
        <f t="shared" ref="CB388:CB451" si="216">AV388-IF(LEN(BN388)&gt;3,VALUE(MID(BN388,4,10)),0)</f>
        <v>0.4</v>
      </c>
      <c r="CC388" s="72">
        <f t="shared" ref="CC388:CC451" si="217">SQRT(SUMSQ(AX388,BP388,BW388))</f>
        <v>0.30282007859453441</v>
      </c>
      <c r="CD388" s="72">
        <f t="shared" ref="CD388:CD451" si="218">SQRT(SUMSQ(AY388,BP388,BW388))</f>
        <v>0.30282007859453441</v>
      </c>
      <c r="CE388" s="89">
        <f t="shared" ref="CE388:CE451" si="219">IF(BJ388&gt;1,"n/a",AV388-BO388)</f>
        <v>0.4</v>
      </c>
      <c r="CF388" s="89">
        <f t="shared" ref="CF388:CF451" si="220">IF(CE388="n/a","n/a",SQRT(SUMSQ(AX388,BP388,IF(OR(BQ388="n/a",BQ388="nd"),0,BQ388),IF(OR(BR388="n/a",BR388="nd"),0,BR388))))</f>
        <v>0.34557524506248999</v>
      </c>
      <c r="CG388" s="89">
        <f t="shared" ref="CG388:CG451" si="221">IF(CE388="n/a","n/a",SQRT(SUMSQ(AY388,BP388,IF(OR(BQ388="n/a",BQ388="nd"),0,BQ388),IF(OR(BR388="n/a",BR388="nd"),0,BR388))))</f>
        <v>0.34557524506248999</v>
      </c>
      <c r="CH388" s="89">
        <f t="shared" ref="CH388:CH451" si="222">CB388+(IF(OR(AB388="n/a",AB388="nd"),0,BV388))+(IF(OR(BX388="n/a",BX388="nd"),0,BX388))+(IF(OR(BZ388="n/a",BZ388="nd"),0,BZ388))</f>
        <v>0.65415999999999996</v>
      </c>
      <c r="CI388" s="89">
        <f t="shared" ref="CI388:CI451" si="223">SQRT(SUMSQ(AX388,BP388,BQ388,BW388,(IF(OR(BY388="n/a",BY388="nd"),0,BY388)),(IF(OR(CA388="n/a",CA388="nd"),0,CA388))))</f>
        <v>0.34822895514302082</v>
      </c>
      <c r="CJ388" s="89">
        <f t="shared" ref="CJ388:CJ451" si="224">SQRT(SUMSQ(AY388,BP388,BQ388,BW388,(IF(OR(BY388="n/a",BY388="nd"),0,BY388)),(IF(OR(CA388="n/a",CA388="nd"),0,CA388))))</f>
        <v>0.34822895514302082</v>
      </c>
      <c r="CK388" s="90">
        <f t="shared" ref="CK388:CK451" si="225">IF(OR(BJ388=0,BJ388=1),CB388-BS388+(IF(OR(AB388="n/a",AB388="nd"),0,BV388))+(IF(OR(BX388="n/a",BX388="nd"),0,BX388)+(IF(OR(BZ388="n/a",BZ388="nd"),0,BZ388))), IF(BJ388&gt;1,"n/a",CB388+(IF(OR(AB388="n/a",AB388="nd"),0,BV388))+(IF(OR(BX388="n/a",BX388="nd"),0,BX388)+(IF(OR(BZ388="n/a",BZ388="nd"),0,BZ388)))))</f>
        <v>-0.24584000000000006</v>
      </c>
      <c r="CL388" s="89">
        <f t="shared" ref="CL388:CL451" si="226">IF(CK388="n/a","n/a", SQRT(SUMSQ(AX388,BP388,BQ388,BW388,(IF(OR(BY388="n/a",BY388="nd"),0,BY388)),(IF(OR(CA388="n/a",CA388="nd"),0,CA388)))))</f>
        <v>0.34822895514302082</v>
      </c>
      <c r="CM388" s="90">
        <f t="shared" ref="CM388:CM451" si="227">IF(CK388="n/a","n/a",SQRT(SUMSQ(AY388,BP388,BQ388,BW388,(IF(OR(BY388="n/a",BY388="nd"),0,BY388)),(IF(OR(CA388="n/a",CA388="nd"),0,CA388)))))</f>
        <v>0.34822895514302082</v>
      </c>
      <c r="CN388" s="92" t="str">
        <f t="shared" ref="CN388:CN451" si="228">IF(CK388="n/a","2;3","1;2;3")</f>
        <v>1;2;3</v>
      </c>
      <c r="CO388" s="89">
        <f t="shared" si="199"/>
        <v>-0.5</v>
      </c>
      <c r="CP388" s="89">
        <f t="shared" ref="CP388:CP451" si="229">IF(CK388="n/a","n/a", SQRT(SUMSQ(AX388,BP388,BQ388,BW388,(IF(OR(CA388="n/a",CA388="nd"),0,CA388)))))</f>
        <v>0.34557524506248999</v>
      </c>
      <c r="CQ388" s="89">
        <f t="shared" ref="CQ388:CQ451" si="230">IF(CK388="n/a","n/a",SQRT(SUMSQ(AY388,BP388,BQ388,BW388,(IF(OR(CA388="n/a",CA388="nd"),0,CA388)))))</f>
        <v>0.34557524506248999</v>
      </c>
      <c r="CR388" s="137">
        <v>0</v>
      </c>
      <c r="CS388" s="343"/>
      <c r="CT388" s="264"/>
      <c r="CU388" s="63" t="s">
        <v>233</v>
      </c>
      <c r="CV388" s="163">
        <v>0</v>
      </c>
      <c r="CW388" s="116" t="s">
        <v>234</v>
      </c>
      <c r="CX388" s="117">
        <f>IF(DA388="n/a","n/a",IF(EXACT(DA388,"Huibertgat/Eemshaven"),ROUND(
IF(IF(OR(ISBLANK(S388),S388="n/a"),P388,S388)&gt;pMHW!$C$3,0,
IF(IF(OR(ISBLANK(S388),S388="n/a"),P388,S388)&gt;pMHW!$D$3, (pMHW!$C$3-IF(OR(ISBLANK(S388),S388="n/a"),P388,S388))*LOOKUP(DA388,pMHW!$B$4:$B$8,pMHW!$M$4:$M$8),
IF(IF(OR(ISBLANK(S388),S388="n/a"),P388,S388)&gt;pMHW!$F$3,LOOKUP(DA388,pMHW!$B$4:$B$8,pMHW!$D$4:$D$8)+(pMHW!$D$3-IF(OR(ISBLANK(S388),S388="n/a"),P388,S388))*LOOKUP(DA388,pMHW!$B$4:$B$8,pMHW!$O$4:$O$8),
LOOKUP(DA388,pMHW!$B$4:$B$8,pMHW!$F$4:$F$8)))),1),
ROUND(
IF(IF(OR(ISBLANK(S388),S388="n/a"),P388,S388)&gt;pMHW!$C$3,0,
IF(IF(OR(ISBLANK(S388),S388="n/a"),P388,S388)&gt;pMHW!$D$3,(pMHW!$C$3-IF(OR(ISBLANK(S388),S388="n/a"),P388,S388))*LOOKUP(DA388,pMHW!$B$4:$B$8,pMHW!$M$4:$M$8),
IF(IF(OR(ISBLANK(S388),S388="n/a"),P388,S388)&gt;pMHW!$E$3,LOOKUP(DA388,pMHW!$B$4:$B$8,pMHW!$D$4:$D$8)+(pMHW!$D$3-IF(OR(ISBLANK(S388),S388="n/a"),P388,S388))*LOOKUP(DA388,pMHW!$B$4:$B$8,pMHW!$N$4:$N$8),
LOOKUP(DA388,pMHW!$B$4:$B$8,pMHW!$F$4:$F$8)))),1)))</f>
        <v>0.9</v>
      </c>
      <c r="CY388" s="116" t="s">
        <v>27</v>
      </c>
      <c r="CZ388" s="118" t="str">
        <f t="shared" si="203"/>
        <v>FBE=0; pMHW=0.9 m</v>
      </c>
      <c r="DA388" s="118" t="s">
        <v>235</v>
      </c>
      <c r="DB388" s="164" t="s">
        <v>456</v>
      </c>
      <c r="DC388" s="119">
        <f t="shared" ref="DC388:DC451" si="231">ROUND(DE388,3)</f>
        <v>-7.1999999999999995E-2</v>
      </c>
      <c r="DD388" s="119">
        <f t="shared" ref="DD388:DD451" si="232">ROUND(AVERAGE(DF388-DE388,DE388-DG388),3)</f>
        <v>1.2E-2</v>
      </c>
      <c r="DE388" s="119">
        <v>-7.2084702551364899E-2</v>
      </c>
      <c r="DF388" s="119">
        <v>-6.0129199177026749E-2</v>
      </c>
      <c r="DG388" s="119">
        <v>-8.3956487476825714E-2</v>
      </c>
    </row>
    <row r="389" spans="1:111" s="35" customFormat="1" ht="12.75" customHeight="1">
      <c r="A389" s="103" t="s">
        <v>1677</v>
      </c>
      <c r="B389" s="103" t="s">
        <v>1677</v>
      </c>
      <c r="C389" s="103" t="s">
        <v>1678</v>
      </c>
      <c r="D389" s="98">
        <v>1989</v>
      </c>
      <c r="E389" s="135"/>
      <c r="F389" s="135" t="s">
        <v>1679</v>
      </c>
      <c r="G389" s="95">
        <v>2</v>
      </c>
      <c r="H389" s="104" t="s">
        <v>283</v>
      </c>
      <c r="I389" s="55">
        <v>52.648860849999998</v>
      </c>
      <c r="J389" s="55">
        <v>5.7721298770000002</v>
      </c>
      <c r="K389" s="105">
        <v>181050</v>
      </c>
      <c r="L389" s="105">
        <v>518000</v>
      </c>
      <c r="M389" s="49" t="s">
        <v>222</v>
      </c>
      <c r="N389" s="177">
        <f>Radiocarbon!K388</f>
        <v>2980</v>
      </c>
      <c r="O389" s="265">
        <f>Radiocarbon!L388</f>
        <v>481</v>
      </c>
      <c r="P389" s="178">
        <f>Radiocarbon!P388</f>
        <v>3220</v>
      </c>
      <c r="Q389" s="178">
        <f>Radiocarbon!Q388</f>
        <v>4510</v>
      </c>
      <c r="R389" s="178">
        <f>Radiocarbon!R388</f>
        <v>2000</v>
      </c>
      <c r="S389" s="178">
        <f>Radiocarbon!S388</f>
        <v>3830</v>
      </c>
      <c r="T389" s="178">
        <f>Radiocarbon!T388</f>
        <v>4230</v>
      </c>
      <c r="U389" s="178">
        <f>Radiocarbon!U388</f>
        <v>3450</v>
      </c>
      <c r="V389" s="96" t="str">
        <f t="shared" si="204"/>
        <v>Local MHW and GW (Tidal ULD Z-GW) terrestrial indicator; Fen peat</v>
      </c>
      <c r="W389" s="17" t="s">
        <v>1680</v>
      </c>
      <c r="X389" s="96" t="s">
        <v>224</v>
      </c>
      <c r="Y389" s="106" t="s">
        <v>224</v>
      </c>
      <c r="Z389" s="96" t="s">
        <v>225</v>
      </c>
      <c r="AA389" s="132">
        <v>2.4400000000000004</v>
      </c>
      <c r="AB389" s="132">
        <v>0.02</v>
      </c>
      <c r="AC389" s="36">
        <v>0</v>
      </c>
      <c r="AD389" s="147" t="s">
        <v>261</v>
      </c>
      <c r="AE389" s="58">
        <v>2.0000000000000018E-2</v>
      </c>
      <c r="AF389" s="60" t="s">
        <v>226</v>
      </c>
      <c r="AG389" s="180">
        <f t="shared" si="205"/>
        <v>5.0000000000000044E-2</v>
      </c>
      <c r="AH389" s="180">
        <f t="shared" si="206"/>
        <v>2.5000000000000022E-2</v>
      </c>
      <c r="AI389" s="180">
        <v>0.02</v>
      </c>
      <c r="AJ389" s="180">
        <v>0.05</v>
      </c>
      <c r="AK389" s="180">
        <f t="shared" ref="AK389:AK396" si="233">IF(AA389="nd","nd",0.02*AA389)</f>
        <v>4.880000000000001E-2</v>
      </c>
      <c r="AL389" s="37" t="s">
        <v>8</v>
      </c>
      <c r="AM389" s="37" t="s">
        <v>8</v>
      </c>
      <c r="AN389" s="128">
        <v>0.03</v>
      </c>
      <c r="AO389" s="37" t="s">
        <v>8</v>
      </c>
      <c r="AP389" s="128">
        <v>0.02</v>
      </c>
      <c r="AQ389" s="107" t="s">
        <v>8</v>
      </c>
      <c r="AR389" s="107" t="s">
        <v>8</v>
      </c>
      <c r="AS389" s="107" t="s">
        <v>8</v>
      </c>
      <c r="AT389" s="107">
        <v>-2.4400000000000004</v>
      </c>
      <c r="AU389" s="109" t="s">
        <v>227</v>
      </c>
      <c r="AV389" s="107">
        <v>-2.4400000000000004</v>
      </c>
      <c r="AW389" s="110" t="s">
        <v>228</v>
      </c>
      <c r="AX389" s="129">
        <f t="shared" si="207"/>
        <v>8.4890753324493487E-2</v>
      </c>
      <c r="AY389" s="129">
        <f t="shared" si="208"/>
        <v>6.9462219947249035E-2</v>
      </c>
      <c r="AZ389" s="112" t="s">
        <v>8</v>
      </c>
      <c r="BA389" s="112" t="s">
        <v>8</v>
      </c>
      <c r="BB389" s="112" t="s">
        <v>8</v>
      </c>
      <c r="BC389" s="112" t="s">
        <v>8</v>
      </c>
      <c r="BD389" s="112" t="s">
        <v>8</v>
      </c>
      <c r="BE389" s="112">
        <v>0.8</v>
      </c>
      <c r="BF389" s="112" t="s">
        <v>8</v>
      </c>
      <c r="BG389" s="112" t="s">
        <v>8</v>
      </c>
      <c r="BH389" s="112" t="s">
        <v>8</v>
      </c>
      <c r="BI389" s="112" t="s">
        <v>8</v>
      </c>
      <c r="BJ389" s="122">
        <v>1</v>
      </c>
      <c r="BK389" s="113" t="s">
        <v>229</v>
      </c>
      <c r="BL389" s="123" t="s">
        <v>278</v>
      </c>
      <c r="BM389" s="123" t="s">
        <v>231</v>
      </c>
      <c r="BN389" s="42" t="s">
        <v>279</v>
      </c>
      <c r="BO389" s="42">
        <f t="shared" si="209"/>
        <v>-0.3</v>
      </c>
      <c r="BP389" s="114">
        <v>0.2</v>
      </c>
      <c r="BQ389" s="115">
        <f t="shared" si="210"/>
        <v>0.14799999999999999</v>
      </c>
      <c r="BR389" s="114" t="s">
        <v>8</v>
      </c>
      <c r="BS389" s="42">
        <f t="shared" si="211"/>
        <v>0</v>
      </c>
      <c r="BT389" s="114" t="s">
        <v>8</v>
      </c>
      <c r="BU389" s="114" t="s">
        <v>8</v>
      </c>
      <c r="BV389" s="65">
        <f t="shared" si="212"/>
        <v>3.0000000000000002E-2</v>
      </c>
      <c r="BW389" s="65">
        <f t="shared" si="213"/>
        <v>3.0169623916475933E-2</v>
      </c>
      <c r="BX389" s="65">
        <f t="shared" si="214"/>
        <v>0.22540000000000004</v>
      </c>
      <c r="BY389" s="44">
        <f t="shared" si="215"/>
        <v>9.4721691813438397E-2</v>
      </c>
      <c r="BZ389" s="66" t="s">
        <v>8</v>
      </c>
      <c r="CA389" s="66" t="s">
        <v>8</v>
      </c>
      <c r="CB389" s="72">
        <f t="shared" si="216"/>
        <v>-2.1400000000000006</v>
      </c>
      <c r="CC389" s="72">
        <f t="shared" si="217"/>
        <v>0.2193550687977408</v>
      </c>
      <c r="CD389" s="72">
        <f t="shared" si="218"/>
        <v>0.21385791125712794</v>
      </c>
      <c r="CE389" s="89">
        <f t="shared" si="219"/>
        <v>-2.1400000000000006</v>
      </c>
      <c r="CF389" s="89">
        <f t="shared" si="220"/>
        <v>0.26288864562776387</v>
      </c>
      <c r="CG389" s="89">
        <f t="shared" si="221"/>
        <v>0.25831956952581042</v>
      </c>
      <c r="CH389" s="89">
        <f t="shared" si="222"/>
        <v>-1.8846000000000007</v>
      </c>
      <c r="CI389" s="89">
        <f t="shared" si="223"/>
        <v>0.28105665817991504</v>
      </c>
      <c r="CJ389" s="89">
        <f t="shared" si="224"/>
        <v>0.27678765345885936</v>
      </c>
      <c r="CK389" s="90">
        <f t="shared" si="225"/>
        <v>-1.8846000000000007</v>
      </c>
      <c r="CL389" s="89">
        <f t="shared" si="226"/>
        <v>0.28105665817991504</v>
      </c>
      <c r="CM389" s="90">
        <f t="shared" si="227"/>
        <v>0.27678765345885936</v>
      </c>
      <c r="CN389" s="92" t="str">
        <f t="shared" si="228"/>
        <v>1;2;3</v>
      </c>
      <c r="CO389" s="89">
        <f t="shared" ref="CO389:CO452" si="234">IF(OR(BJ389=0,BJ389=1),CB389-BS389+(IF(OR(AB389="n/a",AB389="nd"),0,BV389))+(IF(OR(BZ389="n/a",BZ389="nd"),0,BZ389)), IF(BJ389&gt;1,"n/a",CB389+(IF(OR(AB389="n/a",AB389="nd"),0,BV389))+(IF(OR(BZ389="n/a",BZ389="nd"),0,BZ389))))</f>
        <v>-2.1100000000000008</v>
      </c>
      <c r="CP389" s="89">
        <f t="shared" si="229"/>
        <v>0.26461414589409538</v>
      </c>
      <c r="CQ389" s="89">
        <f t="shared" si="230"/>
        <v>0.26007538562359495</v>
      </c>
      <c r="CR389" s="136">
        <v>0</v>
      </c>
      <c r="CS389" s="208"/>
      <c r="CT389" s="136"/>
      <c r="CU389" s="63" t="s">
        <v>233</v>
      </c>
      <c r="CV389" s="163">
        <v>1</v>
      </c>
      <c r="CW389" s="116" t="s">
        <v>234</v>
      </c>
      <c r="CX389" s="117">
        <f>IF(DA389="n/a","n/a",IF(EXACT(DA389,"Huibertgat/Eemshaven"),ROUND(
IF(IF(OR(ISBLANK(S389),S389="n/a"),P389,S389)&gt;pMHW!$C$3,0,
IF(IF(OR(ISBLANK(S389),S389="n/a"),P389,S389)&gt;pMHW!$D$3, (pMHW!$C$3-IF(OR(ISBLANK(S389),S389="n/a"),P389,S389))*LOOKUP(DA389,pMHW!$B$4:$B$8,pMHW!$M$4:$M$8),
IF(IF(OR(ISBLANK(S389),S389="n/a"),P389,S389)&gt;pMHW!$F$3,LOOKUP(DA389,pMHW!$B$4:$B$8,pMHW!$D$4:$D$8)+(pMHW!$D$3-IF(OR(ISBLANK(S389),S389="n/a"),P389,S389))*LOOKUP(DA389,pMHW!$B$4:$B$8,pMHW!$O$4:$O$8),
LOOKUP(DA389,pMHW!$B$4:$B$8,pMHW!$F$4:$F$8)))),1),
ROUND(
IF(IF(OR(ISBLANK(S389),S389="n/a"),P389,S389)&gt;pMHW!$C$3,0,
IF(IF(OR(ISBLANK(S389),S389="n/a"),P389,S389)&gt;pMHW!$D$3,(pMHW!$C$3-IF(OR(ISBLANK(S389),S389="n/a"),P389,S389))*LOOKUP(DA389,pMHW!$B$4:$B$8,pMHW!$M$4:$M$8),
IF(IF(OR(ISBLANK(S389),S389="n/a"),P389,S389)&gt;pMHW!$E$3,LOOKUP(DA389,pMHW!$B$4:$B$8,pMHW!$D$4:$D$8)+(pMHW!$D$3-IF(OR(ISBLANK(S389),S389="n/a"),P389,S389))*LOOKUP(DA389,pMHW!$B$4:$B$8,pMHW!$N$4:$N$8),
LOOKUP(DA389,pMHW!$B$4:$B$8,pMHW!$F$4:$F$8)))),1)))</f>
        <v>0.8</v>
      </c>
      <c r="CY389" s="116" t="s">
        <v>27</v>
      </c>
      <c r="CZ389" s="118" t="str">
        <f t="shared" si="203"/>
        <v>FBE=1; pMHW=0.8 m</v>
      </c>
      <c r="DA389" s="118" t="s">
        <v>2749</v>
      </c>
      <c r="DB389" s="164"/>
      <c r="DC389" s="119">
        <f t="shared" si="231"/>
        <v>-7.0000000000000007E-2</v>
      </c>
      <c r="DD389" s="119">
        <f t="shared" si="232"/>
        <v>1.0999999999999999E-2</v>
      </c>
      <c r="DE389" s="119">
        <v>-6.957312673330307E-2</v>
      </c>
      <c r="DF389" s="119">
        <v>-5.8034170418977737E-2</v>
      </c>
      <c r="DG389" s="119">
        <v>-8.1031292676925659E-2</v>
      </c>
    </row>
    <row r="390" spans="1:111" s="35" customFormat="1" ht="13.2">
      <c r="A390" s="103" t="s">
        <v>1681</v>
      </c>
      <c r="B390" s="103" t="s">
        <v>1681</v>
      </c>
      <c r="C390" s="103" t="s">
        <v>1678</v>
      </c>
      <c r="D390" s="98">
        <v>1989</v>
      </c>
      <c r="E390" s="135"/>
      <c r="F390" s="135" t="s">
        <v>1682</v>
      </c>
      <c r="G390" s="95">
        <v>2</v>
      </c>
      <c r="H390" s="104" t="s">
        <v>283</v>
      </c>
      <c r="I390" s="55">
        <v>52.648860849999998</v>
      </c>
      <c r="J390" s="55">
        <v>5.7721298770000002</v>
      </c>
      <c r="K390" s="105">
        <v>181050</v>
      </c>
      <c r="L390" s="105">
        <v>518000</v>
      </c>
      <c r="M390" s="49" t="s">
        <v>222</v>
      </c>
      <c r="N390" s="177">
        <f>Radiocarbon!K389</f>
        <v>3490</v>
      </c>
      <c r="O390" s="265">
        <f>Radiocarbon!L389</f>
        <v>412</v>
      </c>
      <c r="P390" s="178">
        <f>Radiocarbon!P389</f>
        <v>3860</v>
      </c>
      <c r="Q390" s="178">
        <f>Radiocarbon!Q389</f>
        <v>4870</v>
      </c>
      <c r="R390" s="178">
        <f>Radiocarbon!R389</f>
        <v>2780</v>
      </c>
      <c r="S390" s="178">
        <f>Radiocarbon!S389</f>
        <v>4400</v>
      </c>
      <c r="T390" s="178">
        <f>Radiocarbon!T389</f>
        <v>4870</v>
      </c>
      <c r="U390" s="178">
        <f>Radiocarbon!U389</f>
        <v>3940</v>
      </c>
      <c r="V390" s="96" t="str">
        <f t="shared" si="204"/>
        <v>Local MHW and GW (Tidal ULD Z-GW) terrestrial indicator; Fen peat</v>
      </c>
      <c r="W390" s="17" t="s">
        <v>1683</v>
      </c>
      <c r="X390" s="96" t="s">
        <v>224</v>
      </c>
      <c r="Y390" s="106" t="s">
        <v>224</v>
      </c>
      <c r="Z390" s="96" t="s">
        <v>225</v>
      </c>
      <c r="AA390" s="132">
        <v>3.25</v>
      </c>
      <c r="AB390" s="132">
        <v>0.03</v>
      </c>
      <c r="AC390" s="36">
        <v>0</v>
      </c>
      <c r="AD390" s="147" t="s">
        <v>261</v>
      </c>
      <c r="AE390" s="58">
        <v>1.9999999999999574E-2</v>
      </c>
      <c r="AF390" s="60" t="s">
        <v>226</v>
      </c>
      <c r="AG390" s="180">
        <f t="shared" si="205"/>
        <v>4.9999999999998934E-2</v>
      </c>
      <c r="AH390" s="180">
        <f t="shared" si="206"/>
        <v>2.4999999999999467E-2</v>
      </c>
      <c r="AI390" s="180">
        <v>0.02</v>
      </c>
      <c r="AJ390" s="180">
        <v>0.05</v>
      </c>
      <c r="AK390" s="180">
        <f t="shared" si="233"/>
        <v>6.5000000000000002E-2</v>
      </c>
      <c r="AL390" s="37" t="s">
        <v>8</v>
      </c>
      <c r="AM390" s="37" t="s">
        <v>8</v>
      </c>
      <c r="AN390" s="128">
        <v>0.03</v>
      </c>
      <c r="AO390" s="37" t="s">
        <v>8</v>
      </c>
      <c r="AP390" s="128">
        <v>0.02</v>
      </c>
      <c r="AQ390" s="107" t="s">
        <v>8</v>
      </c>
      <c r="AR390" s="107" t="s">
        <v>8</v>
      </c>
      <c r="AS390" s="107" t="s">
        <v>8</v>
      </c>
      <c r="AT390" s="107">
        <v>-3.25</v>
      </c>
      <c r="AU390" s="109" t="s">
        <v>227</v>
      </c>
      <c r="AV390" s="107">
        <v>-3.25</v>
      </c>
      <c r="AW390" s="110" t="s">
        <v>228</v>
      </c>
      <c r="AX390" s="129">
        <f t="shared" si="207"/>
        <v>9.5131487952202096E-2</v>
      </c>
      <c r="AY390" s="129">
        <f t="shared" si="208"/>
        <v>6.9462219947248841E-2</v>
      </c>
      <c r="AZ390" s="112" t="s">
        <v>8</v>
      </c>
      <c r="BA390" s="112" t="s">
        <v>8</v>
      </c>
      <c r="BB390" s="112" t="s">
        <v>8</v>
      </c>
      <c r="BC390" s="112" t="s">
        <v>8</v>
      </c>
      <c r="BD390" s="112" t="s">
        <v>8</v>
      </c>
      <c r="BE390" s="112">
        <v>0.8</v>
      </c>
      <c r="BF390" s="112" t="s">
        <v>8</v>
      </c>
      <c r="BG390" s="112" t="s">
        <v>8</v>
      </c>
      <c r="BH390" s="112" t="s">
        <v>8</v>
      </c>
      <c r="BI390" s="112" t="s">
        <v>8</v>
      </c>
      <c r="BJ390" s="122">
        <v>1</v>
      </c>
      <c r="BK390" s="113" t="s">
        <v>229</v>
      </c>
      <c r="BL390" s="123" t="s">
        <v>278</v>
      </c>
      <c r="BM390" s="123" t="s">
        <v>231</v>
      </c>
      <c r="BN390" s="42" t="s">
        <v>279</v>
      </c>
      <c r="BO390" s="42">
        <f t="shared" si="209"/>
        <v>-0.3</v>
      </c>
      <c r="BP390" s="114">
        <v>0.2</v>
      </c>
      <c r="BQ390" s="115">
        <f t="shared" si="210"/>
        <v>0.14799999999999999</v>
      </c>
      <c r="BR390" s="114" t="s">
        <v>8</v>
      </c>
      <c r="BS390" s="42">
        <f t="shared" si="211"/>
        <v>0</v>
      </c>
      <c r="BT390" s="114" t="s">
        <v>8</v>
      </c>
      <c r="BU390" s="114" t="s">
        <v>8</v>
      </c>
      <c r="BV390" s="65">
        <f t="shared" si="212"/>
        <v>4.4999999999999998E-2</v>
      </c>
      <c r="BW390" s="65">
        <f t="shared" si="213"/>
        <v>3.0380322024932398E-2</v>
      </c>
      <c r="BX390" s="65">
        <f t="shared" si="214"/>
        <v>0.27020000000000005</v>
      </c>
      <c r="BY390" s="44">
        <f t="shared" si="215"/>
        <v>8.4579986403403973E-2</v>
      </c>
      <c r="BZ390" s="66" t="s">
        <v>8</v>
      </c>
      <c r="CA390" s="66" t="s">
        <v>8</v>
      </c>
      <c r="CB390" s="72">
        <f t="shared" si="216"/>
        <v>-2.95</v>
      </c>
      <c r="CC390" s="72">
        <f t="shared" si="217"/>
        <v>0.22354633516642267</v>
      </c>
      <c r="CD390" s="72">
        <f t="shared" si="218"/>
        <v>0.21388773683018522</v>
      </c>
      <c r="CE390" s="89">
        <f t="shared" si="219"/>
        <v>-2.95</v>
      </c>
      <c r="CF390" s="89">
        <f t="shared" si="220"/>
        <v>0.26637192044207658</v>
      </c>
      <c r="CG390" s="89">
        <f t="shared" si="221"/>
        <v>0.25831956952581037</v>
      </c>
      <c r="CH390" s="89">
        <f t="shared" si="222"/>
        <v>-2.6348000000000003</v>
      </c>
      <c r="CI390" s="89">
        <f t="shared" si="223"/>
        <v>0.28112406169934756</v>
      </c>
      <c r="CJ390" s="89">
        <f t="shared" si="224"/>
        <v>0.27350637664657579</v>
      </c>
      <c r="CK390" s="90">
        <f t="shared" si="225"/>
        <v>-2.6348000000000003</v>
      </c>
      <c r="CL390" s="89">
        <f t="shared" si="226"/>
        <v>0.28112406169934756</v>
      </c>
      <c r="CM390" s="90">
        <f t="shared" si="227"/>
        <v>0.27350637664657579</v>
      </c>
      <c r="CN390" s="92" t="str">
        <f t="shared" si="228"/>
        <v>1;2;3</v>
      </c>
      <c r="CO390" s="89">
        <f t="shared" si="234"/>
        <v>-2.9050000000000002</v>
      </c>
      <c r="CP390" s="89">
        <f t="shared" si="229"/>
        <v>0.26809879516017704</v>
      </c>
      <c r="CQ390" s="89">
        <f t="shared" si="230"/>
        <v>0.26009991150774847</v>
      </c>
      <c r="CR390" s="136">
        <v>0</v>
      </c>
      <c r="CS390" s="208"/>
      <c r="CT390" s="136"/>
      <c r="CU390" s="63" t="s">
        <v>233</v>
      </c>
      <c r="CV390" s="163">
        <v>1</v>
      </c>
      <c r="CW390" s="116" t="s">
        <v>234</v>
      </c>
      <c r="CX390" s="117">
        <f>IF(DA390="n/a","n/a",IF(EXACT(DA390,"Huibertgat/Eemshaven"),ROUND(
IF(IF(OR(ISBLANK(S390),S390="n/a"),P390,S390)&gt;pMHW!$C$3,0,
IF(IF(OR(ISBLANK(S390),S390="n/a"),P390,S390)&gt;pMHW!$D$3, (pMHW!$C$3-IF(OR(ISBLANK(S390),S390="n/a"),P390,S390))*LOOKUP(DA390,pMHW!$B$4:$B$8,pMHW!$M$4:$M$8),
IF(IF(OR(ISBLANK(S390),S390="n/a"),P390,S390)&gt;pMHW!$F$3,LOOKUP(DA390,pMHW!$B$4:$B$8,pMHW!$D$4:$D$8)+(pMHW!$D$3-IF(OR(ISBLANK(S390),S390="n/a"),P390,S390))*LOOKUP(DA390,pMHW!$B$4:$B$8,pMHW!$O$4:$O$8),
LOOKUP(DA390,pMHW!$B$4:$B$8,pMHW!$F$4:$F$8)))),1),
ROUND(
IF(IF(OR(ISBLANK(S390),S390="n/a"),P390,S390)&gt;pMHW!$C$3,0,
IF(IF(OR(ISBLANK(S390),S390="n/a"),P390,S390)&gt;pMHW!$D$3,(pMHW!$C$3-IF(OR(ISBLANK(S390),S390="n/a"),P390,S390))*LOOKUP(DA390,pMHW!$B$4:$B$8,pMHW!$M$4:$M$8),
IF(IF(OR(ISBLANK(S390),S390="n/a"),P390,S390)&gt;pMHW!$E$3,LOOKUP(DA390,pMHW!$B$4:$B$8,pMHW!$D$4:$D$8)+(pMHW!$D$3-IF(OR(ISBLANK(S390),S390="n/a"),P390,S390))*LOOKUP(DA390,pMHW!$B$4:$B$8,pMHW!$N$4:$N$8),
LOOKUP(DA390,pMHW!$B$4:$B$8,pMHW!$F$4:$F$8)))),1)))</f>
        <v>0.8</v>
      </c>
      <c r="CY390" s="116" t="s">
        <v>27</v>
      </c>
      <c r="CZ390" s="118" t="str">
        <f t="shared" si="203"/>
        <v>FBE=1; pMHW=0.8 m</v>
      </c>
      <c r="DA390" s="118" t="s">
        <v>2749</v>
      </c>
      <c r="DB390" s="164"/>
      <c r="DC390" s="119">
        <f t="shared" si="231"/>
        <v>-7.0000000000000007E-2</v>
      </c>
      <c r="DD390" s="119">
        <f t="shared" si="232"/>
        <v>1.0999999999999999E-2</v>
      </c>
      <c r="DE390" s="119">
        <v>-6.957312673330307E-2</v>
      </c>
      <c r="DF390" s="119">
        <v>-5.8034170418977737E-2</v>
      </c>
      <c r="DG390" s="119">
        <v>-8.1031292676925659E-2</v>
      </c>
    </row>
    <row r="391" spans="1:111" s="35" customFormat="1" ht="13.2">
      <c r="A391" s="103" t="s">
        <v>1684</v>
      </c>
      <c r="B391" s="103" t="s">
        <v>1684</v>
      </c>
      <c r="C391" s="103" t="s">
        <v>1678</v>
      </c>
      <c r="D391" s="98">
        <v>1989</v>
      </c>
      <c r="E391" s="135"/>
      <c r="F391" s="135" t="s">
        <v>1685</v>
      </c>
      <c r="G391" s="95">
        <v>2</v>
      </c>
      <c r="H391" s="104" t="s">
        <v>283</v>
      </c>
      <c r="I391" s="55">
        <v>52.648860849999998</v>
      </c>
      <c r="J391" s="55">
        <v>5.7721298770000002</v>
      </c>
      <c r="K391" s="105">
        <v>181050</v>
      </c>
      <c r="L391" s="105">
        <v>518000</v>
      </c>
      <c r="M391" s="49" t="s">
        <v>222</v>
      </c>
      <c r="N391" s="177">
        <f>Radiocarbon!K390</f>
        <v>4330</v>
      </c>
      <c r="O391" s="265">
        <f>Radiocarbon!L390</f>
        <v>122</v>
      </c>
      <c r="P391" s="178">
        <f>Radiocarbon!P390</f>
        <v>4940</v>
      </c>
      <c r="Q391" s="178">
        <f>Radiocarbon!Q390</f>
        <v>5280</v>
      </c>
      <c r="R391" s="178">
        <f>Radiocarbon!R390</f>
        <v>4650</v>
      </c>
      <c r="S391" s="178">
        <f>Radiocarbon!S390</f>
        <v>4910</v>
      </c>
      <c r="T391" s="178">
        <f>Radiocarbon!T390</f>
        <v>5220</v>
      </c>
      <c r="U391" s="178">
        <f>Radiocarbon!U390</f>
        <v>4640</v>
      </c>
      <c r="V391" s="96" t="str">
        <f t="shared" si="204"/>
        <v>Local MHW and GW (Tidal ULD Z-GW) terrestrial indicator; Undifferentiated peat</v>
      </c>
      <c r="W391" s="17" t="s">
        <v>1686</v>
      </c>
      <c r="X391" s="96" t="s">
        <v>224</v>
      </c>
      <c r="Y391" s="106" t="s">
        <v>224</v>
      </c>
      <c r="Z391" s="96" t="s">
        <v>225</v>
      </c>
      <c r="AA391" s="132">
        <v>3.99</v>
      </c>
      <c r="AB391" s="132">
        <v>0.14000000000000001</v>
      </c>
      <c r="AC391" s="36">
        <v>0</v>
      </c>
      <c r="AD391" s="147" t="s">
        <v>261</v>
      </c>
      <c r="AE391" s="58">
        <v>2.0000000000000018E-2</v>
      </c>
      <c r="AF391" s="60" t="s">
        <v>226</v>
      </c>
      <c r="AG391" s="180">
        <f t="shared" si="205"/>
        <v>5.0000000000000044E-2</v>
      </c>
      <c r="AH391" s="180">
        <f t="shared" si="206"/>
        <v>2.5000000000000022E-2</v>
      </c>
      <c r="AI391" s="180">
        <v>0.02</v>
      </c>
      <c r="AJ391" s="180">
        <v>0.05</v>
      </c>
      <c r="AK391" s="180">
        <f t="shared" si="233"/>
        <v>7.980000000000001E-2</v>
      </c>
      <c r="AL391" s="37" t="s">
        <v>8</v>
      </c>
      <c r="AM391" s="37" t="s">
        <v>8</v>
      </c>
      <c r="AN391" s="128">
        <v>0.03</v>
      </c>
      <c r="AO391" s="37" t="s">
        <v>8</v>
      </c>
      <c r="AP391" s="128">
        <v>0.02</v>
      </c>
      <c r="AQ391" s="107" t="s">
        <v>8</v>
      </c>
      <c r="AR391" s="107" t="s">
        <v>8</v>
      </c>
      <c r="AS391" s="107" t="s">
        <v>8</v>
      </c>
      <c r="AT391" s="107">
        <v>-3.99</v>
      </c>
      <c r="AU391" s="109" t="s">
        <v>227</v>
      </c>
      <c r="AV391" s="107">
        <v>-3.99</v>
      </c>
      <c r="AW391" s="110" t="s">
        <v>228</v>
      </c>
      <c r="AX391" s="129">
        <f t="shared" si="207"/>
        <v>0.10579716442324909</v>
      </c>
      <c r="AY391" s="129">
        <f t="shared" si="208"/>
        <v>6.9462219947249035E-2</v>
      </c>
      <c r="AZ391" s="112" t="s">
        <v>8</v>
      </c>
      <c r="BA391" s="112" t="s">
        <v>8</v>
      </c>
      <c r="BB391" s="112" t="s">
        <v>8</v>
      </c>
      <c r="BC391" s="112" t="s">
        <v>8</v>
      </c>
      <c r="BD391" s="112" t="s">
        <v>8</v>
      </c>
      <c r="BE391" s="112">
        <v>0.8</v>
      </c>
      <c r="BF391" s="112" t="s">
        <v>8</v>
      </c>
      <c r="BG391" s="112" t="s">
        <v>8</v>
      </c>
      <c r="BH391" s="112" t="s">
        <v>8</v>
      </c>
      <c r="BI391" s="112" t="s">
        <v>8</v>
      </c>
      <c r="BJ391" s="122">
        <v>1</v>
      </c>
      <c r="BK391" s="113" t="s">
        <v>229</v>
      </c>
      <c r="BL391" s="123" t="s">
        <v>262</v>
      </c>
      <c r="BM391" s="123" t="s">
        <v>231</v>
      </c>
      <c r="BN391" s="114" t="s">
        <v>263</v>
      </c>
      <c r="BO391" s="42">
        <f t="shared" si="209"/>
        <v>-0.2</v>
      </c>
      <c r="BP391" s="114">
        <v>0.3</v>
      </c>
      <c r="BQ391" s="115">
        <f t="shared" si="210"/>
        <v>0.14799999999999999</v>
      </c>
      <c r="BR391" s="114" t="s">
        <v>8</v>
      </c>
      <c r="BS391" s="42">
        <f t="shared" si="211"/>
        <v>0</v>
      </c>
      <c r="BT391" s="114" t="s">
        <v>8</v>
      </c>
      <c r="BU391" s="114" t="s">
        <v>8</v>
      </c>
      <c r="BV391" s="65">
        <f t="shared" si="212"/>
        <v>0.21000000000000002</v>
      </c>
      <c r="BW391" s="65">
        <f t="shared" si="213"/>
        <v>3.7417965682519844E-2</v>
      </c>
      <c r="BX391" s="65">
        <f t="shared" si="214"/>
        <v>0.3458</v>
      </c>
      <c r="BY391" s="44">
        <f t="shared" si="215"/>
        <v>5.8643312491707004E-2</v>
      </c>
      <c r="BZ391" s="66" t="s">
        <v>8</v>
      </c>
      <c r="CA391" s="66" t="s">
        <v>8</v>
      </c>
      <c r="CB391" s="72">
        <f t="shared" si="216"/>
        <v>-3.79</v>
      </c>
      <c r="CC391" s="72">
        <f t="shared" si="217"/>
        <v>0.32030164557151158</v>
      </c>
      <c r="CD391" s="72">
        <f t="shared" si="218"/>
        <v>0.31020171526898144</v>
      </c>
      <c r="CE391" s="89">
        <f t="shared" si="219"/>
        <v>-3.79</v>
      </c>
      <c r="CF391" s="89">
        <f t="shared" si="220"/>
        <v>0.35085187757798875</v>
      </c>
      <c r="CG391" s="89">
        <f t="shared" si="221"/>
        <v>0.34165626000411581</v>
      </c>
      <c r="CH391" s="89">
        <f t="shared" si="222"/>
        <v>-3.2342</v>
      </c>
      <c r="CI391" s="89">
        <f t="shared" si="223"/>
        <v>0.3576816772715905</v>
      </c>
      <c r="CJ391" s="89">
        <f t="shared" si="224"/>
        <v>0.34866623331750696</v>
      </c>
      <c r="CK391" s="90">
        <f t="shared" si="225"/>
        <v>-3.2342</v>
      </c>
      <c r="CL391" s="89">
        <f t="shared" si="226"/>
        <v>0.3576816772715905</v>
      </c>
      <c r="CM391" s="90">
        <f t="shared" si="227"/>
        <v>0.34866623331750696</v>
      </c>
      <c r="CN391" s="92" t="str">
        <f t="shared" si="228"/>
        <v>1;2;3</v>
      </c>
      <c r="CO391" s="89">
        <f t="shared" si="234"/>
        <v>-3.58</v>
      </c>
      <c r="CP391" s="89">
        <f t="shared" si="229"/>
        <v>0.3528415283889047</v>
      </c>
      <c r="CQ391" s="89">
        <f t="shared" si="230"/>
        <v>0.34369914773798643</v>
      </c>
      <c r="CR391" s="136">
        <v>0</v>
      </c>
      <c r="CS391" s="208"/>
      <c r="CT391" s="136"/>
      <c r="CU391" s="63" t="s">
        <v>233</v>
      </c>
      <c r="CV391" s="163">
        <v>1</v>
      </c>
      <c r="CW391" s="116" t="s">
        <v>234</v>
      </c>
      <c r="CX391" s="117">
        <f>IF(DA391="n/a","n/a",IF(EXACT(DA391,"Huibertgat/Eemshaven"),ROUND(
IF(IF(OR(ISBLANK(S391),S391="n/a"),P391,S391)&gt;pMHW!$C$3,0,
IF(IF(OR(ISBLANK(S391),S391="n/a"),P391,S391)&gt;pMHW!$D$3, (pMHW!$C$3-IF(OR(ISBLANK(S391),S391="n/a"),P391,S391))*LOOKUP(DA391,pMHW!$B$4:$B$8,pMHW!$M$4:$M$8),
IF(IF(OR(ISBLANK(S391),S391="n/a"),P391,S391)&gt;pMHW!$F$3,LOOKUP(DA391,pMHW!$B$4:$B$8,pMHW!$D$4:$D$8)+(pMHW!$D$3-IF(OR(ISBLANK(S391),S391="n/a"),P391,S391))*LOOKUP(DA391,pMHW!$B$4:$B$8,pMHW!$O$4:$O$8),
LOOKUP(DA391,pMHW!$B$4:$B$8,pMHW!$F$4:$F$8)))),1),
ROUND(
IF(IF(OR(ISBLANK(S391),S391="n/a"),P391,S391)&gt;pMHW!$C$3,0,
IF(IF(OR(ISBLANK(S391),S391="n/a"),P391,S391)&gt;pMHW!$D$3,(pMHW!$C$3-IF(OR(ISBLANK(S391),S391="n/a"),P391,S391))*LOOKUP(DA391,pMHW!$B$4:$B$8,pMHW!$M$4:$M$8),
IF(IF(OR(ISBLANK(S391),S391="n/a"),P391,S391)&gt;pMHW!$E$3,LOOKUP(DA391,pMHW!$B$4:$B$8,pMHW!$D$4:$D$8)+(pMHW!$D$3-IF(OR(ISBLANK(S391),S391="n/a"),P391,S391))*LOOKUP(DA391,pMHW!$B$4:$B$8,pMHW!$N$4:$N$8),
LOOKUP(DA391,pMHW!$B$4:$B$8,pMHW!$F$4:$F$8)))),1)))</f>
        <v>0.8</v>
      </c>
      <c r="CY391" s="116" t="s">
        <v>27</v>
      </c>
      <c r="CZ391" s="118" t="str">
        <f t="shared" si="203"/>
        <v>FBE=1; pMHW=0.8 m</v>
      </c>
      <c r="DA391" s="118" t="s">
        <v>2749</v>
      </c>
      <c r="DB391" s="164"/>
      <c r="DC391" s="119">
        <f t="shared" si="231"/>
        <v>-7.0000000000000007E-2</v>
      </c>
      <c r="DD391" s="119">
        <f t="shared" si="232"/>
        <v>1.0999999999999999E-2</v>
      </c>
      <c r="DE391" s="119">
        <v>-6.957312673330307E-2</v>
      </c>
      <c r="DF391" s="119">
        <v>-5.8034170418977737E-2</v>
      </c>
      <c r="DG391" s="119">
        <v>-8.1031292676925659E-2</v>
      </c>
    </row>
    <row r="392" spans="1:111" s="35" customFormat="1" ht="13.2">
      <c r="A392" s="103" t="s">
        <v>1687</v>
      </c>
      <c r="B392" s="103" t="s">
        <v>1687</v>
      </c>
      <c r="C392" s="103" t="s">
        <v>1678</v>
      </c>
      <c r="D392" s="98">
        <v>1989</v>
      </c>
      <c r="E392" s="135"/>
      <c r="F392" s="135" t="s">
        <v>1688</v>
      </c>
      <c r="G392" s="95">
        <v>2</v>
      </c>
      <c r="H392" s="104" t="s">
        <v>283</v>
      </c>
      <c r="I392" s="55">
        <v>52.648860849999998</v>
      </c>
      <c r="J392" s="55">
        <v>5.7721298770000002</v>
      </c>
      <c r="K392" s="105">
        <v>181050</v>
      </c>
      <c r="L392" s="105">
        <v>518000</v>
      </c>
      <c r="M392" s="49" t="s">
        <v>222</v>
      </c>
      <c r="N392" s="177">
        <f>Radiocarbon!K391</f>
        <v>4420</v>
      </c>
      <c r="O392" s="265">
        <f>Radiocarbon!L391</f>
        <v>141</v>
      </c>
      <c r="P392" s="178">
        <f>Radiocarbon!P391</f>
        <v>5070</v>
      </c>
      <c r="Q392" s="178">
        <f>Radiocarbon!Q391</f>
        <v>5320</v>
      </c>
      <c r="R392" s="178">
        <f>Radiocarbon!R391</f>
        <v>4830</v>
      </c>
      <c r="S392" s="178">
        <f>Radiocarbon!S391</f>
        <v>5110</v>
      </c>
      <c r="T392" s="178">
        <f>Radiocarbon!T391</f>
        <v>5320</v>
      </c>
      <c r="U392" s="178">
        <f>Radiocarbon!U391</f>
        <v>4880</v>
      </c>
      <c r="V392" s="96" t="str">
        <f t="shared" si="204"/>
        <v>Local MHW and GW (Tidal ULD Z-GW) terrestrial indicator; Undifferentiated peat</v>
      </c>
      <c r="W392" s="17" t="s">
        <v>1689</v>
      </c>
      <c r="X392" s="96" t="s">
        <v>224</v>
      </c>
      <c r="Y392" s="106" t="s">
        <v>224</v>
      </c>
      <c r="Z392" s="96" t="s">
        <v>225</v>
      </c>
      <c r="AA392" s="132">
        <v>4.13</v>
      </c>
      <c r="AB392" s="132">
        <v>9.9999999999997868E-3</v>
      </c>
      <c r="AC392" s="36">
        <v>0</v>
      </c>
      <c r="AD392" s="147" t="s">
        <v>261</v>
      </c>
      <c r="AE392" s="58">
        <v>1.9999999999999574E-2</v>
      </c>
      <c r="AF392" s="60" t="s">
        <v>226</v>
      </c>
      <c r="AG392" s="180">
        <f t="shared" si="205"/>
        <v>4.9999999999998934E-2</v>
      </c>
      <c r="AH392" s="180">
        <f t="shared" si="206"/>
        <v>2.4999999999999467E-2</v>
      </c>
      <c r="AI392" s="180">
        <v>0.02</v>
      </c>
      <c r="AJ392" s="180">
        <v>0.05</v>
      </c>
      <c r="AK392" s="180">
        <f t="shared" si="233"/>
        <v>8.2599999999999993E-2</v>
      </c>
      <c r="AL392" s="37" t="s">
        <v>8</v>
      </c>
      <c r="AM392" s="37" t="s">
        <v>8</v>
      </c>
      <c r="AN392" s="128">
        <v>0.03</v>
      </c>
      <c r="AO392" s="37" t="s">
        <v>8</v>
      </c>
      <c r="AP392" s="128">
        <v>0.02</v>
      </c>
      <c r="AQ392" s="107" t="s">
        <v>8</v>
      </c>
      <c r="AR392" s="107" t="s">
        <v>8</v>
      </c>
      <c r="AS392" s="107" t="s">
        <v>8</v>
      </c>
      <c r="AT392" s="107">
        <v>-4.13</v>
      </c>
      <c r="AU392" s="109" t="s">
        <v>227</v>
      </c>
      <c r="AV392" s="107">
        <v>-4.13</v>
      </c>
      <c r="AW392" s="110" t="s">
        <v>228</v>
      </c>
      <c r="AX392" s="129">
        <f t="shared" si="207"/>
        <v>0.10792478862615378</v>
      </c>
      <c r="AY392" s="129">
        <f t="shared" si="208"/>
        <v>6.9462219947248841E-2</v>
      </c>
      <c r="AZ392" s="112" t="s">
        <v>8</v>
      </c>
      <c r="BA392" s="112" t="s">
        <v>8</v>
      </c>
      <c r="BB392" s="112" t="s">
        <v>8</v>
      </c>
      <c r="BC392" s="112" t="s">
        <v>8</v>
      </c>
      <c r="BD392" s="112" t="s">
        <v>8</v>
      </c>
      <c r="BE392" s="112">
        <v>0.8</v>
      </c>
      <c r="BF392" s="112" t="s">
        <v>8</v>
      </c>
      <c r="BG392" s="112" t="s">
        <v>8</v>
      </c>
      <c r="BH392" s="112" t="s">
        <v>8</v>
      </c>
      <c r="BI392" s="112" t="s">
        <v>8</v>
      </c>
      <c r="BJ392" s="122">
        <v>1</v>
      </c>
      <c r="BK392" s="113" t="s">
        <v>229</v>
      </c>
      <c r="BL392" s="123" t="s">
        <v>262</v>
      </c>
      <c r="BM392" s="123" t="s">
        <v>231</v>
      </c>
      <c r="BN392" s="114" t="s">
        <v>263</v>
      </c>
      <c r="BO392" s="42">
        <f t="shared" si="209"/>
        <v>-0.2</v>
      </c>
      <c r="BP392" s="114">
        <v>0.3</v>
      </c>
      <c r="BQ392" s="115">
        <f t="shared" si="210"/>
        <v>0.14799999999999999</v>
      </c>
      <c r="BR392" s="114" t="s">
        <v>8</v>
      </c>
      <c r="BS392" s="42">
        <f t="shared" si="211"/>
        <v>0</v>
      </c>
      <c r="BT392" s="114" t="s">
        <v>8</v>
      </c>
      <c r="BU392" s="114" t="s">
        <v>8</v>
      </c>
      <c r="BV392" s="65">
        <f t="shared" si="212"/>
        <v>1.499999999999968E-2</v>
      </c>
      <c r="BW392" s="65">
        <f t="shared" si="213"/>
        <v>3.0042495765422002E-2</v>
      </c>
      <c r="BX392" s="65">
        <f t="shared" si="214"/>
        <v>0.35490000000000005</v>
      </c>
      <c r="BY392" s="44">
        <f t="shared" si="215"/>
        <v>5.8347368406809916E-2</v>
      </c>
      <c r="BZ392" s="66" t="s">
        <v>8</v>
      </c>
      <c r="CA392" s="66" t="s">
        <v>8</v>
      </c>
      <c r="CB392" s="72">
        <f t="shared" si="216"/>
        <v>-3.9299999999999997</v>
      </c>
      <c r="CC392" s="72">
        <f t="shared" si="217"/>
        <v>0.32023477567530884</v>
      </c>
      <c r="CD392" s="72">
        <f t="shared" si="218"/>
        <v>0.30939869351989085</v>
      </c>
      <c r="CE392" s="89">
        <f t="shared" si="219"/>
        <v>-3.9299999999999997</v>
      </c>
      <c r="CF392" s="89">
        <f t="shared" si="220"/>
        <v>0.35149930298650656</v>
      </c>
      <c r="CG392" s="89">
        <f t="shared" si="221"/>
        <v>0.34165626000411575</v>
      </c>
      <c r="CH392" s="89">
        <f t="shared" si="222"/>
        <v>-3.5600999999999998</v>
      </c>
      <c r="CI392" s="89">
        <f t="shared" si="223"/>
        <v>0.35757338680586304</v>
      </c>
      <c r="CJ392" s="89">
        <f t="shared" si="224"/>
        <v>0.34790223763553946</v>
      </c>
      <c r="CK392" s="90">
        <f t="shared" si="225"/>
        <v>-3.5600999999999998</v>
      </c>
      <c r="CL392" s="89">
        <f t="shared" si="226"/>
        <v>0.35757338680586304</v>
      </c>
      <c r="CM392" s="90">
        <f t="shared" si="227"/>
        <v>0.34790223763553946</v>
      </c>
      <c r="CN392" s="92" t="str">
        <f t="shared" si="228"/>
        <v>1;2;3</v>
      </c>
      <c r="CO392" s="89">
        <f t="shared" si="234"/>
        <v>-3.915</v>
      </c>
      <c r="CP392" s="89">
        <f t="shared" si="229"/>
        <v>0.35278082650820941</v>
      </c>
      <c r="CQ392" s="89">
        <f t="shared" si="230"/>
        <v>0.34297456400120307</v>
      </c>
      <c r="CR392" s="136">
        <v>0</v>
      </c>
      <c r="CS392" s="208"/>
      <c r="CT392" s="136"/>
      <c r="CU392" s="63" t="s">
        <v>233</v>
      </c>
      <c r="CV392" s="163">
        <v>1</v>
      </c>
      <c r="CW392" s="116" t="s">
        <v>234</v>
      </c>
      <c r="CX392" s="117">
        <f>IF(DA392="n/a","n/a",IF(EXACT(DA392,"Huibertgat/Eemshaven"),ROUND(
IF(IF(OR(ISBLANK(S392),S392="n/a"),P392,S392)&gt;pMHW!$C$3,0,
IF(IF(OR(ISBLANK(S392),S392="n/a"),P392,S392)&gt;pMHW!$D$3, (pMHW!$C$3-IF(OR(ISBLANK(S392),S392="n/a"),P392,S392))*LOOKUP(DA392,pMHW!$B$4:$B$8,pMHW!$M$4:$M$8),
IF(IF(OR(ISBLANK(S392),S392="n/a"),P392,S392)&gt;pMHW!$F$3,LOOKUP(DA392,pMHW!$B$4:$B$8,pMHW!$D$4:$D$8)+(pMHW!$D$3-IF(OR(ISBLANK(S392),S392="n/a"),P392,S392))*LOOKUP(DA392,pMHW!$B$4:$B$8,pMHW!$O$4:$O$8),
LOOKUP(DA392,pMHW!$B$4:$B$8,pMHW!$F$4:$F$8)))),1),
ROUND(
IF(IF(OR(ISBLANK(S392),S392="n/a"),P392,S392)&gt;pMHW!$C$3,0,
IF(IF(OR(ISBLANK(S392),S392="n/a"),P392,S392)&gt;pMHW!$D$3,(pMHW!$C$3-IF(OR(ISBLANK(S392),S392="n/a"),P392,S392))*LOOKUP(DA392,pMHW!$B$4:$B$8,pMHW!$M$4:$M$8),
IF(IF(OR(ISBLANK(S392),S392="n/a"),P392,S392)&gt;pMHW!$E$3,LOOKUP(DA392,pMHW!$B$4:$B$8,pMHW!$D$4:$D$8)+(pMHW!$D$3-IF(OR(ISBLANK(S392),S392="n/a"),P392,S392))*LOOKUP(DA392,pMHW!$B$4:$B$8,pMHW!$N$4:$N$8),
LOOKUP(DA392,pMHW!$B$4:$B$8,pMHW!$F$4:$F$8)))),1)))</f>
        <v>0.8</v>
      </c>
      <c r="CY392" s="116" t="s">
        <v>27</v>
      </c>
      <c r="CZ392" s="118" t="str">
        <f t="shared" si="203"/>
        <v>FBE=1; pMHW=0.8 m</v>
      </c>
      <c r="DA392" s="118" t="s">
        <v>2749</v>
      </c>
      <c r="DB392" s="164"/>
      <c r="DC392" s="119">
        <f t="shared" si="231"/>
        <v>-7.0000000000000007E-2</v>
      </c>
      <c r="DD392" s="119">
        <f t="shared" si="232"/>
        <v>1.0999999999999999E-2</v>
      </c>
      <c r="DE392" s="119">
        <v>-6.957312673330307E-2</v>
      </c>
      <c r="DF392" s="119">
        <v>-5.8034170418977737E-2</v>
      </c>
      <c r="DG392" s="119">
        <v>-8.1031292676925659E-2</v>
      </c>
    </row>
    <row r="393" spans="1:111" s="35" customFormat="1" ht="13.2">
      <c r="A393" s="103" t="s">
        <v>1690</v>
      </c>
      <c r="B393" s="103" t="s">
        <v>1690</v>
      </c>
      <c r="C393" s="103" t="s">
        <v>1678</v>
      </c>
      <c r="D393" s="98">
        <v>1989</v>
      </c>
      <c r="E393" s="135"/>
      <c r="F393" s="135" t="s">
        <v>1691</v>
      </c>
      <c r="G393" s="95">
        <v>2</v>
      </c>
      <c r="H393" s="104" t="s">
        <v>283</v>
      </c>
      <c r="I393" s="55">
        <v>52.648860849999998</v>
      </c>
      <c r="J393" s="55">
        <v>5.7721298770000002</v>
      </c>
      <c r="K393" s="105">
        <v>181050</v>
      </c>
      <c r="L393" s="105">
        <v>518000</v>
      </c>
      <c r="M393" s="49" t="s">
        <v>222</v>
      </c>
      <c r="N393" s="177">
        <f>Radiocarbon!K392</f>
        <v>4720</v>
      </c>
      <c r="O393" s="265">
        <f>Radiocarbon!L392</f>
        <v>135</v>
      </c>
      <c r="P393" s="178">
        <f>Radiocarbon!P392</f>
        <v>5440</v>
      </c>
      <c r="Q393" s="178">
        <f>Radiocarbon!Q392</f>
        <v>5660</v>
      </c>
      <c r="R393" s="178">
        <f>Radiocarbon!R392</f>
        <v>5080</v>
      </c>
      <c r="S393" s="178">
        <f>Radiocarbon!S392</f>
        <v>5450</v>
      </c>
      <c r="T393" s="178">
        <f>Radiocarbon!T392</f>
        <v>5650</v>
      </c>
      <c r="U393" s="178">
        <f>Radiocarbon!U392</f>
        <v>5280</v>
      </c>
      <c r="V393" s="96" t="str">
        <f t="shared" si="204"/>
        <v>SL indicator point (SLIP RSL) and Regional minimum GW (SLIP G-ZW) terrestrial indicator; Fen peat</v>
      </c>
      <c r="W393" s="17" t="s">
        <v>1692</v>
      </c>
      <c r="X393" s="96" t="s">
        <v>224</v>
      </c>
      <c r="Y393" s="106" t="s">
        <v>224</v>
      </c>
      <c r="Z393" s="96" t="s">
        <v>225</v>
      </c>
      <c r="AA393" s="132">
        <v>4.67</v>
      </c>
      <c r="AB393" s="132">
        <v>9.9999999999997868E-3</v>
      </c>
      <c r="AC393" s="36">
        <v>0</v>
      </c>
      <c r="AD393" s="147" t="s">
        <v>261</v>
      </c>
      <c r="AE393" s="58">
        <v>1.9999999999999574E-2</v>
      </c>
      <c r="AF393" s="60" t="s">
        <v>226</v>
      </c>
      <c r="AG393" s="180">
        <f t="shared" si="205"/>
        <v>4.9999999999998934E-2</v>
      </c>
      <c r="AH393" s="180">
        <f t="shared" si="206"/>
        <v>2.4999999999999467E-2</v>
      </c>
      <c r="AI393" s="180">
        <v>0.02</v>
      </c>
      <c r="AJ393" s="180">
        <v>0.05</v>
      </c>
      <c r="AK393" s="180">
        <f t="shared" si="233"/>
        <v>9.3399999999999997E-2</v>
      </c>
      <c r="AL393" s="37" t="s">
        <v>8</v>
      </c>
      <c r="AM393" s="37" t="s">
        <v>8</v>
      </c>
      <c r="AN393" s="128">
        <v>0.03</v>
      </c>
      <c r="AO393" s="37" t="s">
        <v>8</v>
      </c>
      <c r="AP393" s="128">
        <v>0.02</v>
      </c>
      <c r="AQ393" s="107" t="s">
        <v>8</v>
      </c>
      <c r="AR393" s="107" t="s">
        <v>8</v>
      </c>
      <c r="AS393" s="107" t="s">
        <v>8</v>
      </c>
      <c r="AT393" s="107">
        <v>-4.67</v>
      </c>
      <c r="AU393" s="109" t="s">
        <v>227</v>
      </c>
      <c r="AV393" s="107">
        <v>-4.67</v>
      </c>
      <c r="AW393" s="110" t="s">
        <v>228</v>
      </c>
      <c r="AX393" s="129">
        <f t="shared" si="207"/>
        <v>0.11639828177425977</v>
      </c>
      <c r="AY393" s="129">
        <f t="shared" si="208"/>
        <v>6.9462219947248841E-2</v>
      </c>
      <c r="AZ393" s="112" t="s">
        <v>8</v>
      </c>
      <c r="BA393" s="112" t="s">
        <v>8</v>
      </c>
      <c r="BB393" s="112" t="s">
        <v>8</v>
      </c>
      <c r="BC393" s="112" t="s">
        <v>8</v>
      </c>
      <c r="BD393" s="112" t="s">
        <v>8</v>
      </c>
      <c r="BE393" s="112">
        <v>0.8</v>
      </c>
      <c r="BF393" s="112" t="s">
        <v>8</v>
      </c>
      <c r="BG393" s="112" t="s">
        <v>8</v>
      </c>
      <c r="BH393" s="112" t="s">
        <v>8</v>
      </c>
      <c r="BI393" s="112" t="s">
        <v>8</v>
      </c>
      <c r="BJ393" s="122">
        <v>0</v>
      </c>
      <c r="BK393" s="113" t="s">
        <v>229</v>
      </c>
      <c r="BL393" s="123" t="s">
        <v>278</v>
      </c>
      <c r="BM393" s="123" t="s">
        <v>231</v>
      </c>
      <c r="BN393" s="114" t="s">
        <v>320</v>
      </c>
      <c r="BO393" s="42">
        <f t="shared" si="209"/>
        <v>0.5</v>
      </c>
      <c r="BP393" s="114">
        <v>0.2</v>
      </c>
      <c r="BQ393" s="115">
        <f t="shared" si="210"/>
        <v>0.14799999999999999</v>
      </c>
      <c r="BR393" s="114" t="s">
        <v>8</v>
      </c>
      <c r="BS393" s="42">
        <f t="shared" si="211"/>
        <v>0</v>
      </c>
      <c r="BT393" s="114" t="s">
        <v>8</v>
      </c>
      <c r="BU393" s="114" t="s">
        <v>8</v>
      </c>
      <c r="BV393" s="65">
        <f t="shared" si="212"/>
        <v>1.499999999999968E-2</v>
      </c>
      <c r="BW393" s="65">
        <f t="shared" si="213"/>
        <v>3.0042495765422002E-2</v>
      </c>
      <c r="BX393" s="65">
        <f t="shared" si="214"/>
        <v>0.38080000000000003</v>
      </c>
      <c r="BY393" s="44">
        <f t="shared" si="215"/>
        <v>6.3189521283200101E-2</v>
      </c>
      <c r="BZ393" s="66" t="s">
        <v>8</v>
      </c>
      <c r="CA393" s="66" t="s">
        <v>8</v>
      </c>
      <c r="CB393" s="72">
        <f t="shared" si="216"/>
        <v>-4.37</v>
      </c>
      <c r="CC393" s="72">
        <f t="shared" si="217"/>
        <v>0.23334761955463651</v>
      </c>
      <c r="CD393" s="72">
        <f t="shared" si="218"/>
        <v>0.21384001391651514</v>
      </c>
      <c r="CE393" s="89">
        <f t="shared" si="219"/>
        <v>-5.17</v>
      </c>
      <c r="CF393" s="89">
        <f t="shared" si="220"/>
        <v>0.27468629379712411</v>
      </c>
      <c r="CG393" s="89">
        <f t="shared" si="221"/>
        <v>0.25831956952581037</v>
      </c>
      <c r="CH393" s="89">
        <f t="shared" si="222"/>
        <v>-3.9742000000000006</v>
      </c>
      <c r="CI393" s="89">
        <f t="shared" si="223"/>
        <v>0.28345727570802515</v>
      </c>
      <c r="CJ393" s="89">
        <f t="shared" si="224"/>
        <v>0.26762747831980066</v>
      </c>
      <c r="CK393" s="90">
        <f t="shared" si="225"/>
        <v>-3.9742000000000006</v>
      </c>
      <c r="CL393" s="89">
        <f t="shared" si="226"/>
        <v>0.28345727570802515</v>
      </c>
      <c r="CM393" s="90">
        <f t="shared" si="227"/>
        <v>0.26762747831980066</v>
      </c>
      <c r="CN393" s="92" t="str">
        <f t="shared" si="228"/>
        <v>1;2;3</v>
      </c>
      <c r="CO393" s="89">
        <f t="shared" si="234"/>
        <v>-4.3550000000000004</v>
      </c>
      <c r="CP393" s="89">
        <f t="shared" si="229"/>
        <v>0.2763242869380384</v>
      </c>
      <c r="CQ393" s="89">
        <f t="shared" si="230"/>
        <v>0.26006066898286517</v>
      </c>
      <c r="CR393" s="136">
        <v>0</v>
      </c>
      <c r="CS393" s="208"/>
      <c r="CT393" s="136"/>
      <c r="CU393" s="63" t="s">
        <v>233</v>
      </c>
      <c r="CV393" s="163">
        <v>1</v>
      </c>
      <c r="CW393" s="116" t="s">
        <v>234</v>
      </c>
      <c r="CX393" s="117">
        <f>IF(DA393="n/a","n/a",IF(EXACT(DA393,"Huibertgat/Eemshaven"),ROUND(
IF(IF(OR(ISBLANK(S393),S393="n/a"),P393,S393)&gt;pMHW!$C$3,0,
IF(IF(OR(ISBLANK(S393),S393="n/a"),P393,S393)&gt;pMHW!$D$3, (pMHW!$C$3-IF(OR(ISBLANK(S393),S393="n/a"),P393,S393))*LOOKUP(DA393,pMHW!$B$4:$B$8,pMHW!$M$4:$M$8),
IF(IF(OR(ISBLANK(S393),S393="n/a"),P393,S393)&gt;pMHW!$F$3,LOOKUP(DA393,pMHW!$B$4:$B$8,pMHW!$D$4:$D$8)+(pMHW!$D$3-IF(OR(ISBLANK(S393),S393="n/a"),P393,S393))*LOOKUP(DA393,pMHW!$B$4:$B$8,pMHW!$O$4:$O$8),
LOOKUP(DA393,pMHW!$B$4:$B$8,pMHW!$F$4:$F$8)))),1),
ROUND(
IF(IF(OR(ISBLANK(S393),S393="n/a"),P393,S393)&gt;pMHW!$C$3,0,
IF(IF(OR(ISBLANK(S393),S393="n/a"),P393,S393)&gt;pMHW!$D$3,(pMHW!$C$3-IF(OR(ISBLANK(S393),S393="n/a"),P393,S393))*LOOKUP(DA393,pMHW!$B$4:$B$8,pMHW!$M$4:$M$8),
IF(IF(OR(ISBLANK(S393),S393="n/a"),P393,S393)&gt;pMHW!$E$3,LOOKUP(DA393,pMHW!$B$4:$B$8,pMHW!$D$4:$D$8)+(pMHW!$D$3-IF(OR(ISBLANK(S393),S393="n/a"),P393,S393))*LOOKUP(DA393,pMHW!$B$4:$B$8,pMHW!$N$4:$N$8),
LOOKUP(DA393,pMHW!$B$4:$B$8,pMHW!$F$4:$F$8)))),1)))</f>
        <v>0.8</v>
      </c>
      <c r="CY393" s="116" t="s">
        <v>27</v>
      </c>
      <c r="CZ393" s="118" t="str">
        <f t="shared" si="203"/>
        <v>FBE=1; pMHW=0.8 m</v>
      </c>
      <c r="DA393" s="118" t="s">
        <v>2749</v>
      </c>
      <c r="DB393" s="164"/>
      <c r="DC393" s="119">
        <f t="shared" si="231"/>
        <v>-7.0000000000000007E-2</v>
      </c>
      <c r="DD393" s="119">
        <f t="shared" si="232"/>
        <v>1.0999999999999999E-2</v>
      </c>
      <c r="DE393" s="119">
        <v>-6.957312673330307E-2</v>
      </c>
      <c r="DF393" s="119">
        <v>-5.8034170418977737E-2</v>
      </c>
      <c r="DG393" s="119">
        <v>-8.1031292676925659E-2</v>
      </c>
    </row>
    <row r="394" spans="1:111" s="35" customFormat="1" ht="13.2">
      <c r="A394" s="103" t="s">
        <v>1693</v>
      </c>
      <c r="B394" s="103" t="s">
        <v>1693</v>
      </c>
      <c r="C394" s="103" t="s">
        <v>1678</v>
      </c>
      <c r="D394" s="98">
        <v>1989</v>
      </c>
      <c r="E394" s="135"/>
      <c r="F394" s="135" t="s">
        <v>1694</v>
      </c>
      <c r="G394" s="95">
        <v>2</v>
      </c>
      <c r="H394" s="104" t="s">
        <v>283</v>
      </c>
      <c r="I394" s="55">
        <v>52.648860849999998</v>
      </c>
      <c r="J394" s="55">
        <v>5.7721298770000002</v>
      </c>
      <c r="K394" s="105">
        <v>181050</v>
      </c>
      <c r="L394" s="105">
        <v>518000</v>
      </c>
      <c r="M394" s="49" t="s">
        <v>222</v>
      </c>
      <c r="N394" s="177">
        <f>Radiocarbon!K393</f>
        <v>5310</v>
      </c>
      <c r="O394" s="265">
        <f>Radiocarbon!L393</f>
        <v>112</v>
      </c>
      <c r="P394" s="178">
        <f>Radiocarbon!P393</f>
        <v>6090</v>
      </c>
      <c r="Q394" s="178">
        <f>Radiocarbon!Q393</f>
        <v>6270</v>
      </c>
      <c r="R394" s="178">
        <f>Radiocarbon!R393</f>
        <v>5940</v>
      </c>
      <c r="S394" s="178">
        <f>Radiocarbon!S393</f>
        <v>6080</v>
      </c>
      <c r="T394" s="178">
        <f>Radiocarbon!T393</f>
        <v>6210</v>
      </c>
      <c r="U394" s="178">
        <f>Radiocarbon!U393</f>
        <v>5930</v>
      </c>
      <c r="V394" s="96" t="str">
        <f t="shared" si="204"/>
        <v>Local MHW and GW (Tidal ULD Z-GW) terrestrial indicator; Fen peat</v>
      </c>
      <c r="W394" s="17" t="s">
        <v>1695</v>
      </c>
      <c r="X394" s="96" t="s">
        <v>224</v>
      </c>
      <c r="Y394" s="106" t="s">
        <v>224</v>
      </c>
      <c r="Z394" s="96" t="s">
        <v>225</v>
      </c>
      <c r="AA394" s="132">
        <v>5.4</v>
      </c>
      <c r="AB394" s="132">
        <v>0.03</v>
      </c>
      <c r="AC394" s="36">
        <v>0</v>
      </c>
      <c r="AD394" s="147" t="s">
        <v>261</v>
      </c>
      <c r="AE394" s="58">
        <v>2.0000000000000462E-2</v>
      </c>
      <c r="AF394" s="60" t="s">
        <v>226</v>
      </c>
      <c r="AG394" s="180">
        <f t="shared" si="205"/>
        <v>5.0000000000001155E-2</v>
      </c>
      <c r="AH394" s="180">
        <f t="shared" si="206"/>
        <v>2.5000000000000577E-2</v>
      </c>
      <c r="AI394" s="180">
        <v>0.02</v>
      </c>
      <c r="AJ394" s="180">
        <v>0.05</v>
      </c>
      <c r="AK394" s="180">
        <f t="shared" si="233"/>
        <v>0.10800000000000001</v>
      </c>
      <c r="AL394" s="37" t="s">
        <v>8</v>
      </c>
      <c r="AM394" s="37" t="s">
        <v>8</v>
      </c>
      <c r="AN394" s="128">
        <v>0.03</v>
      </c>
      <c r="AO394" s="37" t="s">
        <v>8</v>
      </c>
      <c r="AP394" s="128">
        <v>0.02</v>
      </c>
      <c r="AQ394" s="107" t="s">
        <v>8</v>
      </c>
      <c r="AR394" s="107" t="s">
        <v>8</v>
      </c>
      <c r="AS394" s="107" t="s">
        <v>8</v>
      </c>
      <c r="AT394" s="107">
        <v>-5.4</v>
      </c>
      <c r="AU394" s="109" t="s">
        <v>227</v>
      </c>
      <c r="AV394" s="107">
        <v>-5.4</v>
      </c>
      <c r="AW394" s="110" t="s">
        <v>228</v>
      </c>
      <c r="AX394" s="129">
        <f t="shared" si="207"/>
        <v>0.12840950120610248</v>
      </c>
      <c r="AY394" s="129">
        <f t="shared" si="208"/>
        <v>6.9462219947249243E-2</v>
      </c>
      <c r="AZ394" s="112" t="s">
        <v>8</v>
      </c>
      <c r="BA394" s="112" t="s">
        <v>8</v>
      </c>
      <c r="BB394" s="112" t="s">
        <v>8</v>
      </c>
      <c r="BC394" s="112" t="s">
        <v>8</v>
      </c>
      <c r="BD394" s="112" t="s">
        <v>8</v>
      </c>
      <c r="BE394" s="112">
        <v>0.8</v>
      </c>
      <c r="BF394" s="112" t="s">
        <v>8</v>
      </c>
      <c r="BG394" s="112" t="s">
        <v>8</v>
      </c>
      <c r="BH394" s="112" t="s">
        <v>8</v>
      </c>
      <c r="BI394" s="112" t="s">
        <v>8</v>
      </c>
      <c r="BJ394" s="122">
        <v>1</v>
      </c>
      <c r="BK394" s="113" t="s">
        <v>229</v>
      </c>
      <c r="BL394" s="123" t="s">
        <v>278</v>
      </c>
      <c r="BM394" s="123" t="s">
        <v>231</v>
      </c>
      <c r="BN394" s="42" t="s">
        <v>279</v>
      </c>
      <c r="BO394" s="42">
        <f t="shared" si="209"/>
        <v>-0.3</v>
      </c>
      <c r="BP394" s="114">
        <v>0.2</v>
      </c>
      <c r="BQ394" s="115">
        <f t="shared" si="210"/>
        <v>0.14799999999999999</v>
      </c>
      <c r="BR394" s="114" t="s">
        <v>8</v>
      </c>
      <c r="BS394" s="42">
        <f t="shared" si="211"/>
        <v>0</v>
      </c>
      <c r="BT394" s="114" t="s">
        <v>8</v>
      </c>
      <c r="BU394" s="114" t="s">
        <v>8</v>
      </c>
      <c r="BV394" s="65">
        <f t="shared" si="212"/>
        <v>4.4999999999999998E-2</v>
      </c>
      <c r="BW394" s="65">
        <f t="shared" si="213"/>
        <v>3.0380322024932398E-2</v>
      </c>
      <c r="BX394" s="65">
        <f t="shared" si="214"/>
        <v>0.42630000000000007</v>
      </c>
      <c r="BY394" s="44">
        <f t="shared" si="215"/>
        <v>6.7978398039377178E-2</v>
      </c>
      <c r="BZ394" s="66" t="s">
        <v>8</v>
      </c>
      <c r="CA394" s="66" t="s">
        <v>8</v>
      </c>
      <c r="CB394" s="72">
        <f t="shared" si="216"/>
        <v>-5.1000000000000005</v>
      </c>
      <c r="CC394" s="72">
        <f t="shared" si="217"/>
        <v>0.23960793802864427</v>
      </c>
      <c r="CD394" s="72">
        <f t="shared" si="218"/>
        <v>0.21388773683018536</v>
      </c>
      <c r="CE394" s="89">
        <f t="shared" si="219"/>
        <v>-5.1000000000000005</v>
      </c>
      <c r="CF394" s="89">
        <f t="shared" si="220"/>
        <v>0.27998749972096976</v>
      </c>
      <c r="CG394" s="89">
        <f t="shared" si="221"/>
        <v>0.25831956952581048</v>
      </c>
      <c r="CH394" s="89">
        <f t="shared" si="222"/>
        <v>-4.6287000000000003</v>
      </c>
      <c r="CI394" s="89">
        <f t="shared" si="223"/>
        <v>0.28971887506052935</v>
      </c>
      <c r="CJ394" s="89">
        <f t="shared" si="224"/>
        <v>0.26883643087635767</v>
      </c>
      <c r="CK394" s="90">
        <f t="shared" si="225"/>
        <v>-4.6287000000000003</v>
      </c>
      <c r="CL394" s="89">
        <f t="shared" si="226"/>
        <v>0.28971887506052935</v>
      </c>
      <c r="CM394" s="90">
        <f t="shared" si="227"/>
        <v>0.26883643087635767</v>
      </c>
      <c r="CN394" s="92" t="str">
        <f t="shared" si="228"/>
        <v>1;2;3</v>
      </c>
      <c r="CO394" s="89">
        <f t="shared" si="234"/>
        <v>-5.0550000000000006</v>
      </c>
      <c r="CP394" s="89">
        <f t="shared" si="229"/>
        <v>0.28163090023351239</v>
      </c>
      <c r="CQ394" s="89">
        <f t="shared" si="230"/>
        <v>0.26009991150774858</v>
      </c>
      <c r="CR394" s="136">
        <v>0</v>
      </c>
      <c r="CS394" s="208"/>
      <c r="CT394" s="136"/>
      <c r="CU394" s="63" t="s">
        <v>233</v>
      </c>
      <c r="CV394" s="163">
        <v>1</v>
      </c>
      <c r="CW394" s="116" t="s">
        <v>234</v>
      </c>
      <c r="CX394" s="117">
        <f>IF(DA394="n/a","n/a",IF(EXACT(DA394,"Huibertgat/Eemshaven"),ROUND(
IF(IF(OR(ISBLANK(S394),S394="n/a"),P394,S394)&gt;pMHW!$C$3,0,
IF(IF(OR(ISBLANK(S394),S394="n/a"),P394,S394)&gt;pMHW!$D$3, (pMHW!$C$3-IF(OR(ISBLANK(S394),S394="n/a"),P394,S394))*LOOKUP(DA394,pMHW!$B$4:$B$8,pMHW!$M$4:$M$8),
IF(IF(OR(ISBLANK(S394),S394="n/a"),P394,S394)&gt;pMHW!$F$3,LOOKUP(DA394,pMHW!$B$4:$B$8,pMHW!$D$4:$D$8)+(pMHW!$D$3-IF(OR(ISBLANK(S394),S394="n/a"),P394,S394))*LOOKUP(DA394,pMHW!$B$4:$B$8,pMHW!$O$4:$O$8),
LOOKUP(DA394,pMHW!$B$4:$B$8,pMHW!$F$4:$F$8)))),1),
ROUND(
IF(IF(OR(ISBLANK(S394),S394="n/a"),P394,S394)&gt;pMHW!$C$3,0,
IF(IF(OR(ISBLANK(S394),S394="n/a"),P394,S394)&gt;pMHW!$D$3,(pMHW!$C$3-IF(OR(ISBLANK(S394),S394="n/a"),P394,S394))*LOOKUP(DA394,pMHW!$B$4:$B$8,pMHW!$M$4:$M$8),
IF(IF(OR(ISBLANK(S394),S394="n/a"),P394,S394)&gt;pMHW!$E$3,LOOKUP(DA394,pMHW!$B$4:$B$8,pMHW!$D$4:$D$8)+(pMHW!$D$3-IF(OR(ISBLANK(S394),S394="n/a"),P394,S394))*LOOKUP(DA394,pMHW!$B$4:$B$8,pMHW!$N$4:$N$8),
LOOKUP(DA394,pMHW!$B$4:$B$8,pMHW!$F$4:$F$8)))),1)))</f>
        <v>0.8</v>
      </c>
      <c r="CY394" s="116" t="s">
        <v>27</v>
      </c>
      <c r="CZ394" s="118" t="str">
        <f t="shared" si="203"/>
        <v>FBE=1; pMHW=0.8 m</v>
      </c>
      <c r="DA394" s="118" t="s">
        <v>2749</v>
      </c>
      <c r="DB394" s="164"/>
      <c r="DC394" s="119">
        <f t="shared" si="231"/>
        <v>-7.0000000000000007E-2</v>
      </c>
      <c r="DD394" s="119">
        <f t="shared" si="232"/>
        <v>1.0999999999999999E-2</v>
      </c>
      <c r="DE394" s="119">
        <v>-6.957312673330307E-2</v>
      </c>
      <c r="DF394" s="119">
        <v>-5.8034170418977737E-2</v>
      </c>
      <c r="DG394" s="119">
        <v>-8.1031292676925659E-2</v>
      </c>
    </row>
    <row r="395" spans="1:111" s="35" customFormat="1" ht="13.2">
      <c r="A395" s="103" t="s">
        <v>1696</v>
      </c>
      <c r="B395" s="103" t="s">
        <v>1696</v>
      </c>
      <c r="C395" s="103" t="s">
        <v>1678</v>
      </c>
      <c r="D395" s="98">
        <v>1989</v>
      </c>
      <c r="E395" s="135"/>
      <c r="F395" s="135" t="s">
        <v>1697</v>
      </c>
      <c r="G395" s="95">
        <v>2</v>
      </c>
      <c r="H395" s="104" t="s">
        <v>283</v>
      </c>
      <c r="I395" s="55">
        <v>52.648860849999998</v>
      </c>
      <c r="J395" s="55">
        <v>5.7721298770000002</v>
      </c>
      <c r="K395" s="105">
        <v>181050</v>
      </c>
      <c r="L395" s="105">
        <v>518000</v>
      </c>
      <c r="M395" s="49" t="s">
        <v>222</v>
      </c>
      <c r="N395" s="177">
        <f>Radiocarbon!K394</f>
        <v>5400</v>
      </c>
      <c r="O395" s="265">
        <f>Radiocarbon!L394</f>
        <v>112</v>
      </c>
      <c r="P395" s="178">
        <f>Radiocarbon!P394</f>
        <v>6190</v>
      </c>
      <c r="Q395" s="178">
        <f>Radiocarbon!Q394</f>
        <v>6300</v>
      </c>
      <c r="R395" s="178">
        <f>Radiocarbon!R394</f>
        <v>6000</v>
      </c>
      <c r="S395" s="178">
        <f>Radiocarbon!S394</f>
        <v>6210</v>
      </c>
      <c r="T395" s="178">
        <f>Radiocarbon!T394</f>
        <v>6300</v>
      </c>
      <c r="U395" s="178">
        <f>Radiocarbon!U394</f>
        <v>6030</v>
      </c>
      <c r="V395" s="96" t="str">
        <f t="shared" si="204"/>
        <v>SL indicator point (SLIP RSL) and Regional minimum GW (SLIP G-ZW) terrestrial indicator; Fen peat</v>
      </c>
      <c r="W395" s="17" t="s">
        <v>1695</v>
      </c>
      <c r="X395" s="96" t="s">
        <v>224</v>
      </c>
      <c r="Y395" s="106" t="s">
        <v>224</v>
      </c>
      <c r="Z395" s="96" t="s">
        <v>225</v>
      </c>
      <c r="AA395" s="132">
        <v>5.99</v>
      </c>
      <c r="AB395" s="132">
        <v>0.05</v>
      </c>
      <c r="AC395" s="36">
        <v>0</v>
      </c>
      <c r="AD395" s="147" t="s">
        <v>261</v>
      </c>
      <c r="AE395" s="58">
        <v>1.9999999999999574E-2</v>
      </c>
      <c r="AF395" s="60" t="s">
        <v>226</v>
      </c>
      <c r="AG395" s="180">
        <f t="shared" si="205"/>
        <v>4.9999999999998934E-2</v>
      </c>
      <c r="AH395" s="180">
        <f t="shared" si="206"/>
        <v>2.4999999999999467E-2</v>
      </c>
      <c r="AI395" s="180">
        <v>0.02</v>
      </c>
      <c r="AJ395" s="180">
        <v>0.05</v>
      </c>
      <c r="AK395" s="180">
        <f t="shared" si="233"/>
        <v>0.1198</v>
      </c>
      <c r="AL395" s="37" t="s">
        <v>8</v>
      </c>
      <c r="AM395" s="37" t="s">
        <v>8</v>
      </c>
      <c r="AN395" s="128">
        <v>0.03</v>
      </c>
      <c r="AO395" s="37" t="s">
        <v>8</v>
      </c>
      <c r="AP395" s="128">
        <v>0.02</v>
      </c>
      <c r="AQ395" s="107" t="s">
        <v>8</v>
      </c>
      <c r="AR395" s="107" t="s">
        <v>8</v>
      </c>
      <c r="AS395" s="107" t="s">
        <v>8</v>
      </c>
      <c r="AT395" s="107">
        <v>-5.99</v>
      </c>
      <c r="AU395" s="109" t="s">
        <v>227</v>
      </c>
      <c r="AV395" s="107">
        <v>-5.99</v>
      </c>
      <c r="AW395" s="110" t="s">
        <v>228</v>
      </c>
      <c r="AX395" s="129">
        <f t="shared" si="207"/>
        <v>0.13848119005843348</v>
      </c>
      <c r="AY395" s="129">
        <f t="shared" si="208"/>
        <v>6.9462219947248841E-2</v>
      </c>
      <c r="AZ395" s="112" t="s">
        <v>8</v>
      </c>
      <c r="BA395" s="112" t="s">
        <v>8</v>
      </c>
      <c r="BB395" s="112" t="s">
        <v>8</v>
      </c>
      <c r="BC395" s="112" t="s">
        <v>8</v>
      </c>
      <c r="BD395" s="112" t="s">
        <v>8</v>
      </c>
      <c r="BE395" s="112">
        <v>0.8</v>
      </c>
      <c r="BF395" s="112" t="s">
        <v>8</v>
      </c>
      <c r="BG395" s="112" t="s">
        <v>8</v>
      </c>
      <c r="BH395" s="112" t="s">
        <v>8</v>
      </c>
      <c r="BI395" s="112" t="s">
        <v>8</v>
      </c>
      <c r="BJ395" s="122">
        <v>0</v>
      </c>
      <c r="BK395" s="113" t="s">
        <v>229</v>
      </c>
      <c r="BL395" s="123" t="s">
        <v>278</v>
      </c>
      <c r="BM395" s="123" t="s">
        <v>231</v>
      </c>
      <c r="BN395" s="114" t="s">
        <v>320</v>
      </c>
      <c r="BO395" s="42">
        <f t="shared" si="209"/>
        <v>0.5</v>
      </c>
      <c r="BP395" s="114">
        <v>0.2</v>
      </c>
      <c r="BQ395" s="115">
        <f t="shared" si="210"/>
        <v>0.14799999999999999</v>
      </c>
      <c r="BR395" s="114" t="s">
        <v>8</v>
      </c>
      <c r="BS395" s="42">
        <f t="shared" si="211"/>
        <v>0</v>
      </c>
      <c r="BT395" s="114" t="s">
        <v>8</v>
      </c>
      <c r="BU395" s="114" t="s">
        <v>8</v>
      </c>
      <c r="BV395" s="65">
        <f t="shared" si="212"/>
        <v>7.4999999999999997E-2</v>
      </c>
      <c r="BW395" s="65">
        <f t="shared" si="213"/>
        <v>3.1044947984897289E-2</v>
      </c>
      <c r="BX395" s="65">
        <f t="shared" si="214"/>
        <v>0.43330000000000007</v>
      </c>
      <c r="BY395" s="44">
        <f t="shared" si="215"/>
        <v>6.8894833623429255E-2</v>
      </c>
      <c r="BZ395" s="66" t="s">
        <v>8</v>
      </c>
      <c r="CA395" s="66" t="s">
        <v>8</v>
      </c>
      <c r="CB395" s="72">
        <f t="shared" si="216"/>
        <v>-5.69</v>
      </c>
      <c r="CC395" s="72">
        <f t="shared" si="217"/>
        <v>0.24523627136984644</v>
      </c>
      <c r="CD395" s="72">
        <f t="shared" si="218"/>
        <v>0.21398315072777332</v>
      </c>
      <c r="CE395" s="89">
        <f t="shared" si="219"/>
        <v>-6.49</v>
      </c>
      <c r="CF395" s="89">
        <f t="shared" si="220"/>
        <v>0.28474732658973284</v>
      </c>
      <c r="CG395" s="89">
        <f t="shared" si="221"/>
        <v>0.25831956952581037</v>
      </c>
      <c r="CH395" s="89">
        <f t="shared" si="222"/>
        <v>-5.1817000000000002</v>
      </c>
      <c r="CI395" s="89">
        <f t="shared" si="223"/>
        <v>0.29460367766778633</v>
      </c>
      <c r="CJ395" s="89">
        <f t="shared" si="224"/>
        <v>0.26914547533886751</v>
      </c>
      <c r="CK395" s="90">
        <f t="shared" si="225"/>
        <v>-5.1817000000000002</v>
      </c>
      <c r="CL395" s="89">
        <f t="shared" si="226"/>
        <v>0.29460367766778633</v>
      </c>
      <c r="CM395" s="90">
        <f t="shared" si="227"/>
        <v>0.26914547533886751</v>
      </c>
      <c r="CN395" s="92" t="str">
        <f t="shared" si="228"/>
        <v>1;2;3</v>
      </c>
      <c r="CO395" s="89">
        <f t="shared" si="234"/>
        <v>-5.6150000000000002</v>
      </c>
      <c r="CP395" s="89">
        <f t="shared" si="229"/>
        <v>0.28643468504248043</v>
      </c>
      <c r="CQ395" s="89">
        <f t="shared" si="230"/>
        <v>0.2601783788007469</v>
      </c>
      <c r="CR395" s="136">
        <v>0</v>
      </c>
      <c r="CS395" s="208"/>
      <c r="CT395" s="136"/>
      <c r="CU395" s="63" t="s">
        <v>233</v>
      </c>
      <c r="CV395" s="163">
        <v>1</v>
      </c>
      <c r="CW395" s="116" t="s">
        <v>234</v>
      </c>
      <c r="CX395" s="117">
        <f>IF(DA395="n/a","n/a",IF(EXACT(DA395,"Huibertgat/Eemshaven"),ROUND(
IF(IF(OR(ISBLANK(S395),S395="n/a"),P395,S395)&gt;pMHW!$C$3,0,
IF(IF(OR(ISBLANK(S395),S395="n/a"),P395,S395)&gt;pMHW!$D$3, (pMHW!$C$3-IF(OR(ISBLANK(S395),S395="n/a"),P395,S395))*LOOKUP(DA395,pMHW!$B$4:$B$8,pMHW!$M$4:$M$8),
IF(IF(OR(ISBLANK(S395),S395="n/a"),P395,S395)&gt;pMHW!$F$3,LOOKUP(DA395,pMHW!$B$4:$B$8,pMHW!$D$4:$D$8)+(pMHW!$D$3-IF(OR(ISBLANK(S395),S395="n/a"),P395,S395))*LOOKUP(DA395,pMHW!$B$4:$B$8,pMHW!$O$4:$O$8),
LOOKUP(DA395,pMHW!$B$4:$B$8,pMHW!$F$4:$F$8)))),1),
ROUND(
IF(IF(OR(ISBLANK(S395),S395="n/a"),P395,S395)&gt;pMHW!$C$3,0,
IF(IF(OR(ISBLANK(S395),S395="n/a"),P395,S395)&gt;pMHW!$D$3,(pMHW!$C$3-IF(OR(ISBLANK(S395),S395="n/a"),P395,S395))*LOOKUP(DA395,pMHW!$B$4:$B$8,pMHW!$M$4:$M$8),
IF(IF(OR(ISBLANK(S395),S395="n/a"),P395,S395)&gt;pMHW!$E$3,LOOKUP(DA395,pMHW!$B$4:$B$8,pMHW!$D$4:$D$8)+(pMHW!$D$3-IF(OR(ISBLANK(S395),S395="n/a"),P395,S395))*LOOKUP(DA395,pMHW!$B$4:$B$8,pMHW!$N$4:$N$8),
LOOKUP(DA395,pMHW!$B$4:$B$8,pMHW!$F$4:$F$8)))),1)))</f>
        <v>0.8</v>
      </c>
      <c r="CY395" s="116" t="s">
        <v>27</v>
      </c>
      <c r="CZ395" s="118" t="str">
        <f t="shared" si="203"/>
        <v>FBE=1; pMHW=0.8 m</v>
      </c>
      <c r="DA395" s="118" t="s">
        <v>2749</v>
      </c>
      <c r="DB395" s="164"/>
      <c r="DC395" s="119">
        <f t="shared" si="231"/>
        <v>-7.0000000000000007E-2</v>
      </c>
      <c r="DD395" s="119">
        <f t="shared" si="232"/>
        <v>1.0999999999999999E-2</v>
      </c>
      <c r="DE395" s="119">
        <v>-6.957312673330307E-2</v>
      </c>
      <c r="DF395" s="119">
        <v>-5.8034170418977737E-2</v>
      </c>
      <c r="DG395" s="119">
        <v>-8.1031292676925659E-2</v>
      </c>
    </row>
    <row r="396" spans="1:111" s="35" customFormat="1" ht="13.2">
      <c r="A396" s="103" t="s">
        <v>1698</v>
      </c>
      <c r="B396" s="103" t="s">
        <v>1698</v>
      </c>
      <c r="C396" s="103" t="s">
        <v>1678</v>
      </c>
      <c r="D396" s="98">
        <v>1989</v>
      </c>
      <c r="E396" s="135"/>
      <c r="F396" s="135" t="s">
        <v>1699</v>
      </c>
      <c r="G396" s="95">
        <v>2</v>
      </c>
      <c r="H396" s="104" t="s">
        <v>283</v>
      </c>
      <c r="I396" s="55">
        <v>52.648860849999998</v>
      </c>
      <c r="J396" s="55">
        <v>5.7721298770000002</v>
      </c>
      <c r="K396" s="105">
        <v>181050</v>
      </c>
      <c r="L396" s="105">
        <v>518000</v>
      </c>
      <c r="M396" s="49" t="s">
        <v>222</v>
      </c>
      <c r="N396" s="177">
        <f>Radiocarbon!K395</f>
        <v>5950</v>
      </c>
      <c r="O396" s="265">
        <f>Radiocarbon!L395</f>
        <v>128</v>
      </c>
      <c r="P396" s="178">
        <f>Radiocarbon!P395</f>
        <v>6790</v>
      </c>
      <c r="Q396" s="178">
        <f>Radiocarbon!Q395</f>
        <v>6990</v>
      </c>
      <c r="R396" s="178">
        <f>Radiocarbon!R395</f>
        <v>6560</v>
      </c>
      <c r="S396" s="178">
        <f>Radiocarbon!S395</f>
        <v>6350</v>
      </c>
      <c r="T396" s="178">
        <f>Radiocarbon!T395</f>
        <v>6380</v>
      </c>
      <c r="U396" s="178">
        <f>Radiocarbon!U395</f>
        <v>6300</v>
      </c>
      <c r="V396" s="96" t="str">
        <f t="shared" si="204"/>
        <v>Local MHW and GW (Tidal ULD Z-GW) terrestrial indicator; Fen peat</v>
      </c>
      <c r="W396" s="17" t="s">
        <v>1695</v>
      </c>
      <c r="X396" s="96" t="s">
        <v>224</v>
      </c>
      <c r="Y396" s="106" t="s">
        <v>224</v>
      </c>
      <c r="Z396" s="96" t="s">
        <v>225</v>
      </c>
      <c r="AA396" s="132">
        <v>6.54</v>
      </c>
      <c r="AB396" s="132">
        <v>0.01</v>
      </c>
      <c r="AC396" s="36">
        <v>0</v>
      </c>
      <c r="AD396" s="147" t="s">
        <v>261</v>
      </c>
      <c r="AE396" s="58">
        <v>1.9999999999999574E-2</v>
      </c>
      <c r="AF396" s="60" t="s">
        <v>226</v>
      </c>
      <c r="AG396" s="180">
        <f t="shared" si="205"/>
        <v>4.9999999999998934E-2</v>
      </c>
      <c r="AH396" s="180">
        <f t="shared" si="206"/>
        <v>2.4999999999999467E-2</v>
      </c>
      <c r="AI396" s="180">
        <v>0.02</v>
      </c>
      <c r="AJ396" s="180">
        <v>0.05</v>
      </c>
      <c r="AK396" s="180">
        <f t="shared" si="233"/>
        <v>0.1308</v>
      </c>
      <c r="AL396" s="37" t="s">
        <v>8</v>
      </c>
      <c r="AM396" s="37" t="s">
        <v>8</v>
      </c>
      <c r="AN396" s="128">
        <v>0.03</v>
      </c>
      <c r="AO396" s="37" t="s">
        <v>8</v>
      </c>
      <c r="AP396" s="128">
        <v>0.02</v>
      </c>
      <c r="AQ396" s="107" t="s">
        <v>8</v>
      </c>
      <c r="AR396" s="107" t="s">
        <v>8</v>
      </c>
      <c r="AS396" s="107" t="s">
        <v>8</v>
      </c>
      <c r="AT396" s="107">
        <v>-6.54</v>
      </c>
      <c r="AU396" s="109" t="s">
        <v>227</v>
      </c>
      <c r="AV396" s="107">
        <v>-6.54</v>
      </c>
      <c r="AW396" s="110" t="s">
        <v>228</v>
      </c>
      <c r="AX396" s="129">
        <f t="shared" si="207"/>
        <v>0.14810010128288223</v>
      </c>
      <c r="AY396" s="129">
        <f t="shared" si="208"/>
        <v>6.9462219947248841E-2</v>
      </c>
      <c r="AZ396" s="112" t="s">
        <v>8</v>
      </c>
      <c r="BA396" s="112" t="s">
        <v>8</v>
      </c>
      <c r="BB396" s="112" t="s">
        <v>8</v>
      </c>
      <c r="BC396" s="112" t="s">
        <v>8</v>
      </c>
      <c r="BD396" s="112" t="s">
        <v>8</v>
      </c>
      <c r="BE396" s="112">
        <v>0.8</v>
      </c>
      <c r="BF396" s="112" t="s">
        <v>8</v>
      </c>
      <c r="BG396" s="112" t="s">
        <v>8</v>
      </c>
      <c r="BH396" s="112" t="s">
        <v>8</v>
      </c>
      <c r="BI396" s="112" t="s">
        <v>8</v>
      </c>
      <c r="BJ396" s="122">
        <v>1</v>
      </c>
      <c r="BK396" s="113" t="s">
        <v>229</v>
      </c>
      <c r="BL396" s="123" t="s">
        <v>278</v>
      </c>
      <c r="BM396" s="123" t="s">
        <v>231</v>
      </c>
      <c r="BN396" s="42" t="s">
        <v>279</v>
      </c>
      <c r="BO396" s="42">
        <f t="shared" si="209"/>
        <v>-0.3</v>
      </c>
      <c r="BP396" s="114">
        <v>0.2</v>
      </c>
      <c r="BQ396" s="115">
        <f t="shared" si="210"/>
        <v>0.14799999999999999</v>
      </c>
      <c r="BR396" s="114" t="s">
        <v>8</v>
      </c>
      <c r="BS396" s="42">
        <f t="shared" si="211"/>
        <v>0.2</v>
      </c>
      <c r="BT396" s="114" t="s">
        <v>8</v>
      </c>
      <c r="BU396" s="114" t="s">
        <v>8</v>
      </c>
      <c r="BV396" s="65">
        <f t="shared" si="212"/>
        <v>1.5000000000000001E-2</v>
      </c>
      <c r="BW396" s="65">
        <f t="shared" si="213"/>
        <v>3.0042495765422006E-2</v>
      </c>
      <c r="BX396" s="65">
        <f t="shared" si="214"/>
        <v>0.47530000000000006</v>
      </c>
      <c r="BY396" s="44">
        <f t="shared" si="215"/>
        <v>7.6191197654322237E-2</v>
      </c>
      <c r="BZ396" s="66" t="s">
        <v>8</v>
      </c>
      <c r="CA396" s="66" t="s">
        <v>8</v>
      </c>
      <c r="CB396" s="72">
        <f t="shared" si="216"/>
        <v>-6.24</v>
      </c>
      <c r="CC396" s="72">
        <f t="shared" si="217"/>
        <v>0.25067148132927963</v>
      </c>
      <c r="CD396" s="72">
        <f t="shared" si="218"/>
        <v>0.21384001391651514</v>
      </c>
      <c r="CE396" s="89">
        <f t="shared" si="219"/>
        <v>-6.24</v>
      </c>
      <c r="CF396" s="89">
        <f t="shared" si="220"/>
        <v>0.28954730183512328</v>
      </c>
      <c r="CG396" s="89">
        <f t="shared" si="221"/>
        <v>0.25831956952581037</v>
      </c>
      <c r="CH396" s="89">
        <f t="shared" si="222"/>
        <v>-5.7497000000000007</v>
      </c>
      <c r="CI396" s="89">
        <f t="shared" si="223"/>
        <v>0.30090744449384327</v>
      </c>
      <c r="CJ396" s="89">
        <f t="shared" si="224"/>
        <v>0.27099197433100375</v>
      </c>
      <c r="CK396" s="90">
        <f t="shared" si="225"/>
        <v>-5.9497000000000009</v>
      </c>
      <c r="CL396" s="89">
        <f t="shared" si="226"/>
        <v>0.30090744449384327</v>
      </c>
      <c r="CM396" s="90">
        <f t="shared" si="227"/>
        <v>0.27099197433100375</v>
      </c>
      <c r="CN396" s="92" t="str">
        <f t="shared" si="228"/>
        <v>1;2;3</v>
      </c>
      <c r="CO396" s="89">
        <f t="shared" si="234"/>
        <v>-6.4250000000000007</v>
      </c>
      <c r="CP396" s="89">
        <f t="shared" si="229"/>
        <v>0.29110168593090519</v>
      </c>
      <c r="CQ396" s="89">
        <f t="shared" si="230"/>
        <v>0.26006066898286517</v>
      </c>
      <c r="CR396" s="136">
        <v>0</v>
      </c>
      <c r="CS396" s="208"/>
      <c r="CT396" s="136"/>
      <c r="CU396" s="63" t="s">
        <v>233</v>
      </c>
      <c r="CV396" s="163">
        <v>0.75</v>
      </c>
      <c r="CW396" s="116" t="s">
        <v>234</v>
      </c>
      <c r="CX396" s="117">
        <f>IF(DA396="n/a","n/a",IF(EXACT(DA396,"Huibertgat/Eemshaven"),ROUND(
IF(IF(OR(ISBLANK(S396),S396="n/a"),P396,S396)&gt;pMHW!$C$3,0,
IF(IF(OR(ISBLANK(S396),S396="n/a"),P396,S396)&gt;pMHW!$D$3, (pMHW!$C$3-IF(OR(ISBLANK(S396),S396="n/a"),P396,S396))*LOOKUP(DA396,pMHW!$B$4:$B$8,pMHW!$M$4:$M$8),
IF(IF(OR(ISBLANK(S396),S396="n/a"),P396,S396)&gt;pMHW!$F$3,LOOKUP(DA396,pMHW!$B$4:$B$8,pMHW!$D$4:$D$8)+(pMHW!$D$3-IF(OR(ISBLANK(S396),S396="n/a"),P396,S396))*LOOKUP(DA396,pMHW!$B$4:$B$8,pMHW!$O$4:$O$8),
LOOKUP(DA396,pMHW!$B$4:$B$8,pMHW!$F$4:$F$8)))),1),
ROUND(
IF(IF(OR(ISBLANK(S396),S396="n/a"),P396,S396)&gt;pMHW!$C$3,0,
IF(IF(OR(ISBLANK(S396),S396="n/a"),P396,S396)&gt;pMHW!$D$3,(pMHW!$C$3-IF(OR(ISBLANK(S396),S396="n/a"),P396,S396))*LOOKUP(DA396,pMHW!$B$4:$B$8,pMHW!$M$4:$M$8),
IF(IF(OR(ISBLANK(S396),S396="n/a"),P396,S396)&gt;pMHW!$E$3,LOOKUP(DA396,pMHW!$B$4:$B$8,pMHW!$D$4:$D$8)+(pMHW!$D$3-IF(OR(ISBLANK(S396),S396="n/a"),P396,S396))*LOOKUP(DA396,pMHW!$B$4:$B$8,pMHW!$N$4:$N$8),
LOOKUP(DA396,pMHW!$B$4:$B$8,pMHW!$F$4:$F$8)))),1)))</f>
        <v>0.8</v>
      </c>
      <c r="CY396" s="116" t="s">
        <v>27</v>
      </c>
      <c r="CZ396" s="118" t="str">
        <f t="shared" si="203"/>
        <v>FBE=0.75; pMHW=0.8 m</v>
      </c>
      <c r="DA396" s="118" t="s">
        <v>2749</v>
      </c>
      <c r="DB396" s="164"/>
      <c r="DC396" s="119">
        <f t="shared" si="231"/>
        <v>-7.0000000000000007E-2</v>
      </c>
      <c r="DD396" s="119">
        <f t="shared" si="232"/>
        <v>1.0999999999999999E-2</v>
      </c>
      <c r="DE396" s="119">
        <v>-6.957312673330307E-2</v>
      </c>
      <c r="DF396" s="119">
        <v>-5.8034170418977737E-2</v>
      </c>
      <c r="DG396" s="119">
        <v>-8.1031292676925659E-2</v>
      </c>
    </row>
    <row r="397" spans="1:111" s="35" customFormat="1" ht="13.2">
      <c r="A397" s="103" t="s">
        <v>2022</v>
      </c>
      <c r="B397" s="103" t="s">
        <v>2022</v>
      </c>
      <c r="C397" s="135" t="s">
        <v>2930</v>
      </c>
      <c r="D397" s="98">
        <v>1989</v>
      </c>
      <c r="E397" s="135" t="s">
        <v>2023</v>
      </c>
      <c r="F397" s="135" t="s">
        <v>2024</v>
      </c>
      <c r="G397" s="95">
        <v>2</v>
      </c>
      <c r="H397" s="104" t="s">
        <v>221</v>
      </c>
      <c r="I397" s="55">
        <v>51.90753462</v>
      </c>
      <c r="J397" s="55">
        <v>4.3575856890000004</v>
      </c>
      <c r="K397" s="105">
        <v>84150</v>
      </c>
      <c r="L397" s="48">
        <v>435950</v>
      </c>
      <c r="M397" s="49" t="s">
        <v>222</v>
      </c>
      <c r="N397" s="177">
        <f>Radiocarbon!K396</f>
        <v>4760</v>
      </c>
      <c r="O397" s="265">
        <f>Radiocarbon!L396</f>
        <v>64</v>
      </c>
      <c r="P397" s="178">
        <f>Radiocarbon!P396</f>
        <v>5500</v>
      </c>
      <c r="Q397" s="178">
        <f>Radiocarbon!Q396</f>
        <v>5590</v>
      </c>
      <c r="R397" s="178">
        <f>Radiocarbon!R396</f>
        <v>5320</v>
      </c>
      <c r="S397" s="178">
        <f>Radiocarbon!S396</f>
        <v>5520</v>
      </c>
      <c r="T397" s="178">
        <f>Radiocarbon!T396</f>
        <v>5590</v>
      </c>
      <c r="U397" s="178">
        <f>Radiocarbon!U396</f>
        <v>5440</v>
      </c>
      <c r="V397" s="96" t="str">
        <f t="shared" si="204"/>
        <v>SL indicator point (SLIP RSL) and Regional minimum GW (SLIP G-ZW) terrestrial indicator; Fen peat on dune</v>
      </c>
      <c r="W397" s="17" t="s">
        <v>1779</v>
      </c>
      <c r="X397" s="106" t="s">
        <v>286</v>
      </c>
      <c r="Y397" s="106" t="s">
        <v>1247</v>
      </c>
      <c r="Z397" s="106" t="s">
        <v>225</v>
      </c>
      <c r="AA397" s="142">
        <v>4.34</v>
      </c>
      <c r="AB397" s="142">
        <v>0.01</v>
      </c>
      <c r="AC397" s="134">
        <v>0</v>
      </c>
      <c r="AD397" s="126" t="s">
        <v>1780</v>
      </c>
      <c r="AE397" s="143">
        <v>0.05</v>
      </c>
      <c r="AF397" s="126" t="s">
        <v>272</v>
      </c>
      <c r="AG397" s="180">
        <f t="shared" si="205"/>
        <v>0.125</v>
      </c>
      <c r="AH397" s="180">
        <f t="shared" si="206"/>
        <v>6.25E-2</v>
      </c>
      <c r="AI397" s="181">
        <v>0.02</v>
      </c>
      <c r="AJ397" s="181">
        <v>0.05</v>
      </c>
      <c r="AK397" s="182">
        <v>0</v>
      </c>
      <c r="AL397" s="37" t="s">
        <v>8</v>
      </c>
      <c r="AM397" s="37" t="s">
        <v>8</v>
      </c>
      <c r="AN397" s="108">
        <v>0.01</v>
      </c>
      <c r="AO397" s="107" t="s">
        <v>8</v>
      </c>
      <c r="AP397" s="108">
        <v>0.02</v>
      </c>
      <c r="AQ397" s="107" t="s">
        <v>8</v>
      </c>
      <c r="AR397" s="107" t="s">
        <v>8</v>
      </c>
      <c r="AS397" s="107" t="s">
        <v>8</v>
      </c>
      <c r="AT397" s="107">
        <v>-4.4050000000000002</v>
      </c>
      <c r="AU397" s="109" t="s">
        <v>227</v>
      </c>
      <c r="AV397" s="107">
        <v>-4.4050000000000002</v>
      </c>
      <c r="AW397" s="110" t="s">
        <v>228</v>
      </c>
      <c r="AX397" s="129">
        <f t="shared" si="207"/>
        <v>8.5476604986393798E-2</v>
      </c>
      <c r="AY397" s="129">
        <f t="shared" si="208"/>
        <v>8.5476604986393798E-2</v>
      </c>
      <c r="AZ397" s="112" t="s">
        <v>8</v>
      </c>
      <c r="BA397" s="112" t="s">
        <v>8</v>
      </c>
      <c r="BB397" s="112" t="s">
        <v>8</v>
      </c>
      <c r="BC397" s="112" t="s">
        <v>8</v>
      </c>
      <c r="BD397" s="112" t="s">
        <v>8</v>
      </c>
      <c r="BE397" s="112">
        <v>0.9</v>
      </c>
      <c r="BF397" s="112" t="s">
        <v>8</v>
      </c>
      <c r="BG397" s="112" t="s">
        <v>8</v>
      </c>
      <c r="BH397" s="112" t="s">
        <v>8</v>
      </c>
      <c r="BI397" s="112" t="s">
        <v>8</v>
      </c>
      <c r="BJ397" s="122">
        <v>0</v>
      </c>
      <c r="BK397" s="123" t="s">
        <v>229</v>
      </c>
      <c r="BL397" s="123" t="s">
        <v>751</v>
      </c>
      <c r="BM397" s="123" t="s">
        <v>752</v>
      </c>
      <c r="BN397" s="114" t="s">
        <v>1276</v>
      </c>
      <c r="BO397" s="42">
        <f t="shared" si="209"/>
        <v>0.8</v>
      </c>
      <c r="BP397" s="114">
        <v>0.2</v>
      </c>
      <c r="BQ397" s="115">
        <f t="shared" si="210"/>
        <v>0.16650000000000001</v>
      </c>
      <c r="BR397" s="114" t="s">
        <v>8</v>
      </c>
      <c r="BS397" s="42">
        <f t="shared" si="211"/>
        <v>0</v>
      </c>
      <c r="BT397" s="114" t="s">
        <v>8</v>
      </c>
      <c r="BU397" s="114" t="s">
        <v>8</v>
      </c>
      <c r="BV397" s="65">
        <f t="shared" si="212"/>
        <v>1.5000000000000001E-2</v>
      </c>
      <c r="BW397" s="65">
        <f t="shared" si="213"/>
        <v>3.0042495765422006E-2</v>
      </c>
      <c r="BX397" s="65">
        <f t="shared" si="214"/>
        <v>0.29699999999999999</v>
      </c>
      <c r="BY397" s="44">
        <f t="shared" si="215"/>
        <v>5.0033929487898504E-2</v>
      </c>
      <c r="BZ397" s="66" t="s">
        <v>8</v>
      </c>
      <c r="CA397" s="66" t="s">
        <v>8</v>
      </c>
      <c r="CB397" s="72">
        <f t="shared" si="216"/>
        <v>-4.3050000000000006</v>
      </c>
      <c r="CC397" s="72">
        <f t="shared" si="217"/>
        <v>0.21956502807099179</v>
      </c>
      <c r="CD397" s="72">
        <f t="shared" si="218"/>
        <v>0.21956502807099179</v>
      </c>
      <c r="CE397" s="89">
        <f t="shared" si="219"/>
        <v>-5.2050000000000001</v>
      </c>
      <c r="CF397" s="89">
        <f t="shared" si="220"/>
        <v>0.27391330745328896</v>
      </c>
      <c r="CG397" s="89">
        <f t="shared" si="221"/>
        <v>0.27391330745328896</v>
      </c>
      <c r="CH397" s="89">
        <f t="shared" si="222"/>
        <v>-3.9930000000000008</v>
      </c>
      <c r="CI397" s="89">
        <f t="shared" si="223"/>
        <v>0.28006150333777652</v>
      </c>
      <c r="CJ397" s="89">
        <f t="shared" si="224"/>
        <v>0.28006150333777652</v>
      </c>
      <c r="CK397" s="90">
        <f t="shared" si="225"/>
        <v>-3.9930000000000008</v>
      </c>
      <c r="CL397" s="89">
        <f t="shared" si="226"/>
        <v>0.28006150333777652</v>
      </c>
      <c r="CM397" s="90">
        <f t="shared" si="227"/>
        <v>0.28006150333777652</v>
      </c>
      <c r="CN397" s="92" t="str">
        <f t="shared" si="228"/>
        <v>1;2;3</v>
      </c>
      <c r="CO397" s="89">
        <f t="shared" si="234"/>
        <v>-4.2900000000000009</v>
      </c>
      <c r="CP397" s="89">
        <f t="shared" si="229"/>
        <v>0.27555589551271703</v>
      </c>
      <c r="CQ397" s="89">
        <f t="shared" si="230"/>
        <v>0.27555589551271703</v>
      </c>
      <c r="CR397" s="137">
        <v>0</v>
      </c>
      <c r="CS397" s="208"/>
      <c r="CT397" s="136"/>
      <c r="CU397" s="63" t="s">
        <v>233</v>
      </c>
      <c r="CV397" s="145">
        <v>1</v>
      </c>
      <c r="CW397" s="116" t="s">
        <v>234</v>
      </c>
      <c r="CX397" s="117">
        <f>IF(DA397="n/a","n/a",IF(EXACT(DA397,"Huibertgat/Eemshaven"),ROUND(
IF(IF(OR(ISBLANK(S397),S397="n/a"),P397,S397)&gt;pMHW!$C$3,0,
IF(IF(OR(ISBLANK(S397),S397="n/a"),P397,S397)&gt;pMHW!$D$3, (pMHW!$C$3-IF(OR(ISBLANK(S397),S397="n/a"),P397,S397))*LOOKUP(DA397,pMHW!$B$4:$B$8,pMHW!$M$4:$M$8),
IF(IF(OR(ISBLANK(S397),S397="n/a"),P397,S397)&gt;pMHW!$F$3,LOOKUP(DA397,pMHW!$B$4:$B$8,pMHW!$D$4:$D$8)+(pMHW!$D$3-IF(OR(ISBLANK(S397),S397="n/a"),P397,S397))*LOOKUP(DA397,pMHW!$B$4:$B$8,pMHW!$O$4:$O$8),
LOOKUP(DA397,pMHW!$B$4:$B$8,pMHW!$F$4:$F$8)))),1),
ROUND(
IF(IF(OR(ISBLANK(S397),S397="n/a"),P397,S397)&gt;pMHW!$C$3,0,
IF(IF(OR(ISBLANK(S397),S397="n/a"),P397,S397)&gt;pMHW!$D$3,(pMHW!$C$3-IF(OR(ISBLANK(S397),S397="n/a"),P397,S397))*LOOKUP(DA397,pMHW!$B$4:$B$8,pMHW!$M$4:$M$8),
IF(IF(OR(ISBLANK(S397),S397="n/a"),P397,S397)&gt;pMHW!$E$3,LOOKUP(DA397,pMHW!$B$4:$B$8,pMHW!$D$4:$D$8)+(pMHW!$D$3-IF(OR(ISBLANK(S397),S397="n/a"),P397,S397))*LOOKUP(DA397,pMHW!$B$4:$B$8,pMHW!$N$4:$N$8),
LOOKUP(DA397,pMHW!$B$4:$B$8,pMHW!$F$4:$F$8)))),1)))</f>
        <v>0.9</v>
      </c>
      <c r="CY397" s="116" t="s">
        <v>27</v>
      </c>
      <c r="CZ397" s="118" t="str">
        <f t="shared" si="203"/>
        <v>FBE=1; pMHW=0.9 m</v>
      </c>
      <c r="DA397" s="118" t="s">
        <v>235</v>
      </c>
      <c r="DB397" s="164"/>
      <c r="DC397" s="119">
        <f t="shared" si="231"/>
        <v>-5.3999999999999999E-2</v>
      </c>
      <c r="DD397" s="119">
        <f t="shared" si="232"/>
        <v>8.9999999999999993E-3</v>
      </c>
      <c r="DE397" s="119">
        <v>-5.3543731570243842E-2</v>
      </c>
      <c r="DF397" s="119">
        <v>-4.466329887509346E-2</v>
      </c>
      <c r="DG397" s="119">
        <v>-6.2361959367990487E-2</v>
      </c>
    </row>
    <row r="398" spans="1:111" s="35" customFormat="1" ht="13.2">
      <c r="A398" s="103" t="s">
        <v>2025</v>
      </c>
      <c r="B398" s="103" t="s">
        <v>2025</v>
      </c>
      <c r="C398" s="135" t="s">
        <v>2930</v>
      </c>
      <c r="D398" s="98">
        <v>1989</v>
      </c>
      <c r="E398" s="135" t="s">
        <v>2026</v>
      </c>
      <c r="F398" s="135" t="s">
        <v>2027</v>
      </c>
      <c r="G398" s="95">
        <v>2</v>
      </c>
      <c r="H398" s="104" t="s">
        <v>221</v>
      </c>
      <c r="I398" s="55">
        <v>51.90753462</v>
      </c>
      <c r="J398" s="55">
        <v>4.3575856890000004</v>
      </c>
      <c r="K398" s="105">
        <v>84150</v>
      </c>
      <c r="L398" s="48">
        <v>435950</v>
      </c>
      <c r="M398" s="49" t="s">
        <v>222</v>
      </c>
      <c r="N398" s="177">
        <f>Radiocarbon!K397</f>
        <v>4690</v>
      </c>
      <c r="O398" s="265">
        <f>Radiocarbon!L397</f>
        <v>64</v>
      </c>
      <c r="P398" s="178">
        <f>Radiocarbon!P397</f>
        <v>5410</v>
      </c>
      <c r="Q398" s="178">
        <f>Radiocarbon!Q397</f>
        <v>5580</v>
      </c>
      <c r="R398" s="178">
        <f>Radiocarbon!R397</f>
        <v>5310</v>
      </c>
      <c r="S398" s="178">
        <f>Radiocarbon!S397</f>
        <v>5420</v>
      </c>
      <c r="T398" s="178">
        <f>Radiocarbon!T397</f>
        <v>5560</v>
      </c>
      <c r="U398" s="178">
        <f>Radiocarbon!U397</f>
        <v>5310</v>
      </c>
      <c r="V398" s="96" t="str">
        <f t="shared" si="204"/>
        <v>SL indicator point (SLIP RSL) and Regional minimum GW (SLIP G-ZW) terrestrial indicator; Fen peat on dune</v>
      </c>
      <c r="W398" s="17" t="s">
        <v>1779</v>
      </c>
      <c r="X398" s="106" t="s">
        <v>286</v>
      </c>
      <c r="Y398" s="106" t="s">
        <v>1247</v>
      </c>
      <c r="Z398" s="106" t="s">
        <v>225</v>
      </c>
      <c r="AA398" s="142">
        <v>4</v>
      </c>
      <c r="AB398" s="142">
        <v>0.01</v>
      </c>
      <c r="AC398" s="134">
        <v>0</v>
      </c>
      <c r="AD398" s="126" t="s">
        <v>1780</v>
      </c>
      <c r="AE398" s="143">
        <v>0.05</v>
      </c>
      <c r="AF398" s="126" t="s">
        <v>272</v>
      </c>
      <c r="AG398" s="180">
        <f t="shared" si="205"/>
        <v>0.125</v>
      </c>
      <c r="AH398" s="180">
        <f t="shared" si="206"/>
        <v>6.25E-2</v>
      </c>
      <c r="AI398" s="181">
        <v>0.02</v>
      </c>
      <c r="AJ398" s="181">
        <v>0.05</v>
      </c>
      <c r="AK398" s="182">
        <v>0</v>
      </c>
      <c r="AL398" s="37" t="s">
        <v>8</v>
      </c>
      <c r="AM398" s="37" t="s">
        <v>8</v>
      </c>
      <c r="AN398" s="108">
        <v>0.01</v>
      </c>
      <c r="AO398" s="107" t="s">
        <v>8</v>
      </c>
      <c r="AP398" s="108">
        <v>0.02</v>
      </c>
      <c r="AQ398" s="107" t="s">
        <v>8</v>
      </c>
      <c r="AR398" s="107" t="s">
        <v>8</v>
      </c>
      <c r="AS398" s="107" t="s">
        <v>8</v>
      </c>
      <c r="AT398" s="107">
        <v>-4.1150000000000002</v>
      </c>
      <c r="AU398" s="109" t="s">
        <v>227</v>
      </c>
      <c r="AV398" s="107">
        <v>-4.1150000000000002</v>
      </c>
      <c r="AW398" s="110" t="s">
        <v>228</v>
      </c>
      <c r="AX398" s="129">
        <f t="shared" si="207"/>
        <v>8.5476604986393798E-2</v>
      </c>
      <c r="AY398" s="129">
        <f t="shared" si="208"/>
        <v>8.5476604986393798E-2</v>
      </c>
      <c r="AZ398" s="112" t="s">
        <v>8</v>
      </c>
      <c r="BA398" s="112" t="s">
        <v>8</v>
      </c>
      <c r="BB398" s="112" t="s">
        <v>8</v>
      </c>
      <c r="BC398" s="112" t="s">
        <v>8</v>
      </c>
      <c r="BD398" s="112" t="s">
        <v>8</v>
      </c>
      <c r="BE398" s="112">
        <v>0.9</v>
      </c>
      <c r="BF398" s="112" t="s">
        <v>8</v>
      </c>
      <c r="BG398" s="112" t="s">
        <v>8</v>
      </c>
      <c r="BH398" s="112" t="s">
        <v>8</v>
      </c>
      <c r="BI398" s="112" t="s">
        <v>8</v>
      </c>
      <c r="BJ398" s="122">
        <v>0</v>
      </c>
      <c r="BK398" s="123" t="s">
        <v>229</v>
      </c>
      <c r="BL398" s="123" t="s">
        <v>751</v>
      </c>
      <c r="BM398" s="123" t="s">
        <v>752</v>
      </c>
      <c r="BN398" s="114" t="s">
        <v>1276</v>
      </c>
      <c r="BO398" s="42">
        <f t="shared" si="209"/>
        <v>0.8</v>
      </c>
      <c r="BP398" s="114">
        <v>0.2</v>
      </c>
      <c r="BQ398" s="115">
        <f t="shared" si="210"/>
        <v>0.16650000000000001</v>
      </c>
      <c r="BR398" s="114" t="s">
        <v>8</v>
      </c>
      <c r="BS398" s="42">
        <f t="shared" si="211"/>
        <v>0</v>
      </c>
      <c r="BT398" s="114" t="s">
        <v>8</v>
      </c>
      <c r="BU398" s="114" t="s">
        <v>8</v>
      </c>
      <c r="BV398" s="65">
        <f t="shared" si="212"/>
        <v>1.5000000000000001E-2</v>
      </c>
      <c r="BW398" s="65">
        <f t="shared" si="213"/>
        <v>3.0042495765422006E-2</v>
      </c>
      <c r="BX398" s="65">
        <f t="shared" si="214"/>
        <v>0.29214000000000001</v>
      </c>
      <c r="BY398" s="44">
        <f t="shared" si="215"/>
        <v>4.9232714733193413E-2</v>
      </c>
      <c r="BZ398" s="66" t="s">
        <v>8</v>
      </c>
      <c r="CA398" s="66" t="s">
        <v>8</v>
      </c>
      <c r="CB398" s="72">
        <f t="shared" si="216"/>
        <v>-4.0150000000000006</v>
      </c>
      <c r="CC398" s="72">
        <f t="shared" si="217"/>
        <v>0.21956502807099179</v>
      </c>
      <c r="CD398" s="72">
        <f t="shared" si="218"/>
        <v>0.21956502807099179</v>
      </c>
      <c r="CE398" s="89">
        <f t="shared" si="219"/>
        <v>-4.915</v>
      </c>
      <c r="CF398" s="89">
        <f t="shared" si="220"/>
        <v>0.27391330745328896</v>
      </c>
      <c r="CG398" s="89">
        <f t="shared" si="221"/>
        <v>0.27391330745328896</v>
      </c>
      <c r="CH398" s="89">
        <f t="shared" si="222"/>
        <v>-3.707860000000001</v>
      </c>
      <c r="CI398" s="89">
        <f t="shared" si="223"/>
        <v>0.27991947369165909</v>
      </c>
      <c r="CJ398" s="89">
        <f t="shared" si="224"/>
        <v>0.27991947369165909</v>
      </c>
      <c r="CK398" s="90">
        <f t="shared" si="225"/>
        <v>-3.707860000000001</v>
      </c>
      <c r="CL398" s="89">
        <f t="shared" si="226"/>
        <v>0.27991947369165909</v>
      </c>
      <c r="CM398" s="90">
        <f t="shared" si="227"/>
        <v>0.27991947369165909</v>
      </c>
      <c r="CN398" s="92" t="str">
        <f t="shared" si="228"/>
        <v>1;2;3</v>
      </c>
      <c r="CO398" s="89">
        <f t="shared" si="234"/>
        <v>-4.0000000000000009</v>
      </c>
      <c r="CP398" s="89">
        <f t="shared" si="229"/>
        <v>0.27555589551271703</v>
      </c>
      <c r="CQ398" s="89">
        <f t="shared" si="230"/>
        <v>0.27555589551271703</v>
      </c>
      <c r="CR398" s="137">
        <v>0</v>
      </c>
      <c r="CS398" s="208"/>
      <c r="CT398" s="136"/>
      <c r="CU398" s="63" t="s">
        <v>233</v>
      </c>
      <c r="CV398" s="145">
        <v>1</v>
      </c>
      <c r="CW398" s="116" t="s">
        <v>234</v>
      </c>
      <c r="CX398" s="117">
        <f>IF(DA398="n/a","n/a",IF(EXACT(DA398,"Huibertgat/Eemshaven"),ROUND(
IF(IF(OR(ISBLANK(S398),S398="n/a"),P398,S398)&gt;pMHW!$C$3,0,
IF(IF(OR(ISBLANK(S398),S398="n/a"),P398,S398)&gt;pMHW!$D$3, (pMHW!$C$3-IF(OR(ISBLANK(S398),S398="n/a"),P398,S398))*LOOKUP(DA398,pMHW!$B$4:$B$8,pMHW!$M$4:$M$8),
IF(IF(OR(ISBLANK(S398),S398="n/a"),P398,S398)&gt;pMHW!$F$3,LOOKUP(DA398,pMHW!$B$4:$B$8,pMHW!$D$4:$D$8)+(pMHW!$D$3-IF(OR(ISBLANK(S398),S398="n/a"),P398,S398))*LOOKUP(DA398,pMHW!$B$4:$B$8,pMHW!$O$4:$O$8),
LOOKUP(DA398,pMHW!$B$4:$B$8,pMHW!$F$4:$F$8)))),1),
ROUND(
IF(IF(OR(ISBLANK(S398),S398="n/a"),P398,S398)&gt;pMHW!$C$3,0,
IF(IF(OR(ISBLANK(S398),S398="n/a"),P398,S398)&gt;pMHW!$D$3,(pMHW!$C$3-IF(OR(ISBLANK(S398),S398="n/a"),P398,S398))*LOOKUP(DA398,pMHW!$B$4:$B$8,pMHW!$M$4:$M$8),
IF(IF(OR(ISBLANK(S398),S398="n/a"),P398,S398)&gt;pMHW!$E$3,LOOKUP(DA398,pMHW!$B$4:$B$8,pMHW!$D$4:$D$8)+(pMHW!$D$3-IF(OR(ISBLANK(S398),S398="n/a"),P398,S398))*LOOKUP(DA398,pMHW!$B$4:$B$8,pMHW!$N$4:$N$8),
LOOKUP(DA398,pMHW!$B$4:$B$8,pMHW!$F$4:$F$8)))),1)))</f>
        <v>0.9</v>
      </c>
      <c r="CY398" s="116" t="s">
        <v>27</v>
      </c>
      <c r="CZ398" s="118" t="str">
        <f t="shared" si="203"/>
        <v>FBE=1; pMHW=0.9 m</v>
      </c>
      <c r="DA398" s="118" t="s">
        <v>235</v>
      </c>
      <c r="DB398" s="164"/>
      <c r="DC398" s="119">
        <f t="shared" si="231"/>
        <v>-5.3999999999999999E-2</v>
      </c>
      <c r="DD398" s="119">
        <f t="shared" si="232"/>
        <v>8.9999999999999993E-3</v>
      </c>
      <c r="DE398" s="119">
        <v>-5.3543731570243842E-2</v>
      </c>
      <c r="DF398" s="119">
        <v>-4.466329887509346E-2</v>
      </c>
      <c r="DG398" s="119">
        <v>-6.2361959367990487E-2</v>
      </c>
    </row>
    <row r="399" spans="1:111" s="35" customFormat="1" ht="13.2">
      <c r="A399" s="103" t="s">
        <v>1776</v>
      </c>
      <c r="B399" s="103" t="s">
        <v>1776</v>
      </c>
      <c r="C399" s="135" t="s">
        <v>2930</v>
      </c>
      <c r="D399" s="98">
        <v>1989</v>
      </c>
      <c r="E399" s="135" t="s">
        <v>1777</v>
      </c>
      <c r="F399" s="135" t="s">
        <v>1778</v>
      </c>
      <c r="G399" s="95">
        <v>2</v>
      </c>
      <c r="H399" s="104" t="s">
        <v>221</v>
      </c>
      <c r="I399" s="55">
        <v>51.90753462</v>
      </c>
      <c r="J399" s="55">
        <v>4.3575856890000004</v>
      </c>
      <c r="K399" s="105">
        <v>84150</v>
      </c>
      <c r="L399" s="48">
        <v>435950</v>
      </c>
      <c r="M399" s="49" t="s">
        <v>222</v>
      </c>
      <c r="N399" s="177">
        <f>Radiocarbon!K398</f>
        <v>6410</v>
      </c>
      <c r="O399" s="265">
        <f>Radiocarbon!L398</f>
        <v>67</v>
      </c>
      <c r="P399" s="178">
        <f>Radiocarbon!P398</f>
        <v>7340</v>
      </c>
      <c r="Q399" s="178">
        <f>Radiocarbon!Q398</f>
        <v>7430</v>
      </c>
      <c r="R399" s="178">
        <f>Radiocarbon!R398</f>
        <v>7250</v>
      </c>
      <c r="S399" s="178">
        <f>Radiocarbon!S398</f>
        <v>7340</v>
      </c>
      <c r="T399" s="178">
        <f>Radiocarbon!T398</f>
        <v>7430</v>
      </c>
      <c r="U399" s="178">
        <f>Radiocarbon!U398</f>
        <v>7260</v>
      </c>
      <c r="V399" s="96" t="str">
        <f t="shared" si="204"/>
        <v>Local MHW and GW (Tidal ULD Z-GW) terrestrial indicator; Fen peat on dune</v>
      </c>
      <c r="W399" s="17" t="s">
        <v>1779</v>
      </c>
      <c r="X399" s="106" t="s">
        <v>286</v>
      </c>
      <c r="Y399" s="106" t="s">
        <v>1247</v>
      </c>
      <c r="Z399" s="106" t="s">
        <v>225</v>
      </c>
      <c r="AA399" s="142">
        <v>8.35</v>
      </c>
      <c r="AB399" s="142">
        <v>0.01</v>
      </c>
      <c r="AC399" s="134">
        <v>0</v>
      </c>
      <c r="AD399" s="126" t="s">
        <v>1780</v>
      </c>
      <c r="AE399" s="143">
        <v>0.04</v>
      </c>
      <c r="AF399" s="126" t="s">
        <v>272</v>
      </c>
      <c r="AG399" s="180">
        <f t="shared" si="205"/>
        <v>0.1</v>
      </c>
      <c r="AH399" s="180">
        <f t="shared" si="206"/>
        <v>0.05</v>
      </c>
      <c r="AI399" s="181">
        <v>0.02</v>
      </c>
      <c r="AJ399" s="181">
        <v>0.05</v>
      </c>
      <c r="AK399" s="182">
        <v>0</v>
      </c>
      <c r="AL399" s="37" t="s">
        <v>8</v>
      </c>
      <c r="AM399" s="37" t="s">
        <v>8</v>
      </c>
      <c r="AN399" s="108">
        <v>0.01</v>
      </c>
      <c r="AO399" s="107" t="s">
        <v>8</v>
      </c>
      <c r="AP399" s="108">
        <v>0.02</v>
      </c>
      <c r="AQ399" s="107" t="s">
        <v>8</v>
      </c>
      <c r="AR399" s="107" t="s">
        <v>8</v>
      </c>
      <c r="AS399" s="107" t="s">
        <v>8</v>
      </c>
      <c r="AT399" s="107">
        <v>-8.7899999999999991</v>
      </c>
      <c r="AU399" s="109" t="s">
        <v>227</v>
      </c>
      <c r="AV399" s="107">
        <v>-8.7899999999999991</v>
      </c>
      <c r="AW399" s="110" t="s">
        <v>228</v>
      </c>
      <c r="AX399" s="129">
        <f t="shared" si="207"/>
        <v>7.681145747868609E-2</v>
      </c>
      <c r="AY399" s="129">
        <f t="shared" si="208"/>
        <v>7.681145747868609E-2</v>
      </c>
      <c r="AZ399" s="112" t="s">
        <v>8</v>
      </c>
      <c r="BA399" s="112" t="s">
        <v>8</v>
      </c>
      <c r="BB399" s="112" t="s">
        <v>8</v>
      </c>
      <c r="BC399" s="112" t="s">
        <v>8</v>
      </c>
      <c r="BD399" s="112" t="s">
        <v>8</v>
      </c>
      <c r="BE399" s="112">
        <v>0.9</v>
      </c>
      <c r="BF399" s="112" t="s">
        <v>8</v>
      </c>
      <c r="BG399" s="112" t="s">
        <v>8</v>
      </c>
      <c r="BH399" s="112" t="s">
        <v>8</v>
      </c>
      <c r="BI399" s="112" t="s">
        <v>8</v>
      </c>
      <c r="BJ399" s="122">
        <v>1</v>
      </c>
      <c r="BK399" s="123" t="s">
        <v>229</v>
      </c>
      <c r="BL399" s="123" t="s">
        <v>751</v>
      </c>
      <c r="BM399" s="123" t="s">
        <v>752</v>
      </c>
      <c r="BN399" s="114" t="s">
        <v>1276</v>
      </c>
      <c r="BO399" s="42">
        <f t="shared" si="209"/>
        <v>-0.1</v>
      </c>
      <c r="BP399" s="114">
        <v>0.2</v>
      </c>
      <c r="BQ399" s="115">
        <f t="shared" si="210"/>
        <v>0.14799999999999999</v>
      </c>
      <c r="BR399" s="114" t="s">
        <v>8</v>
      </c>
      <c r="BS399" s="42">
        <f t="shared" si="211"/>
        <v>0.2</v>
      </c>
      <c r="BT399" s="114" t="s">
        <v>8</v>
      </c>
      <c r="BU399" s="114" t="s">
        <v>8</v>
      </c>
      <c r="BV399" s="65">
        <f t="shared" si="212"/>
        <v>1.5000000000000001E-2</v>
      </c>
      <c r="BW399" s="65">
        <f t="shared" si="213"/>
        <v>3.0042495765422006E-2</v>
      </c>
      <c r="BX399" s="65">
        <f t="shared" si="214"/>
        <v>0.39635999999999999</v>
      </c>
      <c r="BY399" s="44">
        <f t="shared" si="215"/>
        <v>6.6238532592441987E-2</v>
      </c>
      <c r="BZ399" s="66" t="s">
        <v>8</v>
      </c>
      <c r="CA399" s="66" t="s">
        <v>8</v>
      </c>
      <c r="CB399" s="72">
        <f t="shared" si="216"/>
        <v>-8.69</v>
      </c>
      <c r="CC399" s="72">
        <f t="shared" si="217"/>
        <v>0.21633897372368072</v>
      </c>
      <c r="CD399" s="72">
        <f t="shared" si="218"/>
        <v>0.21633897372368072</v>
      </c>
      <c r="CE399" s="89">
        <f t="shared" si="219"/>
        <v>-8.69</v>
      </c>
      <c r="CF399" s="89">
        <f t="shared" si="220"/>
        <v>0.26039201216627211</v>
      </c>
      <c r="CG399" s="89">
        <f t="shared" si="221"/>
        <v>0.26039201216627211</v>
      </c>
      <c r="CH399" s="89">
        <f t="shared" si="222"/>
        <v>-8.2786399999999993</v>
      </c>
      <c r="CI399" s="89">
        <f t="shared" si="223"/>
        <v>0.27035919579665751</v>
      </c>
      <c r="CJ399" s="89">
        <f t="shared" si="224"/>
        <v>0.27035919579665751</v>
      </c>
      <c r="CK399" s="90">
        <f t="shared" si="225"/>
        <v>-8.4786399999999986</v>
      </c>
      <c r="CL399" s="89">
        <f t="shared" si="226"/>
        <v>0.27035919579665751</v>
      </c>
      <c r="CM399" s="90">
        <f t="shared" si="227"/>
        <v>0.27035919579665751</v>
      </c>
      <c r="CN399" s="92" t="str">
        <f t="shared" si="228"/>
        <v>1;2;3</v>
      </c>
      <c r="CO399" s="89">
        <f t="shared" si="234"/>
        <v>-8.8749999999999982</v>
      </c>
      <c r="CP399" s="89">
        <f t="shared" si="229"/>
        <v>0.26211934600829334</v>
      </c>
      <c r="CQ399" s="89">
        <f t="shared" si="230"/>
        <v>0.26211934600829334</v>
      </c>
      <c r="CR399" s="137">
        <v>0</v>
      </c>
      <c r="CS399" s="208"/>
      <c r="CT399" s="136"/>
      <c r="CU399" s="63" t="s">
        <v>233</v>
      </c>
      <c r="CV399" s="145">
        <v>0.75</v>
      </c>
      <c r="CW399" s="116" t="s">
        <v>234</v>
      </c>
      <c r="CX399" s="117">
        <f>IF(DA399="n/a","n/a",IF(EXACT(DA399,"Huibertgat/Eemshaven"),ROUND(
IF(IF(OR(ISBLANK(S399),S399="n/a"),P399,S399)&gt;pMHW!$C$3,0,
IF(IF(OR(ISBLANK(S399),S399="n/a"),P399,S399)&gt;pMHW!$D$3, (pMHW!$C$3-IF(OR(ISBLANK(S399),S399="n/a"),P399,S399))*LOOKUP(DA399,pMHW!$B$4:$B$8,pMHW!$M$4:$M$8),
IF(IF(OR(ISBLANK(S399),S399="n/a"),P399,S399)&gt;pMHW!$F$3,LOOKUP(DA399,pMHW!$B$4:$B$8,pMHW!$D$4:$D$8)+(pMHW!$D$3-IF(OR(ISBLANK(S399),S399="n/a"),P399,S399))*LOOKUP(DA399,pMHW!$B$4:$B$8,pMHW!$O$4:$O$8),
LOOKUP(DA399,pMHW!$B$4:$B$8,pMHW!$F$4:$F$8)))),1),
ROUND(
IF(IF(OR(ISBLANK(S399),S399="n/a"),P399,S399)&gt;pMHW!$C$3,0,
IF(IF(OR(ISBLANK(S399),S399="n/a"),P399,S399)&gt;pMHW!$D$3,(pMHW!$C$3-IF(OR(ISBLANK(S399),S399="n/a"),P399,S399))*LOOKUP(DA399,pMHW!$B$4:$B$8,pMHW!$M$4:$M$8),
IF(IF(OR(ISBLANK(S399),S399="n/a"),P399,S399)&gt;pMHW!$E$3,LOOKUP(DA399,pMHW!$B$4:$B$8,pMHW!$D$4:$D$8)+(pMHW!$D$3-IF(OR(ISBLANK(S399),S399="n/a"),P399,S399))*LOOKUP(DA399,pMHW!$B$4:$B$8,pMHW!$N$4:$N$8),
LOOKUP(DA399,pMHW!$B$4:$B$8,pMHW!$F$4:$F$8)))),1)))</f>
        <v>0.8</v>
      </c>
      <c r="CY399" s="116" t="s">
        <v>27</v>
      </c>
      <c r="CZ399" s="118" t="str">
        <f t="shared" si="203"/>
        <v>FBE=0.75; pMHW=0.8 m</v>
      </c>
      <c r="DA399" s="118" t="s">
        <v>235</v>
      </c>
      <c r="DB399" s="164"/>
      <c r="DC399" s="119">
        <f t="shared" si="231"/>
        <v>-5.3999999999999999E-2</v>
      </c>
      <c r="DD399" s="119">
        <f t="shared" si="232"/>
        <v>8.9999999999999993E-3</v>
      </c>
      <c r="DE399" s="119">
        <v>-5.3543731570243842E-2</v>
      </c>
      <c r="DF399" s="119">
        <v>-4.466329887509346E-2</v>
      </c>
      <c r="DG399" s="119">
        <v>-6.2361959367990487E-2</v>
      </c>
    </row>
    <row r="400" spans="1:111" s="35" customFormat="1" ht="13.2">
      <c r="A400" s="135" t="s">
        <v>2145</v>
      </c>
      <c r="B400" s="135" t="s">
        <v>2145</v>
      </c>
      <c r="C400" s="135" t="s">
        <v>1359</v>
      </c>
      <c r="D400" s="98">
        <v>1989</v>
      </c>
      <c r="E400" s="135" t="s">
        <v>2146</v>
      </c>
      <c r="F400" s="135" t="s">
        <v>2147</v>
      </c>
      <c r="G400" s="95">
        <v>2</v>
      </c>
      <c r="H400" s="104" t="s">
        <v>221</v>
      </c>
      <c r="I400" s="55">
        <v>51.90753462</v>
      </c>
      <c r="J400" s="55">
        <v>4.3575856890000004</v>
      </c>
      <c r="K400" s="105">
        <v>84150</v>
      </c>
      <c r="L400" s="105">
        <v>435950</v>
      </c>
      <c r="M400" s="49" t="s">
        <v>222</v>
      </c>
      <c r="N400" s="177">
        <f>Radiocarbon!K399</f>
        <v>6160</v>
      </c>
      <c r="O400" s="265">
        <f>Radiocarbon!L399</f>
        <v>67</v>
      </c>
      <c r="P400" s="178">
        <f>Radiocarbon!P399</f>
        <v>7060</v>
      </c>
      <c r="Q400" s="178">
        <f>Radiocarbon!Q399</f>
        <v>7240</v>
      </c>
      <c r="R400" s="178">
        <f>Radiocarbon!R399</f>
        <v>6900</v>
      </c>
      <c r="S400" s="178">
        <f>Radiocarbon!S399</f>
        <v>7100</v>
      </c>
      <c r="T400" s="178">
        <f>Radiocarbon!T399</f>
        <v>7170</v>
      </c>
      <c r="U400" s="178">
        <f>Radiocarbon!U399</f>
        <v>6990</v>
      </c>
      <c r="V400" s="96" t="str">
        <f t="shared" si="204"/>
        <v>SL indicator point (SLIP RSL) and Regional minimum GW (SLIP G-ZW) terrestrial indicator; Fen peat on dune</v>
      </c>
      <c r="W400" s="17" t="s">
        <v>1779</v>
      </c>
      <c r="X400" s="106" t="s">
        <v>286</v>
      </c>
      <c r="Y400" s="106" t="s">
        <v>1247</v>
      </c>
      <c r="Z400" s="106" t="s">
        <v>225</v>
      </c>
      <c r="AA400" s="142">
        <v>8</v>
      </c>
      <c r="AB400" s="142">
        <v>0.01</v>
      </c>
      <c r="AC400" s="134">
        <v>0</v>
      </c>
      <c r="AD400" s="126" t="s">
        <v>1780</v>
      </c>
      <c r="AE400" s="143">
        <v>0.03</v>
      </c>
      <c r="AF400" s="126" t="s">
        <v>272</v>
      </c>
      <c r="AG400" s="180">
        <f t="shared" si="205"/>
        <v>7.4999999999999997E-2</v>
      </c>
      <c r="AH400" s="180">
        <f t="shared" si="206"/>
        <v>3.7499999999999999E-2</v>
      </c>
      <c r="AI400" s="181">
        <v>0.02</v>
      </c>
      <c r="AJ400" s="181">
        <v>0.05</v>
      </c>
      <c r="AK400" s="182">
        <v>0</v>
      </c>
      <c r="AL400" s="37" t="s">
        <v>8</v>
      </c>
      <c r="AM400" s="37" t="s">
        <v>8</v>
      </c>
      <c r="AN400" s="108">
        <v>0.01</v>
      </c>
      <c r="AO400" s="107" t="s">
        <v>8</v>
      </c>
      <c r="AP400" s="108">
        <v>0.02</v>
      </c>
      <c r="AQ400" s="107" t="s">
        <v>8</v>
      </c>
      <c r="AR400" s="107" t="s">
        <v>8</v>
      </c>
      <c r="AS400" s="107" t="s">
        <v>8</v>
      </c>
      <c r="AT400" s="107">
        <v>-8.3550000000000004</v>
      </c>
      <c r="AU400" s="109" t="s">
        <v>227</v>
      </c>
      <c r="AV400" s="107">
        <v>-8.3550000000000004</v>
      </c>
      <c r="AW400" s="110" t="s">
        <v>228</v>
      </c>
      <c r="AX400" s="129">
        <f t="shared" si="207"/>
        <v>6.9327123119310247E-2</v>
      </c>
      <c r="AY400" s="129">
        <f t="shared" si="208"/>
        <v>6.9327123119310247E-2</v>
      </c>
      <c r="AZ400" s="112" t="s">
        <v>8</v>
      </c>
      <c r="BA400" s="112" t="s">
        <v>8</v>
      </c>
      <c r="BB400" s="112" t="s">
        <v>8</v>
      </c>
      <c r="BC400" s="112" t="s">
        <v>8</v>
      </c>
      <c r="BD400" s="112" t="s">
        <v>8</v>
      </c>
      <c r="BE400" s="112">
        <v>0.9</v>
      </c>
      <c r="BF400" s="112" t="s">
        <v>8</v>
      </c>
      <c r="BG400" s="112" t="s">
        <v>8</v>
      </c>
      <c r="BH400" s="112" t="s">
        <v>8</v>
      </c>
      <c r="BI400" s="112" t="s">
        <v>8</v>
      </c>
      <c r="BJ400" s="122">
        <v>0</v>
      </c>
      <c r="BK400" s="123" t="s">
        <v>229</v>
      </c>
      <c r="BL400" s="123" t="s">
        <v>751</v>
      </c>
      <c r="BM400" s="123" t="s">
        <v>752</v>
      </c>
      <c r="BN400" s="114" t="s">
        <v>1276</v>
      </c>
      <c r="BO400" s="42">
        <f t="shared" si="209"/>
        <v>0.8</v>
      </c>
      <c r="BP400" s="114">
        <v>0.2</v>
      </c>
      <c r="BQ400" s="115">
        <f t="shared" si="210"/>
        <v>0.14799999999999999</v>
      </c>
      <c r="BR400" s="114" t="s">
        <v>8</v>
      </c>
      <c r="BS400" s="42">
        <f t="shared" si="211"/>
        <v>0.2</v>
      </c>
      <c r="BT400" s="114" t="s">
        <v>8</v>
      </c>
      <c r="BU400" s="114" t="s">
        <v>8</v>
      </c>
      <c r="BV400" s="65">
        <f t="shared" si="212"/>
        <v>1.5000000000000001E-2</v>
      </c>
      <c r="BW400" s="65">
        <f t="shared" si="213"/>
        <v>3.0042495765422006E-2</v>
      </c>
      <c r="BX400" s="65">
        <f t="shared" si="214"/>
        <v>0.38124000000000002</v>
      </c>
      <c r="BY400" s="44">
        <f t="shared" si="215"/>
        <v>6.4199719625555998E-2</v>
      </c>
      <c r="BZ400" s="66" t="s">
        <v>8</v>
      </c>
      <c r="CA400" s="66" t="s">
        <v>8</v>
      </c>
      <c r="CB400" s="72">
        <f t="shared" si="216"/>
        <v>-8.2550000000000008</v>
      </c>
      <c r="CC400" s="72">
        <f t="shared" si="217"/>
        <v>0.21379616823464215</v>
      </c>
      <c r="CD400" s="72">
        <f t="shared" si="218"/>
        <v>0.21379616823464215</v>
      </c>
      <c r="CE400" s="89">
        <f t="shared" si="219"/>
        <v>-9.1550000000000011</v>
      </c>
      <c r="CF400" s="89">
        <f t="shared" si="220"/>
        <v>0.25828327471983159</v>
      </c>
      <c r="CG400" s="89">
        <f t="shared" si="221"/>
        <v>0.25828327471983159</v>
      </c>
      <c r="CH400" s="89">
        <f t="shared" si="222"/>
        <v>-7.8587600000000002</v>
      </c>
      <c r="CI400" s="89">
        <f t="shared" si="223"/>
        <v>0.26783279401861043</v>
      </c>
      <c r="CJ400" s="89">
        <f t="shared" si="224"/>
        <v>0.26783279401861043</v>
      </c>
      <c r="CK400" s="90">
        <f t="shared" si="225"/>
        <v>-8.0587599999999995</v>
      </c>
      <c r="CL400" s="89">
        <f t="shared" si="226"/>
        <v>0.26783279401861043</v>
      </c>
      <c r="CM400" s="90">
        <f t="shared" si="227"/>
        <v>0.26783279401861043</v>
      </c>
      <c r="CN400" s="92" t="str">
        <f t="shared" si="228"/>
        <v>1;2;3</v>
      </c>
      <c r="CO400" s="89">
        <f t="shared" si="234"/>
        <v>-8.44</v>
      </c>
      <c r="CP400" s="89">
        <f t="shared" si="229"/>
        <v>0.26002461720347825</v>
      </c>
      <c r="CQ400" s="89">
        <f t="shared" si="230"/>
        <v>0.26002461720347825</v>
      </c>
      <c r="CR400" s="137">
        <v>0</v>
      </c>
      <c r="CS400" s="208"/>
      <c r="CT400" s="136"/>
      <c r="CU400" s="63" t="s">
        <v>233</v>
      </c>
      <c r="CV400" s="145">
        <v>0.75</v>
      </c>
      <c r="CW400" s="116" t="s">
        <v>234</v>
      </c>
      <c r="CX400" s="117">
        <f>IF(DA400="n/a","n/a",IF(EXACT(DA400,"Huibertgat/Eemshaven"),ROUND(
IF(IF(OR(ISBLANK(S400),S400="n/a"),P400,S400)&gt;pMHW!$C$3,0,
IF(IF(OR(ISBLANK(S400),S400="n/a"),P400,S400)&gt;pMHW!$D$3, (pMHW!$C$3-IF(OR(ISBLANK(S400),S400="n/a"),P400,S400))*LOOKUP(DA400,pMHW!$B$4:$B$8,pMHW!$M$4:$M$8),
IF(IF(OR(ISBLANK(S400),S400="n/a"),P400,S400)&gt;pMHW!$F$3,LOOKUP(DA400,pMHW!$B$4:$B$8,pMHW!$D$4:$D$8)+(pMHW!$D$3-IF(OR(ISBLANK(S400),S400="n/a"),P400,S400))*LOOKUP(DA400,pMHW!$B$4:$B$8,pMHW!$O$4:$O$8),
LOOKUP(DA400,pMHW!$B$4:$B$8,pMHW!$F$4:$F$8)))),1),
ROUND(
IF(IF(OR(ISBLANK(S400),S400="n/a"),P400,S400)&gt;pMHW!$C$3,0,
IF(IF(OR(ISBLANK(S400),S400="n/a"),P400,S400)&gt;pMHW!$D$3,(pMHW!$C$3-IF(OR(ISBLANK(S400),S400="n/a"),P400,S400))*LOOKUP(DA400,pMHW!$B$4:$B$8,pMHW!$M$4:$M$8),
IF(IF(OR(ISBLANK(S400),S400="n/a"),P400,S400)&gt;pMHW!$E$3,LOOKUP(DA400,pMHW!$B$4:$B$8,pMHW!$D$4:$D$8)+(pMHW!$D$3-IF(OR(ISBLANK(S400),S400="n/a"),P400,S400))*LOOKUP(DA400,pMHW!$B$4:$B$8,pMHW!$N$4:$N$8),
LOOKUP(DA400,pMHW!$B$4:$B$8,pMHW!$F$4:$F$8)))),1)))</f>
        <v>0.8</v>
      </c>
      <c r="CY400" s="116" t="s">
        <v>27</v>
      </c>
      <c r="CZ400" s="118" t="str">
        <f t="shared" si="203"/>
        <v>FBE=0.75; pMHW=0.8 m</v>
      </c>
      <c r="DA400" s="118" t="s">
        <v>235</v>
      </c>
      <c r="DB400" s="164"/>
      <c r="DC400" s="119">
        <f t="shared" si="231"/>
        <v>-5.3999999999999999E-2</v>
      </c>
      <c r="DD400" s="119">
        <f t="shared" si="232"/>
        <v>8.9999999999999993E-3</v>
      </c>
      <c r="DE400" s="119">
        <v>-5.3543731570243842E-2</v>
      </c>
      <c r="DF400" s="119">
        <v>-4.466329887509346E-2</v>
      </c>
      <c r="DG400" s="119">
        <v>-6.2361959367990487E-2</v>
      </c>
    </row>
    <row r="401" spans="1:111" s="35" customFormat="1" ht="13.2">
      <c r="A401" s="135" t="s">
        <v>2186</v>
      </c>
      <c r="B401" s="135" t="s">
        <v>2186</v>
      </c>
      <c r="C401" s="135" t="s">
        <v>1359</v>
      </c>
      <c r="D401" s="98">
        <v>1989</v>
      </c>
      <c r="E401" s="135" t="s">
        <v>2187</v>
      </c>
      <c r="F401" s="135" t="s">
        <v>2188</v>
      </c>
      <c r="G401" s="95">
        <v>2</v>
      </c>
      <c r="H401" s="104" t="s">
        <v>221</v>
      </c>
      <c r="I401" s="55">
        <v>51.90753462</v>
      </c>
      <c r="J401" s="55">
        <v>4.3575856890000004</v>
      </c>
      <c r="K401" s="105">
        <v>84150</v>
      </c>
      <c r="L401" s="105">
        <v>435950</v>
      </c>
      <c r="M401" s="49" t="s">
        <v>222</v>
      </c>
      <c r="N401" s="177">
        <f>Radiocarbon!K400</f>
        <v>6150</v>
      </c>
      <c r="O401" s="265">
        <f>Radiocarbon!L400</f>
        <v>71</v>
      </c>
      <c r="P401" s="178">
        <f>Radiocarbon!P400</f>
        <v>7050</v>
      </c>
      <c r="Q401" s="178">
        <f>Radiocarbon!Q400</f>
        <v>7170</v>
      </c>
      <c r="R401" s="178">
        <f>Radiocarbon!R400</f>
        <v>6890</v>
      </c>
      <c r="S401" s="178">
        <f>Radiocarbon!S400</f>
        <v>7050</v>
      </c>
      <c r="T401" s="178">
        <f>Radiocarbon!T400</f>
        <v>7150</v>
      </c>
      <c r="U401" s="178">
        <f>Radiocarbon!U400</f>
        <v>6960</v>
      </c>
      <c r="V401" s="96" t="str">
        <f t="shared" si="204"/>
        <v>SL indicator point (SLIP RSL) and Regional minimum GW (SLIP G-ZW) terrestrial indicator; Fen peat on dune</v>
      </c>
      <c r="W401" s="17" t="s">
        <v>1779</v>
      </c>
      <c r="X401" s="106" t="s">
        <v>286</v>
      </c>
      <c r="Y401" s="106" t="s">
        <v>1247</v>
      </c>
      <c r="Z401" s="106" t="s">
        <v>225</v>
      </c>
      <c r="AA401" s="142">
        <v>7.76</v>
      </c>
      <c r="AB401" s="142">
        <v>0.01</v>
      </c>
      <c r="AC401" s="134">
        <v>0</v>
      </c>
      <c r="AD401" s="126" t="s">
        <v>1780</v>
      </c>
      <c r="AE401" s="143">
        <v>0.03</v>
      </c>
      <c r="AF401" s="126" t="s">
        <v>272</v>
      </c>
      <c r="AG401" s="180">
        <f t="shared" si="205"/>
        <v>7.4999999999999997E-2</v>
      </c>
      <c r="AH401" s="180">
        <f t="shared" si="206"/>
        <v>3.7499999999999999E-2</v>
      </c>
      <c r="AI401" s="181">
        <v>0.02</v>
      </c>
      <c r="AJ401" s="181">
        <v>0.05</v>
      </c>
      <c r="AK401" s="182">
        <v>0</v>
      </c>
      <c r="AL401" s="37" t="s">
        <v>8</v>
      </c>
      <c r="AM401" s="37" t="s">
        <v>8</v>
      </c>
      <c r="AN401" s="108">
        <v>0.01</v>
      </c>
      <c r="AO401" s="107" t="s">
        <v>8</v>
      </c>
      <c r="AP401" s="108">
        <v>0.02</v>
      </c>
      <c r="AQ401" s="107" t="s">
        <v>8</v>
      </c>
      <c r="AR401" s="107" t="s">
        <v>8</v>
      </c>
      <c r="AS401" s="107" t="s">
        <v>8</v>
      </c>
      <c r="AT401" s="107">
        <v>-8.1050000000000004</v>
      </c>
      <c r="AU401" s="109" t="s">
        <v>227</v>
      </c>
      <c r="AV401" s="107">
        <v>-8.1050000000000004</v>
      </c>
      <c r="AW401" s="110" t="s">
        <v>228</v>
      </c>
      <c r="AX401" s="129">
        <f t="shared" si="207"/>
        <v>6.9327123119310247E-2</v>
      </c>
      <c r="AY401" s="129">
        <f t="shared" si="208"/>
        <v>6.9327123119310247E-2</v>
      </c>
      <c r="AZ401" s="112" t="s">
        <v>8</v>
      </c>
      <c r="BA401" s="112" t="s">
        <v>8</v>
      </c>
      <c r="BB401" s="112" t="s">
        <v>8</v>
      </c>
      <c r="BC401" s="112" t="s">
        <v>8</v>
      </c>
      <c r="BD401" s="112" t="s">
        <v>8</v>
      </c>
      <c r="BE401" s="112">
        <v>0.9</v>
      </c>
      <c r="BF401" s="112" t="s">
        <v>8</v>
      </c>
      <c r="BG401" s="112" t="s">
        <v>8</v>
      </c>
      <c r="BH401" s="112" t="s">
        <v>8</v>
      </c>
      <c r="BI401" s="112" t="s">
        <v>8</v>
      </c>
      <c r="BJ401" s="122">
        <v>0</v>
      </c>
      <c r="BK401" s="123" t="s">
        <v>229</v>
      </c>
      <c r="BL401" s="123" t="s">
        <v>751</v>
      </c>
      <c r="BM401" s="123" t="s">
        <v>752</v>
      </c>
      <c r="BN401" s="114" t="s">
        <v>1276</v>
      </c>
      <c r="BO401" s="42">
        <f t="shared" si="209"/>
        <v>0.8</v>
      </c>
      <c r="BP401" s="114">
        <v>0.2</v>
      </c>
      <c r="BQ401" s="115">
        <f t="shared" si="210"/>
        <v>0.14799999999999999</v>
      </c>
      <c r="BR401" s="114" t="s">
        <v>8</v>
      </c>
      <c r="BS401" s="42">
        <f t="shared" si="211"/>
        <v>0.2</v>
      </c>
      <c r="BT401" s="114" t="s">
        <v>8</v>
      </c>
      <c r="BU401" s="114" t="s">
        <v>8</v>
      </c>
      <c r="BV401" s="65">
        <f t="shared" si="212"/>
        <v>1.5000000000000001E-2</v>
      </c>
      <c r="BW401" s="65">
        <f t="shared" si="213"/>
        <v>3.0042495765422006E-2</v>
      </c>
      <c r="BX401" s="65">
        <f t="shared" si="214"/>
        <v>0.38069999999999998</v>
      </c>
      <c r="BY401" s="44">
        <f t="shared" si="215"/>
        <v>6.389879576330057E-2</v>
      </c>
      <c r="BZ401" s="66" t="s">
        <v>8</v>
      </c>
      <c r="CA401" s="66" t="s">
        <v>8</v>
      </c>
      <c r="CB401" s="72">
        <f t="shared" si="216"/>
        <v>-8.0050000000000008</v>
      </c>
      <c r="CC401" s="72">
        <f t="shared" si="217"/>
        <v>0.21379616823464215</v>
      </c>
      <c r="CD401" s="72">
        <f t="shared" si="218"/>
        <v>0.21379616823464215</v>
      </c>
      <c r="CE401" s="89">
        <f t="shared" si="219"/>
        <v>-8.9050000000000011</v>
      </c>
      <c r="CF401" s="89">
        <f t="shared" si="220"/>
        <v>0.25828327471983159</v>
      </c>
      <c r="CG401" s="89">
        <f t="shared" si="221"/>
        <v>0.25828327471983159</v>
      </c>
      <c r="CH401" s="89">
        <f t="shared" si="222"/>
        <v>-7.6093000000000011</v>
      </c>
      <c r="CI401" s="89">
        <f t="shared" si="223"/>
        <v>0.26776082172680787</v>
      </c>
      <c r="CJ401" s="89">
        <f t="shared" si="224"/>
        <v>0.26776082172680787</v>
      </c>
      <c r="CK401" s="90">
        <f t="shared" si="225"/>
        <v>-7.8092999999999995</v>
      </c>
      <c r="CL401" s="89">
        <f t="shared" si="226"/>
        <v>0.26776082172680787</v>
      </c>
      <c r="CM401" s="90">
        <f t="shared" si="227"/>
        <v>0.26776082172680787</v>
      </c>
      <c r="CN401" s="92" t="str">
        <f t="shared" si="228"/>
        <v>1;2;3</v>
      </c>
      <c r="CO401" s="89">
        <f t="shared" si="234"/>
        <v>-8.19</v>
      </c>
      <c r="CP401" s="89">
        <f t="shared" si="229"/>
        <v>0.26002461720347825</v>
      </c>
      <c r="CQ401" s="89">
        <f t="shared" si="230"/>
        <v>0.26002461720347825</v>
      </c>
      <c r="CR401" s="137">
        <v>0</v>
      </c>
      <c r="CS401" s="208"/>
      <c r="CT401" s="136"/>
      <c r="CU401" s="63" t="s">
        <v>233</v>
      </c>
      <c r="CV401" s="145">
        <v>0.75</v>
      </c>
      <c r="CW401" s="116" t="s">
        <v>234</v>
      </c>
      <c r="CX401" s="117">
        <f>IF(DA401="n/a","n/a",IF(EXACT(DA401,"Huibertgat/Eemshaven"),ROUND(
IF(IF(OR(ISBLANK(S401),S401="n/a"),P401,S401)&gt;pMHW!$C$3,0,
IF(IF(OR(ISBLANK(S401),S401="n/a"),P401,S401)&gt;pMHW!$D$3, (pMHW!$C$3-IF(OR(ISBLANK(S401),S401="n/a"),P401,S401))*LOOKUP(DA401,pMHW!$B$4:$B$8,pMHW!$M$4:$M$8),
IF(IF(OR(ISBLANK(S401),S401="n/a"),P401,S401)&gt;pMHW!$F$3,LOOKUP(DA401,pMHW!$B$4:$B$8,pMHW!$D$4:$D$8)+(pMHW!$D$3-IF(OR(ISBLANK(S401),S401="n/a"),P401,S401))*LOOKUP(DA401,pMHW!$B$4:$B$8,pMHW!$O$4:$O$8),
LOOKUP(DA401,pMHW!$B$4:$B$8,pMHW!$F$4:$F$8)))),1),
ROUND(
IF(IF(OR(ISBLANK(S401),S401="n/a"),P401,S401)&gt;pMHW!$C$3,0,
IF(IF(OR(ISBLANK(S401),S401="n/a"),P401,S401)&gt;pMHW!$D$3,(pMHW!$C$3-IF(OR(ISBLANK(S401),S401="n/a"),P401,S401))*LOOKUP(DA401,pMHW!$B$4:$B$8,pMHW!$M$4:$M$8),
IF(IF(OR(ISBLANK(S401),S401="n/a"),P401,S401)&gt;pMHW!$E$3,LOOKUP(DA401,pMHW!$B$4:$B$8,pMHW!$D$4:$D$8)+(pMHW!$D$3-IF(OR(ISBLANK(S401),S401="n/a"),P401,S401))*LOOKUP(DA401,pMHW!$B$4:$B$8,pMHW!$N$4:$N$8),
LOOKUP(DA401,pMHW!$B$4:$B$8,pMHW!$F$4:$F$8)))),1)))</f>
        <v>0.8</v>
      </c>
      <c r="CY401" s="116" t="s">
        <v>27</v>
      </c>
      <c r="CZ401" s="118" t="str">
        <f t="shared" si="203"/>
        <v>FBE=0.75; pMHW=0.8 m</v>
      </c>
      <c r="DA401" s="118" t="s">
        <v>235</v>
      </c>
      <c r="DB401" s="164"/>
      <c r="DC401" s="119">
        <f t="shared" si="231"/>
        <v>-5.3999999999999999E-2</v>
      </c>
      <c r="DD401" s="119">
        <f t="shared" si="232"/>
        <v>8.9999999999999993E-3</v>
      </c>
      <c r="DE401" s="119">
        <v>-5.3543731570243842E-2</v>
      </c>
      <c r="DF401" s="119">
        <v>-4.466329887509346E-2</v>
      </c>
      <c r="DG401" s="119">
        <v>-6.2361959367990487E-2</v>
      </c>
    </row>
    <row r="402" spans="1:111" s="35" customFormat="1" ht="13.2">
      <c r="A402" s="135" t="s">
        <v>2189</v>
      </c>
      <c r="B402" s="135" t="s">
        <v>2189</v>
      </c>
      <c r="C402" s="135" t="s">
        <v>1359</v>
      </c>
      <c r="D402" s="98">
        <v>1989</v>
      </c>
      <c r="E402" s="135" t="s">
        <v>2190</v>
      </c>
      <c r="F402" s="135" t="s">
        <v>2191</v>
      </c>
      <c r="G402" s="95">
        <v>2</v>
      </c>
      <c r="H402" s="104" t="s">
        <v>221</v>
      </c>
      <c r="I402" s="55">
        <v>51.90753462</v>
      </c>
      <c r="J402" s="55">
        <v>4.3575856890000004</v>
      </c>
      <c r="K402" s="105">
        <v>84150</v>
      </c>
      <c r="L402" s="105">
        <v>435950</v>
      </c>
      <c r="M402" s="49" t="s">
        <v>222</v>
      </c>
      <c r="N402" s="177">
        <f>Radiocarbon!K401</f>
        <v>6170</v>
      </c>
      <c r="O402" s="265">
        <f>Radiocarbon!L401</f>
        <v>67</v>
      </c>
      <c r="P402" s="178">
        <f>Radiocarbon!P401</f>
        <v>7070</v>
      </c>
      <c r="Q402" s="178">
        <f>Radiocarbon!Q401</f>
        <v>7240</v>
      </c>
      <c r="R402" s="178">
        <f>Radiocarbon!R401</f>
        <v>6940</v>
      </c>
      <c r="S402" s="178">
        <f>Radiocarbon!S401</f>
        <v>7000</v>
      </c>
      <c r="T402" s="178">
        <f>Radiocarbon!T401</f>
        <v>7100</v>
      </c>
      <c r="U402" s="178">
        <f>Radiocarbon!U401</f>
        <v>6890</v>
      </c>
      <c r="V402" s="96" t="str">
        <f t="shared" si="204"/>
        <v>SL indicator point (SLIP RSL) and Regional minimum GW (SLIP G-ZW) terrestrial indicator; Fen peat on dune</v>
      </c>
      <c r="W402" s="17" t="s">
        <v>1779</v>
      </c>
      <c r="X402" s="106" t="s">
        <v>286</v>
      </c>
      <c r="Y402" s="106" t="s">
        <v>1247</v>
      </c>
      <c r="Z402" s="106" t="s">
        <v>225</v>
      </c>
      <c r="AA402" s="142">
        <v>7.4700000000000006</v>
      </c>
      <c r="AB402" s="142">
        <v>0.01</v>
      </c>
      <c r="AC402" s="134">
        <v>0</v>
      </c>
      <c r="AD402" s="126" t="s">
        <v>1780</v>
      </c>
      <c r="AE402" s="143">
        <v>0.04</v>
      </c>
      <c r="AF402" s="126" t="s">
        <v>272</v>
      </c>
      <c r="AG402" s="180">
        <f t="shared" si="205"/>
        <v>0.1</v>
      </c>
      <c r="AH402" s="180">
        <f t="shared" si="206"/>
        <v>0.05</v>
      </c>
      <c r="AI402" s="181">
        <v>0.02</v>
      </c>
      <c r="AJ402" s="181">
        <v>0.05</v>
      </c>
      <c r="AK402" s="182">
        <v>0</v>
      </c>
      <c r="AL402" s="37" t="s">
        <v>8</v>
      </c>
      <c r="AM402" s="37" t="s">
        <v>8</v>
      </c>
      <c r="AN402" s="108">
        <v>0.01</v>
      </c>
      <c r="AO402" s="107" t="s">
        <v>8</v>
      </c>
      <c r="AP402" s="108">
        <v>0.02</v>
      </c>
      <c r="AQ402" s="107" t="s">
        <v>8</v>
      </c>
      <c r="AR402" s="107" t="s">
        <v>8</v>
      </c>
      <c r="AS402" s="107" t="s">
        <v>8</v>
      </c>
      <c r="AT402" s="107">
        <v>-7.8</v>
      </c>
      <c r="AU402" s="109" t="s">
        <v>227</v>
      </c>
      <c r="AV402" s="107">
        <v>-7.8</v>
      </c>
      <c r="AW402" s="110" t="s">
        <v>228</v>
      </c>
      <c r="AX402" s="129">
        <f t="shared" si="207"/>
        <v>7.681145747868609E-2</v>
      </c>
      <c r="AY402" s="129">
        <f t="shared" si="208"/>
        <v>7.681145747868609E-2</v>
      </c>
      <c r="AZ402" s="112" t="s">
        <v>8</v>
      </c>
      <c r="BA402" s="112" t="s">
        <v>8</v>
      </c>
      <c r="BB402" s="112" t="s">
        <v>8</v>
      </c>
      <c r="BC402" s="112" t="s">
        <v>8</v>
      </c>
      <c r="BD402" s="112" t="s">
        <v>8</v>
      </c>
      <c r="BE402" s="112">
        <v>0.9</v>
      </c>
      <c r="BF402" s="112" t="s">
        <v>8</v>
      </c>
      <c r="BG402" s="112" t="s">
        <v>8</v>
      </c>
      <c r="BH402" s="112" t="s">
        <v>8</v>
      </c>
      <c r="BI402" s="112" t="s">
        <v>8</v>
      </c>
      <c r="BJ402" s="122">
        <v>0</v>
      </c>
      <c r="BK402" s="123" t="s">
        <v>229</v>
      </c>
      <c r="BL402" s="123" t="s">
        <v>751</v>
      </c>
      <c r="BM402" s="123" t="s">
        <v>752</v>
      </c>
      <c r="BN402" s="114" t="s">
        <v>1276</v>
      </c>
      <c r="BO402" s="42">
        <f t="shared" si="209"/>
        <v>0.8</v>
      </c>
      <c r="BP402" s="114">
        <v>0.2</v>
      </c>
      <c r="BQ402" s="115">
        <f t="shared" si="210"/>
        <v>0.16650000000000001</v>
      </c>
      <c r="BR402" s="114" t="s">
        <v>8</v>
      </c>
      <c r="BS402" s="42">
        <f t="shared" si="211"/>
        <v>0.22500000000000001</v>
      </c>
      <c r="BT402" s="114" t="s">
        <v>8</v>
      </c>
      <c r="BU402" s="114" t="s">
        <v>8</v>
      </c>
      <c r="BV402" s="65">
        <f t="shared" si="212"/>
        <v>1.5000000000000001E-2</v>
      </c>
      <c r="BW402" s="65">
        <f t="shared" si="213"/>
        <v>3.0042495765422006E-2</v>
      </c>
      <c r="BX402" s="65">
        <f t="shared" si="214"/>
        <v>0.38177999999999995</v>
      </c>
      <c r="BY402" s="44">
        <f t="shared" si="215"/>
        <v>6.4143486808872482E-2</v>
      </c>
      <c r="BZ402" s="66" t="s">
        <v>8</v>
      </c>
      <c r="CA402" s="66" t="s">
        <v>8</v>
      </c>
      <c r="CB402" s="72">
        <f t="shared" si="216"/>
        <v>-7.7</v>
      </c>
      <c r="CC402" s="72">
        <f t="shared" si="217"/>
        <v>0.21633897372368072</v>
      </c>
      <c r="CD402" s="72">
        <f t="shared" si="218"/>
        <v>0.21633897372368072</v>
      </c>
      <c r="CE402" s="89">
        <f t="shared" si="219"/>
        <v>-8.6</v>
      </c>
      <c r="CF402" s="89">
        <f t="shared" si="220"/>
        <v>0.27133420352030818</v>
      </c>
      <c r="CG402" s="89">
        <f t="shared" si="221"/>
        <v>0.27133420352030818</v>
      </c>
      <c r="CH402" s="89">
        <f t="shared" si="222"/>
        <v>-7.3032200000000005</v>
      </c>
      <c r="CI402" s="89">
        <f t="shared" si="223"/>
        <v>0.28042679695745093</v>
      </c>
      <c r="CJ402" s="89">
        <f t="shared" si="224"/>
        <v>0.28042679695745093</v>
      </c>
      <c r="CK402" s="90">
        <f t="shared" si="225"/>
        <v>-7.5282200000000001</v>
      </c>
      <c r="CL402" s="89">
        <f t="shared" si="226"/>
        <v>0.28042679695745093</v>
      </c>
      <c r="CM402" s="90">
        <f t="shared" si="227"/>
        <v>0.28042679695745093</v>
      </c>
      <c r="CN402" s="92" t="str">
        <f t="shared" si="228"/>
        <v>1;2;3</v>
      </c>
      <c r="CO402" s="89">
        <f t="shared" si="234"/>
        <v>-7.91</v>
      </c>
      <c r="CP402" s="89">
        <f t="shared" si="229"/>
        <v>0.27299231042616462</v>
      </c>
      <c r="CQ402" s="89">
        <f t="shared" si="230"/>
        <v>0.27299231042616462</v>
      </c>
      <c r="CR402" s="137">
        <v>0</v>
      </c>
      <c r="CS402" s="208"/>
      <c r="CT402" s="136"/>
      <c r="CU402" s="63" t="s">
        <v>233</v>
      </c>
      <c r="CV402" s="145">
        <v>0.75</v>
      </c>
      <c r="CW402" s="116" t="s">
        <v>234</v>
      </c>
      <c r="CX402" s="117">
        <f>IF(DA402="n/a","n/a",IF(EXACT(DA402,"Huibertgat/Eemshaven"),ROUND(
IF(IF(OR(ISBLANK(S402),S402="n/a"),P402,S402)&gt;pMHW!$C$3,0,
IF(IF(OR(ISBLANK(S402),S402="n/a"),P402,S402)&gt;pMHW!$D$3, (pMHW!$C$3-IF(OR(ISBLANK(S402),S402="n/a"),P402,S402))*LOOKUP(DA402,pMHW!$B$4:$B$8,pMHW!$M$4:$M$8),
IF(IF(OR(ISBLANK(S402),S402="n/a"),P402,S402)&gt;pMHW!$F$3,LOOKUP(DA402,pMHW!$B$4:$B$8,pMHW!$D$4:$D$8)+(pMHW!$D$3-IF(OR(ISBLANK(S402),S402="n/a"),P402,S402))*LOOKUP(DA402,pMHW!$B$4:$B$8,pMHW!$O$4:$O$8),
LOOKUP(DA402,pMHW!$B$4:$B$8,pMHW!$F$4:$F$8)))),1),
ROUND(
IF(IF(OR(ISBLANK(S402),S402="n/a"),P402,S402)&gt;pMHW!$C$3,0,
IF(IF(OR(ISBLANK(S402),S402="n/a"),P402,S402)&gt;pMHW!$D$3,(pMHW!$C$3-IF(OR(ISBLANK(S402),S402="n/a"),P402,S402))*LOOKUP(DA402,pMHW!$B$4:$B$8,pMHW!$M$4:$M$8),
IF(IF(OR(ISBLANK(S402),S402="n/a"),P402,S402)&gt;pMHW!$E$3,LOOKUP(DA402,pMHW!$B$4:$B$8,pMHW!$D$4:$D$8)+(pMHW!$D$3-IF(OR(ISBLANK(S402),S402="n/a"),P402,S402))*LOOKUP(DA402,pMHW!$B$4:$B$8,pMHW!$N$4:$N$8),
LOOKUP(DA402,pMHW!$B$4:$B$8,pMHW!$F$4:$F$8)))),1)))</f>
        <v>0.9</v>
      </c>
      <c r="CY402" s="116" t="s">
        <v>27</v>
      </c>
      <c r="CZ402" s="118" t="str">
        <f t="shared" si="203"/>
        <v>FBE=0.75; pMHW=0.9 m</v>
      </c>
      <c r="DA402" s="118" t="s">
        <v>235</v>
      </c>
      <c r="DB402" s="164"/>
      <c r="DC402" s="119">
        <f t="shared" si="231"/>
        <v>-5.3999999999999999E-2</v>
      </c>
      <c r="DD402" s="119">
        <f t="shared" si="232"/>
        <v>8.9999999999999993E-3</v>
      </c>
      <c r="DE402" s="119">
        <v>-5.3543731570243842E-2</v>
      </c>
      <c r="DF402" s="119">
        <v>-4.466329887509346E-2</v>
      </c>
      <c r="DG402" s="119">
        <v>-6.2361959367990487E-2</v>
      </c>
    </row>
    <row r="403" spans="1:111" s="35" customFormat="1" ht="13.2">
      <c r="A403" s="103" t="s">
        <v>2216</v>
      </c>
      <c r="B403" s="103" t="s">
        <v>2216</v>
      </c>
      <c r="C403" s="103" t="s">
        <v>1359</v>
      </c>
      <c r="D403" s="98">
        <v>1989</v>
      </c>
      <c r="E403" s="135" t="s">
        <v>1782</v>
      </c>
      <c r="F403" s="135" t="s">
        <v>2217</v>
      </c>
      <c r="G403" s="95">
        <v>2</v>
      </c>
      <c r="H403" s="104" t="s">
        <v>221</v>
      </c>
      <c r="I403" s="55">
        <v>51.90753462</v>
      </c>
      <c r="J403" s="55">
        <v>4.3575856890000004</v>
      </c>
      <c r="K403" s="105">
        <v>84150</v>
      </c>
      <c r="L403" s="105">
        <v>435950</v>
      </c>
      <c r="M403" s="49" t="s">
        <v>222</v>
      </c>
      <c r="N403" s="177">
        <f>Radiocarbon!K402</f>
        <v>5980</v>
      </c>
      <c r="O403" s="265">
        <f>Radiocarbon!L402</f>
        <v>67</v>
      </c>
      <c r="P403" s="178">
        <f>Radiocarbon!P402</f>
        <v>6820</v>
      </c>
      <c r="Q403" s="178">
        <f>Radiocarbon!Q402</f>
        <v>6950</v>
      </c>
      <c r="R403" s="178">
        <f>Radiocarbon!R402</f>
        <v>6670</v>
      </c>
      <c r="S403" s="178">
        <f>Radiocarbon!S402</f>
        <v>6840</v>
      </c>
      <c r="T403" s="178">
        <f>Radiocarbon!T402</f>
        <v>6940</v>
      </c>
      <c r="U403" s="178">
        <f>Radiocarbon!U402</f>
        <v>6740</v>
      </c>
      <c r="V403" s="96" t="str">
        <f t="shared" si="204"/>
        <v>Local MHW and GW (Tidal ULD Z-GW) terrestrial indicator; Fen peat</v>
      </c>
      <c r="W403" s="17" t="s">
        <v>1779</v>
      </c>
      <c r="X403" s="96" t="s">
        <v>224</v>
      </c>
      <c r="Y403" s="106" t="s">
        <v>224</v>
      </c>
      <c r="Z403" s="96" t="s">
        <v>225</v>
      </c>
      <c r="AA403" s="36">
        <v>7.05</v>
      </c>
      <c r="AB403" s="132">
        <v>1.499999999999968E-2</v>
      </c>
      <c r="AC403" s="36">
        <v>0</v>
      </c>
      <c r="AD403" s="126" t="s">
        <v>1780</v>
      </c>
      <c r="AE403" s="58">
        <v>2.9999999999999361E-2</v>
      </c>
      <c r="AF403" s="60" t="s">
        <v>226</v>
      </c>
      <c r="AG403" s="180">
        <f t="shared" si="205"/>
        <v>7.4999999999998401E-2</v>
      </c>
      <c r="AH403" s="180">
        <f t="shared" si="206"/>
        <v>3.7499999999999201E-2</v>
      </c>
      <c r="AI403" s="180">
        <v>0.02</v>
      </c>
      <c r="AJ403" s="180">
        <v>0.05</v>
      </c>
      <c r="AK403" s="180">
        <v>0</v>
      </c>
      <c r="AL403" s="37" t="s">
        <v>8</v>
      </c>
      <c r="AM403" s="37" t="s">
        <v>8</v>
      </c>
      <c r="AN403" s="108">
        <v>0.01</v>
      </c>
      <c r="AO403" s="107" t="s">
        <v>8</v>
      </c>
      <c r="AP403" s="108">
        <v>0.02</v>
      </c>
      <c r="AQ403" s="107" t="s">
        <v>8</v>
      </c>
      <c r="AR403" s="107" t="s">
        <v>8</v>
      </c>
      <c r="AS403" s="107" t="s">
        <v>8</v>
      </c>
      <c r="AT403" s="107">
        <v>-7.375</v>
      </c>
      <c r="AU403" s="109" t="s">
        <v>227</v>
      </c>
      <c r="AV403" s="107">
        <v>-7.375</v>
      </c>
      <c r="AW403" s="110" t="s">
        <v>228</v>
      </c>
      <c r="AX403" s="129">
        <f t="shared" si="207"/>
        <v>6.9327123119309816E-2</v>
      </c>
      <c r="AY403" s="129">
        <f t="shared" si="208"/>
        <v>6.9327123119309816E-2</v>
      </c>
      <c r="AZ403" s="112" t="s">
        <v>8</v>
      </c>
      <c r="BA403" s="112" t="s">
        <v>8</v>
      </c>
      <c r="BB403" s="112" t="s">
        <v>8</v>
      </c>
      <c r="BC403" s="112" t="s">
        <v>8</v>
      </c>
      <c r="BD403" s="112" t="s">
        <v>8</v>
      </c>
      <c r="BE403" s="112">
        <v>0.9</v>
      </c>
      <c r="BF403" s="112" t="s">
        <v>8</v>
      </c>
      <c r="BG403" s="112" t="s">
        <v>8</v>
      </c>
      <c r="BH403" s="112" t="s">
        <v>8</v>
      </c>
      <c r="BI403" s="112" t="s">
        <v>8</v>
      </c>
      <c r="BJ403" s="122">
        <v>1</v>
      </c>
      <c r="BK403" s="113" t="s">
        <v>229</v>
      </c>
      <c r="BL403" s="123" t="s">
        <v>278</v>
      </c>
      <c r="BM403" s="123" t="s">
        <v>231</v>
      </c>
      <c r="BN403" s="42" t="s">
        <v>279</v>
      </c>
      <c r="BO403" s="42">
        <f t="shared" si="209"/>
        <v>-0.3</v>
      </c>
      <c r="BP403" s="114">
        <v>0.2</v>
      </c>
      <c r="BQ403" s="115">
        <f t="shared" si="210"/>
        <v>0.16650000000000001</v>
      </c>
      <c r="BR403" s="114" t="s">
        <v>8</v>
      </c>
      <c r="BS403" s="42">
        <f t="shared" si="211"/>
        <v>0.22500000000000001</v>
      </c>
      <c r="BT403" s="114" t="s">
        <v>8</v>
      </c>
      <c r="BU403" s="114" t="s">
        <v>8</v>
      </c>
      <c r="BV403" s="65">
        <f t="shared" si="212"/>
        <v>2.249999999999952E-2</v>
      </c>
      <c r="BW403" s="65">
        <f t="shared" si="213"/>
        <v>3.0095531089925093E-2</v>
      </c>
      <c r="BX403" s="65">
        <f t="shared" si="214"/>
        <v>0.36828</v>
      </c>
      <c r="BY403" s="44">
        <f t="shared" si="215"/>
        <v>6.1843819416332949E-2</v>
      </c>
      <c r="BZ403" s="66" t="s">
        <v>8</v>
      </c>
      <c r="CA403" s="66" t="s">
        <v>8</v>
      </c>
      <c r="CB403" s="72">
        <f t="shared" si="216"/>
        <v>-7.0750000000000002</v>
      </c>
      <c r="CC403" s="72">
        <f t="shared" si="217"/>
        <v>0.21380362717125403</v>
      </c>
      <c r="CD403" s="72">
        <f t="shared" si="218"/>
        <v>0.21380362717125403</v>
      </c>
      <c r="CE403" s="89">
        <f t="shared" si="219"/>
        <v>-7.0750000000000002</v>
      </c>
      <c r="CF403" s="89">
        <f t="shared" si="220"/>
        <v>0.2693111583280573</v>
      </c>
      <c r="CG403" s="89">
        <f t="shared" si="221"/>
        <v>0.2693111583280573</v>
      </c>
      <c r="CH403" s="89">
        <f t="shared" si="222"/>
        <v>-6.6842199999999998</v>
      </c>
      <c r="CI403" s="89">
        <f t="shared" si="223"/>
        <v>0.27795485063510694</v>
      </c>
      <c r="CJ403" s="89">
        <f t="shared" si="224"/>
        <v>0.27795485063510694</v>
      </c>
      <c r="CK403" s="90">
        <f t="shared" si="225"/>
        <v>-6.9092199999999995</v>
      </c>
      <c r="CL403" s="89">
        <f t="shared" si="226"/>
        <v>0.27795485063510694</v>
      </c>
      <c r="CM403" s="90">
        <f t="shared" si="227"/>
        <v>0.27795485063510694</v>
      </c>
      <c r="CN403" s="92" t="str">
        <f t="shared" si="228"/>
        <v>1;2;3</v>
      </c>
      <c r="CO403" s="89">
        <f t="shared" si="234"/>
        <v>-7.2774999999999999</v>
      </c>
      <c r="CP403" s="89">
        <f t="shared" si="229"/>
        <v>0.27098752921783065</v>
      </c>
      <c r="CQ403" s="89">
        <f t="shared" si="230"/>
        <v>0.27098752921783065</v>
      </c>
      <c r="CR403" s="137">
        <v>0</v>
      </c>
      <c r="CS403" s="208"/>
      <c r="CT403" s="136"/>
      <c r="CU403" s="63" t="s">
        <v>233</v>
      </c>
      <c r="CV403" s="145">
        <v>0.75</v>
      </c>
      <c r="CW403" s="116" t="s">
        <v>234</v>
      </c>
      <c r="CX403" s="117">
        <f>IF(DA403="n/a","n/a",IF(EXACT(DA403,"Huibertgat/Eemshaven"),ROUND(
IF(IF(OR(ISBLANK(S403),S403="n/a"),P403,S403)&gt;pMHW!$C$3,0,
IF(IF(OR(ISBLANK(S403),S403="n/a"),P403,S403)&gt;pMHW!$D$3, (pMHW!$C$3-IF(OR(ISBLANK(S403),S403="n/a"),P403,S403))*LOOKUP(DA403,pMHW!$B$4:$B$8,pMHW!$M$4:$M$8),
IF(IF(OR(ISBLANK(S403),S403="n/a"),P403,S403)&gt;pMHW!$F$3,LOOKUP(DA403,pMHW!$B$4:$B$8,pMHW!$D$4:$D$8)+(pMHW!$D$3-IF(OR(ISBLANK(S403),S403="n/a"),P403,S403))*LOOKUP(DA403,pMHW!$B$4:$B$8,pMHW!$O$4:$O$8),
LOOKUP(DA403,pMHW!$B$4:$B$8,pMHW!$F$4:$F$8)))),1),
ROUND(
IF(IF(OR(ISBLANK(S403),S403="n/a"),P403,S403)&gt;pMHW!$C$3,0,
IF(IF(OR(ISBLANK(S403),S403="n/a"),P403,S403)&gt;pMHW!$D$3,(pMHW!$C$3-IF(OR(ISBLANK(S403),S403="n/a"),P403,S403))*LOOKUP(DA403,pMHW!$B$4:$B$8,pMHW!$M$4:$M$8),
IF(IF(OR(ISBLANK(S403),S403="n/a"),P403,S403)&gt;pMHW!$E$3,LOOKUP(DA403,pMHW!$B$4:$B$8,pMHW!$D$4:$D$8)+(pMHW!$D$3-IF(OR(ISBLANK(S403),S403="n/a"),P403,S403))*LOOKUP(DA403,pMHW!$B$4:$B$8,pMHW!$N$4:$N$8),
LOOKUP(DA403,pMHW!$B$4:$B$8,pMHW!$F$4:$F$8)))),1)))</f>
        <v>0.9</v>
      </c>
      <c r="CY403" s="116" t="s">
        <v>27</v>
      </c>
      <c r="CZ403" s="118" t="str">
        <f t="shared" si="203"/>
        <v>FBE=0.75; pMHW=0.9 m</v>
      </c>
      <c r="DA403" s="118" t="s">
        <v>235</v>
      </c>
      <c r="DB403" s="164"/>
      <c r="DC403" s="119">
        <f t="shared" si="231"/>
        <v>-5.3999999999999999E-2</v>
      </c>
      <c r="DD403" s="119">
        <f t="shared" si="232"/>
        <v>8.9999999999999993E-3</v>
      </c>
      <c r="DE403" s="119">
        <v>-5.3543731570243842E-2</v>
      </c>
      <c r="DF403" s="119">
        <v>-4.466329887509346E-2</v>
      </c>
      <c r="DG403" s="119">
        <v>-6.2361959367990487E-2</v>
      </c>
    </row>
    <row r="404" spans="1:111" s="35" customFormat="1" ht="13.2">
      <c r="A404" s="135" t="s">
        <v>2218</v>
      </c>
      <c r="B404" s="135" t="s">
        <v>2218</v>
      </c>
      <c r="C404" s="135" t="s">
        <v>1359</v>
      </c>
      <c r="D404" s="98">
        <v>1989</v>
      </c>
      <c r="E404" s="135" t="s">
        <v>2219</v>
      </c>
      <c r="F404" s="135" t="s">
        <v>2220</v>
      </c>
      <c r="G404" s="95">
        <v>2</v>
      </c>
      <c r="H404" s="104" t="s">
        <v>221</v>
      </c>
      <c r="I404" s="55">
        <v>51.90753462</v>
      </c>
      <c r="J404" s="55">
        <v>4.3575856890000004</v>
      </c>
      <c r="K404" s="105">
        <v>84150</v>
      </c>
      <c r="L404" s="48">
        <v>435950</v>
      </c>
      <c r="M404" s="49" t="s">
        <v>222</v>
      </c>
      <c r="N404" s="177">
        <f>Radiocarbon!K403</f>
        <v>5900</v>
      </c>
      <c r="O404" s="265">
        <f>Radiocarbon!L403</f>
        <v>78</v>
      </c>
      <c r="P404" s="178">
        <f>Radiocarbon!P403</f>
        <v>6720</v>
      </c>
      <c r="Q404" s="178">
        <f>Radiocarbon!Q403</f>
        <v>6890</v>
      </c>
      <c r="R404" s="178">
        <f>Radiocarbon!R403</f>
        <v>6560</v>
      </c>
      <c r="S404" s="178">
        <f>Radiocarbon!S403</f>
        <v>6760</v>
      </c>
      <c r="T404" s="178">
        <f>Radiocarbon!T403</f>
        <v>6860</v>
      </c>
      <c r="U404" s="178">
        <f>Radiocarbon!U403</f>
        <v>6680</v>
      </c>
      <c r="V404" s="96" t="str">
        <f t="shared" si="204"/>
        <v>SL indicator point (SLIP RSL) and Regional minimum GW (SLIP G-ZW) terrestrial indicator; Fen peat on dune</v>
      </c>
      <c r="W404" s="17" t="s">
        <v>1779</v>
      </c>
      <c r="X404" s="106" t="s">
        <v>286</v>
      </c>
      <c r="Y404" s="106" t="s">
        <v>1247</v>
      </c>
      <c r="Z404" s="106" t="s">
        <v>225</v>
      </c>
      <c r="AA404" s="142">
        <v>6.94</v>
      </c>
      <c r="AB404" s="142">
        <v>0.01</v>
      </c>
      <c r="AC404" s="134">
        <v>0</v>
      </c>
      <c r="AD404" s="126" t="s">
        <v>1780</v>
      </c>
      <c r="AE404" s="143">
        <v>0.03</v>
      </c>
      <c r="AF404" s="126" t="s">
        <v>272</v>
      </c>
      <c r="AG404" s="180">
        <f t="shared" si="205"/>
        <v>7.4999999999999997E-2</v>
      </c>
      <c r="AH404" s="180">
        <f t="shared" si="206"/>
        <v>3.7499999999999999E-2</v>
      </c>
      <c r="AI404" s="181">
        <v>0.02</v>
      </c>
      <c r="AJ404" s="181">
        <v>0.05</v>
      </c>
      <c r="AK404" s="182">
        <v>0</v>
      </c>
      <c r="AL404" s="37" t="s">
        <v>8</v>
      </c>
      <c r="AM404" s="37" t="s">
        <v>8</v>
      </c>
      <c r="AN404" s="108">
        <v>0.01</v>
      </c>
      <c r="AO404" s="107" t="s">
        <v>8</v>
      </c>
      <c r="AP404" s="108">
        <v>0.02</v>
      </c>
      <c r="AQ404" s="107" t="s">
        <v>8</v>
      </c>
      <c r="AR404" s="107" t="s">
        <v>8</v>
      </c>
      <c r="AS404" s="107" t="s">
        <v>8</v>
      </c>
      <c r="AT404" s="171">
        <v>-7.2549999999999999</v>
      </c>
      <c r="AU404" s="109" t="s">
        <v>227</v>
      </c>
      <c r="AV404" s="171">
        <v>-7.2549999999999999</v>
      </c>
      <c r="AW404" s="110" t="s">
        <v>228</v>
      </c>
      <c r="AX404" s="129">
        <f t="shared" si="207"/>
        <v>6.9327123119310247E-2</v>
      </c>
      <c r="AY404" s="129">
        <f t="shared" si="208"/>
        <v>6.9327123119310247E-2</v>
      </c>
      <c r="AZ404" s="112" t="s">
        <v>8</v>
      </c>
      <c r="BA404" s="112" t="s">
        <v>8</v>
      </c>
      <c r="BB404" s="112" t="s">
        <v>8</v>
      </c>
      <c r="BC404" s="112" t="s">
        <v>8</v>
      </c>
      <c r="BD404" s="112" t="s">
        <v>8</v>
      </c>
      <c r="BE404" s="112">
        <v>0.9</v>
      </c>
      <c r="BF404" s="112" t="s">
        <v>8</v>
      </c>
      <c r="BG404" s="112" t="s">
        <v>8</v>
      </c>
      <c r="BH404" s="112" t="s">
        <v>8</v>
      </c>
      <c r="BI404" s="112" t="s">
        <v>8</v>
      </c>
      <c r="BJ404" s="122">
        <v>0</v>
      </c>
      <c r="BK404" s="123" t="s">
        <v>229</v>
      </c>
      <c r="BL404" s="123" t="s">
        <v>751</v>
      </c>
      <c r="BM404" s="123" t="s">
        <v>752</v>
      </c>
      <c r="BN404" s="114" t="s">
        <v>1276</v>
      </c>
      <c r="BO404" s="42">
        <f t="shared" si="209"/>
        <v>0.8</v>
      </c>
      <c r="BP404" s="114">
        <v>0.2</v>
      </c>
      <c r="BQ404" s="115">
        <f t="shared" si="210"/>
        <v>0.16650000000000001</v>
      </c>
      <c r="BR404" s="114" t="s">
        <v>8</v>
      </c>
      <c r="BS404" s="42">
        <f t="shared" si="211"/>
        <v>0.22500000000000001</v>
      </c>
      <c r="BT404" s="114" t="s">
        <v>8</v>
      </c>
      <c r="BU404" s="114" t="s">
        <v>8</v>
      </c>
      <c r="BV404" s="65">
        <f t="shared" si="212"/>
        <v>1.5000000000000001E-2</v>
      </c>
      <c r="BW404" s="65">
        <f t="shared" si="213"/>
        <v>3.0042495765422006E-2</v>
      </c>
      <c r="BX404" s="65">
        <f t="shared" si="214"/>
        <v>0.36287999999999998</v>
      </c>
      <c r="BY404" s="44">
        <f t="shared" si="215"/>
        <v>6.113279398162659E-2</v>
      </c>
      <c r="BZ404" s="66" t="s">
        <v>8</v>
      </c>
      <c r="CA404" s="66" t="s">
        <v>8</v>
      </c>
      <c r="CB404" s="72">
        <f t="shared" si="216"/>
        <v>-7.1550000000000002</v>
      </c>
      <c r="CC404" s="72">
        <f t="shared" si="217"/>
        <v>0.21379616823464215</v>
      </c>
      <c r="CD404" s="72">
        <f t="shared" si="218"/>
        <v>0.21379616823464215</v>
      </c>
      <c r="CE404" s="89">
        <f t="shared" si="219"/>
        <v>-8.0549999999999997</v>
      </c>
      <c r="CF404" s="89">
        <f t="shared" si="220"/>
        <v>0.26931115832805741</v>
      </c>
      <c r="CG404" s="89">
        <f t="shared" si="221"/>
        <v>0.26931115832805741</v>
      </c>
      <c r="CH404" s="89">
        <f t="shared" si="222"/>
        <v>-6.7771200000000009</v>
      </c>
      <c r="CI404" s="89">
        <f t="shared" si="223"/>
        <v>0.27779177462951526</v>
      </c>
      <c r="CJ404" s="89">
        <f t="shared" si="224"/>
        <v>0.27779177462951526</v>
      </c>
      <c r="CK404" s="90">
        <f t="shared" si="225"/>
        <v>-7.0021200000000006</v>
      </c>
      <c r="CL404" s="89">
        <f t="shared" si="226"/>
        <v>0.27779177462951526</v>
      </c>
      <c r="CM404" s="90">
        <f t="shared" si="227"/>
        <v>0.27779177462951526</v>
      </c>
      <c r="CN404" s="92" t="str">
        <f t="shared" si="228"/>
        <v>1;2;3</v>
      </c>
      <c r="CO404" s="89">
        <f t="shared" si="234"/>
        <v>-7.3650000000000002</v>
      </c>
      <c r="CP404" s="89">
        <f t="shared" si="229"/>
        <v>0.270981644307904</v>
      </c>
      <c r="CQ404" s="89">
        <f t="shared" si="230"/>
        <v>0.270981644307904</v>
      </c>
      <c r="CR404" s="137">
        <v>0</v>
      </c>
      <c r="CS404" s="208"/>
      <c r="CT404" s="136" t="s">
        <v>2796</v>
      </c>
      <c r="CU404" s="63" t="s">
        <v>233</v>
      </c>
      <c r="CV404" s="145">
        <v>0.75</v>
      </c>
      <c r="CW404" s="116" t="s">
        <v>234</v>
      </c>
      <c r="CX404" s="117">
        <f>IF(DA404="n/a","n/a",IF(EXACT(DA404,"Huibertgat/Eemshaven"),ROUND(
IF(IF(OR(ISBLANK(S404),S404="n/a"),P404,S404)&gt;pMHW!$C$3,0,
IF(IF(OR(ISBLANK(S404),S404="n/a"),P404,S404)&gt;pMHW!$D$3, (pMHW!$C$3-IF(OR(ISBLANK(S404),S404="n/a"),P404,S404))*LOOKUP(DA404,pMHW!$B$4:$B$8,pMHW!$M$4:$M$8),
IF(IF(OR(ISBLANK(S404),S404="n/a"),P404,S404)&gt;pMHW!$F$3,LOOKUP(DA404,pMHW!$B$4:$B$8,pMHW!$D$4:$D$8)+(pMHW!$D$3-IF(OR(ISBLANK(S404),S404="n/a"),P404,S404))*LOOKUP(DA404,pMHW!$B$4:$B$8,pMHW!$O$4:$O$8),
LOOKUP(DA404,pMHW!$B$4:$B$8,pMHW!$F$4:$F$8)))),1),
ROUND(
IF(IF(OR(ISBLANK(S404),S404="n/a"),P404,S404)&gt;pMHW!$C$3,0,
IF(IF(OR(ISBLANK(S404),S404="n/a"),P404,S404)&gt;pMHW!$D$3,(pMHW!$C$3-IF(OR(ISBLANK(S404),S404="n/a"),P404,S404))*LOOKUP(DA404,pMHW!$B$4:$B$8,pMHW!$M$4:$M$8),
IF(IF(OR(ISBLANK(S404),S404="n/a"),P404,S404)&gt;pMHW!$E$3,LOOKUP(DA404,pMHW!$B$4:$B$8,pMHW!$D$4:$D$8)+(pMHW!$D$3-IF(OR(ISBLANK(S404),S404="n/a"),P404,S404))*LOOKUP(DA404,pMHW!$B$4:$B$8,pMHW!$N$4:$N$8),
LOOKUP(DA404,pMHW!$B$4:$B$8,pMHW!$F$4:$F$8)))),1)))</f>
        <v>0.9</v>
      </c>
      <c r="CY404" s="116" t="s">
        <v>27</v>
      </c>
      <c r="CZ404" s="118" t="str">
        <f t="shared" si="203"/>
        <v>FBE=0.75; pMHW=0.9 m</v>
      </c>
      <c r="DA404" s="118" t="s">
        <v>235</v>
      </c>
      <c r="DB404" s="164"/>
      <c r="DC404" s="119">
        <f t="shared" si="231"/>
        <v>-5.3999999999999999E-2</v>
      </c>
      <c r="DD404" s="119">
        <f t="shared" si="232"/>
        <v>8.9999999999999993E-3</v>
      </c>
      <c r="DE404" s="119">
        <v>-5.3543731570243842E-2</v>
      </c>
      <c r="DF404" s="119">
        <v>-4.466329887509346E-2</v>
      </c>
      <c r="DG404" s="119">
        <v>-6.2361959367990487E-2</v>
      </c>
    </row>
    <row r="405" spans="1:111" s="35" customFormat="1" ht="13.2">
      <c r="A405" s="103" t="s">
        <v>2221</v>
      </c>
      <c r="B405" s="103" t="s">
        <v>2221</v>
      </c>
      <c r="C405" s="103" t="s">
        <v>1359</v>
      </c>
      <c r="D405" s="98">
        <v>1989</v>
      </c>
      <c r="E405" s="135" t="s">
        <v>1782</v>
      </c>
      <c r="F405" s="135" t="s">
        <v>2222</v>
      </c>
      <c r="G405" s="95">
        <v>2</v>
      </c>
      <c r="H405" s="104" t="s">
        <v>221</v>
      </c>
      <c r="I405" s="55">
        <v>51.90753462</v>
      </c>
      <c r="J405" s="55">
        <v>4.3575856890000004</v>
      </c>
      <c r="K405" s="105">
        <v>84150</v>
      </c>
      <c r="L405" s="48">
        <v>435950</v>
      </c>
      <c r="M405" s="49" t="s">
        <v>222</v>
      </c>
      <c r="N405" s="177">
        <f>Radiocarbon!K404</f>
        <v>5840</v>
      </c>
      <c r="O405" s="265">
        <f>Radiocarbon!L404</f>
        <v>78</v>
      </c>
      <c r="P405" s="178">
        <f>Radiocarbon!P404</f>
        <v>6650</v>
      </c>
      <c r="Q405" s="178">
        <f>Radiocarbon!Q404</f>
        <v>6790</v>
      </c>
      <c r="R405" s="178">
        <f>Radiocarbon!R404</f>
        <v>6490</v>
      </c>
      <c r="S405" s="178">
        <f>Radiocarbon!S404</f>
        <v>6710</v>
      </c>
      <c r="T405" s="178">
        <f>Radiocarbon!T404</f>
        <v>6790</v>
      </c>
      <c r="U405" s="178">
        <f>Radiocarbon!U404</f>
        <v>6640</v>
      </c>
      <c r="V405" s="96" t="str">
        <f t="shared" si="204"/>
        <v>Local MHW and GW (Tidal ULD Z-GW) terrestrial indicator; Fen peat</v>
      </c>
      <c r="W405" s="17" t="s">
        <v>1779</v>
      </c>
      <c r="X405" s="96" t="s">
        <v>224</v>
      </c>
      <c r="Y405" s="106" t="s">
        <v>224</v>
      </c>
      <c r="Z405" s="96" t="s">
        <v>225</v>
      </c>
      <c r="AA405" s="36">
        <v>6.81</v>
      </c>
      <c r="AB405" s="132">
        <v>1.499999999999968E-2</v>
      </c>
      <c r="AC405" s="36">
        <v>0</v>
      </c>
      <c r="AD405" s="126" t="s">
        <v>1780</v>
      </c>
      <c r="AE405" s="58">
        <v>2.9999999999999361E-2</v>
      </c>
      <c r="AF405" s="60" t="s">
        <v>226</v>
      </c>
      <c r="AG405" s="180">
        <f t="shared" si="205"/>
        <v>7.4999999999998401E-2</v>
      </c>
      <c r="AH405" s="180">
        <f t="shared" si="206"/>
        <v>3.7499999999999201E-2</v>
      </c>
      <c r="AI405" s="180">
        <v>0.02</v>
      </c>
      <c r="AJ405" s="180">
        <v>0.05</v>
      </c>
      <c r="AK405" s="180">
        <v>0</v>
      </c>
      <c r="AL405" s="37" t="s">
        <v>8</v>
      </c>
      <c r="AM405" s="37" t="s">
        <v>8</v>
      </c>
      <c r="AN405" s="108">
        <v>0.01</v>
      </c>
      <c r="AO405" s="107" t="s">
        <v>8</v>
      </c>
      <c r="AP405" s="108">
        <v>0.02</v>
      </c>
      <c r="AQ405" s="107" t="s">
        <v>8</v>
      </c>
      <c r="AR405" s="107" t="s">
        <v>8</v>
      </c>
      <c r="AS405" s="107" t="s">
        <v>8</v>
      </c>
      <c r="AT405" s="171">
        <v>-7.125</v>
      </c>
      <c r="AU405" s="109" t="s">
        <v>227</v>
      </c>
      <c r="AV405" s="171">
        <v>-7.125</v>
      </c>
      <c r="AW405" s="110" t="s">
        <v>228</v>
      </c>
      <c r="AX405" s="129">
        <f t="shared" si="207"/>
        <v>6.9327123119309816E-2</v>
      </c>
      <c r="AY405" s="129">
        <f t="shared" si="208"/>
        <v>6.9327123119309816E-2</v>
      </c>
      <c r="AZ405" s="112" t="s">
        <v>8</v>
      </c>
      <c r="BA405" s="112" t="s">
        <v>8</v>
      </c>
      <c r="BB405" s="112" t="s">
        <v>8</v>
      </c>
      <c r="BC405" s="112" t="s">
        <v>8</v>
      </c>
      <c r="BD405" s="112" t="s">
        <v>8</v>
      </c>
      <c r="BE405" s="112">
        <v>0.9</v>
      </c>
      <c r="BF405" s="112" t="s">
        <v>8</v>
      </c>
      <c r="BG405" s="112" t="s">
        <v>8</v>
      </c>
      <c r="BH405" s="112" t="s">
        <v>8</v>
      </c>
      <c r="BI405" s="112" t="s">
        <v>8</v>
      </c>
      <c r="BJ405" s="122">
        <v>1</v>
      </c>
      <c r="BK405" s="113" t="s">
        <v>229</v>
      </c>
      <c r="BL405" s="123" t="s">
        <v>278</v>
      </c>
      <c r="BM405" s="123" t="s">
        <v>231</v>
      </c>
      <c r="BN405" s="42" t="s">
        <v>279</v>
      </c>
      <c r="BO405" s="42">
        <f t="shared" si="209"/>
        <v>-0.3</v>
      </c>
      <c r="BP405" s="114">
        <v>0.2</v>
      </c>
      <c r="BQ405" s="115">
        <f t="shared" si="210"/>
        <v>0.16650000000000001</v>
      </c>
      <c r="BR405" s="114" t="s">
        <v>8</v>
      </c>
      <c r="BS405" s="42">
        <f t="shared" si="211"/>
        <v>0.22500000000000001</v>
      </c>
      <c r="BT405" s="114" t="s">
        <v>8</v>
      </c>
      <c r="BU405" s="114" t="s">
        <v>8</v>
      </c>
      <c r="BV405" s="65">
        <f t="shared" si="212"/>
        <v>2.249999999999952E-2</v>
      </c>
      <c r="BW405" s="65">
        <f t="shared" si="213"/>
        <v>3.0095531089925093E-2</v>
      </c>
      <c r="BX405" s="65">
        <f t="shared" si="214"/>
        <v>0.35910000000000003</v>
      </c>
      <c r="BY405" s="44">
        <f t="shared" si="215"/>
        <v>6.0395633120284453E-2</v>
      </c>
      <c r="BZ405" s="66" t="s">
        <v>8</v>
      </c>
      <c r="CA405" s="66" t="s">
        <v>8</v>
      </c>
      <c r="CB405" s="72">
        <f t="shared" si="216"/>
        <v>-6.8250000000000002</v>
      </c>
      <c r="CC405" s="72">
        <f t="shared" si="217"/>
        <v>0.21380362717125403</v>
      </c>
      <c r="CD405" s="72">
        <f t="shared" si="218"/>
        <v>0.21380362717125403</v>
      </c>
      <c r="CE405" s="89">
        <f t="shared" si="219"/>
        <v>-6.8250000000000002</v>
      </c>
      <c r="CF405" s="89">
        <f t="shared" si="220"/>
        <v>0.2693111583280573</v>
      </c>
      <c r="CG405" s="89">
        <f t="shared" si="221"/>
        <v>0.2693111583280573</v>
      </c>
      <c r="CH405" s="89">
        <f t="shared" si="222"/>
        <v>-6.4434000000000005</v>
      </c>
      <c r="CI405" s="89">
        <f t="shared" si="223"/>
        <v>0.27763622510685559</v>
      </c>
      <c r="CJ405" s="89">
        <f t="shared" si="224"/>
        <v>0.27763622510685559</v>
      </c>
      <c r="CK405" s="90">
        <f t="shared" si="225"/>
        <v>-6.6684000000000001</v>
      </c>
      <c r="CL405" s="89">
        <f t="shared" si="226"/>
        <v>0.27763622510685559</v>
      </c>
      <c r="CM405" s="90">
        <f t="shared" si="227"/>
        <v>0.27763622510685559</v>
      </c>
      <c r="CN405" s="92" t="str">
        <f t="shared" si="228"/>
        <v>1;2;3</v>
      </c>
      <c r="CO405" s="89">
        <f t="shared" si="234"/>
        <v>-7.0274999999999999</v>
      </c>
      <c r="CP405" s="89">
        <f t="shared" si="229"/>
        <v>0.27098752921783065</v>
      </c>
      <c r="CQ405" s="89">
        <f t="shared" si="230"/>
        <v>0.27098752921783065</v>
      </c>
      <c r="CR405" s="137">
        <v>0</v>
      </c>
      <c r="CS405" s="208"/>
      <c r="CT405" s="136" t="s">
        <v>2799</v>
      </c>
      <c r="CU405" s="63" t="s">
        <v>233</v>
      </c>
      <c r="CV405" s="145">
        <v>0.75</v>
      </c>
      <c r="CW405" s="116" t="s">
        <v>234</v>
      </c>
      <c r="CX405" s="117">
        <f>IF(DA405="n/a","n/a",IF(EXACT(DA405,"Huibertgat/Eemshaven"),ROUND(
IF(IF(OR(ISBLANK(S405),S405="n/a"),P405,S405)&gt;pMHW!$C$3,0,
IF(IF(OR(ISBLANK(S405),S405="n/a"),P405,S405)&gt;pMHW!$D$3, (pMHW!$C$3-IF(OR(ISBLANK(S405),S405="n/a"),P405,S405))*LOOKUP(DA405,pMHW!$B$4:$B$8,pMHW!$M$4:$M$8),
IF(IF(OR(ISBLANK(S405),S405="n/a"),P405,S405)&gt;pMHW!$F$3,LOOKUP(DA405,pMHW!$B$4:$B$8,pMHW!$D$4:$D$8)+(pMHW!$D$3-IF(OR(ISBLANK(S405),S405="n/a"),P405,S405))*LOOKUP(DA405,pMHW!$B$4:$B$8,pMHW!$O$4:$O$8),
LOOKUP(DA405,pMHW!$B$4:$B$8,pMHW!$F$4:$F$8)))),1),
ROUND(
IF(IF(OR(ISBLANK(S405),S405="n/a"),P405,S405)&gt;pMHW!$C$3,0,
IF(IF(OR(ISBLANK(S405),S405="n/a"),P405,S405)&gt;pMHW!$D$3,(pMHW!$C$3-IF(OR(ISBLANK(S405),S405="n/a"),P405,S405))*LOOKUP(DA405,pMHW!$B$4:$B$8,pMHW!$M$4:$M$8),
IF(IF(OR(ISBLANK(S405),S405="n/a"),P405,S405)&gt;pMHW!$E$3,LOOKUP(DA405,pMHW!$B$4:$B$8,pMHW!$D$4:$D$8)+(pMHW!$D$3-IF(OR(ISBLANK(S405),S405="n/a"),P405,S405))*LOOKUP(DA405,pMHW!$B$4:$B$8,pMHW!$N$4:$N$8),
LOOKUP(DA405,pMHW!$B$4:$B$8,pMHW!$F$4:$F$8)))),1)))</f>
        <v>0.9</v>
      </c>
      <c r="CY405" s="116" t="s">
        <v>27</v>
      </c>
      <c r="CZ405" s="118" t="str">
        <f t="shared" si="203"/>
        <v>FBE=0.75; pMHW=0.9 m</v>
      </c>
      <c r="DA405" s="118" t="s">
        <v>235</v>
      </c>
      <c r="DB405" s="164"/>
      <c r="DC405" s="119">
        <f t="shared" si="231"/>
        <v>-5.3999999999999999E-2</v>
      </c>
      <c r="DD405" s="119">
        <f t="shared" si="232"/>
        <v>8.9999999999999993E-3</v>
      </c>
      <c r="DE405" s="119">
        <v>-5.3543731570243842E-2</v>
      </c>
      <c r="DF405" s="119">
        <v>-4.466329887509346E-2</v>
      </c>
      <c r="DG405" s="119">
        <v>-6.2361959367990487E-2</v>
      </c>
    </row>
    <row r="406" spans="1:111" s="35" customFormat="1" ht="13.2">
      <c r="A406" s="103" t="s">
        <v>2572</v>
      </c>
      <c r="B406" s="103" t="s">
        <v>2572</v>
      </c>
      <c r="C406" s="103" t="s">
        <v>1359</v>
      </c>
      <c r="D406" s="98">
        <v>1989</v>
      </c>
      <c r="E406" s="135" t="s">
        <v>1782</v>
      </c>
      <c r="F406" s="135" t="s">
        <v>2573</v>
      </c>
      <c r="G406" s="95">
        <v>2</v>
      </c>
      <c r="H406" s="104" t="s">
        <v>221</v>
      </c>
      <c r="I406" s="55">
        <v>51.90753462</v>
      </c>
      <c r="J406" s="55">
        <v>4.3575856890000004</v>
      </c>
      <c r="K406" s="105">
        <v>84150</v>
      </c>
      <c r="L406" s="105">
        <v>435950</v>
      </c>
      <c r="M406" s="49" t="s">
        <v>222</v>
      </c>
      <c r="N406" s="177">
        <f>Radiocarbon!K405</f>
        <v>5925</v>
      </c>
      <c r="O406" s="265">
        <f>Radiocarbon!L405</f>
        <v>71</v>
      </c>
      <c r="P406" s="178">
        <f>Radiocarbon!P405</f>
        <v>6750</v>
      </c>
      <c r="Q406" s="178">
        <f>Radiocarbon!Q405</f>
        <v>6890</v>
      </c>
      <c r="R406" s="178">
        <f>Radiocarbon!R405</f>
        <v>6640</v>
      </c>
      <c r="S406" s="178">
        <f>Radiocarbon!S405</f>
        <v>6680</v>
      </c>
      <c r="T406" s="178">
        <f>Radiocarbon!T405</f>
        <v>6770</v>
      </c>
      <c r="U406" s="178">
        <f>Radiocarbon!U405</f>
        <v>6610</v>
      </c>
      <c r="V406" s="96" t="str">
        <f t="shared" si="204"/>
        <v>Local MHW and GW (Tidal ULD Z-GW) terrestrial indicator; Fen peat</v>
      </c>
      <c r="W406" s="17" t="s">
        <v>1779</v>
      </c>
      <c r="X406" s="96" t="s">
        <v>224</v>
      </c>
      <c r="Y406" s="106" t="s">
        <v>224</v>
      </c>
      <c r="Z406" s="96" t="s">
        <v>225</v>
      </c>
      <c r="AA406" s="36">
        <v>6.71</v>
      </c>
      <c r="AB406" s="132">
        <v>2.0000000000000018E-2</v>
      </c>
      <c r="AC406" s="36">
        <v>0</v>
      </c>
      <c r="AD406" s="126" t="s">
        <v>1780</v>
      </c>
      <c r="AE406" s="58">
        <v>4.0000000000000036E-2</v>
      </c>
      <c r="AF406" s="60" t="s">
        <v>226</v>
      </c>
      <c r="AG406" s="180">
        <f t="shared" si="205"/>
        <v>0.10000000000000009</v>
      </c>
      <c r="AH406" s="180">
        <f t="shared" si="206"/>
        <v>5.0000000000000044E-2</v>
      </c>
      <c r="AI406" s="180">
        <v>0.02</v>
      </c>
      <c r="AJ406" s="180">
        <v>0.05</v>
      </c>
      <c r="AK406" s="180">
        <v>0</v>
      </c>
      <c r="AL406" s="37" t="s">
        <v>8</v>
      </c>
      <c r="AM406" s="37" t="s">
        <v>8</v>
      </c>
      <c r="AN406" s="108">
        <v>0.01</v>
      </c>
      <c r="AO406" s="107" t="s">
        <v>8</v>
      </c>
      <c r="AP406" s="108">
        <v>0.02</v>
      </c>
      <c r="AQ406" s="107" t="s">
        <v>8</v>
      </c>
      <c r="AR406" s="107" t="s">
        <v>8</v>
      </c>
      <c r="AS406" s="107" t="s">
        <v>8</v>
      </c>
      <c r="AT406" s="107">
        <v>-7.0299999999999994</v>
      </c>
      <c r="AU406" s="109" t="s">
        <v>227</v>
      </c>
      <c r="AV406" s="107">
        <v>-7.0299999999999994</v>
      </c>
      <c r="AW406" s="110" t="s">
        <v>228</v>
      </c>
      <c r="AX406" s="129">
        <f t="shared" si="207"/>
        <v>7.6811457478686118E-2</v>
      </c>
      <c r="AY406" s="129">
        <f t="shared" si="208"/>
        <v>7.6811457478686118E-2</v>
      </c>
      <c r="AZ406" s="112" t="s">
        <v>8</v>
      </c>
      <c r="BA406" s="112" t="s">
        <v>8</v>
      </c>
      <c r="BB406" s="112" t="s">
        <v>8</v>
      </c>
      <c r="BC406" s="112" t="s">
        <v>8</v>
      </c>
      <c r="BD406" s="112" t="s">
        <v>8</v>
      </c>
      <c r="BE406" s="112">
        <v>0.9</v>
      </c>
      <c r="BF406" s="112" t="s">
        <v>8</v>
      </c>
      <c r="BG406" s="112" t="s">
        <v>8</v>
      </c>
      <c r="BH406" s="112" t="s">
        <v>8</v>
      </c>
      <c r="BI406" s="112" t="s">
        <v>8</v>
      </c>
      <c r="BJ406" s="122">
        <v>1</v>
      </c>
      <c r="BK406" s="113" t="s">
        <v>229</v>
      </c>
      <c r="BL406" s="123" t="s">
        <v>278</v>
      </c>
      <c r="BM406" s="123" t="s">
        <v>231</v>
      </c>
      <c r="BN406" s="42" t="s">
        <v>279</v>
      </c>
      <c r="BO406" s="42">
        <f t="shared" si="209"/>
        <v>-0.3</v>
      </c>
      <c r="BP406" s="114">
        <v>0.2</v>
      </c>
      <c r="BQ406" s="115">
        <f t="shared" si="210"/>
        <v>0.16650000000000001</v>
      </c>
      <c r="BR406" s="114" t="s">
        <v>8</v>
      </c>
      <c r="BS406" s="42">
        <f t="shared" si="211"/>
        <v>0.22500000000000001</v>
      </c>
      <c r="BT406" s="114" t="s">
        <v>8</v>
      </c>
      <c r="BU406" s="114" t="s">
        <v>8</v>
      </c>
      <c r="BV406" s="65">
        <f t="shared" si="212"/>
        <v>3.0000000000000027E-2</v>
      </c>
      <c r="BW406" s="65">
        <f t="shared" si="213"/>
        <v>3.0169623916475933E-2</v>
      </c>
      <c r="BX406" s="65">
        <f t="shared" si="214"/>
        <v>0.36449999999999999</v>
      </c>
      <c r="BY406" s="44">
        <f t="shared" si="215"/>
        <v>6.112384968242756E-2</v>
      </c>
      <c r="BZ406" s="66" t="s">
        <v>8</v>
      </c>
      <c r="CA406" s="66" t="s">
        <v>8</v>
      </c>
      <c r="CB406" s="72">
        <f t="shared" si="216"/>
        <v>-6.7299999999999995</v>
      </c>
      <c r="CC406" s="72">
        <f t="shared" si="217"/>
        <v>0.21635666434677164</v>
      </c>
      <c r="CD406" s="72">
        <f t="shared" si="218"/>
        <v>0.21635666434677164</v>
      </c>
      <c r="CE406" s="89">
        <f t="shared" si="219"/>
        <v>-6.7299999999999995</v>
      </c>
      <c r="CF406" s="89">
        <f t="shared" si="220"/>
        <v>0.27133420352030818</v>
      </c>
      <c r="CG406" s="89">
        <f t="shared" si="221"/>
        <v>0.27133420352030818</v>
      </c>
      <c r="CH406" s="89">
        <f t="shared" si="222"/>
        <v>-6.3354999999999997</v>
      </c>
      <c r="CI406" s="89">
        <f t="shared" si="223"/>
        <v>0.27976522515720498</v>
      </c>
      <c r="CJ406" s="89">
        <f t="shared" si="224"/>
        <v>0.27976522515720498</v>
      </c>
      <c r="CK406" s="90">
        <f t="shared" si="225"/>
        <v>-6.5604999999999993</v>
      </c>
      <c r="CL406" s="89">
        <f t="shared" si="226"/>
        <v>0.27976522515720498</v>
      </c>
      <c r="CM406" s="90">
        <f t="shared" si="227"/>
        <v>0.27976522515720498</v>
      </c>
      <c r="CN406" s="92" t="str">
        <f t="shared" si="228"/>
        <v>1;2;3</v>
      </c>
      <c r="CO406" s="89">
        <f t="shared" si="234"/>
        <v>-6.9249999999999989</v>
      </c>
      <c r="CP406" s="89">
        <f t="shared" si="229"/>
        <v>0.27300632997654395</v>
      </c>
      <c r="CQ406" s="89">
        <f t="shared" si="230"/>
        <v>0.27300632997654395</v>
      </c>
      <c r="CR406" s="137">
        <v>0</v>
      </c>
      <c r="CS406" s="208"/>
      <c r="CT406" s="136" t="s">
        <v>2798</v>
      </c>
      <c r="CU406" s="63" t="s">
        <v>233</v>
      </c>
      <c r="CV406" s="145">
        <v>0.75</v>
      </c>
      <c r="CW406" s="116" t="s">
        <v>234</v>
      </c>
      <c r="CX406" s="117">
        <f>IF(DA406="n/a","n/a",IF(EXACT(DA406,"Huibertgat/Eemshaven"),ROUND(
IF(IF(OR(ISBLANK(S406),S406="n/a"),P406,S406)&gt;pMHW!$C$3,0,
IF(IF(OR(ISBLANK(S406),S406="n/a"),P406,S406)&gt;pMHW!$D$3, (pMHW!$C$3-IF(OR(ISBLANK(S406),S406="n/a"),P406,S406))*LOOKUP(DA406,pMHW!$B$4:$B$8,pMHW!$M$4:$M$8),
IF(IF(OR(ISBLANK(S406),S406="n/a"),P406,S406)&gt;pMHW!$F$3,LOOKUP(DA406,pMHW!$B$4:$B$8,pMHW!$D$4:$D$8)+(pMHW!$D$3-IF(OR(ISBLANK(S406),S406="n/a"),P406,S406))*LOOKUP(DA406,pMHW!$B$4:$B$8,pMHW!$O$4:$O$8),
LOOKUP(DA406,pMHW!$B$4:$B$8,pMHW!$F$4:$F$8)))),1),
ROUND(
IF(IF(OR(ISBLANK(S406),S406="n/a"),P406,S406)&gt;pMHW!$C$3,0,
IF(IF(OR(ISBLANK(S406),S406="n/a"),P406,S406)&gt;pMHW!$D$3,(pMHW!$C$3-IF(OR(ISBLANK(S406),S406="n/a"),P406,S406))*LOOKUP(DA406,pMHW!$B$4:$B$8,pMHW!$M$4:$M$8),
IF(IF(OR(ISBLANK(S406),S406="n/a"),P406,S406)&gt;pMHW!$E$3,LOOKUP(DA406,pMHW!$B$4:$B$8,pMHW!$D$4:$D$8)+(pMHW!$D$3-IF(OR(ISBLANK(S406),S406="n/a"),P406,S406))*LOOKUP(DA406,pMHW!$B$4:$B$8,pMHW!$N$4:$N$8),
LOOKUP(DA406,pMHW!$B$4:$B$8,pMHW!$F$4:$F$8)))),1)))</f>
        <v>0.9</v>
      </c>
      <c r="CY406" s="116" t="s">
        <v>27</v>
      </c>
      <c r="CZ406" s="118" t="str">
        <f t="shared" si="203"/>
        <v>FBE=0.75; pMHW=0.9 m</v>
      </c>
      <c r="DA406" s="118" t="s">
        <v>235</v>
      </c>
      <c r="DB406" s="164"/>
      <c r="DC406" s="119">
        <f t="shared" si="231"/>
        <v>-5.3999999999999999E-2</v>
      </c>
      <c r="DD406" s="119">
        <f t="shared" si="232"/>
        <v>8.9999999999999993E-3</v>
      </c>
      <c r="DE406" s="119">
        <v>-5.3543731570243842E-2</v>
      </c>
      <c r="DF406" s="119">
        <v>-4.466329887509346E-2</v>
      </c>
      <c r="DG406" s="119">
        <v>-6.2361959367990487E-2</v>
      </c>
    </row>
    <row r="407" spans="1:111" s="35" customFormat="1" ht="13.2">
      <c r="A407" s="103" t="s">
        <v>2574</v>
      </c>
      <c r="B407" s="103" t="s">
        <v>2574</v>
      </c>
      <c r="C407" s="103" t="s">
        <v>1359</v>
      </c>
      <c r="D407" s="98">
        <v>1989</v>
      </c>
      <c r="E407" s="135" t="s">
        <v>1782</v>
      </c>
      <c r="F407" s="135" t="s">
        <v>2575</v>
      </c>
      <c r="G407" s="95">
        <v>2</v>
      </c>
      <c r="H407" s="104" t="s">
        <v>221</v>
      </c>
      <c r="I407" s="55">
        <v>51.90753462</v>
      </c>
      <c r="J407" s="55">
        <v>4.3575856890000004</v>
      </c>
      <c r="K407" s="105">
        <v>84150</v>
      </c>
      <c r="L407" s="105">
        <v>435950</v>
      </c>
      <c r="M407" s="49" t="s">
        <v>222</v>
      </c>
      <c r="N407" s="177">
        <f>Radiocarbon!K406</f>
        <v>5720</v>
      </c>
      <c r="O407" s="265">
        <f>Radiocarbon!L406</f>
        <v>86</v>
      </c>
      <c r="P407" s="178">
        <f>Radiocarbon!P406</f>
        <v>6520</v>
      </c>
      <c r="Q407" s="178">
        <f>Radiocarbon!Q406</f>
        <v>6670</v>
      </c>
      <c r="R407" s="178">
        <f>Radiocarbon!R406</f>
        <v>6310</v>
      </c>
      <c r="S407" s="178">
        <f>Radiocarbon!S406</f>
        <v>6600</v>
      </c>
      <c r="T407" s="178">
        <f>Radiocarbon!T406</f>
        <v>6680</v>
      </c>
      <c r="U407" s="178">
        <f>Radiocarbon!U406</f>
        <v>6500</v>
      </c>
      <c r="V407" s="96" t="str">
        <f t="shared" si="204"/>
        <v>Local MHW and GW (Tidal ULD Z-GW) terrestrial indicator; Fen peat</v>
      </c>
      <c r="W407" s="17" t="s">
        <v>1779</v>
      </c>
      <c r="X407" s="96" t="s">
        <v>224</v>
      </c>
      <c r="Y407" s="106" t="s">
        <v>224</v>
      </c>
      <c r="Z407" s="96" t="s">
        <v>225</v>
      </c>
      <c r="AA407" s="36">
        <v>6.66</v>
      </c>
      <c r="AB407" s="132">
        <v>2.0000000000000018E-2</v>
      </c>
      <c r="AC407" s="36">
        <v>0</v>
      </c>
      <c r="AD407" s="126" t="s">
        <v>1780</v>
      </c>
      <c r="AE407" s="58">
        <v>4.0000000000000036E-2</v>
      </c>
      <c r="AF407" s="60" t="s">
        <v>226</v>
      </c>
      <c r="AG407" s="180">
        <f t="shared" si="205"/>
        <v>0.10000000000000009</v>
      </c>
      <c r="AH407" s="180">
        <f t="shared" si="206"/>
        <v>5.0000000000000044E-2</v>
      </c>
      <c r="AI407" s="180">
        <v>0.02</v>
      </c>
      <c r="AJ407" s="180">
        <v>0.05</v>
      </c>
      <c r="AK407" s="180">
        <v>0</v>
      </c>
      <c r="AL407" s="37" t="s">
        <v>8</v>
      </c>
      <c r="AM407" s="37" t="s">
        <v>8</v>
      </c>
      <c r="AN407" s="108">
        <v>0.01</v>
      </c>
      <c r="AO407" s="107" t="s">
        <v>8</v>
      </c>
      <c r="AP407" s="108">
        <v>0.02</v>
      </c>
      <c r="AQ407" s="107" t="s">
        <v>8</v>
      </c>
      <c r="AR407" s="107" t="s">
        <v>8</v>
      </c>
      <c r="AS407" s="107" t="s">
        <v>8</v>
      </c>
      <c r="AT407" s="107">
        <v>-6.98</v>
      </c>
      <c r="AU407" s="109" t="s">
        <v>227</v>
      </c>
      <c r="AV407" s="107">
        <v>-6.98</v>
      </c>
      <c r="AW407" s="110" t="s">
        <v>228</v>
      </c>
      <c r="AX407" s="129">
        <f t="shared" si="207"/>
        <v>7.6811457478686118E-2</v>
      </c>
      <c r="AY407" s="129">
        <f t="shared" si="208"/>
        <v>7.6811457478686118E-2</v>
      </c>
      <c r="AZ407" s="112" t="s">
        <v>8</v>
      </c>
      <c r="BA407" s="112" t="s">
        <v>8</v>
      </c>
      <c r="BB407" s="112" t="s">
        <v>8</v>
      </c>
      <c r="BC407" s="112" t="s">
        <v>8</v>
      </c>
      <c r="BD407" s="112" t="s">
        <v>8</v>
      </c>
      <c r="BE407" s="112">
        <v>0.9</v>
      </c>
      <c r="BF407" s="112" t="s">
        <v>8</v>
      </c>
      <c r="BG407" s="112" t="s">
        <v>8</v>
      </c>
      <c r="BH407" s="112" t="s">
        <v>8</v>
      </c>
      <c r="BI407" s="112" t="s">
        <v>8</v>
      </c>
      <c r="BJ407" s="122">
        <v>1</v>
      </c>
      <c r="BK407" s="113" t="s">
        <v>229</v>
      </c>
      <c r="BL407" s="123" t="s">
        <v>278</v>
      </c>
      <c r="BM407" s="123" t="s">
        <v>231</v>
      </c>
      <c r="BN407" s="42" t="s">
        <v>279</v>
      </c>
      <c r="BO407" s="42">
        <f t="shared" si="209"/>
        <v>-0.3</v>
      </c>
      <c r="BP407" s="114">
        <v>0.2</v>
      </c>
      <c r="BQ407" s="115">
        <f t="shared" si="210"/>
        <v>0.16650000000000001</v>
      </c>
      <c r="BR407" s="114" t="s">
        <v>8</v>
      </c>
      <c r="BS407" s="42">
        <f t="shared" si="211"/>
        <v>0.22500000000000001</v>
      </c>
      <c r="BT407" s="114" t="s">
        <v>8</v>
      </c>
      <c r="BU407" s="114" t="s">
        <v>8</v>
      </c>
      <c r="BV407" s="65">
        <f t="shared" si="212"/>
        <v>3.0000000000000027E-2</v>
      </c>
      <c r="BW407" s="65">
        <f t="shared" si="213"/>
        <v>3.0169623916475933E-2</v>
      </c>
      <c r="BX407" s="65">
        <f t="shared" si="214"/>
        <v>0.35208</v>
      </c>
      <c r="BY407" s="44">
        <f t="shared" si="215"/>
        <v>5.9479583051665716E-2</v>
      </c>
      <c r="BZ407" s="66" t="s">
        <v>8</v>
      </c>
      <c r="CA407" s="66" t="s">
        <v>8</v>
      </c>
      <c r="CB407" s="72">
        <f t="shared" si="216"/>
        <v>-6.6800000000000006</v>
      </c>
      <c r="CC407" s="72">
        <f t="shared" si="217"/>
        <v>0.21635666434677164</v>
      </c>
      <c r="CD407" s="72">
        <f t="shared" si="218"/>
        <v>0.21635666434677164</v>
      </c>
      <c r="CE407" s="89">
        <f t="shared" si="219"/>
        <v>-6.6800000000000006</v>
      </c>
      <c r="CF407" s="89">
        <f t="shared" si="220"/>
        <v>0.27133420352030818</v>
      </c>
      <c r="CG407" s="89">
        <f t="shared" si="221"/>
        <v>0.27133420352030818</v>
      </c>
      <c r="CH407" s="89">
        <f t="shared" si="222"/>
        <v>-6.2979200000000004</v>
      </c>
      <c r="CI407" s="89">
        <f t="shared" si="223"/>
        <v>0.2794105885739866</v>
      </c>
      <c r="CJ407" s="89">
        <f t="shared" si="224"/>
        <v>0.2794105885739866</v>
      </c>
      <c r="CK407" s="90">
        <f t="shared" si="225"/>
        <v>-6.5229200000000001</v>
      </c>
      <c r="CL407" s="89">
        <f t="shared" si="226"/>
        <v>0.2794105885739866</v>
      </c>
      <c r="CM407" s="90">
        <f t="shared" si="227"/>
        <v>0.2794105885739866</v>
      </c>
      <c r="CN407" s="92" t="str">
        <f t="shared" si="228"/>
        <v>1;2;3</v>
      </c>
      <c r="CO407" s="89">
        <f t="shared" si="234"/>
        <v>-6.875</v>
      </c>
      <c r="CP407" s="89">
        <f t="shared" si="229"/>
        <v>0.27300632997654395</v>
      </c>
      <c r="CQ407" s="89">
        <f t="shared" si="230"/>
        <v>0.27300632997654395</v>
      </c>
      <c r="CR407" s="137">
        <v>0</v>
      </c>
      <c r="CS407" s="208"/>
      <c r="CT407" s="136" t="s">
        <v>2797</v>
      </c>
      <c r="CU407" s="63" t="s">
        <v>233</v>
      </c>
      <c r="CV407" s="145">
        <v>0.75</v>
      </c>
      <c r="CW407" s="116" t="s">
        <v>234</v>
      </c>
      <c r="CX407" s="117">
        <f>IF(DA407="n/a","n/a",IF(EXACT(DA407,"Huibertgat/Eemshaven"),ROUND(
IF(IF(OR(ISBLANK(S407),S407="n/a"),P407,S407)&gt;pMHW!$C$3,0,
IF(IF(OR(ISBLANK(S407),S407="n/a"),P407,S407)&gt;pMHW!$D$3, (pMHW!$C$3-IF(OR(ISBLANK(S407),S407="n/a"),P407,S407))*LOOKUP(DA407,pMHW!$B$4:$B$8,pMHW!$M$4:$M$8),
IF(IF(OR(ISBLANK(S407),S407="n/a"),P407,S407)&gt;pMHW!$F$3,LOOKUP(DA407,pMHW!$B$4:$B$8,pMHW!$D$4:$D$8)+(pMHW!$D$3-IF(OR(ISBLANK(S407),S407="n/a"),P407,S407))*LOOKUP(DA407,pMHW!$B$4:$B$8,pMHW!$O$4:$O$8),
LOOKUP(DA407,pMHW!$B$4:$B$8,pMHW!$F$4:$F$8)))),1),
ROUND(
IF(IF(OR(ISBLANK(S407),S407="n/a"),P407,S407)&gt;pMHW!$C$3,0,
IF(IF(OR(ISBLANK(S407),S407="n/a"),P407,S407)&gt;pMHW!$D$3,(pMHW!$C$3-IF(OR(ISBLANK(S407),S407="n/a"),P407,S407))*LOOKUP(DA407,pMHW!$B$4:$B$8,pMHW!$M$4:$M$8),
IF(IF(OR(ISBLANK(S407),S407="n/a"),P407,S407)&gt;pMHW!$E$3,LOOKUP(DA407,pMHW!$B$4:$B$8,pMHW!$D$4:$D$8)+(pMHW!$D$3-IF(OR(ISBLANK(S407),S407="n/a"),P407,S407))*LOOKUP(DA407,pMHW!$B$4:$B$8,pMHW!$N$4:$N$8),
LOOKUP(DA407,pMHW!$B$4:$B$8,pMHW!$F$4:$F$8)))),1)))</f>
        <v>0.9</v>
      </c>
      <c r="CY407" s="116" t="s">
        <v>27</v>
      </c>
      <c r="CZ407" s="118" t="str">
        <f t="shared" si="203"/>
        <v>FBE=0.75; pMHW=0.9 m</v>
      </c>
      <c r="DA407" s="118" t="s">
        <v>235</v>
      </c>
      <c r="DB407" s="164"/>
      <c r="DC407" s="119">
        <f t="shared" si="231"/>
        <v>-5.3999999999999999E-2</v>
      </c>
      <c r="DD407" s="119">
        <f t="shared" si="232"/>
        <v>8.9999999999999993E-3</v>
      </c>
      <c r="DE407" s="119">
        <v>-5.3543731570243842E-2</v>
      </c>
      <c r="DF407" s="119">
        <v>-4.466329887509346E-2</v>
      </c>
      <c r="DG407" s="119">
        <v>-6.2361959367990487E-2</v>
      </c>
    </row>
    <row r="408" spans="1:111" s="35" customFormat="1" ht="13.2">
      <c r="A408" s="103" t="s">
        <v>2589</v>
      </c>
      <c r="B408" s="103" t="s">
        <v>2589</v>
      </c>
      <c r="C408" s="103" t="s">
        <v>1359</v>
      </c>
      <c r="D408" s="98">
        <v>1989</v>
      </c>
      <c r="E408" s="135" t="s">
        <v>1782</v>
      </c>
      <c r="F408" s="135" t="s">
        <v>2590</v>
      </c>
      <c r="G408" s="95">
        <v>2</v>
      </c>
      <c r="H408" s="104" t="s">
        <v>221</v>
      </c>
      <c r="I408" s="55">
        <v>51.90753462</v>
      </c>
      <c r="J408" s="55">
        <v>4.3575856890000004</v>
      </c>
      <c r="K408" s="105">
        <v>84150</v>
      </c>
      <c r="L408" s="105">
        <v>435950</v>
      </c>
      <c r="M408" s="49" t="s">
        <v>222</v>
      </c>
      <c r="N408" s="177">
        <f>Radiocarbon!K407</f>
        <v>5830</v>
      </c>
      <c r="O408" s="265">
        <f>Radiocarbon!L407</f>
        <v>71</v>
      </c>
      <c r="P408" s="178">
        <f>Radiocarbon!P407</f>
        <v>6630</v>
      </c>
      <c r="Q408" s="178">
        <f>Radiocarbon!Q407</f>
        <v>6750</v>
      </c>
      <c r="R408" s="178">
        <f>Radiocarbon!R407</f>
        <v>6490</v>
      </c>
      <c r="S408" s="178">
        <f>Radiocarbon!S407</f>
        <v>6560</v>
      </c>
      <c r="T408" s="178">
        <f>Radiocarbon!T407</f>
        <v>6660</v>
      </c>
      <c r="U408" s="178">
        <f>Radiocarbon!U407</f>
        <v>6480</v>
      </c>
      <c r="V408" s="96" t="str">
        <f t="shared" si="204"/>
        <v>Local MHW and GW (Tidal ULD Z-GW) terrestrial indicator; Fen peat</v>
      </c>
      <c r="W408" s="17" t="s">
        <v>1779</v>
      </c>
      <c r="X408" s="96" t="s">
        <v>224</v>
      </c>
      <c r="Y408" s="106" t="s">
        <v>224</v>
      </c>
      <c r="Z408" s="96" t="s">
        <v>225</v>
      </c>
      <c r="AA408" s="36">
        <v>6.46</v>
      </c>
      <c r="AB408" s="132">
        <v>2.4999999999999911E-2</v>
      </c>
      <c r="AC408" s="36">
        <v>0</v>
      </c>
      <c r="AD408" s="126" t="s">
        <v>1780</v>
      </c>
      <c r="AE408" s="58">
        <v>4.9999999999999822E-2</v>
      </c>
      <c r="AF408" s="60" t="s">
        <v>226</v>
      </c>
      <c r="AG408" s="180">
        <f t="shared" si="205"/>
        <v>0.12499999999999956</v>
      </c>
      <c r="AH408" s="180">
        <f t="shared" si="206"/>
        <v>6.2499999999999778E-2</v>
      </c>
      <c r="AI408" s="180">
        <v>0.02</v>
      </c>
      <c r="AJ408" s="180">
        <v>0.05</v>
      </c>
      <c r="AK408" s="180">
        <v>0</v>
      </c>
      <c r="AL408" s="37" t="s">
        <v>8</v>
      </c>
      <c r="AM408" s="37" t="s">
        <v>8</v>
      </c>
      <c r="AN408" s="108">
        <v>0.01</v>
      </c>
      <c r="AO408" s="107" t="s">
        <v>8</v>
      </c>
      <c r="AP408" s="108">
        <v>0.02</v>
      </c>
      <c r="AQ408" s="107" t="s">
        <v>8</v>
      </c>
      <c r="AR408" s="107" t="s">
        <v>8</v>
      </c>
      <c r="AS408" s="107" t="s">
        <v>8</v>
      </c>
      <c r="AT408" s="107">
        <v>-6.6549999999999994</v>
      </c>
      <c r="AU408" s="109" t="s">
        <v>227</v>
      </c>
      <c r="AV408" s="107">
        <v>-6.6549999999999994</v>
      </c>
      <c r="AW408" s="110" t="s">
        <v>228</v>
      </c>
      <c r="AX408" s="129">
        <f t="shared" si="207"/>
        <v>8.5476604986393631E-2</v>
      </c>
      <c r="AY408" s="129">
        <f t="shared" si="208"/>
        <v>8.5476604986393631E-2</v>
      </c>
      <c r="AZ408" s="112" t="s">
        <v>8</v>
      </c>
      <c r="BA408" s="112" t="s">
        <v>8</v>
      </c>
      <c r="BB408" s="112" t="s">
        <v>8</v>
      </c>
      <c r="BC408" s="112" t="s">
        <v>8</v>
      </c>
      <c r="BD408" s="112" t="s">
        <v>8</v>
      </c>
      <c r="BE408" s="112">
        <v>0.9</v>
      </c>
      <c r="BF408" s="112" t="s">
        <v>8</v>
      </c>
      <c r="BG408" s="112" t="s">
        <v>8</v>
      </c>
      <c r="BH408" s="112" t="s">
        <v>8</v>
      </c>
      <c r="BI408" s="112" t="s">
        <v>8</v>
      </c>
      <c r="BJ408" s="122">
        <v>1</v>
      </c>
      <c r="BK408" s="113" t="s">
        <v>229</v>
      </c>
      <c r="BL408" s="123" t="s">
        <v>278</v>
      </c>
      <c r="BM408" s="123" t="s">
        <v>231</v>
      </c>
      <c r="BN408" s="42" t="s">
        <v>279</v>
      </c>
      <c r="BO408" s="42">
        <f t="shared" si="209"/>
        <v>-0.3</v>
      </c>
      <c r="BP408" s="114">
        <v>0.2</v>
      </c>
      <c r="BQ408" s="115">
        <f t="shared" si="210"/>
        <v>0.16650000000000001</v>
      </c>
      <c r="BR408" s="114" t="s">
        <v>8</v>
      </c>
      <c r="BS408" s="42">
        <f t="shared" si="211"/>
        <v>0.22500000000000001</v>
      </c>
      <c r="BT408" s="114" t="s">
        <v>8</v>
      </c>
      <c r="BU408" s="114" t="s">
        <v>8</v>
      </c>
      <c r="BV408" s="65">
        <f t="shared" si="212"/>
        <v>3.7499999999999867E-2</v>
      </c>
      <c r="BW408" s="65">
        <f t="shared" si="213"/>
        <v>3.0264619588659041E-2</v>
      </c>
      <c r="BX408" s="65">
        <f t="shared" si="214"/>
        <v>0.35802</v>
      </c>
      <c r="BY408" s="44">
        <f t="shared" si="215"/>
        <v>6.008152211786915E-2</v>
      </c>
      <c r="BZ408" s="66" t="s">
        <v>8</v>
      </c>
      <c r="CA408" s="66" t="s">
        <v>8</v>
      </c>
      <c r="CB408" s="72">
        <f t="shared" si="216"/>
        <v>-6.3549999999999995</v>
      </c>
      <c r="CC408" s="72">
        <f t="shared" si="217"/>
        <v>0.21959553091728945</v>
      </c>
      <c r="CD408" s="72">
        <f t="shared" si="218"/>
        <v>0.21959553091728945</v>
      </c>
      <c r="CE408" s="89">
        <f t="shared" si="219"/>
        <v>-6.3549999999999995</v>
      </c>
      <c r="CF408" s="89">
        <f t="shared" si="220"/>
        <v>0.2739133074532889</v>
      </c>
      <c r="CG408" s="89">
        <f t="shared" si="221"/>
        <v>0.2739133074532889</v>
      </c>
      <c r="CH408" s="89">
        <f t="shared" si="222"/>
        <v>-5.9594800000000001</v>
      </c>
      <c r="CI408" s="89">
        <f t="shared" si="223"/>
        <v>0.28205360571856947</v>
      </c>
      <c r="CJ408" s="89">
        <f t="shared" si="224"/>
        <v>0.28205360571856947</v>
      </c>
      <c r="CK408" s="90">
        <f t="shared" si="225"/>
        <v>-6.1844799999999998</v>
      </c>
      <c r="CL408" s="89">
        <f t="shared" si="226"/>
        <v>0.28205360571856947</v>
      </c>
      <c r="CM408" s="90">
        <f t="shared" si="227"/>
        <v>0.28205360571856947</v>
      </c>
      <c r="CN408" s="92" t="str">
        <f t="shared" si="228"/>
        <v>1;2;3</v>
      </c>
      <c r="CO408" s="89">
        <f t="shared" si="234"/>
        <v>-6.5424999999999995</v>
      </c>
      <c r="CP408" s="89">
        <f t="shared" si="229"/>
        <v>0.2755802010283871</v>
      </c>
      <c r="CQ408" s="89">
        <f t="shared" si="230"/>
        <v>0.2755802010283871</v>
      </c>
      <c r="CR408" s="137">
        <v>0</v>
      </c>
      <c r="CS408" s="208"/>
      <c r="CT408" s="136" t="s">
        <v>2801</v>
      </c>
      <c r="CU408" s="63" t="s">
        <v>233</v>
      </c>
      <c r="CV408" s="145">
        <v>0.75</v>
      </c>
      <c r="CW408" s="116" t="s">
        <v>234</v>
      </c>
      <c r="CX408" s="117">
        <f>IF(DA408="n/a","n/a",IF(EXACT(DA408,"Huibertgat/Eemshaven"),ROUND(
IF(IF(OR(ISBLANK(S408),S408="n/a"),P408,S408)&gt;pMHW!$C$3,0,
IF(IF(OR(ISBLANK(S408),S408="n/a"),P408,S408)&gt;pMHW!$D$3, (pMHW!$C$3-IF(OR(ISBLANK(S408),S408="n/a"),P408,S408))*LOOKUP(DA408,pMHW!$B$4:$B$8,pMHW!$M$4:$M$8),
IF(IF(OR(ISBLANK(S408),S408="n/a"),P408,S408)&gt;pMHW!$F$3,LOOKUP(DA408,pMHW!$B$4:$B$8,pMHW!$D$4:$D$8)+(pMHW!$D$3-IF(OR(ISBLANK(S408),S408="n/a"),P408,S408))*LOOKUP(DA408,pMHW!$B$4:$B$8,pMHW!$O$4:$O$8),
LOOKUP(DA408,pMHW!$B$4:$B$8,pMHW!$F$4:$F$8)))),1),
ROUND(
IF(IF(OR(ISBLANK(S408),S408="n/a"),P408,S408)&gt;pMHW!$C$3,0,
IF(IF(OR(ISBLANK(S408),S408="n/a"),P408,S408)&gt;pMHW!$D$3,(pMHW!$C$3-IF(OR(ISBLANK(S408),S408="n/a"),P408,S408))*LOOKUP(DA408,pMHW!$B$4:$B$8,pMHW!$M$4:$M$8),
IF(IF(OR(ISBLANK(S408),S408="n/a"),P408,S408)&gt;pMHW!$E$3,LOOKUP(DA408,pMHW!$B$4:$B$8,pMHW!$D$4:$D$8)+(pMHW!$D$3-IF(OR(ISBLANK(S408),S408="n/a"),P408,S408))*LOOKUP(DA408,pMHW!$B$4:$B$8,pMHW!$N$4:$N$8),
LOOKUP(DA408,pMHW!$B$4:$B$8,pMHW!$F$4:$F$8)))),1)))</f>
        <v>0.9</v>
      </c>
      <c r="CY408" s="116" t="s">
        <v>27</v>
      </c>
      <c r="CZ408" s="118" t="str">
        <f t="shared" si="203"/>
        <v>FBE=0.75; pMHW=0.9 m</v>
      </c>
      <c r="DA408" s="118" t="s">
        <v>235</v>
      </c>
      <c r="DB408" s="164"/>
      <c r="DC408" s="119">
        <f t="shared" si="231"/>
        <v>-5.3999999999999999E-2</v>
      </c>
      <c r="DD408" s="119">
        <f t="shared" si="232"/>
        <v>8.9999999999999993E-3</v>
      </c>
      <c r="DE408" s="119">
        <v>-5.3543731570243842E-2</v>
      </c>
      <c r="DF408" s="119">
        <v>-4.466329887509346E-2</v>
      </c>
      <c r="DG408" s="119">
        <v>-6.2361959367990487E-2</v>
      </c>
    </row>
    <row r="409" spans="1:111" s="35" customFormat="1" ht="13.2">
      <c r="A409" s="135" t="s">
        <v>2591</v>
      </c>
      <c r="B409" s="135" t="s">
        <v>2591</v>
      </c>
      <c r="C409" s="135" t="s">
        <v>1359</v>
      </c>
      <c r="D409" s="98">
        <v>1989</v>
      </c>
      <c r="E409" s="135" t="s">
        <v>2592</v>
      </c>
      <c r="F409" s="135" t="s">
        <v>2593</v>
      </c>
      <c r="G409" s="95">
        <v>2</v>
      </c>
      <c r="H409" s="104" t="s">
        <v>221</v>
      </c>
      <c r="I409" s="55">
        <v>51.90753462</v>
      </c>
      <c r="J409" s="55">
        <v>4.3575856890000004</v>
      </c>
      <c r="K409" s="105">
        <v>84150</v>
      </c>
      <c r="L409" s="48">
        <v>435950</v>
      </c>
      <c r="M409" s="49" t="s">
        <v>222</v>
      </c>
      <c r="N409" s="177">
        <f>Radiocarbon!K408</f>
        <v>5645</v>
      </c>
      <c r="O409" s="265">
        <f>Radiocarbon!L408</f>
        <v>64</v>
      </c>
      <c r="P409" s="178">
        <f>Radiocarbon!P408</f>
        <v>6420</v>
      </c>
      <c r="Q409" s="178">
        <f>Radiocarbon!Q408</f>
        <v>6530</v>
      </c>
      <c r="R409" s="178">
        <f>Radiocarbon!R408</f>
        <v>6300</v>
      </c>
      <c r="S409" s="178">
        <f>Radiocarbon!S408</f>
        <v>6450</v>
      </c>
      <c r="T409" s="178">
        <f>Radiocarbon!T408</f>
        <v>6540</v>
      </c>
      <c r="U409" s="178">
        <f>Radiocarbon!U408</f>
        <v>6350</v>
      </c>
      <c r="V409" s="96" t="str">
        <f t="shared" si="204"/>
        <v>SL indicator point (SLIP RSL) and Regional minimum GW (SLIP G-ZW) terrestrial indicator; Fen peat on dune</v>
      </c>
      <c r="W409" s="17" t="s">
        <v>1779</v>
      </c>
      <c r="X409" s="106" t="s">
        <v>286</v>
      </c>
      <c r="Y409" s="106" t="s">
        <v>1247</v>
      </c>
      <c r="Z409" s="106" t="s">
        <v>225</v>
      </c>
      <c r="AA409" s="142">
        <v>6.42</v>
      </c>
      <c r="AB409" s="142">
        <v>0.01</v>
      </c>
      <c r="AC409" s="134">
        <v>0</v>
      </c>
      <c r="AD409" s="126" t="s">
        <v>1780</v>
      </c>
      <c r="AE409" s="143">
        <v>0.04</v>
      </c>
      <c r="AF409" s="126" t="s">
        <v>272</v>
      </c>
      <c r="AG409" s="180">
        <f t="shared" si="205"/>
        <v>0.1</v>
      </c>
      <c r="AH409" s="180">
        <f t="shared" si="206"/>
        <v>0.05</v>
      </c>
      <c r="AI409" s="181">
        <v>0.02</v>
      </c>
      <c r="AJ409" s="181">
        <v>0.05</v>
      </c>
      <c r="AK409" s="182">
        <v>0</v>
      </c>
      <c r="AL409" s="37" t="s">
        <v>8</v>
      </c>
      <c r="AM409" s="37" t="s">
        <v>8</v>
      </c>
      <c r="AN409" s="108">
        <v>0.01</v>
      </c>
      <c r="AO409" s="107" t="s">
        <v>8</v>
      </c>
      <c r="AP409" s="108">
        <v>0.02</v>
      </c>
      <c r="AQ409" s="107" t="s">
        <v>8</v>
      </c>
      <c r="AR409" s="107" t="s">
        <v>8</v>
      </c>
      <c r="AS409" s="107" t="s">
        <v>8</v>
      </c>
      <c r="AT409" s="107">
        <v>-6.61</v>
      </c>
      <c r="AU409" s="109" t="s">
        <v>227</v>
      </c>
      <c r="AV409" s="107">
        <v>-6.61</v>
      </c>
      <c r="AW409" s="110" t="s">
        <v>228</v>
      </c>
      <c r="AX409" s="129">
        <f t="shared" si="207"/>
        <v>7.681145747868609E-2</v>
      </c>
      <c r="AY409" s="129">
        <f t="shared" si="208"/>
        <v>7.681145747868609E-2</v>
      </c>
      <c r="AZ409" s="112" t="s">
        <v>8</v>
      </c>
      <c r="BA409" s="112" t="s">
        <v>8</v>
      </c>
      <c r="BB409" s="112" t="s">
        <v>8</v>
      </c>
      <c r="BC409" s="112" t="s">
        <v>8</v>
      </c>
      <c r="BD409" s="112" t="s">
        <v>8</v>
      </c>
      <c r="BE409" s="112">
        <v>0.9</v>
      </c>
      <c r="BF409" s="112" t="s">
        <v>8</v>
      </c>
      <c r="BG409" s="112" t="s">
        <v>8</v>
      </c>
      <c r="BH409" s="112" t="s">
        <v>8</v>
      </c>
      <c r="BI409" s="112" t="s">
        <v>8</v>
      </c>
      <c r="BJ409" s="122">
        <v>0</v>
      </c>
      <c r="BK409" s="123" t="s">
        <v>229</v>
      </c>
      <c r="BL409" s="123" t="s">
        <v>751</v>
      </c>
      <c r="BM409" s="123" t="s">
        <v>752</v>
      </c>
      <c r="BN409" s="114" t="s">
        <v>1276</v>
      </c>
      <c r="BO409" s="42">
        <f t="shared" si="209"/>
        <v>0.8</v>
      </c>
      <c r="BP409" s="114">
        <v>0.2</v>
      </c>
      <c r="BQ409" s="115">
        <f t="shared" si="210"/>
        <v>0.16650000000000001</v>
      </c>
      <c r="BR409" s="114" t="s">
        <v>8</v>
      </c>
      <c r="BS409" s="42">
        <f t="shared" si="211"/>
        <v>0</v>
      </c>
      <c r="BT409" s="114" t="s">
        <v>8</v>
      </c>
      <c r="BU409" s="114" t="s">
        <v>8</v>
      </c>
      <c r="BV409" s="65">
        <f t="shared" si="212"/>
        <v>1.5000000000000001E-2</v>
      </c>
      <c r="BW409" s="65">
        <f t="shared" si="213"/>
        <v>3.0042495765422006E-2</v>
      </c>
      <c r="BX409" s="65">
        <f t="shared" si="214"/>
        <v>0.34667999999999999</v>
      </c>
      <c r="BY409" s="44">
        <f t="shared" si="215"/>
        <v>5.8112756775083381E-2</v>
      </c>
      <c r="BZ409" s="66" t="s">
        <v>8</v>
      </c>
      <c r="CA409" s="66" t="s">
        <v>8</v>
      </c>
      <c r="CB409" s="72">
        <f t="shared" si="216"/>
        <v>-6.5100000000000007</v>
      </c>
      <c r="CC409" s="72">
        <f t="shared" si="217"/>
        <v>0.21633897372368072</v>
      </c>
      <c r="CD409" s="72">
        <f t="shared" si="218"/>
        <v>0.21633897372368072</v>
      </c>
      <c r="CE409" s="89">
        <f t="shared" si="219"/>
        <v>-7.41</v>
      </c>
      <c r="CF409" s="89">
        <f t="shared" si="220"/>
        <v>0.27133420352030818</v>
      </c>
      <c r="CG409" s="89">
        <f t="shared" si="221"/>
        <v>0.27133420352030818</v>
      </c>
      <c r="CH409" s="89">
        <f t="shared" si="222"/>
        <v>-6.1483200000000009</v>
      </c>
      <c r="CI409" s="89">
        <f t="shared" si="223"/>
        <v>0.27910910779086984</v>
      </c>
      <c r="CJ409" s="89">
        <f t="shared" si="224"/>
        <v>0.27910910779086984</v>
      </c>
      <c r="CK409" s="90">
        <f t="shared" si="225"/>
        <v>-6.1483200000000009</v>
      </c>
      <c r="CL409" s="89">
        <f t="shared" si="226"/>
        <v>0.27910910779086984</v>
      </c>
      <c r="CM409" s="90">
        <f t="shared" si="227"/>
        <v>0.27910910779086984</v>
      </c>
      <c r="CN409" s="92" t="str">
        <f t="shared" si="228"/>
        <v>1;2;3</v>
      </c>
      <c r="CO409" s="89">
        <f t="shared" si="234"/>
        <v>-6.495000000000001</v>
      </c>
      <c r="CP409" s="89">
        <f t="shared" si="229"/>
        <v>0.27299231042616462</v>
      </c>
      <c r="CQ409" s="89">
        <f t="shared" si="230"/>
        <v>0.27299231042616462</v>
      </c>
      <c r="CR409" s="137">
        <v>0</v>
      </c>
      <c r="CS409" s="208"/>
      <c r="CT409" s="136" t="s">
        <v>2802</v>
      </c>
      <c r="CU409" s="63" t="s">
        <v>233</v>
      </c>
      <c r="CV409" s="145">
        <v>1</v>
      </c>
      <c r="CW409" s="116" t="s">
        <v>234</v>
      </c>
      <c r="CX409" s="117">
        <f>IF(DA409="n/a","n/a",IF(EXACT(DA409,"Huibertgat/Eemshaven"),ROUND(
IF(IF(OR(ISBLANK(S409),S409="n/a"),P409,S409)&gt;pMHW!$C$3,0,
IF(IF(OR(ISBLANK(S409),S409="n/a"),P409,S409)&gt;pMHW!$D$3, (pMHW!$C$3-IF(OR(ISBLANK(S409),S409="n/a"),P409,S409))*LOOKUP(DA409,pMHW!$B$4:$B$8,pMHW!$M$4:$M$8),
IF(IF(OR(ISBLANK(S409),S409="n/a"),P409,S409)&gt;pMHW!$F$3,LOOKUP(DA409,pMHW!$B$4:$B$8,pMHW!$D$4:$D$8)+(pMHW!$D$3-IF(OR(ISBLANK(S409),S409="n/a"),P409,S409))*LOOKUP(DA409,pMHW!$B$4:$B$8,pMHW!$O$4:$O$8),
LOOKUP(DA409,pMHW!$B$4:$B$8,pMHW!$F$4:$F$8)))),1),
ROUND(
IF(IF(OR(ISBLANK(S409),S409="n/a"),P409,S409)&gt;pMHW!$C$3,0,
IF(IF(OR(ISBLANK(S409),S409="n/a"),P409,S409)&gt;pMHW!$D$3,(pMHW!$C$3-IF(OR(ISBLANK(S409),S409="n/a"),P409,S409))*LOOKUP(DA409,pMHW!$B$4:$B$8,pMHW!$M$4:$M$8),
IF(IF(OR(ISBLANK(S409),S409="n/a"),P409,S409)&gt;pMHW!$E$3,LOOKUP(DA409,pMHW!$B$4:$B$8,pMHW!$D$4:$D$8)+(pMHW!$D$3-IF(OR(ISBLANK(S409),S409="n/a"),P409,S409))*LOOKUP(DA409,pMHW!$B$4:$B$8,pMHW!$N$4:$N$8),
LOOKUP(DA409,pMHW!$B$4:$B$8,pMHW!$F$4:$F$8)))),1)))</f>
        <v>0.9</v>
      </c>
      <c r="CY409" s="116" t="s">
        <v>27</v>
      </c>
      <c r="CZ409" s="118" t="str">
        <f t="shared" si="203"/>
        <v>FBE=1; pMHW=0.9 m</v>
      </c>
      <c r="DA409" s="118" t="s">
        <v>235</v>
      </c>
      <c r="DB409" s="164"/>
      <c r="DC409" s="119">
        <f t="shared" si="231"/>
        <v>-5.3999999999999999E-2</v>
      </c>
      <c r="DD409" s="119">
        <f t="shared" si="232"/>
        <v>8.9999999999999993E-3</v>
      </c>
      <c r="DE409" s="119">
        <v>-5.3543731570243842E-2</v>
      </c>
      <c r="DF409" s="119">
        <v>-4.466329887509346E-2</v>
      </c>
      <c r="DG409" s="119">
        <v>-6.2361959367990487E-2</v>
      </c>
    </row>
    <row r="410" spans="1:111" s="35" customFormat="1" ht="13.2">
      <c r="A410" s="103" t="s">
        <v>1781</v>
      </c>
      <c r="B410" s="103" t="s">
        <v>1781</v>
      </c>
      <c r="C410" s="103" t="s">
        <v>1359</v>
      </c>
      <c r="D410" s="98">
        <v>1989</v>
      </c>
      <c r="E410" s="135" t="s">
        <v>1782</v>
      </c>
      <c r="F410" s="135" t="s">
        <v>1783</v>
      </c>
      <c r="G410" s="95">
        <v>2</v>
      </c>
      <c r="H410" s="104" t="s">
        <v>221</v>
      </c>
      <c r="I410" s="55">
        <v>51.90753462</v>
      </c>
      <c r="J410" s="55">
        <v>4.3575856890000004</v>
      </c>
      <c r="K410" s="105">
        <v>84150</v>
      </c>
      <c r="L410" s="48">
        <v>435950</v>
      </c>
      <c r="M410" s="49" t="s">
        <v>222</v>
      </c>
      <c r="N410" s="177">
        <f>Radiocarbon!K409</f>
        <v>5650</v>
      </c>
      <c r="O410" s="265">
        <f>Radiocarbon!L409</f>
        <v>64</v>
      </c>
      <c r="P410" s="178">
        <f>Radiocarbon!P409</f>
        <v>6430</v>
      </c>
      <c r="Q410" s="178">
        <f>Radiocarbon!Q409</f>
        <v>6540</v>
      </c>
      <c r="R410" s="178">
        <f>Radiocarbon!R409</f>
        <v>6310</v>
      </c>
      <c r="S410" s="178">
        <f>Radiocarbon!S409</f>
        <v>6390</v>
      </c>
      <c r="T410" s="178">
        <f>Radiocarbon!T409</f>
        <v>6480</v>
      </c>
      <c r="U410" s="178">
        <f>Radiocarbon!U409</f>
        <v>6310</v>
      </c>
      <c r="V410" s="96" t="str">
        <f t="shared" si="204"/>
        <v>Local MHW and GW (Tidal ULD Z-GW) terrestrial indicator; Fen peat</v>
      </c>
      <c r="W410" s="17" t="s">
        <v>1779</v>
      </c>
      <c r="X410" s="96" t="s">
        <v>224</v>
      </c>
      <c r="Y410" s="106" t="s">
        <v>224</v>
      </c>
      <c r="Z410" s="96" t="s">
        <v>225</v>
      </c>
      <c r="AA410" s="36">
        <v>6.15</v>
      </c>
      <c r="AB410" s="132">
        <v>1.5000000000000124E-2</v>
      </c>
      <c r="AC410" s="36">
        <v>0</v>
      </c>
      <c r="AD410" s="126" t="s">
        <v>1780</v>
      </c>
      <c r="AE410" s="58">
        <v>3.0000000000000249E-2</v>
      </c>
      <c r="AF410" s="60" t="s">
        <v>226</v>
      </c>
      <c r="AG410" s="180">
        <f t="shared" si="205"/>
        <v>7.5000000000000622E-2</v>
      </c>
      <c r="AH410" s="180">
        <f t="shared" si="206"/>
        <v>3.7500000000000311E-2</v>
      </c>
      <c r="AI410" s="180">
        <v>0.02</v>
      </c>
      <c r="AJ410" s="180">
        <v>0.05</v>
      </c>
      <c r="AK410" s="180">
        <v>0</v>
      </c>
      <c r="AL410" s="37" t="s">
        <v>8</v>
      </c>
      <c r="AM410" s="37" t="s">
        <v>8</v>
      </c>
      <c r="AN410" s="108">
        <v>0.01</v>
      </c>
      <c r="AO410" s="107" t="s">
        <v>8</v>
      </c>
      <c r="AP410" s="108">
        <v>0.02</v>
      </c>
      <c r="AQ410" s="107" t="s">
        <v>8</v>
      </c>
      <c r="AR410" s="107" t="s">
        <v>8</v>
      </c>
      <c r="AS410" s="107" t="s">
        <v>8</v>
      </c>
      <c r="AT410" s="107">
        <v>-6.3650000000000002</v>
      </c>
      <c r="AU410" s="109" t="s">
        <v>227</v>
      </c>
      <c r="AV410" s="107">
        <v>-6.3650000000000002</v>
      </c>
      <c r="AW410" s="110" t="s">
        <v>228</v>
      </c>
      <c r="AX410" s="129">
        <f t="shared" si="207"/>
        <v>6.9327123119310413E-2</v>
      </c>
      <c r="AY410" s="129">
        <f t="shared" si="208"/>
        <v>6.9327123119310413E-2</v>
      </c>
      <c r="AZ410" s="112" t="s">
        <v>8</v>
      </c>
      <c r="BA410" s="112" t="s">
        <v>8</v>
      </c>
      <c r="BB410" s="112" t="s">
        <v>8</v>
      </c>
      <c r="BC410" s="112" t="s">
        <v>8</v>
      </c>
      <c r="BD410" s="112" t="s">
        <v>8</v>
      </c>
      <c r="BE410" s="112">
        <v>0.9</v>
      </c>
      <c r="BF410" s="112" t="s">
        <v>8</v>
      </c>
      <c r="BG410" s="112" t="s">
        <v>8</v>
      </c>
      <c r="BH410" s="112" t="s">
        <v>8</v>
      </c>
      <c r="BI410" s="112" t="s">
        <v>8</v>
      </c>
      <c r="BJ410" s="122">
        <v>1</v>
      </c>
      <c r="BK410" s="113" t="s">
        <v>229</v>
      </c>
      <c r="BL410" s="123" t="s">
        <v>278</v>
      </c>
      <c r="BM410" s="123" t="s">
        <v>231</v>
      </c>
      <c r="BN410" s="42" t="s">
        <v>279</v>
      </c>
      <c r="BO410" s="42">
        <f t="shared" si="209"/>
        <v>-0.3</v>
      </c>
      <c r="BP410" s="114">
        <v>0.2</v>
      </c>
      <c r="BQ410" s="115">
        <f t="shared" si="210"/>
        <v>0.16650000000000001</v>
      </c>
      <c r="BR410" s="114" t="s">
        <v>8</v>
      </c>
      <c r="BS410" s="42">
        <f t="shared" si="211"/>
        <v>0</v>
      </c>
      <c r="BT410" s="114" t="s">
        <v>8</v>
      </c>
      <c r="BU410" s="114" t="s">
        <v>8</v>
      </c>
      <c r="BV410" s="65">
        <f t="shared" si="212"/>
        <v>2.2500000000000187E-2</v>
      </c>
      <c r="BW410" s="65">
        <f t="shared" si="213"/>
        <v>3.0095531089925097E-2</v>
      </c>
      <c r="BX410" s="65">
        <f t="shared" si="214"/>
        <v>0.34721999999999997</v>
      </c>
      <c r="BY410" s="44">
        <f t="shared" si="215"/>
        <v>5.8202242224849023E-2</v>
      </c>
      <c r="BZ410" s="66" t="s">
        <v>8</v>
      </c>
      <c r="CA410" s="66" t="s">
        <v>8</v>
      </c>
      <c r="CB410" s="72">
        <f t="shared" si="216"/>
        <v>-6.0650000000000004</v>
      </c>
      <c r="CC410" s="72">
        <f t="shared" si="217"/>
        <v>0.21380362717125423</v>
      </c>
      <c r="CD410" s="72">
        <f t="shared" si="218"/>
        <v>0.21380362717125423</v>
      </c>
      <c r="CE410" s="89">
        <f t="shared" si="219"/>
        <v>-6.0650000000000004</v>
      </c>
      <c r="CF410" s="89">
        <f t="shared" si="220"/>
        <v>0.26931115832805747</v>
      </c>
      <c r="CG410" s="89">
        <f t="shared" si="221"/>
        <v>0.26931115832805747</v>
      </c>
      <c r="CH410" s="89">
        <f t="shared" si="222"/>
        <v>-5.6952800000000003</v>
      </c>
      <c r="CI410" s="89">
        <f t="shared" si="223"/>
        <v>0.27716735376227969</v>
      </c>
      <c r="CJ410" s="89">
        <f t="shared" si="224"/>
        <v>0.27716735376227969</v>
      </c>
      <c r="CK410" s="90">
        <f t="shared" si="225"/>
        <v>-5.6952800000000003</v>
      </c>
      <c r="CL410" s="89">
        <f t="shared" si="226"/>
        <v>0.27716735376227969</v>
      </c>
      <c r="CM410" s="90">
        <f t="shared" si="227"/>
        <v>0.27716735376227969</v>
      </c>
      <c r="CN410" s="92" t="str">
        <f t="shared" si="228"/>
        <v>1;2;3</v>
      </c>
      <c r="CO410" s="89">
        <f t="shared" si="234"/>
        <v>-6.0425000000000004</v>
      </c>
      <c r="CP410" s="89">
        <f t="shared" si="229"/>
        <v>0.27098752921783076</v>
      </c>
      <c r="CQ410" s="89">
        <f t="shared" si="230"/>
        <v>0.27098752921783076</v>
      </c>
      <c r="CR410" s="137">
        <v>0</v>
      </c>
      <c r="CS410" s="208"/>
      <c r="CT410" s="136"/>
      <c r="CU410" s="63" t="s">
        <v>233</v>
      </c>
      <c r="CV410" s="145">
        <v>1</v>
      </c>
      <c r="CW410" s="116" t="s">
        <v>234</v>
      </c>
      <c r="CX410" s="117">
        <f>IF(DA410="n/a","n/a",IF(EXACT(DA410,"Huibertgat/Eemshaven"),ROUND(
IF(IF(OR(ISBLANK(S410),S410="n/a"),P410,S410)&gt;pMHW!$C$3,0,
IF(IF(OR(ISBLANK(S410),S410="n/a"),P410,S410)&gt;pMHW!$D$3, (pMHW!$C$3-IF(OR(ISBLANK(S410),S410="n/a"),P410,S410))*LOOKUP(DA410,pMHW!$B$4:$B$8,pMHW!$M$4:$M$8),
IF(IF(OR(ISBLANK(S410),S410="n/a"),P410,S410)&gt;pMHW!$F$3,LOOKUP(DA410,pMHW!$B$4:$B$8,pMHW!$D$4:$D$8)+(pMHW!$D$3-IF(OR(ISBLANK(S410),S410="n/a"),P410,S410))*LOOKUP(DA410,pMHW!$B$4:$B$8,pMHW!$O$4:$O$8),
LOOKUP(DA410,pMHW!$B$4:$B$8,pMHW!$F$4:$F$8)))),1),
ROUND(
IF(IF(OR(ISBLANK(S410),S410="n/a"),P410,S410)&gt;pMHW!$C$3,0,
IF(IF(OR(ISBLANK(S410),S410="n/a"),P410,S410)&gt;pMHW!$D$3,(pMHW!$C$3-IF(OR(ISBLANK(S410),S410="n/a"),P410,S410))*LOOKUP(DA410,pMHW!$B$4:$B$8,pMHW!$M$4:$M$8),
IF(IF(OR(ISBLANK(S410),S410="n/a"),P410,S410)&gt;pMHW!$E$3,LOOKUP(DA410,pMHW!$B$4:$B$8,pMHW!$D$4:$D$8)+(pMHW!$D$3-IF(OR(ISBLANK(S410),S410="n/a"),P410,S410))*LOOKUP(DA410,pMHW!$B$4:$B$8,pMHW!$N$4:$N$8),
LOOKUP(DA410,pMHW!$B$4:$B$8,pMHW!$F$4:$F$8)))),1)))</f>
        <v>0.9</v>
      </c>
      <c r="CY410" s="116" t="s">
        <v>27</v>
      </c>
      <c r="CZ410" s="118" t="str">
        <f t="shared" si="203"/>
        <v>FBE=1; pMHW=0.9 m</v>
      </c>
      <c r="DA410" s="118" t="s">
        <v>235</v>
      </c>
      <c r="DB410" s="164"/>
      <c r="DC410" s="119">
        <f t="shared" si="231"/>
        <v>-5.3999999999999999E-2</v>
      </c>
      <c r="DD410" s="119">
        <f t="shared" si="232"/>
        <v>8.9999999999999993E-3</v>
      </c>
      <c r="DE410" s="119">
        <v>-5.3543731570243842E-2</v>
      </c>
      <c r="DF410" s="119">
        <v>-4.466329887509346E-2</v>
      </c>
      <c r="DG410" s="119">
        <v>-6.2361959367990487E-2</v>
      </c>
    </row>
    <row r="411" spans="1:111" s="35" customFormat="1" ht="13.2">
      <c r="A411" s="103" t="s">
        <v>1784</v>
      </c>
      <c r="B411" s="103" t="s">
        <v>1784</v>
      </c>
      <c r="C411" s="103" t="s">
        <v>1359</v>
      </c>
      <c r="D411" s="98">
        <v>1989</v>
      </c>
      <c r="E411" s="135" t="s">
        <v>1785</v>
      </c>
      <c r="F411" s="135" t="s">
        <v>1786</v>
      </c>
      <c r="G411" s="95">
        <v>2</v>
      </c>
      <c r="H411" s="104" t="s">
        <v>221</v>
      </c>
      <c r="I411" s="55">
        <v>51.90753462</v>
      </c>
      <c r="J411" s="55">
        <v>4.3575856890000004</v>
      </c>
      <c r="K411" s="105">
        <v>84150</v>
      </c>
      <c r="L411" s="105">
        <v>435950</v>
      </c>
      <c r="M411" s="49" t="s">
        <v>222</v>
      </c>
      <c r="N411" s="177">
        <f>Radiocarbon!K410</f>
        <v>5390</v>
      </c>
      <c r="O411" s="265">
        <f>Radiocarbon!L410</f>
        <v>86</v>
      </c>
      <c r="P411" s="178">
        <f>Radiocarbon!P410</f>
        <v>6160</v>
      </c>
      <c r="Q411" s="178">
        <f>Radiocarbon!Q410</f>
        <v>6310</v>
      </c>
      <c r="R411" s="178">
        <f>Radiocarbon!R410</f>
        <v>5990</v>
      </c>
      <c r="S411" s="178">
        <f>Radiocarbon!S410</f>
        <v>6270</v>
      </c>
      <c r="T411" s="178">
        <f>Radiocarbon!T410</f>
        <v>6390</v>
      </c>
      <c r="U411" s="178">
        <f>Radiocarbon!U410</f>
        <v>6200</v>
      </c>
      <c r="V411" s="96" t="str">
        <f t="shared" si="204"/>
        <v>SL indicator point (SLIP RSL) and Regional minimum GW (SLIP G-ZW) terrestrial indicator; Fen peat on dune</v>
      </c>
      <c r="W411" s="17" t="s">
        <v>1779</v>
      </c>
      <c r="X411" s="106" t="s">
        <v>286</v>
      </c>
      <c r="Y411" s="106" t="s">
        <v>1247</v>
      </c>
      <c r="Z411" s="106" t="s">
        <v>225</v>
      </c>
      <c r="AA411" s="142">
        <v>5.7299999999999995</v>
      </c>
      <c r="AB411" s="142">
        <v>0.01</v>
      </c>
      <c r="AC411" s="134">
        <v>0</v>
      </c>
      <c r="AD411" s="126" t="s">
        <v>1780</v>
      </c>
      <c r="AE411" s="143">
        <v>0.05</v>
      </c>
      <c r="AF411" s="126" t="s">
        <v>272</v>
      </c>
      <c r="AG411" s="180">
        <f t="shared" si="205"/>
        <v>0.125</v>
      </c>
      <c r="AH411" s="180">
        <f t="shared" si="206"/>
        <v>6.25E-2</v>
      </c>
      <c r="AI411" s="181">
        <v>0.02</v>
      </c>
      <c r="AJ411" s="181">
        <v>0.05</v>
      </c>
      <c r="AK411" s="182">
        <v>0</v>
      </c>
      <c r="AL411" s="37" t="s">
        <v>8</v>
      </c>
      <c r="AM411" s="37" t="s">
        <v>8</v>
      </c>
      <c r="AN411" s="108">
        <v>0.01</v>
      </c>
      <c r="AO411" s="107" t="s">
        <v>8</v>
      </c>
      <c r="AP411" s="108">
        <v>0.02</v>
      </c>
      <c r="AQ411" s="107" t="s">
        <v>8</v>
      </c>
      <c r="AR411" s="107" t="s">
        <v>8</v>
      </c>
      <c r="AS411" s="107" t="s">
        <v>8</v>
      </c>
      <c r="AT411" s="107">
        <v>-6.0449999999999999</v>
      </c>
      <c r="AU411" s="109" t="s">
        <v>227</v>
      </c>
      <c r="AV411" s="107">
        <v>-6.0449999999999999</v>
      </c>
      <c r="AW411" s="110" t="s">
        <v>228</v>
      </c>
      <c r="AX411" s="129">
        <f t="shared" si="207"/>
        <v>8.5476604986393798E-2</v>
      </c>
      <c r="AY411" s="129">
        <f t="shared" si="208"/>
        <v>8.5476604986393798E-2</v>
      </c>
      <c r="AZ411" s="112" t="s">
        <v>8</v>
      </c>
      <c r="BA411" s="112" t="s">
        <v>8</v>
      </c>
      <c r="BB411" s="112" t="s">
        <v>8</v>
      </c>
      <c r="BC411" s="112" t="s">
        <v>8</v>
      </c>
      <c r="BD411" s="112" t="s">
        <v>8</v>
      </c>
      <c r="BE411" s="112">
        <v>0.9</v>
      </c>
      <c r="BF411" s="112" t="s">
        <v>8</v>
      </c>
      <c r="BG411" s="112" t="s">
        <v>8</v>
      </c>
      <c r="BH411" s="112" t="s">
        <v>8</v>
      </c>
      <c r="BI411" s="112" t="s">
        <v>8</v>
      </c>
      <c r="BJ411" s="122">
        <v>0</v>
      </c>
      <c r="BK411" s="123" t="s">
        <v>229</v>
      </c>
      <c r="BL411" s="123" t="s">
        <v>751</v>
      </c>
      <c r="BM411" s="123" t="s">
        <v>752</v>
      </c>
      <c r="BN411" s="114" t="s">
        <v>1276</v>
      </c>
      <c r="BO411" s="42">
        <f t="shared" si="209"/>
        <v>0.8</v>
      </c>
      <c r="BP411" s="114">
        <v>0.2</v>
      </c>
      <c r="BQ411" s="115">
        <f t="shared" si="210"/>
        <v>0.16650000000000001</v>
      </c>
      <c r="BR411" s="114" t="s">
        <v>8</v>
      </c>
      <c r="BS411" s="42">
        <f t="shared" si="211"/>
        <v>0</v>
      </c>
      <c r="BT411" s="114" t="s">
        <v>8</v>
      </c>
      <c r="BU411" s="114" t="s">
        <v>8</v>
      </c>
      <c r="BV411" s="65">
        <f t="shared" si="212"/>
        <v>1.5000000000000001E-2</v>
      </c>
      <c r="BW411" s="65">
        <f t="shared" si="213"/>
        <v>3.0042495765422006E-2</v>
      </c>
      <c r="BX411" s="65">
        <f t="shared" si="214"/>
        <v>0.33263999999999999</v>
      </c>
      <c r="BY411" s="44">
        <f t="shared" si="215"/>
        <v>5.6109207800502763E-2</v>
      </c>
      <c r="BZ411" s="66" t="s">
        <v>8</v>
      </c>
      <c r="CA411" s="66" t="s">
        <v>8</v>
      </c>
      <c r="CB411" s="72">
        <f t="shared" si="216"/>
        <v>-5.9450000000000003</v>
      </c>
      <c r="CC411" s="72">
        <f t="shared" si="217"/>
        <v>0.21956502807099179</v>
      </c>
      <c r="CD411" s="72">
        <f t="shared" si="218"/>
        <v>0.21956502807099179</v>
      </c>
      <c r="CE411" s="89">
        <f t="shared" si="219"/>
        <v>-6.8449999999999998</v>
      </c>
      <c r="CF411" s="89">
        <f t="shared" si="220"/>
        <v>0.27391330745328896</v>
      </c>
      <c r="CG411" s="89">
        <f t="shared" si="221"/>
        <v>0.27391330745328896</v>
      </c>
      <c r="CH411" s="89">
        <f t="shared" si="222"/>
        <v>-5.597360000000001</v>
      </c>
      <c r="CI411" s="89">
        <f t="shared" si="223"/>
        <v>0.28121041010569897</v>
      </c>
      <c r="CJ411" s="89">
        <f t="shared" si="224"/>
        <v>0.28121041010569897</v>
      </c>
      <c r="CK411" s="90">
        <f t="shared" si="225"/>
        <v>-5.597360000000001</v>
      </c>
      <c r="CL411" s="89">
        <f t="shared" si="226"/>
        <v>0.28121041010569897</v>
      </c>
      <c r="CM411" s="90">
        <f t="shared" si="227"/>
        <v>0.28121041010569897</v>
      </c>
      <c r="CN411" s="92" t="str">
        <f t="shared" si="228"/>
        <v>1;2;3</v>
      </c>
      <c r="CO411" s="89">
        <f t="shared" si="234"/>
        <v>-5.9300000000000006</v>
      </c>
      <c r="CP411" s="89">
        <f t="shared" si="229"/>
        <v>0.27555589551271703</v>
      </c>
      <c r="CQ411" s="89">
        <f t="shared" si="230"/>
        <v>0.27555589551271703</v>
      </c>
      <c r="CR411" s="137">
        <v>0</v>
      </c>
      <c r="CS411" s="208"/>
      <c r="CT411" s="136"/>
      <c r="CU411" s="63" t="s">
        <v>233</v>
      </c>
      <c r="CV411" s="145">
        <v>1</v>
      </c>
      <c r="CW411" s="116" t="s">
        <v>234</v>
      </c>
      <c r="CX411" s="117">
        <f>IF(DA411="n/a","n/a",IF(EXACT(DA411,"Huibertgat/Eemshaven"),ROUND(
IF(IF(OR(ISBLANK(S411),S411="n/a"),P411,S411)&gt;pMHW!$C$3,0,
IF(IF(OR(ISBLANK(S411),S411="n/a"),P411,S411)&gt;pMHW!$D$3, (pMHW!$C$3-IF(OR(ISBLANK(S411),S411="n/a"),P411,S411))*LOOKUP(DA411,pMHW!$B$4:$B$8,pMHW!$M$4:$M$8),
IF(IF(OR(ISBLANK(S411),S411="n/a"),P411,S411)&gt;pMHW!$F$3,LOOKUP(DA411,pMHW!$B$4:$B$8,pMHW!$D$4:$D$8)+(pMHW!$D$3-IF(OR(ISBLANK(S411),S411="n/a"),P411,S411))*LOOKUP(DA411,pMHW!$B$4:$B$8,pMHW!$O$4:$O$8),
LOOKUP(DA411,pMHW!$B$4:$B$8,pMHW!$F$4:$F$8)))),1),
ROUND(
IF(IF(OR(ISBLANK(S411),S411="n/a"),P411,S411)&gt;pMHW!$C$3,0,
IF(IF(OR(ISBLANK(S411),S411="n/a"),P411,S411)&gt;pMHW!$D$3,(pMHW!$C$3-IF(OR(ISBLANK(S411),S411="n/a"),P411,S411))*LOOKUP(DA411,pMHW!$B$4:$B$8,pMHW!$M$4:$M$8),
IF(IF(OR(ISBLANK(S411),S411="n/a"),P411,S411)&gt;pMHW!$E$3,LOOKUP(DA411,pMHW!$B$4:$B$8,pMHW!$D$4:$D$8)+(pMHW!$D$3-IF(OR(ISBLANK(S411),S411="n/a"),P411,S411))*LOOKUP(DA411,pMHW!$B$4:$B$8,pMHW!$N$4:$N$8),
LOOKUP(DA411,pMHW!$B$4:$B$8,pMHW!$F$4:$F$8)))),1)))</f>
        <v>0.9</v>
      </c>
      <c r="CY411" s="116" t="s">
        <v>27</v>
      </c>
      <c r="CZ411" s="118" t="str">
        <f t="shared" si="203"/>
        <v>FBE=1; pMHW=0.9 m</v>
      </c>
      <c r="DA411" s="118" t="s">
        <v>235</v>
      </c>
      <c r="DB411" s="350"/>
      <c r="DC411" s="119">
        <f t="shared" si="231"/>
        <v>-5.3999999999999999E-2</v>
      </c>
      <c r="DD411" s="119">
        <f t="shared" si="232"/>
        <v>8.9999999999999993E-3</v>
      </c>
      <c r="DE411" s="119">
        <v>-5.3543731570243842E-2</v>
      </c>
      <c r="DF411" s="119">
        <v>-4.466329887509346E-2</v>
      </c>
      <c r="DG411" s="119">
        <v>-6.2361959367990487E-2</v>
      </c>
    </row>
    <row r="412" spans="1:111" s="35" customFormat="1" ht="13.2">
      <c r="A412" s="103" t="s">
        <v>1787</v>
      </c>
      <c r="B412" s="103" t="s">
        <v>1787</v>
      </c>
      <c r="C412" s="103" t="s">
        <v>1788</v>
      </c>
      <c r="D412" s="98">
        <v>1989</v>
      </c>
      <c r="E412" s="135" t="s">
        <v>1789</v>
      </c>
      <c r="F412" s="135" t="s">
        <v>1790</v>
      </c>
      <c r="G412" s="95">
        <v>2</v>
      </c>
      <c r="H412" s="104" t="s">
        <v>221</v>
      </c>
      <c r="I412" s="55">
        <v>51.90753462</v>
      </c>
      <c r="J412" s="55">
        <v>4.3575856890000004</v>
      </c>
      <c r="K412" s="105">
        <v>84150</v>
      </c>
      <c r="L412" s="105">
        <v>435950</v>
      </c>
      <c r="M412" s="49" t="s">
        <v>222</v>
      </c>
      <c r="N412" s="177">
        <f>Radiocarbon!K411</f>
        <v>5475</v>
      </c>
      <c r="O412" s="265">
        <f>Radiocarbon!L411</f>
        <v>64</v>
      </c>
      <c r="P412" s="178">
        <f>Radiocarbon!P411</f>
        <v>6270</v>
      </c>
      <c r="Q412" s="178">
        <f>Radiocarbon!Q411</f>
        <v>6400</v>
      </c>
      <c r="R412" s="178">
        <f>Radiocarbon!R411</f>
        <v>6190</v>
      </c>
      <c r="S412" s="178">
        <f>Radiocarbon!S411</f>
        <v>6230</v>
      </c>
      <c r="T412" s="178">
        <f>Radiocarbon!T411</f>
        <v>6300</v>
      </c>
      <c r="U412" s="178">
        <f>Radiocarbon!U411</f>
        <v>6120</v>
      </c>
      <c r="V412" s="96" t="str">
        <f t="shared" si="204"/>
        <v>SL indicator point (SLIP RSL) and Regional minimum GW (SLIP G-ZW) terrestrial indicator; Fen peat on dune</v>
      </c>
      <c r="W412" s="17" t="s">
        <v>1779</v>
      </c>
      <c r="X412" s="106" t="s">
        <v>286</v>
      </c>
      <c r="Y412" s="106" t="s">
        <v>1247</v>
      </c>
      <c r="Z412" s="106" t="s">
        <v>225</v>
      </c>
      <c r="AA412" s="142">
        <v>5.53</v>
      </c>
      <c r="AB412" s="142">
        <v>0.01</v>
      </c>
      <c r="AC412" s="134">
        <v>0</v>
      </c>
      <c r="AD412" s="126" t="s">
        <v>1780</v>
      </c>
      <c r="AE412" s="143">
        <v>0.03</v>
      </c>
      <c r="AF412" s="126" t="s">
        <v>272</v>
      </c>
      <c r="AG412" s="180">
        <f t="shared" si="205"/>
        <v>7.4999999999999997E-2</v>
      </c>
      <c r="AH412" s="180">
        <f t="shared" si="206"/>
        <v>3.7499999999999999E-2</v>
      </c>
      <c r="AI412" s="181">
        <v>0.02</v>
      </c>
      <c r="AJ412" s="181">
        <v>0.05</v>
      </c>
      <c r="AK412" s="182">
        <v>0</v>
      </c>
      <c r="AL412" s="37" t="s">
        <v>8</v>
      </c>
      <c r="AM412" s="37" t="s">
        <v>8</v>
      </c>
      <c r="AN412" s="108">
        <v>0.01</v>
      </c>
      <c r="AO412" s="107" t="s">
        <v>8</v>
      </c>
      <c r="AP412" s="108">
        <v>0.02</v>
      </c>
      <c r="AQ412" s="107" t="s">
        <v>8</v>
      </c>
      <c r="AR412" s="107" t="s">
        <v>8</v>
      </c>
      <c r="AS412" s="107" t="s">
        <v>8</v>
      </c>
      <c r="AT412" s="107">
        <v>-5.835</v>
      </c>
      <c r="AU412" s="109" t="s">
        <v>227</v>
      </c>
      <c r="AV412" s="107">
        <v>-5.835</v>
      </c>
      <c r="AW412" s="110" t="s">
        <v>228</v>
      </c>
      <c r="AX412" s="129">
        <f t="shared" si="207"/>
        <v>6.9327123119310247E-2</v>
      </c>
      <c r="AY412" s="129">
        <f t="shared" si="208"/>
        <v>6.9327123119310247E-2</v>
      </c>
      <c r="AZ412" s="112" t="s">
        <v>8</v>
      </c>
      <c r="BA412" s="112" t="s">
        <v>8</v>
      </c>
      <c r="BB412" s="112" t="s">
        <v>8</v>
      </c>
      <c r="BC412" s="112" t="s">
        <v>8</v>
      </c>
      <c r="BD412" s="112" t="s">
        <v>8</v>
      </c>
      <c r="BE412" s="112">
        <v>0.9</v>
      </c>
      <c r="BF412" s="112" t="s">
        <v>8</v>
      </c>
      <c r="BG412" s="112" t="s">
        <v>8</v>
      </c>
      <c r="BH412" s="112" t="s">
        <v>8</v>
      </c>
      <c r="BI412" s="112" t="s">
        <v>8</v>
      </c>
      <c r="BJ412" s="122">
        <v>0</v>
      </c>
      <c r="BK412" s="123" t="s">
        <v>229</v>
      </c>
      <c r="BL412" s="123" t="s">
        <v>751</v>
      </c>
      <c r="BM412" s="123" t="s">
        <v>752</v>
      </c>
      <c r="BN412" s="114" t="s">
        <v>1276</v>
      </c>
      <c r="BO412" s="42">
        <f t="shared" si="209"/>
        <v>0.8</v>
      </c>
      <c r="BP412" s="114">
        <v>0.2</v>
      </c>
      <c r="BQ412" s="115">
        <f t="shared" si="210"/>
        <v>0.16650000000000001</v>
      </c>
      <c r="BR412" s="114" t="s">
        <v>8</v>
      </c>
      <c r="BS412" s="42">
        <f t="shared" si="211"/>
        <v>0</v>
      </c>
      <c r="BT412" s="114" t="s">
        <v>8</v>
      </c>
      <c r="BU412" s="114" t="s">
        <v>8</v>
      </c>
      <c r="BV412" s="65">
        <f t="shared" si="212"/>
        <v>1.5000000000000001E-2</v>
      </c>
      <c r="BW412" s="65">
        <f t="shared" si="213"/>
        <v>3.0042495765422006E-2</v>
      </c>
      <c r="BX412" s="65">
        <f t="shared" si="214"/>
        <v>0.33857999999999999</v>
      </c>
      <c r="BY412" s="44">
        <f t="shared" si="215"/>
        <v>5.671414109373428E-2</v>
      </c>
      <c r="BZ412" s="66" t="s">
        <v>8</v>
      </c>
      <c r="CA412" s="66" t="s">
        <v>8</v>
      </c>
      <c r="CB412" s="72">
        <f t="shared" si="216"/>
        <v>-5.7350000000000003</v>
      </c>
      <c r="CC412" s="72">
        <f t="shared" si="217"/>
        <v>0.21379616823464215</v>
      </c>
      <c r="CD412" s="72">
        <f t="shared" si="218"/>
        <v>0.21379616823464215</v>
      </c>
      <c r="CE412" s="89">
        <f t="shared" si="219"/>
        <v>-6.6349999999999998</v>
      </c>
      <c r="CF412" s="89">
        <f t="shared" si="220"/>
        <v>0.26931115832805741</v>
      </c>
      <c r="CG412" s="89">
        <f t="shared" si="221"/>
        <v>0.26931115832805741</v>
      </c>
      <c r="CH412" s="89">
        <f t="shared" si="222"/>
        <v>-5.3814200000000003</v>
      </c>
      <c r="CI412" s="89">
        <f t="shared" si="223"/>
        <v>0.27685293090703483</v>
      </c>
      <c r="CJ412" s="89">
        <f t="shared" si="224"/>
        <v>0.27685293090703483</v>
      </c>
      <c r="CK412" s="90">
        <f t="shared" si="225"/>
        <v>-5.3814200000000003</v>
      </c>
      <c r="CL412" s="89">
        <f t="shared" si="226"/>
        <v>0.27685293090703483</v>
      </c>
      <c r="CM412" s="90">
        <f t="shared" si="227"/>
        <v>0.27685293090703483</v>
      </c>
      <c r="CN412" s="92" t="str">
        <f t="shared" si="228"/>
        <v>1;2;3</v>
      </c>
      <c r="CO412" s="89">
        <f t="shared" si="234"/>
        <v>-5.7200000000000006</v>
      </c>
      <c r="CP412" s="89">
        <f t="shared" si="229"/>
        <v>0.270981644307904</v>
      </c>
      <c r="CQ412" s="89">
        <f t="shared" si="230"/>
        <v>0.270981644307904</v>
      </c>
      <c r="CR412" s="137">
        <v>0</v>
      </c>
      <c r="CS412" s="208"/>
      <c r="CT412" s="136"/>
      <c r="CU412" s="63" t="s">
        <v>233</v>
      </c>
      <c r="CV412" s="145">
        <v>1</v>
      </c>
      <c r="CW412" s="116" t="s">
        <v>234</v>
      </c>
      <c r="CX412" s="117">
        <f>IF(DA412="n/a","n/a",IF(EXACT(DA412,"Huibertgat/Eemshaven"),ROUND(
IF(IF(OR(ISBLANK(S412),S412="n/a"),P412,S412)&gt;pMHW!$C$3,0,
IF(IF(OR(ISBLANK(S412),S412="n/a"),P412,S412)&gt;pMHW!$D$3, (pMHW!$C$3-IF(OR(ISBLANK(S412),S412="n/a"),P412,S412))*LOOKUP(DA412,pMHW!$B$4:$B$8,pMHW!$M$4:$M$8),
IF(IF(OR(ISBLANK(S412),S412="n/a"),P412,S412)&gt;pMHW!$F$3,LOOKUP(DA412,pMHW!$B$4:$B$8,pMHW!$D$4:$D$8)+(pMHW!$D$3-IF(OR(ISBLANK(S412),S412="n/a"),P412,S412))*LOOKUP(DA412,pMHW!$B$4:$B$8,pMHW!$O$4:$O$8),
LOOKUP(DA412,pMHW!$B$4:$B$8,pMHW!$F$4:$F$8)))),1),
ROUND(
IF(IF(OR(ISBLANK(S412),S412="n/a"),P412,S412)&gt;pMHW!$C$3,0,
IF(IF(OR(ISBLANK(S412),S412="n/a"),P412,S412)&gt;pMHW!$D$3,(pMHW!$C$3-IF(OR(ISBLANK(S412),S412="n/a"),P412,S412))*LOOKUP(DA412,pMHW!$B$4:$B$8,pMHW!$M$4:$M$8),
IF(IF(OR(ISBLANK(S412),S412="n/a"),P412,S412)&gt;pMHW!$E$3,LOOKUP(DA412,pMHW!$B$4:$B$8,pMHW!$D$4:$D$8)+(pMHW!$D$3-IF(OR(ISBLANK(S412),S412="n/a"),P412,S412))*LOOKUP(DA412,pMHW!$B$4:$B$8,pMHW!$N$4:$N$8),
LOOKUP(DA412,pMHW!$B$4:$B$8,pMHW!$F$4:$F$8)))),1)))</f>
        <v>0.9</v>
      </c>
      <c r="CY412" s="116" t="s">
        <v>27</v>
      </c>
      <c r="CZ412" s="118" t="str">
        <f t="shared" si="203"/>
        <v>FBE=1; pMHW=0.9 m</v>
      </c>
      <c r="DA412" s="118" t="s">
        <v>235</v>
      </c>
      <c r="DB412" s="164"/>
      <c r="DC412" s="119">
        <f t="shared" si="231"/>
        <v>-5.3999999999999999E-2</v>
      </c>
      <c r="DD412" s="119">
        <f t="shared" si="232"/>
        <v>8.9999999999999993E-3</v>
      </c>
      <c r="DE412" s="119">
        <v>-5.3543731570243842E-2</v>
      </c>
      <c r="DF412" s="119">
        <v>-4.466329887509346E-2</v>
      </c>
      <c r="DG412" s="119">
        <v>-6.2361959367990487E-2</v>
      </c>
    </row>
    <row r="413" spans="1:111" s="35" customFormat="1" ht="13.2">
      <c r="A413" s="103" t="s">
        <v>1797</v>
      </c>
      <c r="B413" s="103" t="s">
        <v>1797</v>
      </c>
      <c r="C413" s="103" t="s">
        <v>1359</v>
      </c>
      <c r="D413" s="98">
        <v>1989</v>
      </c>
      <c r="E413" s="135" t="s">
        <v>1798</v>
      </c>
      <c r="F413" s="135" t="s">
        <v>1799</v>
      </c>
      <c r="G413" s="95">
        <v>2</v>
      </c>
      <c r="H413" s="104" t="s">
        <v>221</v>
      </c>
      <c r="I413" s="55">
        <v>51.90753462</v>
      </c>
      <c r="J413" s="55">
        <v>4.3575856890000004</v>
      </c>
      <c r="K413" s="105">
        <v>84150</v>
      </c>
      <c r="L413" s="48">
        <v>435950</v>
      </c>
      <c r="M413" s="49" t="s">
        <v>222</v>
      </c>
      <c r="N413" s="177">
        <f>Radiocarbon!K412</f>
        <v>5070</v>
      </c>
      <c r="O413" s="265">
        <f>Radiocarbon!L412</f>
        <v>64</v>
      </c>
      <c r="P413" s="178">
        <f>Radiocarbon!P412</f>
        <v>5820</v>
      </c>
      <c r="Q413" s="178">
        <f>Radiocarbon!Q412</f>
        <v>5920</v>
      </c>
      <c r="R413" s="178">
        <f>Radiocarbon!R412</f>
        <v>5720</v>
      </c>
      <c r="S413" s="178">
        <f>Radiocarbon!S412</f>
        <v>5850</v>
      </c>
      <c r="T413" s="178">
        <f>Radiocarbon!T412</f>
        <v>5920</v>
      </c>
      <c r="U413" s="178">
        <f>Radiocarbon!U412</f>
        <v>5760</v>
      </c>
      <c r="V413" s="96" t="str">
        <f t="shared" si="204"/>
        <v>SL indicator point (SLIP RSL) and Regional minimum GW (SLIP G-ZW) terrestrial indicator; Fen peat on dune</v>
      </c>
      <c r="W413" s="17" t="s">
        <v>1779</v>
      </c>
      <c r="X413" s="106" t="s">
        <v>286</v>
      </c>
      <c r="Y413" s="106" t="s">
        <v>1247</v>
      </c>
      <c r="Z413" s="106" t="s">
        <v>225</v>
      </c>
      <c r="AA413" s="142">
        <v>4.87</v>
      </c>
      <c r="AB413" s="142">
        <v>0.01</v>
      </c>
      <c r="AC413" s="134">
        <v>0</v>
      </c>
      <c r="AD413" s="126" t="s">
        <v>1780</v>
      </c>
      <c r="AE413" s="143">
        <v>0.06</v>
      </c>
      <c r="AF413" s="126" t="s">
        <v>272</v>
      </c>
      <c r="AG413" s="180">
        <f t="shared" si="205"/>
        <v>0.15</v>
      </c>
      <c r="AH413" s="180">
        <f t="shared" si="206"/>
        <v>7.4999999999999997E-2</v>
      </c>
      <c r="AI413" s="181">
        <v>0.02</v>
      </c>
      <c r="AJ413" s="181">
        <v>0.05</v>
      </c>
      <c r="AK413" s="182">
        <v>0</v>
      </c>
      <c r="AL413" s="37" t="s">
        <v>8</v>
      </c>
      <c r="AM413" s="37" t="s">
        <v>8</v>
      </c>
      <c r="AN413" s="108">
        <v>0.01</v>
      </c>
      <c r="AO413" s="107" t="s">
        <v>8</v>
      </c>
      <c r="AP413" s="108">
        <v>0.02</v>
      </c>
      <c r="AQ413" s="107" t="s">
        <v>8</v>
      </c>
      <c r="AR413" s="107" t="s">
        <v>8</v>
      </c>
      <c r="AS413" s="107" t="s">
        <v>8</v>
      </c>
      <c r="AT413" s="107">
        <v>-5.16</v>
      </c>
      <c r="AU413" s="109" t="s">
        <v>227</v>
      </c>
      <c r="AV413" s="107">
        <v>-5.16</v>
      </c>
      <c r="AW413" s="110" t="s">
        <v>228</v>
      </c>
      <c r="AX413" s="129">
        <f t="shared" si="207"/>
        <v>9.5000000000000001E-2</v>
      </c>
      <c r="AY413" s="129">
        <f t="shared" si="208"/>
        <v>9.5000000000000001E-2</v>
      </c>
      <c r="AZ413" s="112" t="s">
        <v>8</v>
      </c>
      <c r="BA413" s="112" t="s">
        <v>8</v>
      </c>
      <c r="BB413" s="112" t="s">
        <v>8</v>
      </c>
      <c r="BC413" s="112" t="s">
        <v>8</v>
      </c>
      <c r="BD413" s="112" t="s">
        <v>8</v>
      </c>
      <c r="BE413" s="112">
        <v>0.9</v>
      </c>
      <c r="BF413" s="112" t="s">
        <v>8</v>
      </c>
      <c r="BG413" s="112" t="s">
        <v>8</v>
      </c>
      <c r="BH413" s="112" t="s">
        <v>8</v>
      </c>
      <c r="BI413" s="112" t="s">
        <v>8</v>
      </c>
      <c r="BJ413" s="122">
        <v>0</v>
      </c>
      <c r="BK413" s="123" t="s">
        <v>229</v>
      </c>
      <c r="BL413" s="123" t="s">
        <v>751</v>
      </c>
      <c r="BM413" s="123" t="s">
        <v>752</v>
      </c>
      <c r="BN413" s="114" t="s">
        <v>1276</v>
      </c>
      <c r="BO413" s="42">
        <f t="shared" si="209"/>
        <v>0.8</v>
      </c>
      <c r="BP413" s="114">
        <v>0.2</v>
      </c>
      <c r="BQ413" s="115">
        <f t="shared" si="210"/>
        <v>0.16650000000000001</v>
      </c>
      <c r="BR413" s="114" t="s">
        <v>8</v>
      </c>
      <c r="BS413" s="42">
        <f t="shared" si="211"/>
        <v>0</v>
      </c>
      <c r="BT413" s="114" t="s">
        <v>8</v>
      </c>
      <c r="BU413" s="114" t="s">
        <v>8</v>
      </c>
      <c r="BV413" s="65">
        <f t="shared" si="212"/>
        <v>1.5000000000000001E-2</v>
      </c>
      <c r="BW413" s="65">
        <f t="shared" si="213"/>
        <v>3.0042495765422006E-2</v>
      </c>
      <c r="BX413" s="65">
        <f t="shared" si="214"/>
        <v>0.31427999999999995</v>
      </c>
      <c r="BY413" s="44">
        <f t="shared" si="215"/>
        <v>5.2657614833943996E-2</v>
      </c>
      <c r="BZ413" s="66" t="s">
        <v>8</v>
      </c>
      <c r="CA413" s="66" t="s">
        <v>8</v>
      </c>
      <c r="CB413" s="72">
        <f t="shared" si="216"/>
        <v>-5.0600000000000005</v>
      </c>
      <c r="CC413" s="72">
        <f t="shared" si="217"/>
        <v>0.22344473936930223</v>
      </c>
      <c r="CD413" s="72">
        <f t="shared" si="218"/>
        <v>0.22344473936930223</v>
      </c>
      <c r="CE413" s="89">
        <f t="shared" si="219"/>
        <v>-5.96</v>
      </c>
      <c r="CF413" s="89">
        <f t="shared" si="220"/>
        <v>0.27703294027967146</v>
      </c>
      <c r="CG413" s="89">
        <f t="shared" si="221"/>
        <v>0.27703294027967146</v>
      </c>
      <c r="CH413" s="89">
        <f t="shared" si="222"/>
        <v>-4.7307200000000007</v>
      </c>
      <c r="CI413" s="89">
        <f t="shared" si="223"/>
        <v>0.28358883255836331</v>
      </c>
      <c r="CJ413" s="89">
        <f t="shared" si="224"/>
        <v>0.28358883255836331</v>
      </c>
      <c r="CK413" s="90">
        <f t="shared" si="225"/>
        <v>-4.7307200000000007</v>
      </c>
      <c r="CL413" s="89">
        <f t="shared" si="226"/>
        <v>0.28358883255836331</v>
      </c>
      <c r="CM413" s="90">
        <f t="shared" si="227"/>
        <v>0.28358883255836331</v>
      </c>
      <c r="CN413" s="92" t="str">
        <f t="shared" si="228"/>
        <v>1;2;3</v>
      </c>
      <c r="CO413" s="89">
        <f t="shared" si="234"/>
        <v>-5.0450000000000008</v>
      </c>
      <c r="CP413" s="89">
        <f t="shared" si="229"/>
        <v>0.27865713978259271</v>
      </c>
      <c r="CQ413" s="89">
        <f t="shared" si="230"/>
        <v>0.27865713978259271</v>
      </c>
      <c r="CR413" s="137">
        <v>0</v>
      </c>
      <c r="CS413" s="208"/>
      <c r="CT413" s="136" t="s">
        <v>2795</v>
      </c>
      <c r="CU413" s="63" t="s">
        <v>233</v>
      </c>
      <c r="CV413" s="145">
        <v>1</v>
      </c>
      <c r="CW413" s="116" t="s">
        <v>234</v>
      </c>
      <c r="CX413" s="117">
        <f>IF(DA413="n/a","n/a",IF(EXACT(DA413,"Huibertgat/Eemshaven"),ROUND(
IF(IF(OR(ISBLANK(S413),S413="n/a"),P413,S413)&gt;pMHW!$C$3,0,
IF(IF(OR(ISBLANK(S413),S413="n/a"),P413,S413)&gt;pMHW!$D$3, (pMHW!$C$3-IF(OR(ISBLANK(S413),S413="n/a"),P413,S413))*LOOKUP(DA413,pMHW!$B$4:$B$8,pMHW!$M$4:$M$8),
IF(IF(OR(ISBLANK(S413),S413="n/a"),P413,S413)&gt;pMHW!$F$3,LOOKUP(DA413,pMHW!$B$4:$B$8,pMHW!$D$4:$D$8)+(pMHW!$D$3-IF(OR(ISBLANK(S413),S413="n/a"),P413,S413))*LOOKUP(DA413,pMHW!$B$4:$B$8,pMHW!$O$4:$O$8),
LOOKUP(DA413,pMHW!$B$4:$B$8,pMHW!$F$4:$F$8)))),1),
ROUND(
IF(IF(OR(ISBLANK(S413),S413="n/a"),P413,S413)&gt;pMHW!$C$3,0,
IF(IF(OR(ISBLANK(S413),S413="n/a"),P413,S413)&gt;pMHW!$D$3,(pMHW!$C$3-IF(OR(ISBLANK(S413),S413="n/a"),P413,S413))*LOOKUP(DA413,pMHW!$B$4:$B$8,pMHW!$M$4:$M$8),
IF(IF(OR(ISBLANK(S413),S413="n/a"),P413,S413)&gt;pMHW!$E$3,LOOKUP(DA413,pMHW!$B$4:$B$8,pMHW!$D$4:$D$8)+(pMHW!$D$3-IF(OR(ISBLANK(S413),S413="n/a"),P413,S413))*LOOKUP(DA413,pMHW!$B$4:$B$8,pMHW!$N$4:$N$8),
LOOKUP(DA413,pMHW!$B$4:$B$8,pMHW!$F$4:$F$8)))),1)))</f>
        <v>0.9</v>
      </c>
      <c r="CY413" s="116" t="s">
        <v>27</v>
      </c>
      <c r="CZ413" s="118" t="str">
        <f t="shared" si="203"/>
        <v>FBE=1; pMHW=0.9 m</v>
      </c>
      <c r="DA413" s="118" t="s">
        <v>235</v>
      </c>
      <c r="DB413" s="164"/>
      <c r="DC413" s="119">
        <f t="shared" si="231"/>
        <v>-5.3999999999999999E-2</v>
      </c>
      <c r="DD413" s="119">
        <f t="shared" si="232"/>
        <v>8.9999999999999993E-3</v>
      </c>
      <c r="DE413" s="119">
        <v>-5.3543731570243842E-2</v>
      </c>
      <c r="DF413" s="119">
        <v>-4.466329887509346E-2</v>
      </c>
      <c r="DG413" s="119">
        <v>-6.2361959367990487E-2</v>
      </c>
    </row>
    <row r="414" spans="1:111" s="35" customFormat="1" ht="13.2">
      <c r="A414" s="103" t="s">
        <v>1836</v>
      </c>
      <c r="B414" s="103" t="s">
        <v>1836</v>
      </c>
      <c r="C414" s="103" t="s">
        <v>1359</v>
      </c>
      <c r="D414" s="98">
        <v>1989</v>
      </c>
      <c r="E414" s="135" t="s">
        <v>1782</v>
      </c>
      <c r="F414" s="135" t="s">
        <v>1837</v>
      </c>
      <c r="G414" s="95">
        <v>2</v>
      </c>
      <c r="H414" s="104" t="s">
        <v>221</v>
      </c>
      <c r="I414" s="55">
        <v>51.90753462</v>
      </c>
      <c r="J414" s="55">
        <v>4.3575856890000004</v>
      </c>
      <c r="K414" s="105">
        <v>84150</v>
      </c>
      <c r="L414" s="48">
        <v>435950</v>
      </c>
      <c r="M414" s="49" t="s">
        <v>222</v>
      </c>
      <c r="N414" s="177">
        <f>Radiocarbon!K413</f>
        <v>5065</v>
      </c>
      <c r="O414" s="265">
        <f>Radiocarbon!L413</f>
        <v>67</v>
      </c>
      <c r="P414" s="178">
        <f>Radiocarbon!P413</f>
        <v>5810</v>
      </c>
      <c r="Q414" s="178">
        <f>Radiocarbon!Q413</f>
        <v>5920</v>
      </c>
      <c r="R414" s="178">
        <f>Radiocarbon!R413</f>
        <v>5660</v>
      </c>
      <c r="S414" s="178">
        <f>Radiocarbon!S413</f>
        <v>5790</v>
      </c>
      <c r="T414" s="178">
        <f>Radiocarbon!T413</f>
        <v>5900</v>
      </c>
      <c r="U414" s="178">
        <f>Radiocarbon!U413</f>
        <v>5710</v>
      </c>
      <c r="V414" s="96" t="str">
        <f t="shared" si="204"/>
        <v>Local MHW and GW (Tidal ULD Z-GW) terrestrial indicator; Fen peat</v>
      </c>
      <c r="W414" s="17" t="s">
        <v>1779</v>
      </c>
      <c r="X414" s="96" t="s">
        <v>224</v>
      </c>
      <c r="Y414" s="106" t="s">
        <v>224</v>
      </c>
      <c r="Z414" s="96" t="s">
        <v>225</v>
      </c>
      <c r="AA414" s="36">
        <v>4.83</v>
      </c>
      <c r="AB414" s="132">
        <v>0.01</v>
      </c>
      <c r="AC414" s="36">
        <v>0</v>
      </c>
      <c r="AD414" s="126" t="s">
        <v>1780</v>
      </c>
      <c r="AE414" s="58">
        <v>3.0000000000000249E-2</v>
      </c>
      <c r="AF414" s="60" t="s">
        <v>226</v>
      </c>
      <c r="AG414" s="180">
        <f t="shared" si="205"/>
        <v>7.5000000000000622E-2</v>
      </c>
      <c r="AH414" s="180">
        <f t="shared" si="206"/>
        <v>3.7500000000000311E-2</v>
      </c>
      <c r="AI414" s="180">
        <v>0.02</v>
      </c>
      <c r="AJ414" s="180">
        <v>0.05</v>
      </c>
      <c r="AK414" s="180">
        <v>0</v>
      </c>
      <c r="AL414" s="37" t="s">
        <v>8</v>
      </c>
      <c r="AM414" s="37" t="s">
        <v>8</v>
      </c>
      <c r="AN414" s="108">
        <v>0.01</v>
      </c>
      <c r="AO414" s="107" t="s">
        <v>8</v>
      </c>
      <c r="AP414" s="108">
        <v>0.02</v>
      </c>
      <c r="AQ414" s="107" t="s">
        <v>8</v>
      </c>
      <c r="AR414" s="107" t="s">
        <v>8</v>
      </c>
      <c r="AS414" s="107" t="s">
        <v>8</v>
      </c>
      <c r="AT414" s="107">
        <v>-5.1150000000000002</v>
      </c>
      <c r="AU414" s="109" t="s">
        <v>227</v>
      </c>
      <c r="AV414" s="107">
        <v>-5.1150000000000002</v>
      </c>
      <c r="AW414" s="110" t="s">
        <v>228</v>
      </c>
      <c r="AX414" s="129">
        <f t="shared" si="207"/>
        <v>6.9327123119310413E-2</v>
      </c>
      <c r="AY414" s="129">
        <f t="shared" si="208"/>
        <v>6.9327123119310413E-2</v>
      </c>
      <c r="AZ414" s="112" t="s">
        <v>8</v>
      </c>
      <c r="BA414" s="112" t="s">
        <v>8</v>
      </c>
      <c r="BB414" s="112" t="s">
        <v>8</v>
      </c>
      <c r="BC414" s="112" t="s">
        <v>8</v>
      </c>
      <c r="BD414" s="112" t="s">
        <v>8</v>
      </c>
      <c r="BE414" s="112">
        <v>0.9</v>
      </c>
      <c r="BF414" s="112" t="s">
        <v>8</v>
      </c>
      <c r="BG414" s="112" t="s">
        <v>8</v>
      </c>
      <c r="BH414" s="112" t="s">
        <v>8</v>
      </c>
      <c r="BI414" s="112" t="s">
        <v>8</v>
      </c>
      <c r="BJ414" s="122">
        <v>1</v>
      </c>
      <c r="BK414" s="113" t="s">
        <v>229</v>
      </c>
      <c r="BL414" s="123" t="s">
        <v>278</v>
      </c>
      <c r="BM414" s="123" t="s">
        <v>231</v>
      </c>
      <c r="BN414" s="42" t="s">
        <v>279</v>
      </c>
      <c r="BO414" s="42">
        <f t="shared" si="209"/>
        <v>-0.3</v>
      </c>
      <c r="BP414" s="114">
        <v>0.2</v>
      </c>
      <c r="BQ414" s="115">
        <f t="shared" si="210"/>
        <v>0.16650000000000001</v>
      </c>
      <c r="BR414" s="114" t="s">
        <v>8</v>
      </c>
      <c r="BS414" s="42">
        <f t="shared" si="211"/>
        <v>0</v>
      </c>
      <c r="BT414" s="114" t="s">
        <v>8</v>
      </c>
      <c r="BU414" s="114" t="s">
        <v>8</v>
      </c>
      <c r="BV414" s="65">
        <f t="shared" si="212"/>
        <v>1.5000000000000001E-2</v>
      </c>
      <c r="BW414" s="65">
        <f t="shared" si="213"/>
        <v>3.0042495765422006E-2</v>
      </c>
      <c r="BX414" s="65">
        <f t="shared" si="214"/>
        <v>0.31374000000000002</v>
      </c>
      <c r="BY414" s="44">
        <f t="shared" si="215"/>
        <v>5.2759117695427772E-2</v>
      </c>
      <c r="BZ414" s="66" t="s">
        <v>8</v>
      </c>
      <c r="CA414" s="66" t="s">
        <v>8</v>
      </c>
      <c r="CB414" s="72">
        <f t="shared" si="216"/>
        <v>-4.8150000000000004</v>
      </c>
      <c r="CC414" s="72">
        <f t="shared" si="217"/>
        <v>0.2137961682346422</v>
      </c>
      <c r="CD414" s="72">
        <f t="shared" si="218"/>
        <v>0.2137961682346422</v>
      </c>
      <c r="CE414" s="89">
        <f t="shared" si="219"/>
        <v>-4.8150000000000004</v>
      </c>
      <c r="CF414" s="89">
        <f t="shared" si="220"/>
        <v>0.26931115832805747</v>
      </c>
      <c r="CG414" s="89">
        <f t="shared" si="221"/>
        <v>0.26931115832805747</v>
      </c>
      <c r="CH414" s="89">
        <f t="shared" si="222"/>
        <v>-4.4862600000000006</v>
      </c>
      <c r="CI414" s="89">
        <f t="shared" si="223"/>
        <v>0.27606987530662491</v>
      </c>
      <c r="CJ414" s="89">
        <f t="shared" si="224"/>
        <v>0.27606987530662491</v>
      </c>
      <c r="CK414" s="90">
        <f t="shared" si="225"/>
        <v>-4.4862600000000006</v>
      </c>
      <c r="CL414" s="89">
        <f t="shared" si="226"/>
        <v>0.27606987530662491</v>
      </c>
      <c r="CM414" s="90">
        <f t="shared" si="227"/>
        <v>0.27606987530662491</v>
      </c>
      <c r="CN414" s="92" t="str">
        <f t="shared" si="228"/>
        <v>1;2;3</v>
      </c>
      <c r="CO414" s="89">
        <f t="shared" si="234"/>
        <v>-4.8000000000000007</v>
      </c>
      <c r="CP414" s="89">
        <f t="shared" si="229"/>
        <v>0.27098164430790406</v>
      </c>
      <c r="CQ414" s="89">
        <f t="shared" si="230"/>
        <v>0.27098164430790406</v>
      </c>
      <c r="CR414" s="137">
        <v>0</v>
      </c>
      <c r="CS414" s="208"/>
      <c r="CT414" s="136" t="s">
        <v>2794</v>
      </c>
      <c r="CU414" s="63" t="s">
        <v>233</v>
      </c>
      <c r="CV414" s="145">
        <v>1</v>
      </c>
      <c r="CW414" s="116" t="s">
        <v>234</v>
      </c>
      <c r="CX414" s="117">
        <f>IF(DA414="n/a","n/a",IF(EXACT(DA414,"Huibertgat/Eemshaven"),ROUND(
IF(IF(OR(ISBLANK(S414),S414="n/a"),P414,S414)&gt;pMHW!$C$3,0,
IF(IF(OR(ISBLANK(S414),S414="n/a"),P414,S414)&gt;pMHW!$D$3, (pMHW!$C$3-IF(OR(ISBLANK(S414),S414="n/a"),P414,S414))*LOOKUP(DA414,pMHW!$B$4:$B$8,pMHW!$M$4:$M$8),
IF(IF(OR(ISBLANK(S414),S414="n/a"),P414,S414)&gt;pMHW!$F$3,LOOKUP(DA414,pMHW!$B$4:$B$8,pMHW!$D$4:$D$8)+(pMHW!$D$3-IF(OR(ISBLANK(S414),S414="n/a"),P414,S414))*LOOKUP(DA414,pMHW!$B$4:$B$8,pMHW!$O$4:$O$8),
LOOKUP(DA414,pMHW!$B$4:$B$8,pMHW!$F$4:$F$8)))),1),
ROUND(
IF(IF(OR(ISBLANK(S414),S414="n/a"),P414,S414)&gt;pMHW!$C$3,0,
IF(IF(OR(ISBLANK(S414),S414="n/a"),P414,S414)&gt;pMHW!$D$3,(pMHW!$C$3-IF(OR(ISBLANK(S414),S414="n/a"),P414,S414))*LOOKUP(DA414,pMHW!$B$4:$B$8,pMHW!$M$4:$M$8),
IF(IF(OR(ISBLANK(S414),S414="n/a"),P414,S414)&gt;pMHW!$E$3,LOOKUP(DA414,pMHW!$B$4:$B$8,pMHW!$D$4:$D$8)+(pMHW!$D$3-IF(OR(ISBLANK(S414),S414="n/a"),P414,S414))*LOOKUP(DA414,pMHW!$B$4:$B$8,pMHW!$N$4:$N$8),
LOOKUP(DA414,pMHW!$B$4:$B$8,pMHW!$F$4:$F$8)))),1)))</f>
        <v>0.9</v>
      </c>
      <c r="CY414" s="116" t="s">
        <v>27</v>
      </c>
      <c r="CZ414" s="118" t="str">
        <f t="shared" si="203"/>
        <v>FBE=1; pMHW=0.9 m</v>
      </c>
      <c r="DA414" s="118" t="s">
        <v>235</v>
      </c>
      <c r="DB414" s="164"/>
      <c r="DC414" s="119">
        <f t="shared" si="231"/>
        <v>-5.3999999999999999E-2</v>
      </c>
      <c r="DD414" s="119">
        <f t="shared" si="232"/>
        <v>8.9999999999999993E-3</v>
      </c>
      <c r="DE414" s="119">
        <v>-5.3543731570243842E-2</v>
      </c>
      <c r="DF414" s="119">
        <v>-4.466329887509346E-2</v>
      </c>
      <c r="DG414" s="119">
        <v>-6.2361959367990487E-2</v>
      </c>
    </row>
    <row r="415" spans="1:111" s="35" customFormat="1" ht="13.2">
      <c r="A415" s="135" t="s">
        <v>1849</v>
      </c>
      <c r="B415" s="135" t="s">
        <v>1849</v>
      </c>
      <c r="C415" s="135" t="s">
        <v>1850</v>
      </c>
      <c r="D415" s="98">
        <v>1989</v>
      </c>
      <c r="E415" s="135" t="s">
        <v>1851</v>
      </c>
      <c r="F415" s="135" t="s">
        <v>1852</v>
      </c>
      <c r="G415" s="95">
        <v>2</v>
      </c>
      <c r="H415" s="104" t="s">
        <v>221</v>
      </c>
      <c r="I415" s="55">
        <v>51.90753462</v>
      </c>
      <c r="J415" s="55">
        <v>4.3575856890000004</v>
      </c>
      <c r="K415" s="105">
        <v>84150</v>
      </c>
      <c r="L415" s="48">
        <v>435950</v>
      </c>
      <c r="M415" s="49" t="s">
        <v>222</v>
      </c>
      <c r="N415" s="177">
        <f>Radiocarbon!K414</f>
        <v>5005</v>
      </c>
      <c r="O415" s="265">
        <f>Radiocarbon!L414</f>
        <v>67</v>
      </c>
      <c r="P415" s="178">
        <f>Radiocarbon!P414</f>
        <v>5750</v>
      </c>
      <c r="Q415" s="178">
        <f>Radiocarbon!Q414</f>
        <v>5900</v>
      </c>
      <c r="R415" s="178">
        <f>Radiocarbon!R414</f>
        <v>5600</v>
      </c>
      <c r="S415" s="178">
        <f>Radiocarbon!S414</f>
        <v>5700</v>
      </c>
      <c r="T415" s="178">
        <f>Radiocarbon!T414</f>
        <v>5850</v>
      </c>
      <c r="U415" s="178">
        <f>Radiocarbon!U414</f>
        <v>5590</v>
      </c>
      <c r="V415" s="96" t="str">
        <f t="shared" si="204"/>
        <v>SL indicator point (SLIP RSL) and Regional minimum GW (SLIP G-ZW) terrestrial indicator; Fen peat on dune</v>
      </c>
      <c r="W415" s="17" t="s">
        <v>1779</v>
      </c>
      <c r="X415" s="106" t="s">
        <v>286</v>
      </c>
      <c r="Y415" s="106" t="s">
        <v>1247</v>
      </c>
      <c r="Z415" s="106" t="s">
        <v>225</v>
      </c>
      <c r="AA415" s="142">
        <v>4.87</v>
      </c>
      <c r="AB415" s="142">
        <v>0.01</v>
      </c>
      <c r="AC415" s="134">
        <v>0</v>
      </c>
      <c r="AD415" s="126" t="s">
        <v>1780</v>
      </c>
      <c r="AE415" s="143">
        <v>0.05</v>
      </c>
      <c r="AF415" s="126" t="s">
        <v>272</v>
      </c>
      <c r="AG415" s="180">
        <f t="shared" si="205"/>
        <v>0.125</v>
      </c>
      <c r="AH415" s="180">
        <f t="shared" si="206"/>
        <v>6.25E-2</v>
      </c>
      <c r="AI415" s="181">
        <v>0.02</v>
      </c>
      <c r="AJ415" s="181">
        <v>0.05</v>
      </c>
      <c r="AK415" s="182">
        <v>0</v>
      </c>
      <c r="AL415" s="37" t="s">
        <v>8</v>
      </c>
      <c r="AM415" s="37" t="s">
        <v>8</v>
      </c>
      <c r="AN415" s="108">
        <v>0.01</v>
      </c>
      <c r="AO415" s="107" t="s">
        <v>8</v>
      </c>
      <c r="AP415" s="108">
        <v>0.02</v>
      </c>
      <c r="AQ415" s="107" t="s">
        <v>8</v>
      </c>
      <c r="AR415" s="107" t="s">
        <v>8</v>
      </c>
      <c r="AS415" s="107" t="s">
        <v>8</v>
      </c>
      <c r="AT415" s="107">
        <v>-5.0250000000000004</v>
      </c>
      <c r="AU415" s="109" t="s">
        <v>227</v>
      </c>
      <c r="AV415" s="107">
        <v>-5.0250000000000004</v>
      </c>
      <c r="AW415" s="110" t="s">
        <v>228</v>
      </c>
      <c r="AX415" s="129">
        <f t="shared" si="207"/>
        <v>8.5476604986393798E-2</v>
      </c>
      <c r="AY415" s="129">
        <f t="shared" si="208"/>
        <v>8.5476604986393798E-2</v>
      </c>
      <c r="AZ415" s="112" t="s">
        <v>8</v>
      </c>
      <c r="BA415" s="112" t="s">
        <v>8</v>
      </c>
      <c r="BB415" s="112" t="s">
        <v>8</v>
      </c>
      <c r="BC415" s="112" t="s">
        <v>8</v>
      </c>
      <c r="BD415" s="112" t="s">
        <v>8</v>
      </c>
      <c r="BE415" s="112">
        <v>0.9</v>
      </c>
      <c r="BF415" s="112" t="s">
        <v>8</v>
      </c>
      <c r="BG415" s="112" t="s">
        <v>8</v>
      </c>
      <c r="BH415" s="112" t="s">
        <v>8</v>
      </c>
      <c r="BI415" s="112" t="s">
        <v>8</v>
      </c>
      <c r="BJ415" s="122">
        <v>0</v>
      </c>
      <c r="BK415" s="123" t="s">
        <v>229</v>
      </c>
      <c r="BL415" s="123" t="s">
        <v>751</v>
      </c>
      <c r="BM415" s="123" t="s">
        <v>752</v>
      </c>
      <c r="BN415" s="114" t="s">
        <v>1276</v>
      </c>
      <c r="BO415" s="42">
        <f t="shared" si="209"/>
        <v>0.8</v>
      </c>
      <c r="BP415" s="114">
        <v>0.2</v>
      </c>
      <c r="BQ415" s="115">
        <f t="shared" si="210"/>
        <v>0.16650000000000001</v>
      </c>
      <c r="BR415" s="114" t="s">
        <v>8</v>
      </c>
      <c r="BS415" s="42">
        <f t="shared" si="211"/>
        <v>0</v>
      </c>
      <c r="BT415" s="114" t="s">
        <v>8</v>
      </c>
      <c r="BU415" s="114" t="s">
        <v>8</v>
      </c>
      <c r="BV415" s="65">
        <f t="shared" si="212"/>
        <v>1.5000000000000001E-2</v>
      </c>
      <c r="BW415" s="65">
        <f t="shared" si="213"/>
        <v>3.0042495765422006E-2</v>
      </c>
      <c r="BX415" s="65">
        <f t="shared" si="214"/>
        <v>0.3105</v>
      </c>
      <c r="BY415" s="44">
        <f t="shared" si="215"/>
        <v>5.2380077319530559E-2</v>
      </c>
      <c r="BZ415" s="66" t="s">
        <v>8</v>
      </c>
      <c r="CA415" s="66" t="s">
        <v>8</v>
      </c>
      <c r="CB415" s="72">
        <f t="shared" si="216"/>
        <v>-4.9250000000000007</v>
      </c>
      <c r="CC415" s="72">
        <f t="shared" si="217"/>
        <v>0.21956502807099179</v>
      </c>
      <c r="CD415" s="72">
        <f t="shared" si="218"/>
        <v>0.21956502807099179</v>
      </c>
      <c r="CE415" s="89">
        <f t="shared" si="219"/>
        <v>-5.8250000000000002</v>
      </c>
      <c r="CF415" s="89">
        <f t="shared" si="220"/>
        <v>0.27391330745328896</v>
      </c>
      <c r="CG415" s="89">
        <f t="shared" si="221"/>
        <v>0.27391330745328896</v>
      </c>
      <c r="CH415" s="89">
        <f t="shared" si="222"/>
        <v>-4.5995000000000008</v>
      </c>
      <c r="CI415" s="89">
        <f t="shared" si="223"/>
        <v>0.28049014965202507</v>
      </c>
      <c r="CJ415" s="89">
        <f t="shared" si="224"/>
        <v>0.28049014965202507</v>
      </c>
      <c r="CK415" s="90">
        <f t="shared" si="225"/>
        <v>-4.5995000000000008</v>
      </c>
      <c r="CL415" s="89">
        <f t="shared" si="226"/>
        <v>0.28049014965202507</v>
      </c>
      <c r="CM415" s="90">
        <f t="shared" si="227"/>
        <v>0.28049014965202507</v>
      </c>
      <c r="CN415" s="92" t="str">
        <f t="shared" si="228"/>
        <v>1;2;3</v>
      </c>
      <c r="CO415" s="89">
        <f t="shared" si="234"/>
        <v>-4.910000000000001</v>
      </c>
      <c r="CP415" s="89">
        <f t="shared" si="229"/>
        <v>0.27555589551271703</v>
      </c>
      <c r="CQ415" s="89">
        <f t="shared" si="230"/>
        <v>0.27555589551271703</v>
      </c>
      <c r="CR415" s="137">
        <v>0</v>
      </c>
      <c r="CS415" s="208"/>
      <c r="CT415" s="136"/>
      <c r="CU415" s="63" t="s">
        <v>233</v>
      </c>
      <c r="CV415" s="145">
        <v>1</v>
      </c>
      <c r="CW415" s="116" t="s">
        <v>234</v>
      </c>
      <c r="CX415" s="117">
        <f>IF(DA415="n/a","n/a",IF(EXACT(DA415,"Huibertgat/Eemshaven"),ROUND(
IF(IF(OR(ISBLANK(S415),S415="n/a"),P415,S415)&gt;pMHW!$C$3,0,
IF(IF(OR(ISBLANK(S415),S415="n/a"),P415,S415)&gt;pMHW!$D$3, (pMHW!$C$3-IF(OR(ISBLANK(S415),S415="n/a"),P415,S415))*LOOKUP(DA415,pMHW!$B$4:$B$8,pMHW!$M$4:$M$8),
IF(IF(OR(ISBLANK(S415),S415="n/a"),P415,S415)&gt;pMHW!$F$3,LOOKUP(DA415,pMHW!$B$4:$B$8,pMHW!$D$4:$D$8)+(pMHW!$D$3-IF(OR(ISBLANK(S415),S415="n/a"),P415,S415))*LOOKUP(DA415,pMHW!$B$4:$B$8,pMHW!$O$4:$O$8),
LOOKUP(DA415,pMHW!$B$4:$B$8,pMHW!$F$4:$F$8)))),1),
ROUND(
IF(IF(OR(ISBLANK(S415),S415="n/a"),P415,S415)&gt;pMHW!$C$3,0,
IF(IF(OR(ISBLANK(S415),S415="n/a"),P415,S415)&gt;pMHW!$D$3,(pMHW!$C$3-IF(OR(ISBLANK(S415),S415="n/a"),P415,S415))*LOOKUP(DA415,pMHW!$B$4:$B$8,pMHW!$M$4:$M$8),
IF(IF(OR(ISBLANK(S415),S415="n/a"),P415,S415)&gt;pMHW!$E$3,LOOKUP(DA415,pMHW!$B$4:$B$8,pMHW!$D$4:$D$8)+(pMHW!$D$3-IF(OR(ISBLANK(S415),S415="n/a"),P415,S415))*LOOKUP(DA415,pMHW!$B$4:$B$8,pMHW!$N$4:$N$8),
LOOKUP(DA415,pMHW!$B$4:$B$8,pMHW!$F$4:$F$8)))),1)))</f>
        <v>0.9</v>
      </c>
      <c r="CY415" s="116" t="s">
        <v>27</v>
      </c>
      <c r="CZ415" s="118" t="str">
        <f t="shared" si="203"/>
        <v>FBE=1; pMHW=0.9 m</v>
      </c>
      <c r="DA415" s="118" t="s">
        <v>235</v>
      </c>
      <c r="DB415" s="164"/>
      <c r="DC415" s="119">
        <f t="shared" si="231"/>
        <v>-5.3999999999999999E-2</v>
      </c>
      <c r="DD415" s="119">
        <f t="shared" si="232"/>
        <v>8.9999999999999993E-3</v>
      </c>
      <c r="DE415" s="119">
        <v>-5.3543731570243842E-2</v>
      </c>
      <c r="DF415" s="119">
        <v>-4.466329887509346E-2</v>
      </c>
      <c r="DG415" s="119">
        <v>-6.2361959367990487E-2</v>
      </c>
    </row>
    <row r="416" spans="1:111" s="35" customFormat="1" ht="13.2">
      <c r="A416" s="103" t="s">
        <v>1940</v>
      </c>
      <c r="B416" s="103" t="s">
        <v>1940</v>
      </c>
      <c r="C416" s="103" t="s">
        <v>1941</v>
      </c>
      <c r="D416" s="98">
        <v>1989</v>
      </c>
      <c r="E416" s="135"/>
      <c r="F416" s="135" t="s">
        <v>1942</v>
      </c>
      <c r="G416" s="95">
        <v>2</v>
      </c>
      <c r="H416" s="104" t="s">
        <v>2918</v>
      </c>
      <c r="I416" s="55">
        <v>51.861489659999997</v>
      </c>
      <c r="J416" s="55">
        <v>5.6143959859999999</v>
      </c>
      <c r="K416" s="105">
        <v>170650</v>
      </c>
      <c r="L416" s="105">
        <v>430350</v>
      </c>
      <c r="M416" s="49" t="s">
        <v>222</v>
      </c>
      <c r="N416" s="177">
        <f>Radiocarbon!K415</f>
        <v>5270</v>
      </c>
      <c r="O416" s="265">
        <f>Radiocarbon!L415</f>
        <v>122</v>
      </c>
      <c r="P416" s="178">
        <f>Radiocarbon!P415</f>
        <v>6060</v>
      </c>
      <c r="Q416" s="178">
        <f>Radiocarbon!Q415</f>
        <v>6270</v>
      </c>
      <c r="R416" s="178">
        <f>Radiocarbon!R415</f>
        <v>5910</v>
      </c>
      <c r="S416" s="178" t="str">
        <f>Radiocarbon!S415</f>
        <v>n/a</v>
      </c>
      <c r="T416" s="178" t="str">
        <f>Radiocarbon!T415</f>
        <v>n/a</v>
      </c>
      <c r="U416" s="178" t="str">
        <f>Radiocarbon!U415</f>
        <v>n/a</v>
      </c>
      <c r="V416" s="96" t="str">
        <f t="shared" si="204"/>
        <v>Early GW local (ULD inland Z-GW) terrestrial indicator; Undifferentiated peat</v>
      </c>
      <c r="W416" s="17" t="s">
        <v>1357</v>
      </c>
      <c r="X416" s="96" t="s">
        <v>224</v>
      </c>
      <c r="Y416" s="106" t="s">
        <v>224</v>
      </c>
      <c r="Z416" s="96" t="s">
        <v>225</v>
      </c>
      <c r="AA416" s="36">
        <v>2.04</v>
      </c>
      <c r="AB416" s="132">
        <v>0.01</v>
      </c>
      <c r="AC416" s="36">
        <v>0</v>
      </c>
      <c r="AD416" s="126" t="s">
        <v>261</v>
      </c>
      <c r="AE416" s="58">
        <v>2.0000000000000018E-2</v>
      </c>
      <c r="AF416" s="60" t="s">
        <v>226</v>
      </c>
      <c r="AG416" s="180">
        <f t="shared" si="205"/>
        <v>5.0000000000000044E-2</v>
      </c>
      <c r="AH416" s="180">
        <f t="shared" si="206"/>
        <v>2.5000000000000022E-2</v>
      </c>
      <c r="AI416" s="180">
        <v>0.02</v>
      </c>
      <c r="AJ416" s="180">
        <v>0.05</v>
      </c>
      <c r="AK416" s="180">
        <f>IF(AA416="nd","nd",0.02*AA416)</f>
        <v>4.0800000000000003E-2</v>
      </c>
      <c r="AL416" s="37" t="s">
        <v>8</v>
      </c>
      <c r="AM416" s="37" t="s">
        <v>8</v>
      </c>
      <c r="AN416" s="128">
        <v>0.03</v>
      </c>
      <c r="AO416" s="37" t="s">
        <v>8</v>
      </c>
      <c r="AP416" s="128">
        <v>0.02</v>
      </c>
      <c r="AQ416" s="107" t="s">
        <v>8</v>
      </c>
      <c r="AR416" s="107" t="s">
        <v>8</v>
      </c>
      <c r="AS416" s="107" t="s">
        <v>8</v>
      </c>
      <c r="AT416" s="107">
        <v>3.55</v>
      </c>
      <c r="AU416" s="109" t="s">
        <v>227</v>
      </c>
      <c r="AV416" s="107">
        <v>3.55</v>
      </c>
      <c r="AW416" s="110" t="s">
        <v>228</v>
      </c>
      <c r="AX416" s="129">
        <f t="shared" si="207"/>
        <v>8.0558301868894941E-2</v>
      </c>
      <c r="AY416" s="129">
        <f t="shared" si="208"/>
        <v>6.9462219947249035E-2</v>
      </c>
      <c r="AZ416" s="112" t="s">
        <v>8</v>
      </c>
      <c r="BA416" s="112" t="s">
        <v>8</v>
      </c>
      <c r="BB416" s="112" t="s">
        <v>8</v>
      </c>
      <c r="BC416" s="112" t="s">
        <v>8</v>
      </c>
      <c r="BD416" s="112" t="s">
        <v>8</v>
      </c>
      <c r="BE416" s="112">
        <v>0.9</v>
      </c>
      <c r="BF416" s="112" t="s">
        <v>8</v>
      </c>
      <c r="BG416" s="112" t="s">
        <v>8</v>
      </c>
      <c r="BH416" s="112" t="s">
        <v>8</v>
      </c>
      <c r="BI416" s="112" t="s">
        <v>8</v>
      </c>
      <c r="BJ416" s="122">
        <v>3</v>
      </c>
      <c r="BK416" s="113" t="s">
        <v>229</v>
      </c>
      <c r="BL416" s="123" t="s">
        <v>262</v>
      </c>
      <c r="BM416" s="123" t="s">
        <v>231</v>
      </c>
      <c r="BN416" s="114" t="s">
        <v>263</v>
      </c>
      <c r="BO416" s="42">
        <f t="shared" si="209"/>
        <v>-0.2</v>
      </c>
      <c r="BP416" s="114">
        <v>0.3</v>
      </c>
      <c r="BQ416" s="115" t="str">
        <f t="shared" si="210"/>
        <v>n/a</v>
      </c>
      <c r="BR416" s="114" t="s">
        <v>8</v>
      </c>
      <c r="BS416" s="42" t="str">
        <f t="shared" si="211"/>
        <v>n/a</v>
      </c>
      <c r="BT416" s="114" t="s">
        <v>8</v>
      </c>
      <c r="BU416" s="114" t="s">
        <v>8</v>
      </c>
      <c r="BV416" s="65">
        <f t="shared" si="212"/>
        <v>1.5000000000000001E-2</v>
      </c>
      <c r="BW416" s="65">
        <f t="shared" si="213"/>
        <v>3.0042495765422006E-2</v>
      </c>
      <c r="BX416" s="65">
        <f t="shared" si="214"/>
        <v>8.4839999999999999E-2</v>
      </c>
      <c r="BY416" s="44">
        <f t="shared" si="215"/>
        <v>1.2379208375336443E-2</v>
      </c>
      <c r="BZ416" s="66" t="s">
        <v>8</v>
      </c>
      <c r="CA416" s="66" t="s">
        <v>8</v>
      </c>
      <c r="CB416" s="72">
        <f t="shared" si="216"/>
        <v>3.75</v>
      </c>
      <c r="CC416" s="72">
        <f t="shared" si="217"/>
        <v>0.31207722049488873</v>
      </c>
      <c r="CD416" s="72">
        <f t="shared" si="218"/>
        <v>0.30939869351989091</v>
      </c>
      <c r="CE416" s="89" t="str">
        <f t="shared" si="219"/>
        <v>n/a</v>
      </c>
      <c r="CF416" s="89" t="str">
        <f t="shared" si="220"/>
        <v>n/a</v>
      </c>
      <c r="CG416" s="89" t="str">
        <f t="shared" si="221"/>
        <v>n/a</v>
      </c>
      <c r="CH416" s="89">
        <f t="shared" si="222"/>
        <v>3.8498399999999999</v>
      </c>
      <c r="CI416" s="89">
        <f t="shared" si="223"/>
        <v>0.31232264783684099</v>
      </c>
      <c r="CJ416" s="89">
        <f t="shared" si="224"/>
        <v>0.30964624388455836</v>
      </c>
      <c r="CK416" s="90" t="str">
        <f t="shared" si="225"/>
        <v>n/a</v>
      </c>
      <c r="CL416" s="89" t="str">
        <f t="shared" si="226"/>
        <v>n/a</v>
      </c>
      <c r="CM416" s="90" t="str">
        <f t="shared" si="227"/>
        <v>n/a</v>
      </c>
      <c r="CN416" s="92" t="str">
        <f t="shared" si="228"/>
        <v>2;3</v>
      </c>
      <c r="CO416" s="89" t="str">
        <f t="shared" si="234"/>
        <v>n/a</v>
      </c>
      <c r="CP416" s="89" t="str">
        <f t="shared" si="229"/>
        <v>n/a</v>
      </c>
      <c r="CQ416" s="89" t="str">
        <f t="shared" si="230"/>
        <v>n/a</v>
      </c>
      <c r="CR416" s="290">
        <v>0</v>
      </c>
      <c r="CS416" s="208" t="s">
        <v>264</v>
      </c>
      <c r="CT416" s="136"/>
      <c r="CU416" s="63" t="s">
        <v>233</v>
      </c>
      <c r="CV416" s="163" t="s">
        <v>8</v>
      </c>
      <c r="CW416" s="116" t="s">
        <v>234</v>
      </c>
      <c r="CX416" s="117" t="str">
        <f>IF(DA416="n/a","n/a",IF(EXACT(DA416,"Huibertgat/Eemshaven"),ROUND(
IF(IF(OR(ISBLANK(S416),S416="n/a"),P416,S416)&gt;pMHW!$C$3,0,
IF(IF(OR(ISBLANK(S416),S416="n/a"),P416,S416)&gt;pMHW!$D$3, (pMHW!$C$3-IF(OR(ISBLANK(S416),S416="n/a"),P416,S416))*LOOKUP(DA416,pMHW!$B$4:$B$8,pMHW!$M$4:$M$8),
IF(IF(OR(ISBLANK(S416),S416="n/a"),P416,S416)&gt;pMHW!$F$3,LOOKUP(DA416,pMHW!$B$4:$B$8,pMHW!$D$4:$D$8)+(pMHW!$D$3-IF(OR(ISBLANK(S416),S416="n/a"),P416,S416))*LOOKUP(DA416,pMHW!$B$4:$B$8,pMHW!$O$4:$O$8),
LOOKUP(DA416,pMHW!$B$4:$B$8,pMHW!$F$4:$F$8)))),1),
ROUND(
IF(IF(OR(ISBLANK(S416),S416="n/a"),P416,S416)&gt;pMHW!$C$3,0,
IF(IF(OR(ISBLANK(S416),S416="n/a"),P416,S416)&gt;pMHW!$D$3,(pMHW!$C$3-IF(OR(ISBLANK(S416),S416="n/a"),P416,S416))*LOOKUP(DA416,pMHW!$B$4:$B$8,pMHW!$M$4:$M$8),
IF(IF(OR(ISBLANK(S416),S416="n/a"),P416,S416)&gt;pMHW!$E$3,LOOKUP(DA416,pMHW!$B$4:$B$8,pMHW!$D$4:$D$8)+(pMHW!$D$3-IF(OR(ISBLANK(S416),S416="n/a"),P416,S416))*LOOKUP(DA416,pMHW!$B$4:$B$8,pMHW!$N$4:$N$8),
LOOKUP(DA416,pMHW!$B$4:$B$8,pMHW!$F$4:$F$8)))),1)))</f>
        <v>n/a</v>
      </c>
      <c r="CY416" s="116" t="s">
        <v>27</v>
      </c>
      <c r="CZ416" s="118" t="str">
        <f t="shared" si="203"/>
        <v>FBE=n/a; pMHW=n/a m</v>
      </c>
      <c r="DA416" s="118" t="s">
        <v>8</v>
      </c>
      <c r="DB416" s="164"/>
      <c r="DC416" s="119">
        <f t="shared" si="231"/>
        <v>-1.4E-2</v>
      </c>
      <c r="DD416" s="119">
        <f t="shared" si="232"/>
        <v>2E-3</v>
      </c>
      <c r="DE416" s="119">
        <v>-1.3709030114114279E-2</v>
      </c>
      <c r="DF416" s="119">
        <v>-1.143534015864134E-2</v>
      </c>
      <c r="DG416" s="119">
        <v>-1.5966799110174179E-2</v>
      </c>
    </row>
    <row r="417" spans="1:111" s="35" customFormat="1" ht="13.2">
      <c r="A417" s="103" t="s">
        <v>2184</v>
      </c>
      <c r="B417" s="103" t="s">
        <v>2184</v>
      </c>
      <c r="C417" s="135" t="s">
        <v>2930</v>
      </c>
      <c r="D417" s="98">
        <v>1989</v>
      </c>
      <c r="E417" s="135"/>
      <c r="F417" s="135" t="s">
        <v>2185</v>
      </c>
      <c r="G417" s="95">
        <v>2</v>
      </c>
      <c r="H417" s="104" t="s">
        <v>221</v>
      </c>
      <c r="I417" s="55">
        <v>51.90753462</v>
      </c>
      <c r="J417" s="55">
        <v>4.3575856890000004</v>
      </c>
      <c r="K417" s="105">
        <v>84150</v>
      </c>
      <c r="L417" s="105">
        <v>435950</v>
      </c>
      <c r="M417" s="49" t="s">
        <v>222</v>
      </c>
      <c r="N417" s="177">
        <f>Radiocarbon!K416</f>
        <v>6210</v>
      </c>
      <c r="O417" s="265">
        <f>Radiocarbon!L416</f>
        <v>86</v>
      </c>
      <c r="P417" s="178">
        <f>Radiocarbon!P416</f>
        <v>7100</v>
      </c>
      <c r="Q417" s="178">
        <f>Radiocarbon!Q416</f>
        <v>7270</v>
      </c>
      <c r="R417" s="178">
        <f>Radiocarbon!R416</f>
        <v>6900</v>
      </c>
      <c r="S417" s="178">
        <f>Radiocarbon!S416</f>
        <v>7180</v>
      </c>
      <c r="T417" s="178">
        <f>Radiocarbon!T416</f>
        <v>7280</v>
      </c>
      <c r="U417" s="178">
        <f>Radiocarbon!U416</f>
        <v>7040</v>
      </c>
      <c r="V417" s="96" t="str">
        <f t="shared" si="204"/>
        <v>SL indicator point (SLIP RSL) and Regional minimum GW (SLIP G-ZW) terrestrial indicator; Fen peat</v>
      </c>
      <c r="W417" s="17" t="s">
        <v>1779</v>
      </c>
      <c r="X417" s="96" t="s">
        <v>224</v>
      </c>
      <c r="Y417" s="106" t="s">
        <v>224</v>
      </c>
      <c r="Z417" s="96" t="s">
        <v>225</v>
      </c>
      <c r="AA417" s="36">
        <v>8.1999999999999993</v>
      </c>
      <c r="AB417" s="132">
        <v>0.18</v>
      </c>
      <c r="AC417" s="36">
        <v>0</v>
      </c>
      <c r="AD417" s="147" t="s">
        <v>261</v>
      </c>
      <c r="AE417" s="58">
        <v>1.9999999999999574E-2</v>
      </c>
      <c r="AF417" s="60" t="s">
        <v>226</v>
      </c>
      <c r="AG417" s="180">
        <f t="shared" si="205"/>
        <v>4.9999999999998934E-2</v>
      </c>
      <c r="AH417" s="180">
        <f t="shared" si="206"/>
        <v>2.4999999999999467E-2</v>
      </c>
      <c r="AI417" s="180">
        <v>0.02</v>
      </c>
      <c r="AJ417" s="180">
        <v>0.05</v>
      </c>
      <c r="AK417" s="180">
        <f>IF(AA417="nd","nd",0.02*AA417)</f>
        <v>0.16399999999999998</v>
      </c>
      <c r="AL417" s="37" t="s">
        <v>8</v>
      </c>
      <c r="AM417" s="37" t="s">
        <v>8</v>
      </c>
      <c r="AN417" s="108">
        <v>0.01</v>
      </c>
      <c r="AO417" s="107" t="s">
        <v>8</v>
      </c>
      <c r="AP417" s="108">
        <v>0.02</v>
      </c>
      <c r="AQ417" s="107" t="s">
        <v>8</v>
      </c>
      <c r="AR417" s="107" t="s">
        <v>8</v>
      </c>
      <c r="AS417" s="107" t="s">
        <v>8</v>
      </c>
      <c r="AT417" s="107">
        <v>-8.61</v>
      </c>
      <c r="AU417" s="109" t="s">
        <v>227</v>
      </c>
      <c r="AV417" s="107">
        <v>-8.61</v>
      </c>
      <c r="AW417" s="110" t="s">
        <v>228</v>
      </c>
      <c r="AX417" s="129">
        <f t="shared" si="207"/>
        <v>0.17584368058022434</v>
      </c>
      <c r="AY417" s="129">
        <f t="shared" si="208"/>
        <v>6.3442887702247402E-2</v>
      </c>
      <c r="AZ417" s="112" t="s">
        <v>8</v>
      </c>
      <c r="BA417" s="112" t="s">
        <v>8</v>
      </c>
      <c r="BB417" s="112" t="s">
        <v>8</v>
      </c>
      <c r="BC417" s="112" t="s">
        <v>8</v>
      </c>
      <c r="BD417" s="112" t="s">
        <v>8</v>
      </c>
      <c r="BE417" s="112">
        <v>0.9</v>
      </c>
      <c r="BF417" s="112" t="s">
        <v>8</v>
      </c>
      <c r="BG417" s="112" t="s">
        <v>8</v>
      </c>
      <c r="BH417" s="112" t="s">
        <v>8</v>
      </c>
      <c r="BI417" s="112" t="s">
        <v>8</v>
      </c>
      <c r="BJ417" s="122">
        <v>0</v>
      </c>
      <c r="BK417" s="113" t="s">
        <v>229</v>
      </c>
      <c r="BL417" s="123" t="s">
        <v>278</v>
      </c>
      <c r="BM417" s="123" t="s">
        <v>231</v>
      </c>
      <c r="BN417" s="42" t="s">
        <v>279</v>
      </c>
      <c r="BO417" s="42">
        <f t="shared" si="209"/>
        <v>0.60000000000000009</v>
      </c>
      <c r="BP417" s="114">
        <v>0.2</v>
      </c>
      <c r="BQ417" s="115">
        <f t="shared" si="210"/>
        <v>0.14799999999999999</v>
      </c>
      <c r="BR417" s="114" t="s">
        <v>8</v>
      </c>
      <c r="BS417" s="42">
        <f t="shared" si="211"/>
        <v>0.2</v>
      </c>
      <c r="BT417" s="114" t="s">
        <v>8</v>
      </c>
      <c r="BU417" s="114" t="s">
        <v>8</v>
      </c>
      <c r="BV417" s="65">
        <f t="shared" si="212"/>
        <v>0.26999999999999996</v>
      </c>
      <c r="BW417" s="65">
        <f t="shared" si="213"/>
        <v>4.1553613419163957E-2</v>
      </c>
      <c r="BX417" s="65">
        <f t="shared" si="214"/>
        <v>0.38339999999999996</v>
      </c>
      <c r="BY417" s="44">
        <f t="shared" si="215"/>
        <v>6.4676194229407152E-2</v>
      </c>
      <c r="BZ417" s="66" t="s">
        <v>8</v>
      </c>
      <c r="CA417" s="66" t="s">
        <v>8</v>
      </c>
      <c r="CB417" s="72">
        <f t="shared" si="216"/>
        <v>-8.3099999999999987</v>
      </c>
      <c r="CC417" s="72">
        <f t="shared" si="217"/>
        <v>0.26953237799601981</v>
      </c>
      <c r="CD417" s="72">
        <f t="shared" si="218"/>
        <v>0.2138964768017213</v>
      </c>
      <c r="CE417" s="89">
        <f t="shared" si="219"/>
        <v>-9.2099999999999991</v>
      </c>
      <c r="CF417" s="89">
        <f t="shared" si="220"/>
        <v>0.30467195473164244</v>
      </c>
      <c r="CG417" s="89">
        <f t="shared" si="221"/>
        <v>0.25676643082770767</v>
      </c>
      <c r="CH417" s="89">
        <f t="shared" si="222"/>
        <v>-7.6565999999999992</v>
      </c>
      <c r="CI417" s="89">
        <f t="shared" si="223"/>
        <v>0.31422080276167158</v>
      </c>
      <c r="CJ417" s="89">
        <f t="shared" si="224"/>
        <v>0.26802744801267891</v>
      </c>
      <c r="CK417" s="90">
        <f t="shared" si="225"/>
        <v>-7.8565999999999985</v>
      </c>
      <c r="CL417" s="89">
        <f t="shared" si="226"/>
        <v>0.31422080276167158</v>
      </c>
      <c r="CM417" s="90">
        <f t="shared" si="227"/>
        <v>0.26802744801267891</v>
      </c>
      <c r="CN417" s="92" t="str">
        <f t="shared" si="228"/>
        <v>1;2;3</v>
      </c>
      <c r="CO417" s="89">
        <f t="shared" si="234"/>
        <v>-8.2399999999999984</v>
      </c>
      <c r="CP417" s="89">
        <f t="shared" si="229"/>
        <v>0.30749260607076279</v>
      </c>
      <c r="CQ417" s="89">
        <f t="shared" si="230"/>
        <v>0.26010709868857734</v>
      </c>
      <c r="CR417" s="290">
        <v>0</v>
      </c>
      <c r="CS417" s="208"/>
      <c r="CT417" s="136"/>
      <c r="CU417" s="63" t="s">
        <v>233</v>
      </c>
      <c r="CV417" s="145">
        <v>0.75</v>
      </c>
      <c r="CW417" s="116" t="s">
        <v>234</v>
      </c>
      <c r="CX417" s="117">
        <f>IF(DA417="n/a","n/a",IF(EXACT(DA417,"Huibertgat/Eemshaven"),ROUND(
IF(IF(OR(ISBLANK(S417),S417="n/a"),P417,S417)&gt;pMHW!$C$3,0,
IF(IF(OR(ISBLANK(S417),S417="n/a"),P417,S417)&gt;pMHW!$D$3, (pMHW!$C$3-IF(OR(ISBLANK(S417),S417="n/a"),P417,S417))*LOOKUP(DA417,pMHW!$B$4:$B$8,pMHW!$M$4:$M$8),
IF(IF(OR(ISBLANK(S417),S417="n/a"),P417,S417)&gt;pMHW!$F$3,LOOKUP(DA417,pMHW!$B$4:$B$8,pMHW!$D$4:$D$8)+(pMHW!$D$3-IF(OR(ISBLANK(S417),S417="n/a"),P417,S417))*LOOKUP(DA417,pMHW!$B$4:$B$8,pMHW!$O$4:$O$8),
LOOKUP(DA417,pMHW!$B$4:$B$8,pMHW!$F$4:$F$8)))),1),
ROUND(
IF(IF(OR(ISBLANK(S417),S417="n/a"),P417,S417)&gt;pMHW!$C$3,0,
IF(IF(OR(ISBLANK(S417),S417="n/a"),P417,S417)&gt;pMHW!$D$3,(pMHW!$C$3-IF(OR(ISBLANK(S417),S417="n/a"),P417,S417))*LOOKUP(DA417,pMHW!$B$4:$B$8,pMHW!$M$4:$M$8),
IF(IF(OR(ISBLANK(S417),S417="n/a"),P417,S417)&gt;pMHW!$E$3,LOOKUP(DA417,pMHW!$B$4:$B$8,pMHW!$D$4:$D$8)+(pMHW!$D$3-IF(OR(ISBLANK(S417),S417="n/a"),P417,S417))*LOOKUP(DA417,pMHW!$B$4:$B$8,pMHW!$N$4:$N$8),
LOOKUP(DA417,pMHW!$B$4:$B$8,pMHW!$F$4:$F$8)))),1)))</f>
        <v>0.8</v>
      </c>
      <c r="CY417" s="116" t="s">
        <v>27</v>
      </c>
      <c r="CZ417" s="118" t="str">
        <f t="shared" si="203"/>
        <v>FBE=0.75; pMHW=0.8 m</v>
      </c>
      <c r="DA417" s="118" t="s">
        <v>235</v>
      </c>
      <c r="DB417" s="164"/>
      <c r="DC417" s="119">
        <f t="shared" si="231"/>
        <v>-5.3999999999999999E-2</v>
      </c>
      <c r="DD417" s="119">
        <f t="shared" si="232"/>
        <v>8.9999999999999993E-3</v>
      </c>
      <c r="DE417" s="119">
        <v>-5.3543731570243842E-2</v>
      </c>
      <c r="DF417" s="119">
        <v>-4.466329887509346E-2</v>
      </c>
      <c r="DG417" s="119">
        <v>-6.2361959367990487E-2</v>
      </c>
    </row>
    <row r="418" spans="1:111" s="35" customFormat="1" ht="13.2">
      <c r="A418" s="103" t="s">
        <v>1759</v>
      </c>
      <c r="B418" s="103" t="s">
        <v>1759</v>
      </c>
      <c r="C418" s="103" t="s">
        <v>388</v>
      </c>
      <c r="D418" s="98">
        <v>1989</v>
      </c>
      <c r="E418" s="135" t="s">
        <v>1760</v>
      </c>
      <c r="F418" s="135" t="s">
        <v>1761</v>
      </c>
      <c r="G418" s="95">
        <v>2</v>
      </c>
      <c r="H418" s="104" t="s">
        <v>221</v>
      </c>
      <c r="I418" s="55">
        <v>51.96511486</v>
      </c>
      <c r="J418" s="55">
        <v>4.3032966979999996</v>
      </c>
      <c r="K418" s="105">
        <v>80510</v>
      </c>
      <c r="L418" s="105">
        <v>442410</v>
      </c>
      <c r="M418" s="49" t="s">
        <v>222</v>
      </c>
      <c r="N418" s="177">
        <f>Radiocarbon!K417</f>
        <v>8480</v>
      </c>
      <c r="O418" s="265">
        <f>Radiocarbon!L417</f>
        <v>112</v>
      </c>
      <c r="P418" s="178">
        <f>Radiocarbon!P417</f>
        <v>9490</v>
      </c>
      <c r="Q418" s="178">
        <f>Radiocarbon!Q417</f>
        <v>9545</v>
      </c>
      <c r="R418" s="178">
        <f>Radiocarbon!R417</f>
        <v>9420</v>
      </c>
      <c r="S418" s="178" t="str">
        <f>Radiocarbon!S417</f>
        <v>n/a</v>
      </c>
      <c r="T418" s="178" t="str">
        <f>Radiocarbon!T417</f>
        <v>n/a</v>
      </c>
      <c r="U418" s="178" t="str">
        <f>Radiocarbon!U417</f>
        <v>n/a</v>
      </c>
      <c r="V418" s="96" t="str">
        <f t="shared" si="204"/>
        <v>River-gradient affected GW (ULD inland Z-GW) terrestrial indicator; Wijchen Mb. Palaeosol A-horizon</v>
      </c>
      <c r="W418" s="17" t="s">
        <v>1762</v>
      </c>
      <c r="X418" s="96" t="s">
        <v>224</v>
      </c>
      <c r="Y418" s="106" t="s">
        <v>224</v>
      </c>
      <c r="Z418" s="96" t="s">
        <v>225</v>
      </c>
      <c r="AA418" s="36">
        <v>15.59</v>
      </c>
      <c r="AB418" s="132">
        <v>2.5000000000000355E-2</v>
      </c>
      <c r="AC418" s="36">
        <v>0</v>
      </c>
      <c r="AD418" s="147" t="s">
        <v>295</v>
      </c>
      <c r="AE418" s="58">
        <v>5.0000000000000711E-2</v>
      </c>
      <c r="AF418" s="60" t="s">
        <v>226</v>
      </c>
      <c r="AG418" s="180">
        <f t="shared" si="205"/>
        <v>0.12500000000000178</v>
      </c>
      <c r="AH418" s="180">
        <f t="shared" si="206"/>
        <v>6.2500000000000888E-2</v>
      </c>
      <c r="AI418" s="180">
        <v>0.02</v>
      </c>
      <c r="AJ418" s="180">
        <v>0.05</v>
      </c>
      <c r="AK418" s="180">
        <v>0</v>
      </c>
      <c r="AL418" s="37" t="s">
        <v>8</v>
      </c>
      <c r="AM418" s="37" t="s">
        <v>8</v>
      </c>
      <c r="AN418" s="108">
        <v>0.01</v>
      </c>
      <c r="AO418" s="107" t="s">
        <v>8</v>
      </c>
      <c r="AP418" s="108">
        <v>0.02</v>
      </c>
      <c r="AQ418" s="107" t="s">
        <v>8</v>
      </c>
      <c r="AR418" s="107" t="s">
        <v>8</v>
      </c>
      <c r="AS418" s="107" t="s">
        <v>8</v>
      </c>
      <c r="AT418" s="107">
        <v>-17.265000000000001</v>
      </c>
      <c r="AU418" s="109" t="s">
        <v>227</v>
      </c>
      <c r="AV418" s="107">
        <v>-17.265000000000001</v>
      </c>
      <c r="AW418" s="110" t="s">
        <v>228</v>
      </c>
      <c r="AX418" s="129">
        <f t="shared" si="207"/>
        <v>8.547660498639445E-2</v>
      </c>
      <c r="AY418" s="129">
        <f t="shared" si="208"/>
        <v>8.547660498639445E-2</v>
      </c>
      <c r="AZ418" s="112" t="s">
        <v>8</v>
      </c>
      <c r="BA418" s="112" t="s">
        <v>8</v>
      </c>
      <c r="BB418" s="112" t="s">
        <v>8</v>
      </c>
      <c r="BC418" s="112" t="s">
        <v>8</v>
      </c>
      <c r="BD418" s="112" t="s">
        <v>8</v>
      </c>
      <c r="BE418" s="112">
        <v>0.9</v>
      </c>
      <c r="BF418" s="112" t="s">
        <v>8</v>
      </c>
      <c r="BG418" s="112" t="s">
        <v>8</v>
      </c>
      <c r="BH418" s="112" t="s">
        <v>8</v>
      </c>
      <c r="BI418" s="112" t="s">
        <v>8</v>
      </c>
      <c r="BJ418" s="169">
        <v>2</v>
      </c>
      <c r="BK418" s="113" t="s">
        <v>229</v>
      </c>
      <c r="BL418" s="113" t="s">
        <v>624</v>
      </c>
      <c r="BM418" s="123" t="s">
        <v>625</v>
      </c>
      <c r="BN418" s="42" t="s">
        <v>626</v>
      </c>
      <c r="BO418" s="42">
        <f t="shared" si="209"/>
        <v>0.1</v>
      </c>
      <c r="BP418" s="114">
        <v>0.3</v>
      </c>
      <c r="BQ418" s="115" t="str">
        <f t="shared" si="210"/>
        <v>n/a</v>
      </c>
      <c r="BR418" s="114" t="s">
        <v>8</v>
      </c>
      <c r="BS418" s="42" t="str">
        <f t="shared" si="211"/>
        <v>n/a</v>
      </c>
      <c r="BT418" s="114" t="s">
        <v>8</v>
      </c>
      <c r="BU418" s="114" t="s">
        <v>8</v>
      </c>
      <c r="BV418" s="65">
        <f t="shared" si="212"/>
        <v>3.7500000000000533E-2</v>
      </c>
      <c r="BW418" s="65">
        <f t="shared" si="213"/>
        <v>3.0264619588659052E-2</v>
      </c>
      <c r="BX418" s="65">
        <f t="shared" si="214"/>
        <v>0.59787000000000001</v>
      </c>
      <c r="BY418" s="44">
        <f t="shared" si="215"/>
        <v>9.4981650366004894E-2</v>
      </c>
      <c r="BZ418" s="66" t="s">
        <v>8</v>
      </c>
      <c r="CA418" s="66" t="s">
        <v>8</v>
      </c>
      <c r="CB418" s="72">
        <f t="shared" si="216"/>
        <v>-17.365000000000002</v>
      </c>
      <c r="CC418" s="72">
        <f t="shared" si="217"/>
        <v>0.31340420737259789</v>
      </c>
      <c r="CD418" s="72">
        <f t="shared" si="218"/>
        <v>0.31340420737259789</v>
      </c>
      <c r="CE418" s="89" t="str">
        <f t="shared" si="219"/>
        <v>n/a</v>
      </c>
      <c r="CF418" s="89" t="str">
        <f t="shared" si="220"/>
        <v>n/a</v>
      </c>
      <c r="CG418" s="89" t="str">
        <f t="shared" si="221"/>
        <v>n/a</v>
      </c>
      <c r="CH418" s="89">
        <f t="shared" si="222"/>
        <v>-16.72963</v>
      </c>
      <c r="CI418" s="89">
        <f t="shared" si="223"/>
        <v>0.32748085608947641</v>
      </c>
      <c r="CJ418" s="89">
        <f t="shared" si="224"/>
        <v>0.32748085608947641</v>
      </c>
      <c r="CK418" s="90" t="str">
        <f t="shared" si="225"/>
        <v>n/a</v>
      </c>
      <c r="CL418" s="89" t="str">
        <f t="shared" si="226"/>
        <v>n/a</v>
      </c>
      <c r="CM418" s="90" t="str">
        <f t="shared" si="227"/>
        <v>n/a</v>
      </c>
      <c r="CN418" s="92" t="str">
        <f t="shared" si="228"/>
        <v>2;3</v>
      </c>
      <c r="CO418" s="89" t="str">
        <f t="shared" si="234"/>
        <v>n/a</v>
      </c>
      <c r="CP418" s="89" t="str">
        <f t="shared" si="229"/>
        <v>n/a</v>
      </c>
      <c r="CQ418" s="89" t="str">
        <f t="shared" si="230"/>
        <v>n/a</v>
      </c>
      <c r="CR418" s="137">
        <v>0</v>
      </c>
      <c r="CS418" s="208" t="s">
        <v>273</v>
      </c>
      <c r="CT418" s="136"/>
      <c r="CU418" s="63" t="s">
        <v>233</v>
      </c>
      <c r="CV418" s="163">
        <v>0.5</v>
      </c>
      <c r="CW418" s="116" t="s">
        <v>234</v>
      </c>
      <c r="CX418" s="117">
        <f>IF(DA418="n/a","n/a",IF(EXACT(DA418,"Huibertgat/Eemshaven"),ROUND(
IF(IF(OR(ISBLANK(S418),S418="n/a"),P418,S418)&gt;pMHW!$C$3,0,
IF(IF(OR(ISBLANK(S418),S418="n/a"),P418,S418)&gt;pMHW!$D$3, (pMHW!$C$3-IF(OR(ISBLANK(S418),S418="n/a"),P418,S418))*LOOKUP(DA418,pMHW!$B$4:$B$8,pMHW!$M$4:$M$8),
IF(IF(OR(ISBLANK(S418),S418="n/a"),P418,S418)&gt;pMHW!$F$3,LOOKUP(DA418,pMHW!$B$4:$B$8,pMHW!$D$4:$D$8)+(pMHW!$D$3-IF(OR(ISBLANK(S418),S418="n/a"),P418,S418))*LOOKUP(DA418,pMHW!$B$4:$B$8,pMHW!$O$4:$O$8),
LOOKUP(DA418,pMHW!$B$4:$B$8,pMHW!$F$4:$F$8)))),1),
ROUND(
IF(IF(OR(ISBLANK(S418),S418="n/a"),P418,S418)&gt;pMHW!$C$3,0,
IF(IF(OR(ISBLANK(S418),S418="n/a"),P418,S418)&gt;pMHW!$D$3,(pMHW!$C$3-IF(OR(ISBLANK(S418),S418="n/a"),P418,S418))*LOOKUP(DA418,pMHW!$B$4:$B$8,pMHW!$M$4:$M$8),
IF(IF(OR(ISBLANK(S418),S418="n/a"),P418,S418)&gt;pMHW!$E$3,LOOKUP(DA418,pMHW!$B$4:$B$8,pMHW!$D$4:$D$8)+(pMHW!$D$3-IF(OR(ISBLANK(S418),S418="n/a"),P418,S418))*LOOKUP(DA418,pMHW!$B$4:$B$8,pMHW!$N$4:$N$8),
LOOKUP(DA418,pMHW!$B$4:$B$8,pMHW!$F$4:$F$8)))),1)))</f>
        <v>0.2</v>
      </c>
      <c r="CY418" s="116" t="s">
        <v>27</v>
      </c>
      <c r="CZ418" s="118" t="str">
        <f t="shared" si="203"/>
        <v>FBE=0.5; pMHW=0.2 m</v>
      </c>
      <c r="DA418" s="118" t="s">
        <v>235</v>
      </c>
      <c r="DB418" s="164"/>
      <c r="DC418" s="119">
        <f t="shared" si="231"/>
        <v>-6.3E-2</v>
      </c>
      <c r="DD418" s="119">
        <f t="shared" si="232"/>
        <v>0.01</v>
      </c>
      <c r="DE418" s="119">
        <v>-6.2658272683620453E-2</v>
      </c>
      <c r="DF418" s="119">
        <v>-5.2266158163547523E-2</v>
      </c>
      <c r="DG418" s="119">
        <v>-7.2977587580680847E-2</v>
      </c>
    </row>
    <row r="419" spans="1:111" s="35" customFormat="1" ht="13.2">
      <c r="A419" s="103" t="s">
        <v>1949</v>
      </c>
      <c r="B419" s="103" t="s">
        <v>1949</v>
      </c>
      <c r="C419" s="103" t="s">
        <v>1950</v>
      </c>
      <c r="D419" s="98">
        <v>1989</v>
      </c>
      <c r="E419" s="135"/>
      <c r="F419" s="135" t="s">
        <v>1951</v>
      </c>
      <c r="G419" s="95">
        <v>2</v>
      </c>
      <c r="H419" s="104" t="s">
        <v>2918</v>
      </c>
      <c r="I419" s="55">
        <v>52.046931989999997</v>
      </c>
      <c r="J419" s="55">
        <v>5.1675967949999997</v>
      </c>
      <c r="K419" s="105">
        <v>139935</v>
      </c>
      <c r="L419" s="105">
        <v>450980</v>
      </c>
      <c r="M419" s="49" t="s">
        <v>222</v>
      </c>
      <c r="N419" s="177">
        <f>Radiocarbon!K418</f>
        <v>5780</v>
      </c>
      <c r="O419" s="265">
        <f>Radiocarbon!L418</f>
        <v>122</v>
      </c>
      <c r="P419" s="178">
        <f>Radiocarbon!P418</f>
        <v>6580</v>
      </c>
      <c r="Q419" s="178">
        <f>Radiocarbon!Q418</f>
        <v>6740</v>
      </c>
      <c r="R419" s="178">
        <f>Radiocarbon!R418</f>
        <v>6400</v>
      </c>
      <c r="S419" s="178" t="str">
        <f>Radiocarbon!S418</f>
        <v>n/a</v>
      </c>
      <c r="T419" s="178" t="str">
        <f>Radiocarbon!T418</f>
        <v>n/a</v>
      </c>
      <c r="U419" s="178" t="str">
        <f>Radiocarbon!U418</f>
        <v>n/a</v>
      </c>
      <c r="V419" s="96" t="str">
        <f t="shared" si="204"/>
        <v>River-gradient affected GW (ULD inland Z-GW) terrestrial indicator; Undifferentiated peat</v>
      </c>
      <c r="W419" s="17" t="s">
        <v>874</v>
      </c>
      <c r="X419" s="96" t="s">
        <v>224</v>
      </c>
      <c r="Y419" s="106" t="s">
        <v>224</v>
      </c>
      <c r="Z419" s="96" t="s">
        <v>225</v>
      </c>
      <c r="AA419" s="36">
        <v>3.06</v>
      </c>
      <c r="AB419" s="132">
        <v>3.0000000000000027E-2</v>
      </c>
      <c r="AC419" s="36">
        <v>0</v>
      </c>
      <c r="AD419" s="126" t="s">
        <v>261</v>
      </c>
      <c r="AE419" s="58">
        <v>6.0000000000000053E-2</v>
      </c>
      <c r="AF419" s="60" t="s">
        <v>226</v>
      </c>
      <c r="AG419" s="180">
        <f t="shared" si="205"/>
        <v>0.15000000000000013</v>
      </c>
      <c r="AH419" s="180">
        <f t="shared" si="206"/>
        <v>7.5000000000000067E-2</v>
      </c>
      <c r="AI419" s="180">
        <v>0.02</v>
      </c>
      <c r="AJ419" s="180">
        <v>0.05</v>
      </c>
      <c r="AK419" s="180">
        <f>IF(AA419="nd","nd",0.02*AA419)</f>
        <v>6.1200000000000004E-2</v>
      </c>
      <c r="AL419" s="37" t="s">
        <v>8</v>
      </c>
      <c r="AM419" s="37" t="s">
        <v>8</v>
      </c>
      <c r="AN419" s="128">
        <v>0.03</v>
      </c>
      <c r="AO419" s="37" t="s">
        <v>8</v>
      </c>
      <c r="AP419" s="128">
        <v>0.02</v>
      </c>
      <c r="AQ419" s="107" t="s">
        <v>8</v>
      </c>
      <c r="AR419" s="107" t="s">
        <v>8</v>
      </c>
      <c r="AS419" s="107" t="s">
        <v>8</v>
      </c>
      <c r="AT419" s="107">
        <v>-2.0300000000000002</v>
      </c>
      <c r="AU419" s="109" t="s">
        <v>227</v>
      </c>
      <c r="AV419" s="107">
        <v>-2.0300000000000002</v>
      </c>
      <c r="AW419" s="110" t="s">
        <v>228</v>
      </c>
      <c r="AX419" s="129">
        <f t="shared" si="207"/>
        <v>0.11649223150064562</v>
      </c>
      <c r="AY419" s="129">
        <f t="shared" si="208"/>
        <v>9.9121138007995102E-2</v>
      </c>
      <c r="AZ419" s="112" t="s">
        <v>8</v>
      </c>
      <c r="BA419" s="112" t="s">
        <v>8</v>
      </c>
      <c r="BB419" s="112" t="s">
        <v>8</v>
      </c>
      <c r="BC419" s="112" t="s">
        <v>8</v>
      </c>
      <c r="BD419" s="112" t="s">
        <v>8</v>
      </c>
      <c r="BE419" s="112">
        <v>0.9</v>
      </c>
      <c r="BF419" s="112" t="s">
        <v>8</v>
      </c>
      <c r="BG419" s="112" t="s">
        <v>8</v>
      </c>
      <c r="BH419" s="112" t="s">
        <v>8</v>
      </c>
      <c r="BI419" s="112" t="s">
        <v>8</v>
      </c>
      <c r="BJ419" s="122">
        <v>2</v>
      </c>
      <c r="BK419" s="113" t="s">
        <v>229</v>
      </c>
      <c r="BL419" s="123" t="s">
        <v>262</v>
      </c>
      <c r="BM419" s="123" t="s">
        <v>231</v>
      </c>
      <c r="BN419" s="114" t="s">
        <v>263</v>
      </c>
      <c r="BO419" s="42">
        <f t="shared" si="209"/>
        <v>-0.2</v>
      </c>
      <c r="BP419" s="114">
        <v>0.3</v>
      </c>
      <c r="BQ419" s="115" t="str">
        <f t="shared" si="210"/>
        <v>n/a</v>
      </c>
      <c r="BR419" s="114" t="s">
        <v>8</v>
      </c>
      <c r="BS419" s="42" t="str">
        <f t="shared" si="211"/>
        <v>n/a</v>
      </c>
      <c r="BT419" s="114" t="s">
        <v>8</v>
      </c>
      <c r="BU419" s="114" t="s">
        <v>8</v>
      </c>
      <c r="BV419" s="65">
        <f t="shared" si="212"/>
        <v>4.500000000000004E-2</v>
      </c>
      <c r="BW419" s="65">
        <f t="shared" si="213"/>
        <v>3.0380322024932398E-2</v>
      </c>
      <c r="BX419" s="65">
        <f t="shared" si="214"/>
        <v>0.48691999999999996</v>
      </c>
      <c r="BY419" s="44">
        <f t="shared" si="215"/>
        <v>7.9955850317534619E-2</v>
      </c>
      <c r="BZ419" s="66" t="s">
        <v>8</v>
      </c>
      <c r="CA419" s="66" t="s">
        <v>8</v>
      </c>
      <c r="CB419" s="72">
        <f t="shared" si="216"/>
        <v>-1.8300000000000003</v>
      </c>
      <c r="CC419" s="72">
        <f t="shared" si="217"/>
        <v>0.32325439512300308</v>
      </c>
      <c r="CD419" s="72">
        <f t="shared" si="218"/>
        <v>0.31740819769870249</v>
      </c>
      <c r="CE419" s="89" t="str">
        <f t="shared" si="219"/>
        <v>n/a</v>
      </c>
      <c r="CF419" s="89" t="str">
        <f t="shared" si="220"/>
        <v>n/a</v>
      </c>
      <c r="CG419" s="89" t="str">
        <f t="shared" si="221"/>
        <v>n/a</v>
      </c>
      <c r="CH419" s="89">
        <f t="shared" si="222"/>
        <v>-1.2980800000000001</v>
      </c>
      <c r="CI419" s="89">
        <f t="shared" si="223"/>
        <v>0.33299600893454956</v>
      </c>
      <c r="CJ419" s="89">
        <f t="shared" si="224"/>
        <v>0.32732384875889903</v>
      </c>
      <c r="CK419" s="90" t="str">
        <f t="shared" si="225"/>
        <v>n/a</v>
      </c>
      <c r="CL419" s="89" t="str">
        <f t="shared" si="226"/>
        <v>n/a</v>
      </c>
      <c r="CM419" s="90" t="str">
        <f t="shared" si="227"/>
        <v>n/a</v>
      </c>
      <c r="CN419" s="92" t="str">
        <f t="shared" si="228"/>
        <v>2;3</v>
      </c>
      <c r="CO419" s="89" t="str">
        <f t="shared" si="234"/>
        <v>n/a</v>
      </c>
      <c r="CP419" s="89" t="str">
        <f t="shared" si="229"/>
        <v>n/a</v>
      </c>
      <c r="CQ419" s="89" t="str">
        <f t="shared" si="230"/>
        <v>n/a</v>
      </c>
      <c r="CR419" s="136">
        <v>0</v>
      </c>
      <c r="CS419" s="208" t="s">
        <v>273</v>
      </c>
      <c r="CT419" s="136"/>
      <c r="CU419" s="63" t="s">
        <v>233</v>
      </c>
      <c r="CV419" s="163" t="s">
        <v>8</v>
      </c>
      <c r="CW419" s="116" t="s">
        <v>234</v>
      </c>
      <c r="CX419" s="117" t="str">
        <f>IF(DA419="n/a","n/a",IF(EXACT(DA419,"Huibertgat/Eemshaven"),ROUND(
IF(IF(OR(ISBLANK(S419),S419="n/a"),P419,S419)&gt;pMHW!$C$3,0,
IF(IF(OR(ISBLANK(S419),S419="n/a"),P419,S419)&gt;pMHW!$D$3, (pMHW!$C$3-IF(OR(ISBLANK(S419),S419="n/a"),P419,S419))*LOOKUP(DA419,pMHW!$B$4:$B$8,pMHW!$M$4:$M$8),
IF(IF(OR(ISBLANK(S419),S419="n/a"),P419,S419)&gt;pMHW!$F$3,LOOKUP(DA419,pMHW!$B$4:$B$8,pMHW!$D$4:$D$8)+(pMHW!$D$3-IF(OR(ISBLANK(S419),S419="n/a"),P419,S419))*LOOKUP(DA419,pMHW!$B$4:$B$8,pMHW!$O$4:$O$8),
LOOKUP(DA419,pMHW!$B$4:$B$8,pMHW!$F$4:$F$8)))),1),
ROUND(
IF(IF(OR(ISBLANK(S419),S419="n/a"),P419,S419)&gt;pMHW!$C$3,0,
IF(IF(OR(ISBLANK(S419),S419="n/a"),P419,S419)&gt;pMHW!$D$3,(pMHW!$C$3-IF(OR(ISBLANK(S419),S419="n/a"),P419,S419))*LOOKUP(DA419,pMHW!$B$4:$B$8,pMHW!$M$4:$M$8),
IF(IF(OR(ISBLANK(S419),S419="n/a"),P419,S419)&gt;pMHW!$E$3,LOOKUP(DA419,pMHW!$B$4:$B$8,pMHW!$D$4:$D$8)+(pMHW!$D$3-IF(OR(ISBLANK(S419),S419="n/a"),P419,S419))*LOOKUP(DA419,pMHW!$B$4:$B$8,pMHW!$N$4:$N$8),
LOOKUP(DA419,pMHW!$B$4:$B$8,pMHW!$F$4:$F$8)))),1)))</f>
        <v>n/a</v>
      </c>
      <c r="CY419" s="116" t="s">
        <v>27</v>
      </c>
      <c r="CZ419" s="118" t="str">
        <f t="shared" si="203"/>
        <v>FBE=n/a; pMHW=n/a m</v>
      </c>
      <c r="DA419" s="118" t="s">
        <v>8</v>
      </c>
      <c r="DB419" s="164"/>
      <c r="DC419" s="119">
        <f t="shared" si="231"/>
        <v>-7.3999999999999996E-2</v>
      </c>
      <c r="DD419" s="119">
        <f t="shared" si="232"/>
        <v>1.2E-2</v>
      </c>
      <c r="DE419" s="119">
        <v>-7.4332587420940399E-2</v>
      </c>
      <c r="DF419" s="119">
        <v>-6.2004249542951577E-2</v>
      </c>
      <c r="DG419" s="119">
        <v>-8.6574576795101166E-2</v>
      </c>
    </row>
    <row r="420" spans="1:111" s="35" customFormat="1" ht="13.2">
      <c r="A420" s="309" t="s">
        <v>1053</v>
      </c>
      <c r="B420" s="309" t="s">
        <v>1053</v>
      </c>
      <c r="C420" s="348" t="s">
        <v>1054</v>
      </c>
      <c r="D420" s="99">
        <v>1989</v>
      </c>
      <c r="E420" s="135" t="s">
        <v>1055</v>
      </c>
      <c r="F420" s="139" t="s">
        <v>1056</v>
      </c>
      <c r="G420" s="95">
        <v>2</v>
      </c>
      <c r="H420" s="104" t="s">
        <v>713</v>
      </c>
      <c r="I420" s="140">
        <v>51.584099999999999</v>
      </c>
      <c r="J420" s="140">
        <v>4.0210999999999997</v>
      </c>
      <c r="K420" s="47">
        <v>60321.777958902203</v>
      </c>
      <c r="L420" s="47">
        <v>400352.5744722322</v>
      </c>
      <c r="M420" s="141" t="s">
        <v>222</v>
      </c>
      <c r="N420" s="177">
        <f>Radiocarbon!K419</f>
        <v>7730</v>
      </c>
      <c r="O420" s="265">
        <f>Radiocarbon!L419</f>
        <v>147</v>
      </c>
      <c r="P420" s="178">
        <f>Radiocarbon!P419</f>
        <v>8550</v>
      </c>
      <c r="Q420" s="178">
        <f>Radiocarbon!Q419</f>
        <v>8980</v>
      </c>
      <c r="R420" s="178">
        <f>Radiocarbon!R419</f>
        <v>8340</v>
      </c>
      <c r="S420" s="178">
        <f>Radiocarbon!S419</f>
        <v>8550</v>
      </c>
      <c r="T420" s="178">
        <f>Radiocarbon!T419</f>
        <v>8980</v>
      </c>
      <c r="U420" s="178">
        <f>Radiocarbon!U419</f>
        <v>8340</v>
      </c>
      <c r="V420" s="96" t="str">
        <f t="shared" si="204"/>
        <v>Local MHW and GW (Tidal ULD Z-GW) terrestrial indicator; Fen peat</v>
      </c>
      <c r="W420" s="17" t="s">
        <v>1057</v>
      </c>
      <c r="X420" s="106" t="s">
        <v>224</v>
      </c>
      <c r="Y420" s="106" t="s">
        <v>302</v>
      </c>
      <c r="Z420" s="106" t="s">
        <v>225</v>
      </c>
      <c r="AA420" s="142" t="s">
        <v>224</v>
      </c>
      <c r="AB420" s="142" t="s">
        <v>224</v>
      </c>
      <c r="AC420" s="134">
        <v>0</v>
      </c>
      <c r="AD420" s="126" t="s">
        <v>295</v>
      </c>
      <c r="AE420" s="143">
        <v>0.02</v>
      </c>
      <c r="AF420" s="126" t="s">
        <v>272</v>
      </c>
      <c r="AG420" s="181">
        <v>0.05</v>
      </c>
      <c r="AH420" s="181">
        <v>0.01</v>
      </c>
      <c r="AI420" s="181">
        <v>0.02</v>
      </c>
      <c r="AJ420" s="181">
        <v>0.05</v>
      </c>
      <c r="AK420" s="182">
        <v>0</v>
      </c>
      <c r="AL420" s="37" t="s">
        <v>8</v>
      </c>
      <c r="AM420" s="37" t="s">
        <v>8</v>
      </c>
      <c r="AN420" s="108">
        <v>0.01</v>
      </c>
      <c r="AO420" s="107" t="s">
        <v>8</v>
      </c>
      <c r="AP420" s="108">
        <v>0.02</v>
      </c>
      <c r="AQ420" s="107" t="s">
        <v>8</v>
      </c>
      <c r="AR420" s="107" t="s">
        <v>8</v>
      </c>
      <c r="AS420" s="107" t="s">
        <v>8</v>
      </c>
      <c r="AT420" s="107">
        <v>-11.47</v>
      </c>
      <c r="AU420" s="109" t="s">
        <v>227</v>
      </c>
      <c r="AV420" s="107">
        <v>-11.47</v>
      </c>
      <c r="AW420" s="110" t="s">
        <v>228</v>
      </c>
      <c r="AX420" s="129">
        <f t="shared" si="207"/>
        <v>5.9160797830996162E-2</v>
      </c>
      <c r="AY420" s="129">
        <f t="shared" si="208"/>
        <v>5.9160797830996162E-2</v>
      </c>
      <c r="AZ420" s="112" t="s">
        <v>8</v>
      </c>
      <c r="BA420" s="112" t="s">
        <v>8</v>
      </c>
      <c r="BB420" s="112" t="s">
        <v>8</v>
      </c>
      <c r="BC420" s="112" t="s">
        <v>8</v>
      </c>
      <c r="BD420" s="112" t="s">
        <v>8</v>
      </c>
      <c r="BE420" s="144">
        <v>1.7</v>
      </c>
      <c r="BF420" s="112" t="s">
        <v>8</v>
      </c>
      <c r="BG420" s="112" t="s">
        <v>8</v>
      </c>
      <c r="BH420" s="112" t="s">
        <v>8</v>
      </c>
      <c r="BI420" s="112" t="s">
        <v>8</v>
      </c>
      <c r="BJ420" s="123">
        <v>1</v>
      </c>
      <c r="BK420" s="123" t="s">
        <v>229</v>
      </c>
      <c r="BL420" s="123" t="s">
        <v>278</v>
      </c>
      <c r="BM420" s="123" t="s">
        <v>718</v>
      </c>
      <c r="BN420" s="114" t="s">
        <v>279</v>
      </c>
      <c r="BO420" s="42">
        <f t="shared" si="209"/>
        <v>-0.3</v>
      </c>
      <c r="BP420" s="114">
        <v>0.2</v>
      </c>
      <c r="BQ420" s="115">
        <f t="shared" si="210"/>
        <v>0.30000000000000004</v>
      </c>
      <c r="BR420" s="114" t="s">
        <v>8</v>
      </c>
      <c r="BS420" s="42">
        <f t="shared" si="211"/>
        <v>0.4</v>
      </c>
      <c r="BT420" s="114" t="s">
        <v>8</v>
      </c>
      <c r="BU420" s="114" t="s">
        <v>8</v>
      </c>
      <c r="BV420" s="65" t="str">
        <f t="shared" si="212"/>
        <v>nd</v>
      </c>
      <c r="BW420" s="65" t="str">
        <f t="shared" si="213"/>
        <v>nd</v>
      </c>
      <c r="BX420" s="65">
        <f t="shared" si="214"/>
        <v>0.1368</v>
      </c>
      <c r="BY420" s="44">
        <f t="shared" si="215"/>
        <v>2.6156010781462836E-2</v>
      </c>
      <c r="BZ420" s="66" t="s">
        <v>8</v>
      </c>
      <c r="CA420" s="66" t="s">
        <v>8</v>
      </c>
      <c r="CB420" s="72">
        <f t="shared" si="216"/>
        <v>-11.17</v>
      </c>
      <c r="CC420" s="72">
        <f t="shared" si="217"/>
        <v>0.20856653614614212</v>
      </c>
      <c r="CD420" s="72">
        <f t="shared" si="218"/>
        <v>0.20856653614614212</v>
      </c>
      <c r="CE420" s="89">
        <f t="shared" si="219"/>
        <v>-11.17</v>
      </c>
      <c r="CF420" s="89">
        <f t="shared" si="220"/>
        <v>0.36537651812890226</v>
      </c>
      <c r="CG420" s="89">
        <f t="shared" si="221"/>
        <v>0.36537651812890226</v>
      </c>
      <c r="CH420" s="89">
        <f t="shared" si="222"/>
        <v>-11.033200000000001</v>
      </c>
      <c r="CI420" s="89">
        <f t="shared" si="223"/>
        <v>0.36631152984857035</v>
      </c>
      <c r="CJ420" s="89">
        <f t="shared" si="224"/>
        <v>0.36631152984857035</v>
      </c>
      <c r="CK420" s="90">
        <f t="shared" si="225"/>
        <v>-11.433200000000001</v>
      </c>
      <c r="CL420" s="89">
        <f t="shared" si="226"/>
        <v>0.36631152984857035</v>
      </c>
      <c r="CM420" s="90">
        <f t="shared" si="227"/>
        <v>0.36631152984857035</v>
      </c>
      <c r="CN420" s="92" t="str">
        <f t="shared" si="228"/>
        <v>1;2;3</v>
      </c>
      <c r="CO420" s="89">
        <f t="shared" si="234"/>
        <v>-11.57</v>
      </c>
      <c r="CP420" s="89">
        <f t="shared" si="229"/>
        <v>0.36537651812890226</v>
      </c>
      <c r="CQ420" s="89">
        <f t="shared" si="230"/>
        <v>0.36537651812890226</v>
      </c>
      <c r="CR420" s="137">
        <v>0</v>
      </c>
      <c r="CS420" s="343"/>
      <c r="CT420" s="264"/>
      <c r="CU420" s="63" t="s">
        <v>233</v>
      </c>
      <c r="CV420" s="163">
        <v>0.5</v>
      </c>
      <c r="CW420" s="116" t="s">
        <v>234</v>
      </c>
      <c r="CX420" s="117">
        <f>IF(DA420="n/a","n/a",IF(EXACT(DA420,"Huibertgat/Eemshaven"),ROUND(
IF(IF(OR(ISBLANK(S420),S420="n/a"),P420,S420)&gt;pMHW!$C$3,0,
IF(IF(OR(ISBLANK(S420),S420="n/a"),P420,S420)&gt;pMHW!$D$3, (pMHW!$C$3-IF(OR(ISBLANK(S420),S420="n/a"),P420,S420))*LOOKUP(DA420,pMHW!$B$4:$B$8,pMHW!$M$4:$M$8),
IF(IF(OR(ISBLANK(S420),S420="n/a"),P420,S420)&gt;pMHW!$F$3,LOOKUP(DA420,pMHW!$B$4:$B$8,pMHW!$D$4:$D$8)+(pMHW!$D$3-IF(OR(ISBLANK(S420),S420="n/a"),P420,S420))*LOOKUP(DA420,pMHW!$B$4:$B$8,pMHW!$O$4:$O$8),
LOOKUP(DA420,pMHW!$B$4:$B$8,pMHW!$F$4:$F$8)))),1),
ROUND(
IF(IF(OR(ISBLANK(S420),S420="n/a"),P420,S420)&gt;pMHW!$C$3,0,
IF(IF(OR(ISBLANK(S420),S420="n/a"),P420,S420)&gt;pMHW!$D$3,(pMHW!$C$3-IF(OR(ISBLANK(S420),S420="n/a"),P420,S420))*LOOKUP(DA420,pMHW!$B$4:$B$8,pMHW!$M$4:$M$8),
IF(IF(OR(ISBLANK(S420),S420="n/a"),P420,S420)&gt;pMHW!$E$3,LOOKUP(DA420,pMHW!$B$4:$B$8,pMHW!$D$4:$D$8)+(pMHW!$D$3-IF(OR(ISBLANK(S420),S420="n/a"),P420,S420))*LOOKUP(DA420,pMHW!$B$4:$B$8,pMHW!$N$4:$N$8),
LOOKUP(DA420,pMHW!$B$4:$B$8,pMHW!$F$4:$F$8)))),1)))</f>
        <v>0.8</v>
      </c>
      <c r="CY420" s="116" t="s">
        <v>27</v>
      </c>
      <c r="CZ420" s="118" t="str">
        <f t="shared" si="203"/>
        <v>FBE=0.5; pMHW=0.8 m</v>
      </c>
      <c r="DA420" s="118" t="s">
        <v>719</v>
      </c>
      <c r="DB420" s="164"/>
      <c r="DC420" s="119">
        <f t="shared" si="231"/>
        <v>-1.6E-2</v>
      </c>
      <c r="DD420" s="119">
        <f t="shared" si="232"/>
        <v>3.0000000000000001E-3</v>
      </c>
      <c r="DE420" s="119">
        <v>-1.5941169112920761E-2</v>
      </c>
      <c r="DF420" s="119">
        <v>-1.3297270052134991E-2</v>
      </c>
      <c r="DG420" s="119">
        <v>-1.8566560000181202E-2</v>
      </c>
    </row>
    <row r="421" spans="1:111" s="35" customFormat="1" ht="13.2">
      <c r="A421" s="103" t="s">
        <v>1053</v>
      </c>
      <c r="B421" s="103" t="s">
        <v>1053</v>
      </c>
      <c r="C421" s="103" t="s">
        <v>1795</v>
      </c>
      <c r="D421" s="98">
        <v>1989</v>
      </c>
      <c r="E421" s="135"/>
      <c r="F421" s="135" t="s">
        <v>1796</v>
      </c>
      <c r="G421" s="95">
        <v>2</v>
      </c>
      <c r="H421" s="104" t="s">
        <v>713</v>
      </c>
      <c r="I421" s="55">
        <v>51.583248519999998</v>
      </c>
      <c r="J421" s="55">
        <v>4.020872131</v>
      </c>
      <c r="K421" s="105">
        <v>60304.28</v>
      </c>
      <c r="L421" s="105">
        <v>400258.1</v>
      </c>
      <c r="M421" s="49" t="s">
        <v>222</v>
      </c>
      <c r="N421" s="177">
        <f>Radiocarbon!K420</f>
        <v>7730</v>
      </c>
      <c r="O421" s="265">
        <f>Radiocarbon!L420</f>
        <v>108</v>
      </c>
      <c r="P421" s="178">
        <f>Radiocarbon!P420</f>
        <v>8500</v>
      </c>
      <c r="Q421" s="178">
        <f>Radiocarbon!Q420</f>
        <v>8590</v>
      </c>
      <c r="R421" s="178">
        <f>Radiocarbon!R420</f>
        <v>8420</v>
      </c>
      <c r="S421" s="178" t="str">
        <f>Radiocarbon!S420</f>
        <v>n/a</v>
      </c>
      <c r="T421" s="178" t="str">
        <f>Radiocarbon!T420</f>
        <v>n/a</v>
      </c>
      <c r="U421" s="178" t="str">
        <f>Radiocarbon!U420</f>
        <v>n/a</v>
      </c>
      <c r="V421" s="96" t="str">
        <f t="shared" si="204"/>
        <v>Local MHW and GW (Tidal ULD Z-GW) terrestrial indicator; Fen peat</v>
      </c>
      <c r="W421" s="17" t="s">
        <v>883</v>
      </c>
      <c r="X421" s="96" t="s">
        <v>224</v>
      </c>
      <c r="Y421" s="106" t="s">
        <v>224</v>
      </c>
      <c r="Z421" s="96" t="s">
        <v>225</v>
      </c>
      <c r="AA421" s="132">
        <v>11.47</v>
      </c>
      <c r="AB421" s="132">
        <v>0.01</v>
      </c>
      <c r="AC421" s="36">
        <v>0</v>
      </c>
      <c r="AD421" s="147" t="s">
        <v>295</v>
      </c>
      <c r="AE421" s="58">
        <v>1.9999999999999574E-2</v>
      </c>
      <c r="AF421" s="60" t="s">
        <v>226</v>
      </c>
      <c r="AG421" s="180">
        <f t="shared" ref="AG421:AG452" si="235">IF(AE421="nd","nd",AE421*2.5)</f>
        <v>4.9999999999998934E-2</v>
      </c>
      <c r="AH421" s="180">
        <f t="shared" ref="AH421:AH452" si="236">IF(AE421="nd","nd",0.5*AG421)</f>
        <v>2.4999999999999467E-2</v>
      </c>
      <c r="AI421" s="180">
        <v>0.02</v>
      </c>
      <c r="AJ421" s="180">
        <v>0.05</v>
      </c>
      <c r="AK421" s="180">
        <v>0</v>
      </c>
      <c r="AL421" s="37" t="s">
        <v>8</v>
      </c>
      <c r="AM421" s="37" t="s">
        <v>8</v>
      </c>
      <c r="AN421" s="128">
        <v>0.03</v>
      </c>
      <c r="AO421" s="37" t="s">
        <v>8</v>
      </c>
      <c r="AP421" s="128">
        <v>0.02</v>
      </c>
      <c r="AQ421" s="107" t="s">
        <v>8</v>
      </c>
      <c r="AR421" s="107" t="s">
        <v>8</v>
      </c>
      <c r="AS421" s="107" t="s">
        <v>8</v>
      </c>
      <c r="AT421" s="107">
        <v>-11.47</v>
      </c>
      <c r="AU421" s="109" t="s">
        <v>227</v>
      </c>
      <c r="AV421" s="107">
        <v>-11.47</v>
      </c>
      <c r="AW421" s="110" t="s">
        <v>228</v>
      </c>
      <c r="AX421" s="129">
        <f t="shared" si="207"/>
        <v>6.9462219947248841E-2</v>
      </c>
      <c r="AY421" s="129">
        <f t="shared" si="208"/>
        <v>6.9462219947248841E-2</v>
      </c>
      <c r="AZ421" s="112" t="s">
        <v>8</v>
      </c>
      <c r="BA421" s="112" t="s">
        <v>8</v>
      </c>
      <c r="BB421" s="112" t="s">
        <v>8</v>
      </c>
      <c r="BC421" s="112" t="s">
        <v>8</v>
      </c>
      <c r="BD421" s="112" t="s">
        <v>8</v>
      </c>
      <c r="BE421" s="112">
        <v>1.7</v>
      </c>
      <c r="BF421" s="112" t="s">
        <v>8</v>
      </c>
      <c r="BG421" s="112" t="s">
        <v>8</v>
      </c>
      <c r="BH421" s="112" t="s">
        <v>8</v>
      </c>
      <c r="BI421" s="112" t="s">
        <v>8</v>
      </c>
      <c r="BJ421" s="122">
        <v>1</v>
      </c>
      <c r="BK421" s="113" t="s">
        <v>229</v>
      </c>
      <c r="BL421" s="123" t="s">
        <v>278</v>
      </c>
      <c r="BM421" s="123" t="s">
        <v>231</v>
      </c>
      <c r="BN421" s="42" t="s">
        <v>279</v>
      </c>
      <c r="BO421" s="42">
        <f t="shared" si="209"/>
        <v>-0.3</v>
      </c>
      <c r="BP421" s="114">
        <v>0.2</v>
      </c>
      <c r="BQ421" s="115">
        <f t="shared" si="210"/>
        <v>0.30000000000000004</v>
      </c>
      <c r="BR421" s="114" t="s">
        <v>8</v>
      </c>
      <c r="BS421" s="42">
        <f t="shared" si="211"/>
        <v>0.4</v>
      </c>
      <c r="BT421" s="114" t="s">
        <v>8</v>
      </c>
      <c r="BU421" s="114" t="s">
        <v>8</v>
      </c>
      <c r="BV421" s="65">
        <f t="shared" si="212"/>
        <v>1.5000000000000001E-2</v>
      </c>
      <c r="BW421" s="65">
        <f t="shared" si="213"/>
        <v>3.0042495765422006E-2</v>
      </c>
      <c r="BX421" s="65">
        <f t="shared" si="214"/>
        <v>0.13600000000000001</v>
      </c>
      <c r="BY421" s="44">
        <f t="shared" si="215"/>
        <v>2.5536240913650546E-2</v>
      </c>
      <c r="BZ421" s="66" t="s">
        <v>8</v>
      </c>
      <c r="CA421" s="66" t="s">
        <v>8</v>
      </c>
      <c r="CB421" s="72">
        <f t="shared" si="216"/>
        <v>-11.17</v>
      </c>
      <c r="CC421" s="72">
        <f t="shared" si="217"/>
        <v>0.21384001391651514</v>
      </c>
      <c r="CD421" s="72">
        <f t="shared" si="218"/>
        <v>0.21384001391651514</v>
      </c>
      <c r="CE421" s="89">
        <f t="shared" si="219"/>
        <v>-11.17</v>
      </c>
      <c r="CF421" s="89">
        <f t="shared" si="220"/>
        <v>0.36718523935474312</v>
      </c>
      <c r="CG421" s="89">
        <f t="shared" si="221"/>
        <v>0.36718523935474312</v>
      </c>
      <c r="CH421" s="89">
        <f t="shared" si="222"/>
        <v>-11.019</v>
      </c>
      <c r="CI421" s="89">
        <f t="shared" si="223"/>
        <v>0.36929615642708147</v>
      </c>
      <c r="CJ421" s="89">
        <f t="shared" si="224"/>
        <v>0.36929615642708147</v>
      </c>
      <c r="CK421" s="90">
        <f t="shared" si="225"/>
        <v>-11.419</v>
      </c>
      <c r="CL421" s="89">
        <f t="shared" si="226"/>
        <v>0.36929615642708147</v>
      </c>
      <c r="CM421" s="90">
        <f t="shared" si="227"/>
        <v>0.36929615642708147</v>
      </c>
      <c r="CN421" s="92" t="str">
        <f t="shared" si="228"/>
        <v>1;2;3</v>
      </c>
      <c r="CO421" s="89">
        <f t="shared" si="234"/>
        <v>-11.555</v>
      </c>
      <c r="CP421" s="89">
        <f t="shared" si="229"/>
        <v>0.36841220331554625</v>
      </c>
      <c r="CQ421" s="89">
        <f t="shared" si="230"/>
        <v>0.36841220331554625</v>
      </c>
      <c r="CR421" s="137">
        <v>0</v>
      </c>
      <c r="CS421" s="343"/>
      <c r="CT421" s="264"/>
      <c r="CU421" s="63" t="s">
        <v>233</v>
      </c>
      <c r="CV421" s="163">
        <v>0.5</v>
      </c>
      <c r="CW421" s="116" t="s">
        <v>234</v>
      </c>
      <c r="CX421" s="117">
        <f>IF(DA421="n/a","n/a",IF(EXACT(DA421,"Huibertgat/Eemshaven"),ROUND(
IF(IF(OR(ISBLANK(S421),S421="n/a"),P421,S421)&gt;pMHW!$C$3,0,
IF(IF(OR(ISBLANK(S421),S421="n/a"),P421,S421)&gt;pMHW!$D$3, (pMHW!$C$3-IF(OR(ISBLANK(S421),S421="n/a"),P421,S421))*LOOKUP(DA421,pMHW!$B$4:$B$8,pMHW!$M$4:$M$8),
IF(IF(OR(ISBLANK(S421),S421="n/a"),P421,S421)&gt;pMHW!$F$3,LOOKUP(DA421,pMHW!$B$4:$B$8,pMHW!$D$4:$D$8)+(pMHW!$D$3-IF(OR(ISBLANK(S421),S421="n/a"),P421,S421))*LOOKUP(DA421,pMHW!$B$4:$B$8,pMHW!$O$4:$O$8),
LOOKUP(DA421,pMHW!$B$4:$B$8,pMHW!$F$4:$F$8)))),1),
ROUND(
IF(IF(OR(ISBLANK(S421),S421="n/a"),P421,S421)&gt;pMHW!$C$3,0,
IF(IF(OR(ISBLANK(S421),S421="n/a"),P421,S421)&gt;pMHW!$D$3,(pMHW!$C$3-IF(OR(ISBLANK(S421),S421="n/a"),P421,S421))*LOOKUP(DA421,pMHW!$B$4:$B$8,pMHW!$M$4:$M$8),
IF(IF(OR(ISBLANK(S421),S421="n/a"),P421,S421)&gt;pMHW!$E$3,LOOKUP(DA421,pMHW!$B$4:$B$8,pMHW!$D$4:$D$8)+(pMHW!$D$3-IF(OR(ISBLANK(S421),S421="n/a"),P421,S421))*LOOKUP(DA421,pMHW!$B$4:$B$8,pMHW!$N$4:$N$8),
LOOKUP(DA421,pMHW!$B$4:$B$8,pMHW!$F$4:$F$8)))),1)))</f>
        <v>0.8</v>
      </c>
      <c r="CY421" s="116" t="s">
        <v>27</v>
      </c>
      <c r="CZ421" s="118" t="str">
        <f t="shared" si="203"/>
        <v>FBE=0.5; pMHW=0.8 m</v>
      </c>
      <c r="DA421" s="118" t="s">
        <v>719</v>
      </c>
      <c r="DB421" s="164"/>
      <c r="DC421" s="119">
        <f t="shared" si="231"/>
        <v>-1.6E-2</v>
      </c>
      <c r="DD421" s="119">
        <f t="shared" si="232"/>
        <v>3.0000000000000001E-3</v>
      </c>
      <c r="DE421" s="119">
        <v>-1.601036079227924E-2</v>
      </c>
      <c r="DF421" s="119">
        <v>-1.335498038679361E-2</v>
      </c>
      <c r="DG421" s="119">
        <v>-1.8647139891982079E-2</v>
      </c>
    </row>
    <row r="422" spans="1:111" s="35" customFormat="1" ht="13.2">
      <c r="A422" s="103" t="s">
        <v>1800</v>
      </c>
      <c r="B422" s="103" t="s">
        <v>1800</v>
      </c>
      <c r="C422" s="103" t="s">
        <v>1678</v>
      </c>
      <c r="D422" s="98">
        <v>1989</v>
      </c>
      <c r="E422" s="135"/>
      <c r="F422" s="135" t="s">
        <v>1801</v>
      </c>
      <c r="G422" s="95">
        <v>2</v>
      </c>
      <c r="H422" s="104" t="s">
        <v>283</v>
      </c>
      <c r="I422" s="55">
        <v>52.664309060000001</v>
      </c>
      <c r="J422" s="55">
        <v>5.7750737110000001</v>
      </c>
      <c r="K422" s="105">
        <v>181240</v>
      </c>
      <c r="L422" s="105">
        <v>519720</v>
      </c>
      <c r="M422" s="49" t="s">
        <v>222</v>
      </c>
      <c r="N422" s="177">
        <f>Radiocarbon!K421</f>
        <v>4790</v>
      </c>
      <c r="O422" s="265">
        <f>Radiocarbon!L421</f>
        <v>122</v>
      </c>
      <c r="P422" s="178">
        <f>Radiocarbon!P421</f>
        <v>5500</v>
      </c>
      <c r="Q422" s="178">
        <f>Radiocarbon!Q421</f>
        <v>5660</v>
      </c>
      <c r="R422" s="178">
        <f>Radiocarbon!R421</f>
        <v>5320</v>
      </c>
      <c r="S422" s="178">
        <f>Radiocarbon!S421</f>
        <v>5480</v>
      </c>
      <c r="T422" s="178">
        <f>Radiocarbon!T421</f>
        <v>5600</v>
      </c>
      <c r="U422" s="178">
        <f>Radiocarbon!U421</f>
        <v>5320</v>
      </c>
      <c r="V422" s="96" t="str">
        <f t="shared" si="204"/>
        <v>Local MHW and GW (Tidal ULD Z-GW) terrestrial indicator; Fen-wood peat</v>
      </c>
      <c r="W422" s="17" t="s">
        <v>1802</v>
      </c>
      <c r="X422" s="96" t="s">
        <v>224</v>
      </c>
      <c r="Y422" s="106" t="s">
        <v>224</v>
      </c>
      <c r="Z422" s="96" t="s">
        <v>225</v>
      </c>
      <c r="AA422" s="132">
        <v>4.4049999999999994</v>
      </c>
      <c r="AB422" s="132">
        <v>0.01</v>
      </c>
      <c r="AC422" s="36">
        <v>0</v>
      </c>
      <c r="AD422" s="147" t="s">
        <v>261</v>
      </c>
      <c r="AE422" s="58">
        <v>3.0000000000000249E-2</v>
      </c>
      <c r="AF422" s="60" t="s">
        <v>226</v>
      </c>
      <c r="AG422" s="180">
        <f t="shared" si="235"/>
        <v>7.5000000000000622E-2</v>
      </c>
      <c r="AH422" s="180">
        <f t="shared" si="236"/>
        <v>3.7500000000000311E-2</v>
      </c>
      <c r="AI422" s="180">
        <v>0.02</v>
      </c>
      <c r="AJ422" s="180">
        <v>0.05</v>
      </c>
      <c r="AK422" s="180">
        <f t="shared" ref="AK422:AK432" si="237">IF(AA422="nd","nd",0.02*AA422)</f>
        <v>8.8099999999999984E-2</v>
      </c>
      <c r="AL422" s="37" t="s">
        <v>8</v>
      </c>
      <c r="AM422" s="37" t="s">
        <v>8</v>
      </c>
      <c r="AN422" s="128">
        <v>0.03</v>
      </c>
      <c r="AO422" s="37" t="s">
        <v>8</v>
      </c>
      <c r="AP422" s="128">
        <v>0.02</v>
      </c>
      <c r="AQ422" s="107" t="s">
        <v>8</v>
      </c>
      <c r="AR422" s="107" t="s">
        <v>8</v>
      </c>
      <c r="AS422" s="107" t="s">
        <v>8</v>
      </c>
      <c r="AT422" s="107">
        <v>-4.4049999999999994</v>
      </c>
      <c r="AU422" s="109" t="s">
        <v>227</v>
      </c>
      <c r="AV422" s="107">
        <v>-4.4049999999999994</v>
      </c>
      <c r="AW422" s="110" t="s">
        <v>228</v>
      </c>
      <c r="AX422" s="129">
        <f t="shared" si="207"/>
        <v>0.11561946202953904</v>
      </c>
      <c r="AY422" s="129">
        <f t="shared" si="208"/>
        <v>7.4874895659359841E-2</v>
      </c>
      <c r="AZ422" s="112" t="s">
        <v>8</v>
      </c>
      <c r="BA422" s="112" t="s">
        <v>8</v>
      </c>
      <c r="BB422" s="112" t="s">
        <v>8</v>
      </c>
      <c r="BC422" s="112" t="s">
        <v>8</v>
      </c>
      <c r="BD422" s="112" t="s">
        <v>8</v>
      </c>
      <c r="BE422" s="112">
        <v>0.8</v>
      </c>
      <c r="BF422" s="112" t="s">
        <v>8</v>
      </c>
      <c r="BG422" s="112" t="s">
        <v>8</v>
      </c>
      <c r="BH422" s="112" t="s">
        <v>8</v>
      </c>
      <c r="BI422" s="112" t="s">
        <v>8</v>
      </c>
      <c r="BJ422" s="122">
        <v>1</v>
      </c>
      <c r="BK422" s="113" t="s">
        <v>229</v>
      </c>
      <c r="BL422" s="123" t="s">
        <v>230</v>
      </c>
      <c r="BM422" s="123" t="s">
        <v>231</v>
      </c>
      <c r="BN422" s="42" t="s">
        <v>232</v>
      </c>
      <c r="BO422" s="42">
        <f t="shared" si="209"/>
        <v>0</v>
      </c>
      <c r="BP422" s="114">
        <v>0.1</v>
      </c>
      <c r="BQ422" s="115">
        <f t="shared" si="210"/>
        <v>0.14799999999999999</v>
      </c>
      <c r="BR422" s="114" t="s">
        <v>8</v>
      </c>
      <c r="BS422" s="42">
        <f t="shared" si="211"/>
        <v>0</v>
      </c>
      <c r="BT422" s="114" t="s">
        <v>8</v>
      </c>
      <c r="BU422" s="114" t="s">
        <v>8</v>
      </c>
      <c r="BV422" s="65">
        <f t="shared" si="212"/>
        <v>1.5000000000000001E-2</v>
      </c>
      <c r="BW422" s="65">
        <f t="shared" si="213"/>
        <v>3.0042495765422006E-2</v>
      </c>
      <c r="BX422" s="65">
        <f t="shared" si="214"/>
        <v>0.37950000000000006</v>
      </c>
      <c r="BY422" s="44">
        <f t="shared" si="215"/>
        <v>6.1626641154617537E-2</v>
      </c>
      <c r="BZ422" s="66" t="s">
        <v>8</v>
      </c>
      <c r="CA422" s="66" t="s">
        <v>8</v>
      </c>
      <c r="CB422" s="72">
        <f t="shared" si="216"/>
        <v>-4.4049999999999994</v>
      </c>
      <c r="CC422" s="72">
        <f t="shared" si="217"/>
        <v>0.15578963878196594</v>
      </c>
      <c r="CD422" s="72">
        <f t="shared" si="218"/>
        <v>0.12848658121304118</v>
      </c>
      <c r="CE422" s="89">
        <f t="shared" si="219"/>
        <v>-4.4049999999999994</v>
      </c>
      <c r="CF422" s="89">
        <f t="shared" si="220"/>
        <v>0.21277184964181711</v>
      </c>
      <c r="CG422" s="89">
        <f t="shared" si="221"/>
        <v>0.19367563088834905</v>
      </c>
      <c r="CH422" s="89">
        <f t="shared" si="222"/>
        <v>-4.0104999999999995</v>
      </c>
      <c r="CI422" s="89">
        <f t="shared" si="223"/>
        <v>0.22354474820897813</v>
      </c>
      <c r="CJ422" s="89">
        <f t="shared" si="224"/>
        <v>0.2054522923985406</v>
      </c>
      <c r="CK422" s="90">
        <f t="shared" si="225"/>
        <v>-4.0104999999999995</v>
      </c>
      <c r="CL422" s="89">
        <f t="shared" si="226"/>
        <v>0.22354474820897813</v>
      </c>
      <c r="CM422" s="90">
        <f t="shared" si="227"/>
        <v>0.2054522923985406</v>
      </c>
      <c r="CN422" s="92" t="str">
        <f t="shared" si="228"/>
        <v>1;2;3</v>
      </c>
      <c r="CO422" s="89">
        <f t="shared" si="234"/>
        <v>-4.3899999999999997</v>
      </c>
      <c r="CP422" s="89">
        <f t="shared" si="229"/>
        <v>0.21488232024020829</v>
      </c>
      <c r="CQ422" s="89">
        <f t="shared" si="230"/>
        <v>0.19599184052356727</v>
      </c>
      <c r="CR422" s="136">
        <v>0</v>
      </c>
      <c r="CS422" s="208"/>
      <c r="CT422" s="136"/>
      <c r="CU422" s="63" t="s">
        <v>233</v>
      </c>
      <c r="CV422" s="163">
        <v>1</v>
      </c>
      <c r="CW422" s="116" t="s">
        <v>234</v>
      </c>
      <c r="CX422" s="117">
        <f>IF(DA422="n/a","n/a",IF(EXACT(DA422,"Huibertgat/Eemshaven"),ROUND(
IF(IF(OR(ISBLANK(S422),S422="n/a"),P422,S422)&gt;pMHW!$C$3,0,
IF(IF(OR(ISBLANK(S422),S422="n/a"),P422,S422)&gt;pMHW!$D$3, (pMHW!$C$3-IF(OR(ISBLANK(S422),S422="n/a"),P422,S422))*LOOKUP(DA422,pMHW!$B$4:$B$8,pMHW!$M$4:$M$8),
IF(IF(OR(ISBLANK(S422),S422="n/a"),P422,S422)&gt;pMHW!$F$3,LOOKUP(DA422,pMHW!$B$4:$B$8,pMHW!$D$4:$D$8)+(pMHW!$D$3-IF(OR(ISBLANK(S422),S422="n/a"),P422,S422))*LOOKUP(DA422,pMHW!$B$4:$B$8,pMHW!$O$4:$O$8),
LOOKUP(DA422,pMHW!$B$4:$B$8,pMHW!$F$4:$F$8)))),1),
ROUND(
IF(IF(OR(ISBLANK(S422),S422="n/a"),P422,S422)&gt;pMHW!$C$3,0,
IF(IF(OR(ISBLANK(S422),S422="n/a"),P422,S422)&gt;pMHW!$D$3,(pMHW!$C$3-IF(OR(ISBLANK(S422),S422="n/a"),P422,S422))*LOOKUP(DA422,pMHW!$B$4:$B$8,pMHW!$M$4:$M$8),
IF(IF(OR(ISBLANK(S422),S422="n/a"),P422,S422)&gt;pMHW!$E$3,LOOKUP(DA422,pMHW!$B$4:$B$8,pMHW!$D$4:$D$8)+(pMHW!$D$3-IF(OR(ISBLANK(S422),S422="n/a"),P422,S422))*LOOKUP(DA422,pMHW!$B$4:$B$8,pMHW!$N$4:$N$8),
LOOKUP(DA422,pMHW!$B$4:$B$8,pMHW!$F$4:$F$8)))),1)))</f>
        <v>0.8</v>
      </c>
      <c r="CY422" s="116" t="s">
        <v>27</v>
      </c>
      <c r="CZ422" s="118" t="str">
        <f t="shared" si="203"/>
        <v>FBE=1; pMHW=0.8 m</v>
      </c>
      <c r="DA422" s="118" t="s">
        <v>2749</v>
      </c>
      <c r="DB422" s="164"/>
      <c r="DC422" s="119">
        <f t="shared" si="231"/>
        <v>-6.9000000000000006E-2</v>
      </c>
      <c r="DD422" s="119">
        <f t="shared" si="232"/>
        <v>1.0999999999999999E-2</v>
      </c>
      <c r="DE422" s="119">
        <v>-6.9182582199573517E-2</v>
      </c>
      <c r="DF422" s="119">
        <v>-5.770840123295784E-2</v>
      </c>
      <c r="DG422" s="119">
        <v>-8.0576412379741669E-2</v>
      </c>
    </row>
    <row r="423" spans="1:111" s="35" customFormat="1" ht="13.2">
      <c r="A423" s="103" t="s">
        <v>1803</v>
      </c>
      <c r="B423" s="103" t="s">
        <v>1803</v>
      </c>
      <c r="C423" s="103" t="s">
        <v>1678</v>
      </c>
      <c r="D423" s="98">
        <v>1989</v>
      </c>
      <c r="E423" s="135"/>
      <c r="F423" s="135" t="s">
        <v>1804</v>
      </c>
      <c r="G423" s="95">
        <v>2</v>
      </c>
      <c r="H423" s="104" t="s">
        <v>283</v>
      </c>
      <c r="I423" s="55">
        <v>52.664309060000001</v>
      </c>
      <c r="J423" s="55">
        <v>5.7750737110000001</v>
      </c>
      <c r="K423" s="105">
        <v>181240</v>
      </c>
      <c r="L423" s="105">
        <v>519720</v>
      </c>
      <c r="M423" s="49" t="s">
        <v>222</v>
      </c>
      <c r="N423" s="177">
        <f>Radiocarbon!K422</f>
        <v>4320</v>
      </c>
      <c r="O423" s="265">
        <f>Radiocarbon!L422</f>
        <v>117</v>
      </c>
      <c r="P423" s="178">
        <f>Radiocarbon!P422</f>
        <v>4920</v>
      </c>
      <c r="Q423" s="178">
        <f>Radiocarbon!Q422</f>
        <v>5270</v>
      </c>
      <c r="R423" s="178">
        <f>Radiocarbon!R422</f>
        <v>4650</v>
      </c>
      <c r="S423" s="178">
        <f>Radiocarbon!S422</f>
        <v>4900</v>
      </c>
      <c r="T423" s="178">
        <f>Radiocarbon!T422</f>
        <v>5040</v>
      </c>
      <c r="U423" s="178">
        <f>Radiocarbon!U422</f>
        <v>4730</v>
      </c>
      <c r="V423" s="96" t="str">
        <f t="shared" si="204"/>
        <v>SL indicator point (SLIP RSL) and Regional minimum GW (SLIP G-ZW) terrestrial indicator; Fen-wood peat</v>
      </c>
      <c r="W423" s="17" t="s">
        <v>1802</v>
      </c>
      <c r="X423" s="96" t="s">
        <v>224</v>
      </c>
      <c r="Y423" s="106" t="s">
        <v>224</v>
      </c>
      <c r="Z423" s="96" t="s">
        <v>225</v>
      </c>
      <c r="AA423" s="132">
        <v>3.9850000000000003</v>
      </c>
      <c r="AB423" s="132">
        <v>0.06</v>
      </c>
      <c r="AC423" s="36">
        <v>0</v>
      </c>
      <c r="AD423" s="147" t="s">
        <v>261</v>
      </c>
      <c r="AE423" s="58">
        <v>2.9999999999999805E-2</v>
      </c>
      <c r="AF423" s="60" t="s">
        <v>226</v>
      </c>
      <c r="AG423" s="180">
        <f t="shared" si="235"/>
        <v>7.4999999999999512E-2</v>
      </c>
      <c r="AH423" s="180">
        <f t="shared" si="236"/>
        <v>3.7499999999999756E-2</v>
      </c>
      <c r="AI423" s="180">
        <v>0.02</v>
      </c>
      <c r="AJ423" s="180">
        <v>0.05</v>
      </c>
      <c r="AK423" s="180">
        <f t="shared" si="237"/>
        <v>7.9700000000000007E-2</v>
      </c>
      <c r="AL423" s="37" t="s">
        <v>8</v>
      </c>
      <c r="AM423" s="37" t="s">
        <v>8</v>
      </c>
      <c r="AN423" s="128">
        <v>0.03</v>
      </c>
      <c r="AO423" s="37" t="s">
        <v>8</v>
      </c>
      <c r="AP423" s="128">
        <v>0.02</v>
      </c>
      <c r="AQ423" s="107" t="s">
        <v>8</v>
      </c>
      <c r="AR423" s="107" t="s">
        <v>8</v>
      </c>
      <c r="AS423" s="107" t="s">
        <v>8</v>
      </c>
      <c r="AT423" s="107">
        <v>-3.9850000000000003</v>
      </c>
      <c r="AU423" s="109" t="s">
        <v>227</v>
      </c>
      <c r="AV423" s="107">
        <v>-3.9850000000000003</v>
      </c>
      <c r="AW423" s="110" t="s">
        <v>228</v>
      </c>
      <c r="AX423" s="129">
        <f t="shared" si="207"/>
        <v>0.10935419516415446</v>
      </c>
      <c r="AY423" s="129">
        <f t="shared" si="208"/>
        <v>7.4874895659359564E-2</v>
      </c>
      <c r="AZ423" s="112" t="s">
        <v>8</v>
      </c>
      <c r="BA423" s="112" t="s">
        <v>8</v>
      </c>
      <c r="BB423" s="112" t="s">
        <v>8</v>
      </c>
      <c r="BC423" s="112" t="s">
        <v>8</v>
      </c>
      <c r="BD423" s="112" t="s">
        <v>8</v>
      </c>
      <c r="BE423" s="112">
        <v>0.8</v>
      </c>
      <c r="BF423" s="112" t="s">
        <v>8</v>
      </c>
      <c r="BG423" s="112" t="s">
        <v>8</v>
      </c>
      <c r="BH423" s="112" t="s">
        <v>8</v>
      </c>
      <c r="BI423" s="112" t="s">
        <v>8</v>
      </c>
      <c r="BJ423" s="122">
        <v>0</v>
      </c>
      <c r="BK423" s="113" t="s">
        <v>229</v>
      </c>
      <c r="BL423" s="123" t="s">
        <v>230</v>
      </c>
      <c r="BM423" s="123" t="s">
        <v>231</v>
      </c>
      <c r="BN423" s="114" t="s">
        <v>113</v>
      </c>
      <c r="BO423" s="42">
        <f t="shared" si="209"/>
        <v>0.8</v>
      </c>
      <c r="BP423" s="114">
        <v>0.1</v>
      </c>
      <c r="BQ423" s="115">
        <f t="shared" si="210"/>
        <v>0.14799999999999999</v>
      </c>
      <c r="BR423" s="114" t="s">
        <v>8</v>
      </c>
      <c r="BS423" s="42">
        <f t="shared" si="211"/>
        <v>0</v>
      </c>
      <c r="BT423" s="114" t="s">
        <v>8</v>
      </c>
      <c r="BU423" s="114" t="s">
        <v>8</v>
      </c>
      <c r="BV423" s="65">
        <f t="shared" si="212"/>
        <v>0.09</v>
      </c>
      <c r="BW423" s="65">
        <f t="shared" si="213"/>
        <v>3.1493743273138704E-2</v>
      </c>
      <c r="BX423" s="65">
        <f t="shared" si="214"/>
        <v>0.33948</v>
      </c>
      <c r="BY423" s="44">
        <f t="shared" si="215"/>
        <v>5.8193698112424502E-2</v>
      </c>
      <c r="BZ423" s="66" t="s">
        <v>8</v>
      </c>
      <c r="CA423" s="66" t="s">
        <v>8</v>
      </c>
      <c r="CB423" s="72">
        <f t="shared" si="216"/>
        <v>-3.9850000000000003</v>
      </c>
      <c r="CC423" s="72">
        <f t="shared" si="217"/>
        <v>0.1514932205260498</v>
      </c>
      <c r="CD423" s="72">
        <f t="shared" si="218"/>
        <v>0.12883363638954834</v>
      </c>
      <c r="CE423" s="89">
        <f t="shared" si="219"/>
        <v>-4.7850000000000001</v>
      </c>
      <c r="CF423" s="89">
        <f t="shared" si="220"/>
        <v>0.20943337842855897</v>
      </c>
      <c r="CG423" s="89">
        <f t="shared" si="221"/>
        <v>0.19367563088834894</v>
      </c>
      <c r="CH423" s="89">
        <f t="shared" si="222"/>
        <v>-3.5555200000000005</v>
      </c>
      <c r="CI423" s="89">
        <f t="shared" si="223"/>
        <v>0.219637661536801</v>
      </c>
      <c r="CJ423" s="89">
        <f t="shared" si="224"/>
        <v>0.20466707689649147</v>
      </c>
      <c r="CK423" s="90">
        <f t="shared" si="225"/>
        <v>-3.5555200000000005</v>
      </c>
      <c r="CL423" s="89">
        <f t="shared" si="226"/>
        <v>0.219637661536801</v>
      </c>
      <c r="CM423" s="90">
        <f t="shared" si="227"/>
        <v>0.20466707689649147</v>
      </c>
      <c r="CN423" s="92" t="str">
        <f t="shared" si="228"/>
        <v>1;2;3</v>
      </c>
      <c r="CO423" s="89">
        <f t="shared" si="234"/>
        <v>-3.8950000000000005</v>
      </c>
      <c r="CP423" s="89">
        <f t="shared" si="229"/>
        <v>0.21178809188751466</v>
      </c>
      <c r="CQ423" s="89">
        <f t="shared" si="230"/>
        <v>0.19621953487192439</v>
      </c>
      <c r="CR423" s="136">
        <v>0</v>
      </c>
      <c r="CS423" s="208"/>
      <c r="CT423" s="136"/>
      <c r="CU423" s="63" t="s">
        <v>233</v>
      </c>
      <c r="CV423" s="163">
        <v>1</v>
      </c>
      <c r="CW423" s="116" t="s">
        <v>234</v>
      </c>
      <c r="CX423" s="117">
        <f>IF(DA423="n/a","n/a",IF(EXACT(DA423,"Huibertgat/Eemshaven"),ROUND(
IF(IF(OR(ISBLANK(S423),S423="n/a"),P423,S423)&gt;pMHW!$C$3,0,
IF(IF(OR(ISBLANK(S423),S423="n/a"),P423,S423)&gt;pMHW!$D$3, (pMHW!$C$3-IF(OR(ISBLANK(S423),S423="n/a"),P423,S423))*LOOKUP(DA423,pMHW!$B$4:$B$8,pMHW!$M$4:$M$8),
IF(IF(OR(ISBLANK(S423),S423="n/a"),P423,S423)&gt;pMHW!$F$3,LOOKUP(DA423,pMHW!$B$4:$B$8,pMHW!$D$4:$D$8)+(pMHW!$D$3-IF(OR(ISBLANK(S423),S423="n/a"),P423,S423))*LOOKUP(DA423,pMHW!$B$4:$B$8,pMHW!$O$4:$O$8),
LOOKUP(DA423,pMHW!$B$4:$B$8,pMHW!$F$4:$F$8)))),1),
ROUND(
IF(IF(OR(ISBLANK(S423),S423="n/a"),P423,S423)&gt;pMHW!$C$3,0,
IF(IF(OR(ISBLANK(S423),S423="n/a"),P423,S423)&gt;pMHW!$D$3,(pMHW!$C$3-IF(OR(ISBLANK(S423),S423="n/a"),P423,S423))*LOOKUP(DA423,pMHW!$B$4:$B$8,pMHW!$M$4:$M$8),
IF(IF(OR(ISBLANK(S423),S423="n/a"),P423,S423)&gt;pMHW!$E$3,LOOKUP(DA423,pMHW!$B$4:$B$8,pMHW!$D$4:$D$8)+(pMHW!$D$3-IF(OR(ISBLANK(S423),S423="n/a"),P423,S423))*LOOKUP(DA423,pMHW!$B$4:$B$8,pMHW!$N$4:$N$8),
LOOKUP(DA423,pMHW!$B$4:$B$8,pMHW!$F$4:$F$8)))),1)))</f>
        <v>0.8</v>
      </c>
      <c r="CY423" s="116" t="s">
        <v>27</v>
      </c>
      <c r="CZ423" s="118" t="str">
        <f t="shared" si="203"/>
        <v>FBE=1; pMHW=0.8 m</v>
      </c>
      <c r="DA423" s="118" t="s">
        <v>2749</v>
      </c>
      <c r="DB423" s="164"/>
      <c r="DC423" s="119">
        <f t="shared" si="231"/>
        <v>-6.9000000000000006E-2</v>
      </c>
      <c r="DD423" s="119">
        <f t="shared" si="232"/>
        <v>1.0999999999999999E-2</v>
      </c>
      <c r="DE423" s="119">
        <v>-6.9182582199573517E-2</v>
      </c>
      <c r="DF423" s="119">
        <v>-5.770840123295784E-2</v>
      </c>
      <c r="DG423" s="119">
        <v>-8.0576412379741669E-2</v>
      </c>
    </row>
    <row r="424" spans="1:111" s="35" customFormat="1" ht="13.2">
      <c r="A424" s="103" t="s">
        <v>1805</v>
      </c>
      <c r="B424" s="103" t="s">
        <v>1805</v>
      </c>
      <c r="C424" s="103" t="s">
        <v>1678</v>
      </c>
      <c r="D424" s="98">
        <v>1989</v>
      </c>
      <c r="E424" s="135"/>
      <c r="F424" s="135" t="s">
        <v>1806</v>
      </c>
      <c r="G424" s="95">
        <v>2</v>
      </c>
      <c r="H424" s="104" t="s">
        <v>283</v>
      </c>
      <c r="I424" s="55">
        <v>52.664309060000001</v>
      </c>
      <c r="J424" s="55">
        <v>5.7750737110000001</v>
      </c>
      <c r="K424" s="105">
        <v>181240</v>
      </c>
      <c r="L424" s="105">
        <v>519720</v>
      </c>
      <c r="M424" s="49" t="s">
        <v>222</v>
      </c>
      <c r="N424" s="177">
        <f>Radiocarbon!K423</f>
        <v>4990</v>
      </c>
      <c r="O424" s="265">
        <f>Radiocarbon!L423</f>
        <v>117</v>
      </c>
      <c r="P424" s="178">
        <f>Radiocarbon!P423</f>
        <v>5740</v>
      </c>
      <c r="Q424" s="178">
        <f>Radiocarbon!Q423</f>
        <v>5900</v>
      </c>
      <c r="R424" s="178">
        <f>Radiocarbon!R423</f>
        <v>5590</v>
      </c>
      <c r="S424" s="178">
        <f>Radiocarbon!S423</f>
        <v>5720</v>
      </c>
      <c r="T424" s="178">
        <f>Radiocarbon!T423</f>
        <v>5860</v>
      </c>
      <c r="U424" s="178">
        <f>Radiocarbon!U423</f>
        <v>5610</v>
      </c>
      <c r="V424" s="96" t="str">
        <f t="shared" si="204"/>
        <v>SL indicator point (SLIP RSL) and Regional minimum GW (SLIP G-ZW) terrestrial indicator; Fen peat</v>
      </c>
      <c r="W424" s="17" t="s">
        <v>1683</v>
      </c>
      <c r="X424" s="96" t="s">
        <v>224</v>
      </c>
      <c r="Y424" s="106" t="s">
        <v>224</v>
      </c>
      <c r="Z424" s="96" t="s">
        <v>225</v>
      </c>
      <c r="AA424" s="132">
        <v>5.1750000000000007</v>
      </c>
      <c r="AB424" s="132">
        <v>0.02</v>
      </c>
      <c r="AC424" s="36">
        <v>0</v>
      </c>
      <c r="AD424" s="147" t="s">
        <v>261</v>
      </c>
      <c r="AE424" s="58">
        <v>3.0000000000000249E-2</v>
      </c>
      <c r="AF424" s="60" t="s">
        <v>226</v>
      </c>
      <c r="AG424" s="180">
        <f t="shared" si="235"/>
        <v>7.5000000000000622E-2</v>
      </c>
      <c r="AH424" s="180">
        <f t="shared" si="236"/>
        <v>3.7500000000000311E-2</v>
      </c>
      <c r="AI424" s="180">
        <v>0.02</v>
      </c>
      <c r="AJ424" s="180">
        <v>0.05</v>
      </c>
      <c r="AK424" s="180">
        <f t="shared" si="237"/>
        <v>0.10350000000000002</v>
      </c>
      <c r="AL424" s="37" t="s">
        <v>8</v>
      </c>
      <c r="AM424" s="37" t="s">
        <v>8</v>
      </c>
      <c r="AN424" s="128">
        <v>0.03</v>
      </c>
      <c r="AO424" s="37" t="s">
        <v>8</v>
      </c>
      <c r="AP424" s="128">
        <v>0.02</v>
      </c>
      <c r="AQ424" s="107" t="s">
        <v>8</v>
      </c>
      <c r="AR424" s="107" t="s">
        <v>8</v>
      </c>
      <c r="AS424" s="107" t="s">
        <v>8</v>
      </c>
      <c r="AT424" s="107">
        <v>-5.1750000000000007</v>
      </c>
      <c r="AU424" s="109" t="s">
        <v>227</v>
      </c>
      <c r="AV424" s="107">
        <v>-5.1750000000000007</v>
      </c>
      <c r="AW424" s="110" t="s">
        <v>228</v>
      </c>
      <c r="AX424" s="129">
        <f t="shared" si="207"/>
        <v>0.12774388439373538</v>
      </c>
      <c r="AY424" s="129">
        <f t="shared" si="208"/>
        <v>7.4874895659359841E-2</v>
      </c>
      <c r="AZ424" s="112" t="s">
        <v>8</v>
      </c>
      <c r="BA424" s="112" t="s">
        <v>8</v>
      </c>
      <c r="BB424" s="112" t="s">
        <v>8</v>
      </c>
      <c r="BC424" s="112" t="s">
        <v>8</v>
      </c>
      <c r="BD424" s="112" t="s">
        <v>8</v>
      </c>
      <c r="BE424" s="112">
        <v>0.8</v>
      </c>
      <c r="BF424" s="112" t="s">
        <v>8</v>
      </c>
      <c r="BG424" s="112" t="s">
        <v>8</v>
      </c>
      <c r="BH424" s="112" t="s">
        <v>8</v>
      </c>
      <c r="BI424" s="112" t="s">
        <v>8</v>
      </c>
      <c r="BJ424" s="122">
        <v>0</v>
      </c>
      <c r="BK424" s="113" t="s">
        <v>229</v>
      </c>
      <c r="BL424" s="123" t="s">
        <v>278</v>
      </c>
      <c r="BM424" s="123" t="s">
        <v>231</v>
      </c>
      <c r="BN424" s="114" t="s">
        <v>320</v>
      </c>
      <c r="BO424" s="42">
        <f t="shared" si="209"/>
        <v>0.5</v>
      </c>
      <c r="BP424" s="114">
        <v>0.2</v>
      </c>
      <c r="BQ424" s="115">
        <f t="shared" si="210"/>
        <v>0.14799999999999999</v>
      </c>
      <c r="BR424" s="114" t="s">
        <v>8</v>
      </c>
      <c r="BS424" s="42">
        <f t="shared" si="211"/>
        <v>0</v>
      </c>
      <c r="BT424" s="114" t="s">
        <v>8</v>
      </c>
      <c r="BU424" s="114" t="s">
        <v>8</v>
      </c>
      <c r="BV424" s="65">
        <f t="shared" si="212"/>
        <v>3.0000000000000002E-2</v>
      </c>
      <c r="BW424" s="65">
        <f t="shared" si="213"/>
        <v>3.0169623916475933E-2</v>
      </c>
      <c r="BX424" s="65">
        <f t="shared" si="214"/>
        <v>0.39606000000000008</v>
      </c>
      <c r="BY424" s="44">
        <f t="shared" si="215"/>
        <v>6.4039383390223248E-2</v>
      </c>
      <c r="BZ424" s="66" t="s">
        <v>8</v>
      </c>
      <c r="CA424" s="66" t="s">
        <v>8</v>
      </c>
      <c r="CB424" s="72">
        <f t="shared" si="216"/>
        <v>-4.8750000000000009</v>
      </c>
      <c r="CC424" s="72">
        <f t="shared" si="217"/>
        <v>0.23922522067554172</v>
      </c>
      <c r="CD424" s="72">
        <f t="shared" si="218"/>
        <v>0.21567674007009105</v>
      </c>
      <c r="CE424" s="89">
        <f t="shared" si="219"/>
        <v>-5.6750000000000007</v>
      </c>
      <c r="CF424" s="89">
        <f t="shared" si="220"/>
        <v>0.27968285610669819</v>
      </c>
      <c r="CG424" s="89">
        <f t="shared" si="221"/>
        <v>0.25982734652072331</v>
      </c>
      <c r="CH424" s="89">
        <f t="shared" si="222"/>
        <v>-4.4489400000000003</v>
      </c>
      <c r="CI424" s="89">
        <f t="shared" si="223"/>
        <v>0.28850259761787522</v>
      </c>
      <c r="CJ424" s="89">
        <f t="shared" si="224"/>
        <v>0.26929815972683813</v>
      </c>
      <c r="CK424" s="90">
        <f t="shared" si="225"/>
        <v>-4.4489400000000003</v>
      </c>
      <c r="CL424" s="89">
        <f t="shared" si="226"/>
        <v>0.28850259761787522</v>
      </c>
      <c r="CM424" s="90">
        <f t="shared" si="227"/>
        <v>0.26929815972683813</v>
      </c>
      <c r="CN424" s="92" t="str">
        <f t="shared" si="228"/>
        <v>1;2;3</v>
      </c>
      <c r="CO424" s="89">
        <f t="shared" si="234"/>
        <v>-4.8450000000000006</v>
      </c>
      <c r="CP424" s="89">
        <f t="shared" si="229"/>
        <v>0.28130536114205434</v>
      </c>
      <c r="CQ424" s="89">
        <f t="shared" si="230"/>
        <v>0.26157304182056229</v>
      </c>
      <c r="CR424" s="136">
        <v>0</v>
      </c>
      <c r="CS424" s="208"/>
      <c r="CT424" s="136"/>
      <c r="CU424" s="63" t="s">
        <v>233</v>
      </c>
      <c r="CV424" s="163">
        <v>1</v>
      </c>
      <c r="CW424" s="116" t="s">
        <v>234</v>
      </c>
      <c r="CX424" s="117">
        <f>IF(DA424="n/a","n/a",IF(EXACT(DA424,"Huibertgat/Eemshaven"),ROUND(
IF(IF(OR(ISBLANK(S424),S424="n/a"),P424,S424)&gt;pMHW!$C$3,0,
IF(IF(OR(ISBLANK(S424),S424="n/a"),P424,S424)&gt;pMHW!$D$3, (pMHW!$C$3-IF(OR(ISBLANK(S424),S424="n/a"),P424,S424))*LOOKUP(DA424,pMHW!$B$4:$B$8,pMHW!$M$4:$M$8),
IF(IF(OR(ISBLANK(S424),S424="n/a"),P424,S424)&gt;pMHW!$F$3,LOOKUP(DA424,pMHW!$B$4:$B$8,pMHW!$D$4:$D$8)+(pMHW!$D$3-IF(OR(ISBLANK(S424),S424="n/a"),P424,S424))*LOOKUP(DA424,pMHW!$B$4:$B$8,pMHW!$O$4:$O$8),
LOOKUP(DA424,pMHW!$B$4:$B$8,pMHW!$F$4:$F$8)))),1),
ROUND(
IF(IF(OR(ISBLANK(S424),S424="n/a"),P424,S424)&gt;pMHW!$C$3,0,
IF(IF(OR(ISBLANK(S424),S424="n/a"),P424,S424)&gt;pMHW!$D$3,(pMHW!$C$3-IF(OR(ISBLANK(S424),S424="n/a"),P424,S424))*LOOKUP(DA424,pMHW!$B$4:$B$8,pMHW!$M$4:$M$8),
IF(IF(OR(ISBLANK(S424),S424="n/a"),P424,S424)&gt;pMHW!$E$3,LOOKUP(DA424,pMHW!$B$4:$B$8,pMHW!$D$4:$D$8)+(pMHW!$D$3-IF(OR(ISBLANK(S424),S424="n/a"),P424,S424))*LOOKUP(DA424,pMHW!$B$4:$B$8,pMHW!$N$4:$N$8),
LOOKUP(DA424,pMHW!$B$4:$B$8,pMHW!$F$4:$F$8)))),1)))</f>
        <v>0.8</v>
      </c>
      <c r="CY424" s="116" t="s">
        <v>27</v>
      </c>
      <c r="CZ424" s="118" t="str">
        <f t="shared" si="203"/>
        <v>FBE=1; pMHW=0.8 m</v>
      </c>
      <c r="DA424" s="118" t="s">
        <v>2749</v>
      </c>
      <c r="DB424" s="350"/>
      <c r="DC424" s="119">
        <f t="shared" si="231"/>
        <v>-6.9000000000000006E-2</v>
      </c>
      <c r="DD424" s="119">
        <f t="shared" si="232"/>
        <v>1.0999999999999999E-2</v>
      </c>
      <c r="DE424" s="119">
        <v>-6.9182582199573517E-2</v>
      </c>
      <c r="DF424" s="119">
        <v>-5.770840123295784E-2</v>
      </c>
      <c r="DG424" s="119">
        <v>-8.0576412379741669E-2</v>
      </c>
    </row>
    <row r="425" spans="1:111" s="35" customFormat="1" ht="13.2">
      <c r="A425" s="103" t="s">
        <v>1807</v>
      </c>
      <c r="B425" s="103" t="s">
        <v>1807</v>
      </c>
      <c r="C425" s="103" t="s">
        <v>1678</v>
      </c>
      <c r="D425" s="98">
        <v>1989</v>
      </c>
      <c r="E425" s="135"/>
      <c r="F425" s="135" t="s">
        <v>1808</v>
      </c>
      <c r="G425" s="95">
        <v>2</v>
      </c>
      <c r="H425" s="104" t="s">
        <v>283</v>
      </c>
      <c r="I425" s="55">
        <v>52.664309060000001</v>
      </c>
      <c r="J425" s="55">
        <v>5.7750737110000001</v>
      </c>
      <c r="K425" s="105">
        <v>181240</v>
      </c>
      <c r="L425" s="105">
        <v>519720</v>
      </c>
      <c r="M425" s="49" t="s">
        <v>222</v>
      </c>
      <c r="N425" s="177">
        <f>Radiocarbon!K424</f>
        <v>4920</v>
      </c>
      <c r="O425" s="265">
        <f>Radiocarbon!L424</f>
        <v>117</v>
      </c>
      <c r="P425" s="178">
        <f>Radiocarbon!P424</f>
        <v>5670</v>
      </c>
      <c r="Q425" s="178">
        <f>Radiocarbon!Q424</f>
        <v>5890</v>
      </c>
      <c r="R425" s="178">
        <f>Radiocarbon!R424</f>
        <v>5480</v>
      </c>
      <c r="S425" s="178">
        <f>Radiocarbon!S424</f>
        <v>5650</v>
      </c>
      <c r="T425" s="178">
        <f>Radiocarbon!T424</f>
        <v>5740</v>
      </c>
      <c r="U425" s="178">
        <f>Radiocarbon!U424</f>
        <v>5580</v>
      </c>
      <c r="V425" s="96" t="str">
        <f t="shared" si="204"/>
        <v>SL indicator point (SLIP RSL) and Regional minimum GW (SLIP G-ZW) terrestrial indicator; Fen peat</v>
      </c>
      <c r="W425" s="17" t="s">
        <v>1683</v>
      </c>
      <c r="X425" s="96" t="s">
        <v>224</v>
      </c>
      <c r="Y425" s="106" t="s">
        <v>224</v>
      </c>
      <c r="Z425" s="96" t="s">
        <v>225</v>
      </c>
      <c r="AA425" s="132">
        <v>4.92</v>
      </c>
      <c r="AB425" s="132">
        <v>0.03</v>
      </c>
      <c r="AC425" s="36">
        <v>0</v>
      </c>
      <c r="AD425" s="147" t="s">
        <v>261</v>
      </c>
      <c r="AE425" s="58">
        <v>1.9999999999999574E-2</v>
      </c>
      <c r="AF425" s="60" t="s">
        <v>226</v>
      </c>
      <c r="AG425" s="180">
        <f t="shared" si="235"/>
        <v>4.9999999999998934E-2</v>
      </c>
      <c r="AH425" s="180">
        <f t="shared" si="236"/>
        <v>2.4999999999999467E-2</v>
      </c>
      <c r="AI425" s="180">
        <v>0.02</v>
      </c>
      <c r="AJ425" s="180">
        <v>0.05</v>
      </c>
      <c r="AK425" s="180">
        <f t="shared" si="237"/>
        <v>9.8400000000000001E-2</v>
      </c>
      <c r="AL425" s="37" t="s">
        <v>8</v>
      </c>
      <c r="AM425" s="37" t="s">
        <v>8</v>
      </c>
      <c r="AN425" s="128">
        <v>0.03</v>
      </c>
      <c r="AO425" s="37" t="s">
        <v>8</v>
      </c>
      <c r="AP425" s="128">
        <v>0.02</v>
      </c>
      <c r="AQ425" s="107" t="s">
        <v>8</v>
      </c>
      <c r="AR425" s="107" t="s">
        <v>8</v>
      </c>
      <c r="AS425" s="107" t="s">
        <v>8</v>
      </c>
      <c r="AT425" s="107">
        <v>-4.92</v>
      </c>
      <c r="AU425" s="109" t="s">
        <v>227</v>
      </c>
      <c r="AV425" s="107">
        <v>-4.92</v>
      </c>
      <c r="AW425" s="110" t="s">
        <v>228</v>
      </c>
      <c r="AX425" s="129">
        <f t="shared" si="207"/>
        <v>0.12044733288869444</v>
      </c>
      <c r="AY425" s="129">
        <f t="shared" si="208"/>
        <v>6.9462219947248841E-2</v>
      </c>
      <c r="AZ425" s="112" t="s">
        <v>8</v>
      </c>
      <c r="BA425" s="112" t="s">
        <v>8</v>
      </c>
      <c r="BB425" s="112" t="s">
        <v>8</v>
      </c>
      <c r="BC425" s="112" t="s">
        <v>8</v>
      </c>
      <c r="BD425" s="112" t="s">
        <v>8</v>
      </c>
      <c r="BE425" s="112">
        <v>0.8</v>
      </c>
      <c r="BF425" s="112" t="s">
        <v>8</v>
      </c>
      <c r="BG425" s="112" t="s">
        <v>8</v>
      </c>
      <c r="BH425" s="112" t="s">
        <v>8</v>
      </c>
      <c r="BI425" s="112" t="s">
        <v>8</v>
      </c>
      <c r="BJ425" s="122">
        <v>0</v>
      </c>
      <c r="BK425" s="113" t="s">
        <v>229</v>
      </c>
      <c r="BL425" s="123" t="s">
        <v>278</v>
      </c>
      <c r="BM425" s="123" t="s">
        <v>231</v>
      </c>
      <c r="BN425" s="114" t="s">
        <v>320</v>
      </c>
      <c r="BO425" s="42">
        <f t="shared" si="209"/>
        <v>0.5</v>
      </c>
      <c r="BP425" s="114">
        <v>0.2</v>
      </c>
      <c r="BQ425" s="115">
        <f t="shared" si="210"/>
        <v>0.14799999999999999</v>
      </c>
      <c r="BR425" s="114" t="s">
        <v>8</v>
      </c>
      <c r="BS425" s="42">
        <f t="shared" si="211"/>
        <v>0</v>
      </c>
      <c r="BT425" s="114" t="s">
        <v>8</v>
      </c>
      <c r="BU425" s="114" t="s">
        <v>8</v>
      </c>
      <c r="BV425" s="65">
        <f t="shared" si="212"/>
        <v>4.4999999999999998E-2</v>
      </c>
      <c r="BW425" s="65">
        <f t="shared" si="213"/>
        <v>3.0380322024932398E-2</v>
      </c>
      <c r="BX425" s="65">
        <f t="shared" si="214"/>
        <v>0.39123000000000002</v>
      </c>
      <c r="BY425" s="44">
        <f t="shared" si="215"/>
        <v>6.3953873416705581E-2</v>
      </c>
      <c r="BZ425" s="66" t="s">
        <v>8</v>
      </c>
      <c r="CA425" s="66" t="s">
        <v>8</v>
      </c>
      <c r="CB425" s="72">
        <f t="shared" si="216"/>
        <v>-4.62</v>
      </c>
      <c r="CC425" s="72">
        <f t="shared" si="217"/>
        <v>0.23543687894282531</v>
      </c>
      <c r="CD425" s="72">
        <f t="shared" si="218"/>
        <v>0.21388773683018522</v>
      </c>
      <c r="CE425" s="89">
        <f t="shared" si="219"/>
        <v>-5.42</v>
      </c>
      <c r="CF425" s="89">
        <f t="shared" si="220"/>
        <v>0.27642640973684113</v>
      </c>
      <c r="CG425" s="89">
        <f t="shared" si="221"/>
        <v>0.25831956952581037</v>
      </c>
      <c r="CH425" s="89">
        <f t="shared" si="222"/>
        <v>-4.18377</v>
      </c>
      <c r="CI425" s="89">
        <f t="shared" si="223"/>
        <v>0.28534999893348267</v>
      </c>
      <c r="CJ425" s="89">
        <f t="shared" si="224"/>
        <v>0.26784708677030367</v>
      </c>
      <c r="CK425" s="90">
        <f t="shared" si="225"/>
        <v>-4.18377</v>
      </c>
      <c r="CL425" s="89">
        <f t="shared" si="226"/>
        <v>0.28534999893348267</v>
      </c>
      <c r="CM425" s="90">
        <f t="shared" si="227"/>
        <v>0.26784708677030367</v>
      </c>
      <c r="CN425" s="92" t="str">
        <f t="shared" si="228"/>
        <v>1;2;3</v>
      </c>
      <c r="CO425" s="89">
        <f t="shared" si="234"/>
        <v>-4.5750000000000002</v>
      </c>
      <c r="CP425" s="89">
        <f t="shared" si="229"/>
        <v>0.2780908555964014</v>
      </c>
      <c r="CQ425" s="89">
        <f t="shared" si="230"/>
        <v>0.26009991150774847</v>
      </c>
      <c r="CR425" s="136">
        <v>0</v>
      </c>
      <c r="CS425" s="208"/>
      <c r="CT425" s="136"/>
      <c r="CU425" s="63" t="s">
        <v>233</v>
      </c>
      <c r="CV425" s="163">
        <v>1</v>
      </c>
      <c r="CW425" s="116" t="s">
        <v>234</v>
      </c>
      <c r="CX425" s="117">
        <f>IF(DA425="n/a","n/a",IF(EXACT(DA425,"Huibertgat/Eemshaven"),ROUND(
IF(IF(OR(ISBLANK(S425),S425="n/a"),P425,S425)&gt;pMHW!$C$3,0,
IF(IF(OR(ISBLANK(S425),S425="n/a"),P425,S425)&gt;pMHW!$D$3, (pMHW!$C$3-IF(OR(ISBLANK(S425),S425="n/a"),P425,S425))*LOOKUP(DA425,pMHW!$B$4:$B$8,pMHW!$M$4:$M$8),
IF(IF(OR(ISBLANK(S425),S425="n/a"),P425,S425)&gt;pMHW!$F$3,LOOKUP(DA425,pMHW!$B$4:$B$8,pMHW!$D$4:$D$8)+(pMHW!$D$3-IF(OR(ISBLANK(S425),S425="n/a"),P425,S425))*LOOKUP(DA425,pMHW!$B$4:$B$8,pMHW!$O$4:$O$8),
LOOKUP(DA425,pMHW!$B$4:$B$8,pMHW!$F$4:$F$8)))),1),
ROUND(
IF(IF(OR(ISBLANK(S425),S425="n/a"),P425,S425)&gt;pMHW!$C$3,0,
IF(IF(OR(ISBLANK(S425),S425="n/a"),P425,S425)&gt;pMHW!$D$3,(pMHW!$C$3-IF(OR(ISBLANK(S425),S425="n/a"),P425,S425))*LOOKUP(DA425,pMHW!$B$4:$B$8,pMHW!$M$4:$M$8),
IF(IF(OR(ISBLANK(S425),S425="n/a"),P425,S425)&gt;pMHW!$E$3,LOOKUP(DA425,pMHW!$B$4:$B$8,pMHW!$D$4:$D$8)+(pMHW!$D$3-IF(OR(ISBLANK(S425),S425="n/a"),P425,S425))*LOOKUP(DA425,pMHW!$B$4:$B$8,pMHW!$N$4:$N$8),
LOOKUP(DA425,pMHW!$B$4:$B$8,pMHW!$F$4:$F$8)))),1)))</f>
        <v>0.8</v>
      </c>
      <c r="CY425" s="116" t="s">
        <v>27</v>
      </c>
      <c r="CZ425" s="118" t="str">
        <f t="shared" si="203"/>
        <v>FBE=1; pMHW=0.8 m</v>
      </c>
      <c r="DA425" s="118" t="s">
        <v>2749</v>
      </c>
      <c r="DB425" s="164"/>
      <c r="DC425" s="119">
        <f t="shared" si="231"/>
        <v>-6.9000000000000006E-2</v>
      </c>
      <c r="DD425" s="119">
        <f t="shared" si="232"/>
        <v>1.0999999999999999E-2</v>
      </c>
      <c r="DE425" s="119">
        <v>-6.9182582199573517E-2</v>
      </c>
      <c r="DF425" s="119">
        <v>-5.770840123295784E-2</v>
      </c>
      <c r="DG425" s="119">
        <v>-8.0576412379741669E-2</v>
      </c>
    </row>
    <row r="426" spans="1:111" s="35" customFormat="1" ht="13.2">
      <c r="A426" s="103" t="s">
        <v>1809</v>
      </c>
      <c r="B426" s="103" t="s">
        <v>1809</v>
      </c>
      <c r="C426" s="103" t="s">
        <v>1678</v>
      </c>
      <c r="D426" s="98">
        <v>1989</v>
      </c>
      <c r="E426" s="135"/>
      <c r="F426" s="135" t="s">
        <v>1810</v>
      </c>
      <c r="G426" s="95">
        <v>2</v>
      </c>
      <c r="H426" s="104" t="s">
        <v>283</v>
      </c>
      <c r="I426" s="55">
        <v>52.664309060000001</v>
      </c>
      <c r="J426" s="55">
        <v>5.7750737110000001</v>
      </c>
      <c r="K426" s="105">
        <v>181240</v>
      </c>
      <c r="L426" s="105">
        <v>519720</v>
      </c>
      <c r="M426" s="49" t="s">
        <v>222</v>
      </c>
      <c r="N426" s="177">
        <f>Radiocarbon!K425</f>
        <v>4880</v>
      </c>
      <c r="O426" s="265">
        <f>Radiocarbon!L425</f>
        <v>117</v>
      </c>
      <c r="P426" s="178">
        <f>Radiocarbon!P425</f>
        <v>5620</v>
      </c>
      <c r="Q426" s="178">
        <f>Radiocarbon!Q425</f>
        <v>5750</v>
      </c>
      <c r="R426" s="178">
        <f>Radiocarbon!R425</f>
        <v>5470</v>
      </c>
      <c r="S426" s="178">
        <f>Radiocarbon!S425</f>
        <v>5590</v>
      </c>
      <c r="T426" s="178">
        <f>Radiocarbon!T425</f>
        <v>5670</v>
      </c>
      <c r="U426" s="178">
        <f>Radiocarbon!U425</f>
        <v>5470</v>
      </c>
      <c r="V426" s="96" t="str">
        <f t="shared" si="204"/>
        <v>SL indicator point (SLIP RSL) and Regional minimum GW (SLIP G-ZW) terrestrial indicator; Fen-wood peat</v>
      </c>
      <c r="W426" s="17" t="s">
        <v>1802</v>
      </c>
      <c r="X426" s="96" t="s">
        <v>224</v>
      </c>
      <c r="Y426" s="106" t="s">
        <v>224</v>
      </c>
      <c r="Z426" s="96" t="s">
        <v>225</v>
      </c>
      <c r="AA426" s="132">
        <v>4.7949999999999999</v>
      </c>
      <c r="AB426" s="132">
        <v>0.05</v>
      </c>
      <c r="AC426" s="36">
        <v>0</v>
      </c>
      <c r="AD426" s="147" t="s">
        <v>261</v>
      </c>
      <c r="AE426" s="58">
        <v>2.9999999999999361E-2</v>
      </c>
      <c r="AF426" s="60" t="s">
        <v>226</v>
      </c>
      <c r="AG426" s="180">
        <f t="shared" si="235"/>
        <v>7.4999999999998401E-2</v>
      </c>
      <c r="AH426" s="180">
        <f t="shared" si="236"/>
        <v>3.7499999999999201E-2</v>
      </c>
      <c r="AI426" s="180">
        <v>0.02</v>
      </c>
      <c r="AJ426" s="180">
        <v>0.05</v>
      </c>
      <c r="AK426" s="180">
        <f t="shared" si="237"/>
        <v>9.5899999999999999E-2</v>
      </c>
      <c r="AL426" s="37" t="s">
        <v>8</v>
      </c>
      <c r="AM426" s="37" t="s">
        <v>8</v>
      </c>
      <c r="AN426" s="128">
        <v>0.03</v>
      </c>
      <c r="AO426" s="37" t="s">
        <v>8</v>
      </c>
      <c r="AP426" s="128">
        <v>0.02</v>
      </c>
      <c r="AQ426" s="107" t="s">
        <v>8</v>
      </c>
      <c r="AR426" s="107" t="s">
        <v>8</v>
      </c>
      <c r="AS426" s="107" t="s">
        <v>8</v>
      </c>
      <c r="AT426" s="107">
        <v>-4.7949999999999999</v>
      </c>
      <c r="AU426" s="109" t="s">
        <v>227</v>
      </c>
      <c r="AV426" s="107">
        <v>-4.7949999999999999</v>
      </c>
      <c r="AW426" s="110" t="s">
        <v>228</v>
      </c>
      <c r="AX426" s="129">
        <f t="shared" si="207"/>
        <v>0.12166782647848995</v>
      </c>
      <c r="AY426" s="129">
        <f t="shared" si="208"/>
        <v>7.4874895659359286E-2</v>
      </c>
      <c r="AZ426" s="112" t="s">
        <v>8</v>
      </c>
      <c r="BA426" s="112" t="s">
        <v>8</v>
      </c>
      <c r="BB426" s="112" t="s">
        <v>8</v>
      </c>
      <c r="BC426" s="112" t="s">
        <v>8</v>
      </c>
      <c r="BD426" s="112" t="s">
        <v>8</v>
      </c>
      <c r="BE426" s="112">
        <v>0.8</v>
      </c>
      <c r="BF426" s="112" t="s">
        <v>8</v>
      </c>
      <c r="BG426" s="112" t="s">
        <v>8</v>
      </c>
      <c r="BH426" s="112" t="s">
        <v>8</v>
      </c>
      <c r="BI426" s="112" t="s">
        <v>8</v>
      </c>
      <c r="BJ426" s="122">
        <v>0</v>
      </c>
      <c r="BK426" s="113" t="s">
        <v>229</v>
      </c>
      <c r="BL426" s="123" t="s">
        <v>230</v>
      </c>
      <c r="BM426" s="123" t="s">
        <v>231</v>
      </c>
      <c r="BN426" s="114" t="s">
        <v>113</v>
      </c>
      <c r="BO426" s="42">
        <f t="shared" si="209"/>
        <v>0.8</v>
      </c>
      <c r="BP426" s="114">
        <v>0.1</v>
      </c>
      <c r="BQ426" s="115">
        <f t="shared" si="210"/>
        <v>0.14799999999999999</v>
      </c>
      <c r="BR426" s="114" t="s">
        <v>8</v>
      </c>
      <c r="BS426" s="42">
        <f t="shared" si="211"/>
        <v>0</v>
      </c>
      <c r="BT426" s="114" t="s">
        <v>8</v>
      </c>
      <c r="BU426" s="114" t="s">
        <v>8</v>
      </c>
      <c r="BV426" s="65">
        <f t="shared" si="212"/>
        <v>7.4999999999999997E-2</v>
      </c>
      <c r="BW426" s="65">
        <f t="shared" si="213"/>
        <v>3.1044947984897289E-2</v>
      </c>
      <c r="BX426" s="65">
        <f t="shared" si="214"/>
        <v>0.38778000000000001</v>
      </c>
      <c r="BY426" s="44">
        <f t="shared" si="215"/>
        <v>6.2570184592983261E-2</v>
      </c>
      <c r="BZ426" s="66" t="s">
        <v>8</v>
      </c>
      <c r="CA426" s="66" t="s">
        <v>8</v>
      </c>
      <c r="CB426" s="72">
        <f t="shared" si="216"/>
        <v>-4.7949999999999999</v>
      </c>
      <c r="CC426" s="72">
        <f t="shared" si="217"/>
        <v>0.16052055567865731</v>
      </c>
      <c r="CD426" s="72">
        <f t="shared" si="218"/>
        <v>0.12872466273168059</v>
      </c>
      <c r="CE426" s="89">
        <f t="shared" si="219"/>
        <v>-5.5949999999999998</v>
      </c>
      <c r="CF426" s="89">
        <f t="shared" si="220"/>
        <v>0.21611816212433405</v>
      </c>
      <c r="CG426" s="89">
        <f t="shared" si="221"/>
        <v>0.19367563088834883</v>
      </c>
      <c r="CH426" s="89">
        <f t="shared" si="222"/>
        <v>-4.3322199999999995</v>
      </c>
      <c r="CI426" s="89">
        <f t="shared" si="223"/>
        <v>0.22712524473379203</v>
      </c>
      <c r="CJ426" s="89">
        <f t="shared" si="224"/>
        <v>0.20588605294041876</v>
      </c>
      <c r="CK426" s="90">
        <f t="shared" si="225"/>
        <v>-4.3322199999999995</v>
      </c>
      <c r="CL426" s="89">
        <f t="shared" si="226"/>
        <v>0.22712524473379203</v>
      </c>
      <c r="CM426" s="90">
        <f t="shared" si="227"/>
        <v>0.20588605294041876</v>
      </c>
      <c r="CN426" s="92" t="str">
        <f t="shared" si="228"/>
        <v>1;2;3</v>
      </c>
      <c r="CO426" s="89">
        <f t="shared" si="234"/>
        <v>-4.72</v>
      </c>
      <c r="CP426" s="89">
        <f t="shared" si="229"/>
        <v>0.2183365493805032</v>
      </c>
      <c r="CQ426" s="89">
        <f t="shared" si="230"/>
        <v>0.19614800227222534</v>
      </c>
      <c r="CR426" s="136">
        <v>0</v>
      </c>
      <c r="CS426" s="208"/>
      <c r="CT426" s="136"/>
      <c r="CU426" s="63" t="s">
        <v>233</v>
      </c>
      <c r="CV426" s="163">
        <v>1</v>
      </c>
      <c r="CW426" s="116" t="s">
        <v>234</v>
      </c>
      <c r="CX426" s="117">
        <f>IF(DA426="n/a","n/a",IF(EXACT(DA426,"Huibertgat/Eemshaven"),ROUND(
IF(IF(OR(ISBLANK(S426),S426="n/a"),P426,S426)&gt;pMHW!$C$3,0,
IF(IF(OR(ISBLANK(S426),S426="n/a"),P426,S426)&gt;pMHW!$D$3, (pMHW!$C$3-IF(OR(ISBLANK(S426),S426="n/a"),P426,S426))*LOOKUP(DA426,pMHW!$B$4:$B$8,pMHW!$M$4:$M$8),
IF(IF(OR(ISBLANK(S426),S426="n/a"),P426,S426)&gt;pMHW!$F$3,LOOKUP(DA426,pMHW!$B$4:$B$8,pMHW!$D$4:$D$8)+(pMHW!$D$3-IF(OR(ISBLANK(S426),S426="n/a"),P426,S426))*LOOKUP(DA426,pMHW!$B$4:$B$8,pMHW!$O$4:$O$8),
LOOKUP(DA426,pMHW!$B$4:$B$8,pMHW!$F$4:$F$8)))),1),
ROUND(
IF(IF(OR(ISBLANK(S426),S426="n/a"),P426,S426)&gt;pMHW!$C$3,0,
IF(IF(OR(ISBLANK(S426),S426="n/a"),P426,S426)&gt;pMHW!$D$3,(pMHW!$C$3-IF(OR(ISBLANK(S426),S426="n/a"),P426,S426))*LOOKUP(DA426,pMHW!$B$4:$B$8,pMHW!$M$4:$M$8),
IF(IF(OR(ISBLANK(S426),S426="n/a"),P426,S426)&gt;pMHW!$E$3,LOOKUP(DA426,pMHW!$B$4:$B$8,pMHW!$D$4:$D$8)+(pMHW!$D$3-IF(OR(ISBLANK(S426),S426="n/a"),P426,S426))*LOOKUP(DA426,pMHW!$B$4:$B$8,pMHW!$N$4:$N$8),
LOOKUP(DA426,pMHW!$B$4:$B$8,pMHW!$F$4:$F$8)))),1)))</f>
        <v>0.8</v>
      </c>
      <c r="CY426" s="116" t="s">
        <v>27</v>
      </c>
      <c r="CZ426" s="118" t="str">
        <f t="shared" si="203"/>
        <v>FBE=1; pMHW=0.8 m</v>
      </c>
      <c r="DA426" s="118" t="s">
        <v>2749</v>
      </c>
      <c r="DB426" s="164"/>
      <c r="DC426" s="119">
        <f t="shared" si="231"/>
        <v>-6.9000000000000006E-2</v>
      </c>
      <c r="DD426" s="119">
        <f t="shared" si="232"/>
        <v>1.0999999999999999E-2</v>
      </c>
      <c r="DE426" s="119">
        <v>-6.9182582199573517E-2</v>
      </c>
      <c r="DF426" s="119">
        <v>-5.770840123295784E-2</v>
      </c>
      <c r="DG426" s="119">
        <v>-8.0576412379741669E-2</v>
      </c>
    </row>
    <row r="427" spans="1:111" s="35" customFormat="1" ht="13.2">
      <c r="A427" s="103" t="s">
        <v>1811</v>
      </c>
      <c r="B427" s="103" t="s">
        <v>1811</v>
      </c>
      <c r="C427" s="103" t="s">
        <v>1678</v>
      </c>
      <c r="D427" s="98">
        <v>1989</v>
      </c>
      <c r="E427" s="135"/>
      <c r="F427" s="135" t="s">
        <v>1812</v>
      </c>
      <c r="G427" s="95">
        <v>2</v>
      </c>
      <c r="H427" s="104" t="s">
        <v>283</v>
      </c>
      <c r="I427" s="55">
        <v>52.664309060000001</v>
      </c>
      <c r="J427" s="55">
        <v>5.7750737110000001</v>
      </c>
      <c r="K427" s="105">
        <v>181240</v>
      </c>
      <c r="L427" s="105">
        <v>519720</v>
      </c>
      <c r="M427" s="49" t="s">
        <v>222</v>
      </c>
      <c r="N427" s="177">
        <f>Radiocarbon!K426</f>
        <v>5160</v>
      </c>
      <c r="O427" s="265">
        <f>Radiocarbon!L426</f>
        <v>108</v>
      </c>
      <c r="P427" s="178">
        <f>Radiocarbon!P426</f>
        <v>5910</v>
      </c>
      <c r="Q427" s="178">
        <f>Radiocarbon!Q426</f>
        <v>6110</v>
      </c>
      <c r="R427" s="178">
        <f>Radiocarbon!R426</f>
        <v>5750</v>
      </c>
      <c r="S427" s="178">
        <f>Radiocarbon!S426</f>
        <v>5900</v>
      </c>
      <c r="T427" s="178">
        <f>Radiocarbon!T426</f>
        <v>6000</v>
      </c>
      <c r="U427" s="178">
        <f>Radiocarbon!U426</f>
        <v>5750</v>
      </c>
      <c r="V427" s="96" t="str">
        <f t="shared" si="204"/>
        <v>SL indicator point (SLIP RSL) and Regional minimum GW (SLIP G-ZW) terrestrial indicator; Fen-wood peat</v>
      </c>
      <c r="W427" s="17" t="s">
        <v>1802</v>
      </c>
      <c r="X427" s="96" t="s">
        <v>224</v>
      </c>
      <c r="Y427" s="106" t="s">
        <v>224</v>
      </c>
      <c r="Z427" s="96" t="s">
        <v>225</v>
      </c>
      <c r="AA427" s="132">
        <v>5.7149999999999999</v>
      </c>
      <c r="AB427" s="132">
        <v>0.04</v>
      </c>
      <c r="AC427" s="36">
        <v>0</v>
      </c>
      <c r="AD427" s="147" t="s">
        <v>261</v>
      </c>
      <c r="AE427" s="58">
        <v>3.0000000000000249E-2</v>
      </c>
      <c r="AF427" s="60" t="s">
        <v>226</v>
      </c>
      <c r="AG427" s="180">
        <f t="shared" si="235"/>
        <v>7.5000000000000622E-2</v>
      </c>
      <c r="AH427" s="180">
        <f t="shared" si="236"/>
        <v>3.7500000000000311E-2</v>
      </c>
      <c r="AI427" s="180">
        <v>0.02</v>
      </c>
      <c r="AJ427" s="180">
        <v>0.05</v>
      </c>
      <c r="AK427" s="180">
        <f t="shared" si="237"/>
        <v>0.1143</v>
      </c>
      <c r="AL427" s="37" t="s">
        <v>8</v>
      </c>
      <c r="AM427" s="37" t="s">
        <v>8</v>
      </c>
      <c r="AN427" s="128">
        <v>0.03</v>
      </c>
      <c r="AO427" s="37" t="s">
        <v>8</v>
      </c>
      <c r="AP427" s="128">
        <v>0.02</v>
      </c>
      <c r="AQ427" s="107" t="s">
        <v>8</v>
      </c>
      <c r="AR427" s="107" t="s">
        <v>8</v>
      </c>
      <c r="AS427" s="107" t="s">
        <v>8</v>
      </c>
      <c r="AT427" s="107">
        <v>-5.7149999999999999</v>
      </c>
      <c r="AU427" s="109" t="s">
        <v>227</v>
      </c>
      <c r="AV427" s="107">
        <v>-5.7149999999999999</v>
      </c>
      <c r="AW427" s="110" t="s">
        <v>228</v>
      </c>
      <c r="AX427" s="129">
        <f t="shared" si="207"/>
        <v>0.13664091627327454</v>
      </c>
      <c r="AY427" s="129">
        <f t="shared" si="208"/>
        <v>7.4874895659359841E-2</v>
      </c>
      <c r="AZ427" s="112" t="s">
        <v>8</v>
      </c>
      <c r="BA427" s="112" t="s">
        <v>8</v>
      </c>
      <c r="BB427" s="112" t="s">
        <v>8</v>
      </c>
      <c r="BC427" s="112" t="s">
        <v>8</v>
      </c>
      <c r="BD427" s="112" t="s">
        <v>8</v>
      </c>
      <c r="BE427" s="112">
        <v>0.8</v>
      </c>
      <c r="BF427" s="112" t="s">
        <v>8</v>
      </c>
      <c r="BG427" s="112" t="s">
        <v>8</v>
      </c>
      <c r="BH427" s="112" t="s">
        <v>8</v>
      </c>
      <c r="BI427" s="112" t="s">
        <v>8</v>
      </c>
      <c r="BJ427" s="122">
        <v>0</v>
      </c>
      <c r="BK427" s="113" t="s">
        <v>229</v>
      </c>
      <c r="BL427" s="123" t="s">
        <v>230</v>
      </c>
      <c r="BM427" s="123" t="s">
        <v>231</v>
      </c>
      <c r="BN427" s="114" t="s">
        <v>113</v>
      </c>
      <c r="BO427" s="42">
        <f t="shared" si="209"/>
        <v>0.8</v>
      </c>
      <c r="BP427" s="114">
        <v>0.1</v>
      </c>
      <c r="BQ427" s="115">
        <f t="shared" si="210"/>
        <v>0.14799999999999999</v>
      </c>
      <c r="BR427" s="114" t="s">
        <v>8</v>
      </c>
      <c r="BS427" s="42">
        <f t="shared" si="211"/>
        <v>0</v>
      </c>
      <c r="BT427" s="114" t="s">
        <v>8</v>
      </c>
      <c r="BU427" s="114" t="s">
        <v>8</v>
      </c>
      <c r="BV427" s="65">
        <f t="shared" si="212"/>
        <v>6.0000000000000005E-2</v>
      </c>
      <c r="BW427" s="65">
        <f t="shared" si="213"/>
        <v>3.0672867962523269E-2</v>
      </c>
      <c r="BX427" s="65">
        <f t="shared" si="214"/>
        <v>0.40779000000000004</v>
      </c>
      <c r="BY427" s="44">
        <f t="shared" si="215"/>
        <v>6.6185772640349222E-2</v>
      </c>
      <c r="BZ427" s="66" t="s">
        <v>8</v>
      </c>
      <c r="CA427" s="66" t="s">
        <v>8</v>
      </c>
      <c r="CB427" s="72">
        <f t="shared" si="216"/>
        <v>-5.7149999999999999</v>
      </c>
      <c r="CC427" s="72">
        <f t="shared" si="217"/>
        <v>0.17208011166037293</v>
      </c>
      <c r="CD427" s="72">
        <f t="shared" si="218"/>
        <v>0.12863543380051398</v>
      </c>
      <c r="CE427" s="89">
        <f t="shared" si="219"/>
        <v>-6.5149999999999997</v>
      </c>
      <c r="CF427" s="89">
        <f t="shared" si="220"/>
        <v>0.22488828337643565</v>
      </c>
      <c r="CG427" s="89">
        <f t="shared" si="221"/>
        <v>0.19367563088834905</v>
      </c>
      <c r="CH427" s="89">
        <f t="shared" si="222"/>
        <v>-5.2472099999999999</v>
      </c>
      <c r="CI427" s="89">
        <f t="shared" si="223"/>
        <v>0.23642360569335374</v>
      </c>
      <c r="CJ427" s="89">
        <f t="shared" si="224"/>
        <v>0.20695804243625424</v>
      </c>
      <c r="CK427" s="90">
        <f t="shared" si="225"/>
        <v>-5.2472099999999999</v>
      </c>
      <c r="CL427" s="89">
        <f t="shared" si="226"/>
        <v>0.23642360569335374</v>
      </c>
      <c r="CM427" s="90">
        <f t="shared" si="227"/>
        <v>0.20695804243625424</v>
      </c>
      <c r="CN427" s="92" t="str">
        <f t="shared" si="228"/>
        <v>1;2;3</v>
      </c>
      <c r="CO427" s="89">
        <f t="shared" si="234"/>
        <v>-5.6550000000000002</v>
      </c>
      <c r="CP427" s="89">
        <f t="shared" si="229"/>
        <v>0.22697040518324499</v>
      </c>
      <c r="CQ427" s="89">
        <f t="shared" si="230"/>
        <v>0.196089456190399</v>
      </c>
      <c r="CR427" s="136">
        <v>0</v>
      </c>
      <c r="CS427" s="208"/>
      <c r="CT427" s="136"/>
      <c r="CU427" s="63" t="s">
        <v>233</v>
      </c>
      <c r="CV427" s="163">
        <v>1</v>
      </c>
      <c r="CW427" s="116" t="s">
        <v>234</v>
      </c>
      <c r="CX427" s="117">
        <f>IF(DA427="n/a","n/a",IF(EXACT(DA427,"Huibertgat/Eemshaven"),ROUND(
IF(IF(OR(ISBLANK(S427),S427="n/a"),P427,S427)&gt;pMHW!$C$3,0,
IF(IF(OR(ISBLANK(S427),S427="n/a"),P427,S427)&gt;pMHW!$D$3, (pMHW!$C$3-IF(OR(ISBLANK(S427),S427="n/a"),P427,S427))*LOOKUP(DA427,pMHW!$B$4:$B$8,pMHW!$M$4:$M$8),
IF(IF(OR(ISBLANK(S427),S427="n/a"),P427,S427)&gt;pMHW!$F$3,LOOKUP(DA427,pMHW!$B$4:$B$8,pMHW!$D$4:$D$8)+(pMHW!$D$3-IF(OR(ISBLANK(S427),S427="n/a"),P427,S427))*LOOKUP(DA427,pMHW!$B$4:$B$8,pMHW!$O$4:$O$8),
LOOKUP(DA427,pMHW!$B$4:$B$8,pMHW!$F$4:$F$8)))),1),
ROUND(
IF(IF(OR(ISBLANK(S427),S427="n/a"),P427,S427)&gt;pMHW!$C$3,0,
IF(IF(OR(ISBLANK(S427),S427="n/a"),P427,S427)&gt;pMHW!$D$3,(pMHW!$C$3-IF(OR(ISBLANK(S427),S427="n/a"),P427,S427))*LOOKUP(DA427,pMHW!$B$4:$B$8,pMHW!$M$4:$M$8),
IF(IF(OR(ISBLANK(S427),S427="n/a"),P427,S427)&gt;pMHW!$E$3,LOOKUP(DA427,pMHW!$B$4:$B$8,pMHW!$D$4:$D$8)+(pMHW!$D$3-IF(OR(ISBLANK(S427),S427="n/a"),P427,S427))*LOOKUP(DA427,pMHW!$B$4:$B$8,pMHW!$N$4:$N$8),
LOOKUP(DA427,pMHW!$B$4:$B$8,pMHW!$F$4:$F$8)))),1)))</f>
        <v>0.8</v>
      </c>
      <c r="CY427" s="116" t="s">
        <v>27</v>
      </c>
      <c r="CZ427" s="118" t="str">
        <f t="shared" si="203"/>
        <v>FBE=1; pMHW=0.8 m</v>
      </c>
      <c r="DA427" s="118" t="s">
        <v>2749</v>
      </c>
      <c r="DB427" s="164"/>
      <c r="DC427" s="119">
        <f t="shared" si="231"/>
        <v>-6.9000000000000006E-2</v>
      </c>
      <c r="DD427" s="119">
        <f t="shared" si="232"/>
        <v>1.0999999999999999E-2</v>
      </c>
      <c r="DE427" s="119">
        <v>-6.9182582199573517E-2</v>
      </c>
      <c r="DF427" s="119">
        <v>-5.770840123295784E-2</v>
      </c>
      <c r="DG427" s="119">
        <v>-8.0576412379741669E-2</v>
      </c>
    </row>
    <row r="428" spans="1:111" s="35" customFormat="1" ht="13.2">
      <c r="A428" s="103" t="s">
        <v>1813</v>
      </c>
      <c r="B428" s="103" t="s">
        <v>1813</v>
      </c>
      <c r="C428" s="103" t="s">
        <v>1678</v>
      </c>
      <c r="D428" s="98">
        <v>1989</v>
      </c>
      <c r="E428" s="135"/>
      <c r="F428" s="135" t="s">
        <v>1814</v>
      </c>
      <c r="G428" s="95">
        <v>2</v>
      </c>
      <c r="H428" s="104" t="s">
        <v>283</v>
      </c>
      <c r="I428" s="55">
        <v>52.664309060000001</v>
      </c>
      <c r="J428" s="55">
        <v>5.7750737110000001</v>
      </c>
      <c r="K428" s="105">
        <v>181240</v>
      </c>
      <c r="L428" s="105">
        <v>519720</v>
      </c>
      <c r="M428" s="49" t="s">
        <v>222</v>
      </c>
      <c r="N428" s="177">
        <f>Radiocarbon!K427</f>
        <v>5000</v>
      </c>
      <c r="O428" s="265">
        <f>Radiocarbon!L427</f>
        <v>117</v>
      </c>
      <c r="P428" s="178">
        <f>Radiocarbon!P427</f>
        <v>5750</v>
      </c>
      <c r="Q428" s="178">
        <f>Radiocarbon!Q427</f>
        <v>5900</v>
      </c>
      <c r="R428" s="178">
        <f>Radiocarbon!R427</f>
        <v>5600</v>
      </c>
      <c r="S428" s="178">
        <f>Radiocarbon!S427</f>
        <v>5800</v>
      </c>
      <c r="T428" s="178">
        <f>Radiocarbon!T427</f>
        <v>5910</v>
      </c>
      <c r="U428" s="178">
        <f>Radiocarbon!U427</f>
        <v>5670</v>
      </c>
      <c r="V428" s="96" t="str">
        <f t="shared" si="204"/>
        <v>SL indicator point (SLIP RSL) and Regional minimum GW (SLIP G-ZW) terrestrial indicator; Fen peat</v>
      </c>
      <c r="W428" s="17" t="s">
        <v>1683</v>
      </c>
      <c r="X428" s="96" t="s">
        <v>224</v>
      </c>
      <c r="Y428" s="106" t="s">
        <v>224</v>
      </c>
      <c r="Z428" s="96" t="s">
        <v>225</v>
      </c>
      <c r="AA428" s="132">
        <v>5.3650000000000002</v>
      </c>
      <c r="AB428" s="132">
        <v>1.5000000000000124E-2</v>
      </c>
      <c r="AC428" s="36">
        <v>0</v>
      </c>
      <c r="AD428" s="147" t="s">
        <v>261</v>
      </c>
      <c r="AE428" s="58">
        <v>3.0000000000000249E-2</v>
      </c>
      <c r="AF428" s="60" t="s">
        <v>226</v>
      </c>
      <c r="AG428" s="180">
        <f t="shared" si="235"/>
        <v>7.5000000000000622E-2</v>
      </c>
      <c r="AH428" s="180">
        <f t="shared" si="236"/>
        <v>3.7500000000000311E-2</v>
      </c>
      <c r="AI428" s="180">
        <v>0.02</v>
      </c>
      <c r="AJ428" s="180">
        <v>0.05</v>
      </c>
      <c r="AK428" s="180">
        <f t="shared" si="237"/>
        <v>0.10730000000000001</v>
      </c>
      <c r="AL428" s="37" t="s">
        <v>8</v>
      </c>
      <c r="AM428" s="37" t="s">
        <v>8</v>
      </c>
      <c r="AN428" s="128">
        <v>0.03</v>
      </c>
      <c r="AO428" s="37" t="s">
        <v>8</v>
      </c>
      <c r="AP428" s="128">
        <v>0.02</v>
      </c>
      <c r="AQ428" s="107" t="s">
        <v>8</v>
      </c>
      <c r="AR428" s="107" t="s">
        <v>8</v>
      </c>
      <c r="AS428" s="107" t="s">
        <v>8</v>
      </c>
      <c r="AT428" s="107">
        <v>-5.3650000000000002</v>
      </c>
      <c r="AU428" s="109" t="s">
        <v>227</v>
      </c>
      <c r="AV428" s="107">
        <v>-5.3650000000000002</v>
      </c>
      <c r="AW428" s="110" t="s">
        <v>228</v>
      </c>
      <c r="AX428" s="129">
        <f t="shared" si="207"/>
        <v>0.13084166003226963</v>
      </c>
      <c r="AY428" s="129">
        <f t="shared" si="208"/>
        <v>7.4874895659359841E-2</v>
      </c>
      <c r="AZ428" s="112" t="s">
        <v>8</v>
      </c>
      <c r="BA428" s="112" t="s">
        <v>8</v>
      </c>
      <c r="BB428" s="112" t="s">
        <v>8</v>
      </c>
      <c r="BC428" s="112" t="s">
        <v>8</v>
      </c>
      <c r="BD428" s="112" t="s">
        <v>8</v>
      </c>
      <c r="BE428" s="112">
        <v>0.8</v>
      </c>
      <c r="BF428" s="112" t="s">
        <v>8</v>
      </c>
      <c r="BG428" s="112" t="s">
        <v>8</v>
      </c>
      <c r="BH428" s="112" t="s">
        <v>8</v>
      </c>
      <c r="BI428" s="112" t="s">
        <v>8</v>
      </c>
      <c r="BJ428" s="122">
        <v>0</v>
      </c>
      <c r="BK428" s="113" t="s">
        <v>229</v>
      </c>
      <c r="BL428" s="123" t="s">
        <v>278</v>
      </c>
      <c r="BM428" s="123" t="s">
        <v>231</v>
      </c>
      <c r="BN428" s="114" t="s">
        <v>320</v>
      </c>
      <c r="BO428" s="42">
        <f t="shared" si="209"/>
        <v>0.5</v>
      </c>
      <c r="BP428" s="114">
        <v>0.2</v>
      </c>
      <c r="BQ428" s="115">
        <f t="shared" si="210"/>
        <v>0.14799999999999999</v>
      </c>
      <c r="BR428" s="114" t="s">
        <v>8</v>
      </c>
      <c r="BS428" s="42">
        <f t="shared" si="211"/>
        <v>0</v>
      </c>
      <c r="BT428" s="114" t="s">
        <v>8</v>
      </c>
      <c r="BU428" s="114" t="s">
        <v>8</v>
      </c>
      <c r="BV428" s="65">
        <f t="shared" si="212"/>
        <v>2.2500000000000187E-2</v>
      </c>
      <c r="BW428" s="65">
        <f t="shared" si="213"/>
        <v>3.0095531089925097E-2</v>
      </c>
      <c r="BX428" s="65">
        <f t="shared" si="214"/>
        <v>0.39675000000000005</v>
      </c>
      <c r="BY428" s="44">
        <f t="shared" si="215"/>
        <v>6.4091224048226772E-2</v>
      </c>
      <c r="BZ428" s="66" t="s">
        <v>8</v>
      </c>
      <c r="CA428" s="66" t="s">
        <v>8</v>
      </c>
      <c r="CB428" s="72">
        <f t="shared" si="216"/>
        <v>-5.0650000000000004</v>
      </c>
      <c r="CC428" s="72">
        <f t="shared" si="217"/>
        <v>0.24088437265954943</v>
      </c>
      <c r="CD428" s="72">
        <f t="shared" si="218"/>
        <v>0.21566638818226794</v>
      </c>
      <c r="CE428" s="89">
        <f t="shared" si="219"/>
        <v>-5.8650000000000002</v>
      </c>
      <c r="CF428" s="89">
        <f t="shared" si="220"/>
        <v>0.28111125911282892</v>
      </c>
      <c r="CG428" s="89">
        <f t="shared" si="221"/>
        <v>0.25982734652072331</v>
      </c>
      <c r="CH428" s="89">
        <f t="shared" si="222"/>
        <v>-4.6457500000000005</v>
      </c>
      <c r="CI428" s="89">
        <f t="shared" si="223"/>
        <v>0.28989130030338039</v>
      </c>
      <c r="CJ428" s="89">
        <f t="shared" si="224"/>
        <v>0.26930220198057175</v>
      </c>
      <c r="CK428" s="90">
        <f t="shared" si="225"/>
        <v>-4.6457500000000005</v>
      </c>
      <c r="CL428" s="89">
        <f t="shared" si="226"/>
        <v>0.28989130030338039</v>
      </c>
      <c r="CM428" s="90">
        <f t="shared" si="227"/>
        <v>0.26930220198057175</v>
      </c>
      <c r="CN428" s="92" t="str">
        <f t="shared" si="228"/>
        <v>1;2;3</v>
      </c>
      <c r="CO428" s="89">
        <f t="shared" si="234"/>
        <v>-5.0425000000000004</v>
      </c>
      <c r="CP428" s="89">
        <f t="shared" si="229"/>
        <v>0.28271767010851068</v>
      </c>
      <c r="CQ428" s="89">
        <f t="shared" si="230"/>
        <v>0.26156450636809397</v>
      </c>
      <c r="CR428" s="136">
        <v>0</v>
      </c>
      <c r="CS428" s="208"/>
      <c r="CT428" s="136"/>
      <c r="CU428" s="63" t="s">
        <v>233</v>
      </c>
      <c r="CV428" s="163">
        <v>1</v>
      </c>
      <c r="CW428" s="116" t="s">
        <v>234</v>
      </c>
      <c r="CX428" s="117">
        <f>IF(DA428="n/a","n/a",IF(EXACT(DA428,"Huibertgat/Eemshaven"),ROUND(
IF(IF(OR(ISBLANK(S428),S428="n/a"),P428,S428)&gt;pMHW!$C$3,0,
IF(IF(OR(ISBLANK(S428),S428="n/a"),P428,S428)&gt;pMHW!$D$3, (pMHW!$C$3-IF(OR(ISBLANK(S428),S428="n/a"),P428,S428))*LOOKUP(DA428,pMHW!$B$4:$B$8,pMHW!$M$4:$M$8),
IF(IF(OR(ISBLANK(S428),S428="n/a"),P428,S428)&gt;pMHW!$F$3,LOOKUP(DA428,pMHW!$B$4:$B$8,pMHW!$D$4:$D$8)+(pMHW!$D$3-IF(OR(ISBLANK(S428),S428="n/a"),P428,S428))*LOOKUP(DA428,pMHW!$B$4:$B$8,pMHW!$O$4:$O$8),
LOOKUP(DA428,pMHW!$B$4:$B$8,pMHW!$F$4:$F$8)))),1),
ROUND(
IF(IF(OR(ISBLANK(S428),S428="n/a"),P428,S428)&gt;pMHW!$C$3,0,
IF(IF(OR(ISBLANK(S428),S428="n/a"),P428,S428)&gt;pMHW!$D$3,(pMHW!$C$3-IF(OR(ISBLANK(S428),S428="n/a"),P428,S428))*LOOKUP(DA428,pMHW!$B$4:$B$8,pMHW!$M$4:$M$8),
IF(IF(OR(ISBLANK(S428),S428="n/a"),P428,S428)&gt;pMHW!$E$3,LOOKUP(DA428,pMHW!$B$4:$B$8,pMHW!$D$4:$D$8)+(pMHW!$D$3-IF(OR(ISBLANK(S428),S428="n/a"),P428,S428))*LOOKUP(DA428,pMHW!$B$4:$B$8,pMHW!$N$4:$N$8),
LOOKUP(DA428,pMHW!$B$4:$B$8,pMHW!$F$4:$F$8)))),1)))</f>
        <v>0.8</v>
      </c>
      <c r="CY428" s="116" t="s">
        <v>27</v>
      </c>
      <c r="CZ428" s="118" t="str">
        <f t="shared" si="203"/>
        <v>FBE=1; pMHW=0.8 m</v>
      </c>
      <c r="DA428" s="118" t="s">
        <v>2749</v>
      </c>
      <c r="DB428" s="164"/>
      <c r="DC428" s="119">
        <f t="shared" si="231"/>
        <v>-6.9000000000000006E-2</v>
      </c>
      <c r="DD428" s="119">
        <f t="shared" si="232"/>
        <v>1.0999999999999999E-2</v>
      </c>
      <c r="DE428" s="119">
        <v>-6.9182582199573517E-2</v>
      </c>
      <c r="DF428" s="119">
        <v>-5.770840123295784E-2</v>
      </c>
      <c r="DG428" s="119">
        <v>-8.0576412379741669E-2</v>
      </c>
    </row>
    <row r="429" spans="1:111" s="35" customFormat="1" ht="13.2">
      <c r="A429" s="103" t="s">
        <v>1815</v>
      </c>
      <c r="B429" s="103" t="s">
        <v>1815</v>
      </c>
      <c r="C429" s="103" t="s">
        <v>1678</v>
      </c>
      <c r="D429" s="98">
        <v>1989</v>
      </c>
      <c r="E429" s="135"/>
      <c r="F429" s="135" t="s">
        <v>1816</v>
      </c>
      <c r="G429" s="95">
        <v>2</v>
      </c>
      <c r="H429" s="104" t="s">
        <v>283</v>
      </c>
      <c r="I429" s="55">
        <v>52.664309060000001</v>
      </c>
      <c r="J429" s="55">
        <v>5.7750737110000001</v>
      </c>
      <c r="K429" s="105">
        <v>181240</v>
      </c>
      <c r="L429" s="105">
        <v>519720</v>
      </c>
      <c r="M429" s="49" t="s">
        <v>222</v>
      </c>
      <c r="N429" s="177">
        <f>Radiocarbon!K428</f>
        <v>4350</v>
      </c>
      <c r="O429" s="265">
        <f>Radiocarbon!L428</f>
        <v>110</v>
      </c>
      <c r="P429" s="178">
        <f>Radiocarbon!P428</f>
        <v>4930</v>
      </c>
      <c r="Q429" s="178">
        <f>Radiocarbon!Q428</f>
        <v>5050</v>
      </c>
      <c r="R429" s="178">
        <f>Radiocarbon!R428</f>
        <v>4830</v>
      </c>
      <c r="S429" s="178">
        <f>Radiocarbon!S428</f>
        <v>4980</v>
      </c>
      <c r="T429" s="178">
        <f>Radiocarbon!T428</f>
        <v>5270</v>
      </c>
      <c r="U429" s="178">
        <f>Radiocarbon!U428</f>
        <v>4850</v>
      </c>
      <c r="V429" s="96" t="str">
        <f t="shared" si="204"/>
        <v>SL indicator point (SLIP RSL) and Regional minimum GW (SLIP G-ZW) terrestrial indicator; Fen-wood peat</v>
      </c>
      <c r="W429" s="17" t="s">
        <v>1802</v>
      </c>
      <c r="X429" s="96" t="s">
        <v>224</v>
      </c>
      <c r="Y429" s="106" t="s">
        <v>224</v>
      </c>
      <c r="Z429" s="96" t="s">
        <v>225</v>
      </c>
      <c r="AA429" s="132">
        <v>4.1150000000000002</v>
      </c>
      <c r="AB429" s="132">
        <v>1.5000000000000124E-2</v>
      </c>
      <c r="AC429" s="36">
        <v>0</v>
      </c>
      <c r="AD429" s="147" t="s">
        <v>261</v>
      </c>
      <c r="AE429" s="58">
        <v>3.0000000000000249E-2</v>
      </c>
      <c r="AF429" s="60" t="s">
        <v>226</v>
      </c>
      <c r="AG429" s="180">
        <f t="shared" si="235"/>
        <v>7.5000000000000622E-2</v>
      </c>
      <c r="AH429" s="180">
        <f t="shared" si="236"/>
        <v>3.7500000000000311E-2</v>
      </c>
      <c r="AI429" s="180">
        <v>0.02</v>
      </c>
      <c r="AJ429" s="180">
        <v>0.05</v>
      </c>
      <c r="AK429" s="180">
        <f t="shared" si="237"/>
        <v>8.2300000000000012E-2</v>
      </c>
      <c r="AL429" s="37" t="s">
        <v>8</v>
      </c>
      <c r="AM429" s="37" t="s">
        <v>8</v>
      </c>
      <c r="AN429" s="128">
        <v>0.03</v>
      </c>
      <c r="AO429" s="37" t="s">
        <v>8</v>
      </c>
      <c r="AP429" s="128">
        <v>0.02</v>
      </c>
      <c r="AQ429" s="107" t="s">
        <v>8</v>
      </c>
      <c r="AR429" s="107" t="s">
        <v>8</v>
      </c>
      <c r="AS429" s="107" t="s">
        <v>8</v>
      </c>
      <c r="AT429" s="107">
        <v>-4.1150000000000002</v>
      </c>
      <c r="AU429" s="109" t="s">
        <v>227</v>
      </c>
      <c r="AV429" s="107">
        <v>-4.1150000000000002</v>
      </c>
      <c r="AW429" s="110" t="s">
        <v>228</v>
      </c>
      <c r="AX429" s="129">
        <f t="shared" si="207"/>
        <v>0.11126338121772152</v>
      </c>
      <c r="AY429" s="129">
        <f t="shared" si="208"/>
        <v>7.4874895659359841E-2</v>
      </c>
      <c r="AZ429" s="112" t="s">
        <v>8</v>
      </c>
      <c r="BA429" s="112" t="s">
        <v>8</v>
      </c>
      <c r="BB429" s="112" t="s">
        <v>8</v>
      </c>
      <c r="BC429" s="112" t="s">
        <v>8</v>
      </c>
      <c r="BD429" s="112" t="s">
        <v>8</v>
      </c>
      <c r="BE429" s="112">
        <v>0.8</v>
      </c>
      <c r="BF429" s="112" t="s">
        <v>8</v>
      </c>
      <c r="BG429" s="112" t="s">
        <v>8</v>
      </c>
      <c r="BH429" s="112" t="s">
        <v>8</v>
      </c>
      <c r="BI429" s="112" t="s">
        <v>8</v>
      </c>
      <c r="BJ429" s="122">
        <v>0</v>
      </c>
      <c r="BK429" s="113" t="s">
        <v>229</v>
      </c>
      <c r="BL429" s="123" t="s">
        <v>230</v>
      </c>
      <c r="BM429" s="123" t="s">
        <v>231</v>
      </c>
      <c r="BN429" s="114" t="s">
        <v>113</v>
      </c>
      <c r="BO429" s="42">
        <f t="shared" si="209"/>
        <v>0.8</v>
      </c>
      <c r="BP429" s="114">
        <v>0.1</v>
      </c>
      <c r="BQ429" s="115">
        <f t="shared" si="210"/>
        <v>0.14799999999999999</v>
      </c>
      <c r="BR429" s="114" t="s">
        <v>8</v>
      </c>
      <c r="BS429" s="42">
        <f t="shared" si="211"/>
        <v>0</v>
      </c>
      <c r="BT429" s="114" t="s">
        <v>8</v>
      </c>
      <c r="BU429" s="114" t="s">
        <v>8</v>
      </c>
      <c r="BV429" s="65">
        <f t="shared" si="212"/>
        <v>2.2500000000000187E-2</v>
      </c>
      <c r="BW429" s="65">
        <f t="shared" si="213"/>
        <v>3.0095531089925097E-2</v>
      </c>
      <c r="BX429" s="65">
        <f t="shared" si="214"/>
        <v>0.34017000000000003</v>
      </c>
      <c r="BY429" s="44">
        <f t="shared" si="215"/>
        <v>5.475857010550951E-2</v>
      </c>
      <c r="BZ429" s="66" t="s">
        <v>8</v>
      </c>
      <c r="CA429" s="66" t="s">
        <v>8</v>
      </c>
      <c r="CB429" s="72">
        <f t="shared" si="216"/>
        <v>-4.1150000000000002</v>
      </c>
      <c r="CC429" s="72">
        <f t="shared" si="217"/>
        <v>0.15259515389285688</v>
      </c>
      <c r="CD429" s="72">
        <f t="shared" si="218"/>
        <v>0.12849899218120223</v>
      </c>
      <c r="CE429" s="89">
        <f t="shared" si="219"/>
        <v>-4.915</v>
      </c>
      <c r="CF429" s="89">
        <f t="shared" si="220"/>
        <v>0.21043654625563504</v>
      </c>
      <c r="CG429" s="89">
        <f t="shared" si="221"/>
        <v>0.19367563088834905</v>
      </c>
      <c r="CH429" s="89">
        <f t="shared" si="222"/>
        <v>-3.7523300000000002</v>
      </c>
      <c r="CI429" s="89">
        <f t="shared" si="223"/>
        <v>0.21951715648573958</v>
      </c>
      <c r="CJ429" s="89">
        <f t="shared" si="224"/>
        <v>0.20350550850427776</v>
      </c>
      <c r="CK429" s="90">
        <f t="shared" si="225"/>
        <v>-3.7523300000000002</v>
      </c>
      <c r="CL429" s="89">
        <f t="shared" si="226"/>
        <v>0.21951715648573958</v>
      </c>
      <c r="CM429" s="90">
        <f t="shared" si="227"/>
        <v>0.20350550850427776</v>
      </c>
      <c r="CN429" s="92" t="str">
        <f t="shared" si="228"/>
        <v>1;2;3</v>
      </c>
      <c r="CO429" s="89">
        <f t="shared" si="234"/>
        <v>-4.0925000000000002</v>
      </c>
      <c r="CP429" s="89">
        <f t="shared" si="229"/>
        <v>0.21257770577270016</v>
      </c>
      <c r="CQ429" s="89">
        <f t="shared" si="230"/>
        <v>0.19599997701934729</v>
      </c>
      <c r="CR429" s="136">
        <v>0</v>
      </c>
      <c r="CS429" s="208"/>
      <c r="CT429" s="136"/>
      <c r="CU429" s="63" t="s">
        <v>233</v>
      </c>
      <c r="CV429" s="163">
        <v>1</v>
      </c>
      <c r="CW429" s="116" t="s">
        <v>234</v>
      </c>
      <c r="CX429" s="117">
        <f>IF(DA429="n/a","n/a",IF(EXACT(DA429,"Huibertgat/Eemshaven"),ROUND(
IF(IF(OR(ISBLANK(S429),S429="n/a"),P429,S429)&gt;pMHW!$C$3,0,
IF(IF(OR(ISBLANK(S429),S429="n/a"),P429,S429)&gt;pMHW!$D$3, (pMHW!$C$3-IF(OR(ISBLANK(S429),S429="n/a"),P429,S429))*LOOKUP(DA429,pMHW!$B$4:$B$8,pMHW!$M$4:$M$8),
IF(IF(OR(ISBLANK(S429),S429="n/a"),P429,S429)&gt;pMHW!$F$3,LOOKUP(DA429,pMHW!$B$4:$B$8,pMHW!$D$4:$D$8)+(pMHW!$D$3-IF(OR(ISBLANK(S429),S429="n/a"),P429,S429))*LOOKUP(DA429,pMHW!$B$4:$B$8,pMHW!$O$4:$O$8),
LOOKUP(DA429,pMHW!$B$4:$B$8,pMHW!$F$4:$F$8)))),1),
ROUND(
IF(IF(OR(ISBLANK(S429),S429="n/a"),P429,S429)&gt;pMHW!$C$3,0,
IF(IF(OR(ISBLANK(S429),S429="n/a"),P429,S429)&gt;pMHW!$D$3,(pMHW!$C$3-IF(OR(ISBLANK(S429),S429="n/a"),P429,S429))*LOOKUP(DA429,pMHW!$B$4:$B$8,pMHW!$M$4:$M$8),
IF(IF(OR(ISBLANK(S429),S429="n/a"),P429,S429)&gt;pMHW!$E$3,LOOKUP(DA429,pMHW!$B$4:$B$8,pMHW!$D$4:$D$8)+(pMHW!$D$3-IF(OR(ISBLANK(S429),S429="n/a"),P429,S429))*LOOKUP(DA429,pMHW!$B$4:$B$8,pMHW!$N$4:$N$8),
LOOKUP(DA429,pMHW!$B$4:$B$8,pMHW!$F$4:$F$8)))),1)))</f>
        <v>0.8</v>
      </c>
      <c r="CY429" s="116" t="s">
        <v>27</v>
      </c>
      <c r="CZ429" s="118" t="str">
        <f t="shared" si="203"/>
        <v>FBE=1; pMHW=0.8 m</v>
      </c>
      <c r="DA429" s="118" t="s">
        <v>2749</v>
      </c>
      <c r="DB429" s="164"/>
      <c r="DC429" s="119">
        <f t="shared" si="231"/>
        <v>-6.9000000000000006E-2</v>
      </c>
      <c r="DD429" s="119">
        <f t="shared" si="232"/>
        <v>1.0999999999999999E-2</v>
      </c>
      <c r="DE429" s="119">
        <v>-6.9182582199573517E-2</v>
      </c>
      <c r="DF429" s="119">
        <v>-5.770840123295784E-2</v>
      </c>
      <c r="DG429" s="119">
        <v>-8.0576412379741669E-2</v>
      </c>
    </row>
    <row r="430" spans="1:111" s="35" customFormat="1" ht="13.2">
      <c r="A430" s="103" t="s">
        <v>1817</v>
      </c>
      <c r="B430" s="103" t="s">
        <v>1817</v>
      </c>
      <c r="C430" s="103" t="s">
        <v>1818</v>
      </c>
      <c r="D430" s="98">
        <v>1989</v>
      </c>
      <c r="E430" s="135"/>
      <c r="F430" s="135" t="s">
        <v>1819</v>
      </c>
      <c r="G430" s="95">
        <v>2</v>
      </c>
      <c r="H430" s="104" t="s">
        <v>283</v>
      </c>
      <c r="I430" s="55">
        <v>52.636800149999999</v>
      </c>
      <c r="J430" s="55">
        <v>5.7776378289999997</v>
      </c>
      <c r="K430" s="105">
        <v>181430</v>
      </c>
      <c r="L430" s="105">
        <v>516660</v>
      </c>
      <c r="M430" s="49" t="s">
        <v>222</v>
      </c>
      <c r="N430" s="177">
        <f>Radiocarbon!K429</f>
        <v>5380</v>
      </c>
      <c r="O430" s="265">
        <f>Radiocarbon!L429</f>
        <v>112</v>
      </c>
      <c r="P430" s="178">
        <f>Radiocarbon!P429</f>
        <v>6160</v>
      </c>
      <c r="Q430" s="178">
        <f>Radiocarbon!Q429</f>
        <v>6290</v>
      </c>
      <c r="R430" s="178">
        <f>Radiocarbon!R429</f>
        <v>6000</v>
      </c>
      <c r="S430" s="178">
        <f>Radiocarbon!S429</f>
        <v>6370</v>
      </c>
      <c r="T430" s="178">
        <f>Radiocarbon!T429</f>
        <v>6400</v>
      </c>
      <c r="U430" s="178">
        <f>Radiocarbon!U429</f>
        <v>6320</v>
      </c>
      <c r="V430" s="96" t="str">
        <f t="shared" si="204"/>
        <v>Early GW local (ULD inland Z-GW) terrestrial indicator; Fen-wood peat</v>
      </c>
      <c r="W430" s="17" t="s">
        <v>1820</v>
      </c>
      <c r="X430" s="96" t="s">
        <v>224</v>
      </c>
      <c r="Y430" s="106" t="s">
        <v>224</v>
      </c>
      <c r="Z430" s="96" t="s">
        <v>225</v>
      </c>
      <c r="AA430" s="132">
        <v>6.9399999999999995</v>
      </c>
      <c r="AB430" s="132">
        <v>1.0000000000000231E-2</v>
      </c>
      <c r="AC430" s="36">
        <v>0</v>
      </c>
      <c r="AD430" s="147" t="s">
        <v>261</v>
      </c>
      <c r="AE430" s="58">
        <v>2.0000000000000462E-2</v>
      </c>
      <c r="AF430" s="60" t="s">
        <v>226</v>
      </c>
      <c r="AG430" s="180">
        <f t="shared" si="235"/>
        <v>5.0000000000001155E-2</v>
      </c>
      <c r="AH430" s="180">
        <f t="shared" si="236"/>
        <v>2.5000000000000577E-2</v>
      </c>
      <c r="AI430" s="180">
        <v>0.02</v>
      </c>
      <c r="AJ430" s="180">
        <v>0.05</v>
      </c>
      <c r="AK430" s="180">
        <f t="shared" si="237"/>
        <v>0.13880000000000001</v>
      </c>
      <c r="AL430" s="37" t="s">
        <v>8</v>
      </c>
      <c r="AM430" s="37" t="s">
        <v>8</v>
      </c>
      <c r="AN430" s="128">
        <v>0.03</v>
      </c>
      <c r="AO430" s="37" t="s">
        <v>8</v>
      </c>
      <c r="AP430" s="128">
        <v>0.02</v>
      </c>
      <c r="AQ430" s="107" t="s">
        <v>8</v>
      </c>
      <c r="AR430" s="107" t="s">
        <v>8</v>
      </c>
      <c r="AS430" s="107" t="s">
        <v>8</v>
      </c>
      <c r="AT430" s="107">
        <v>-6.9399999999999995</v>
      </c>
      <c r="AU430" s="109" t="s">
        <v>227</v>
      </c>
      <c r="AV430" s="107">
        <v>-6.9399999999999995</v>
      </c>
      <c r="AW430" s="110" t="s">
        <v>228</v>
      </c>
      <c r="AX430" s="129">
        <f t="shared" si="207"/>
        <v>0.15521095322173636</v>
      </c>
      <c r="AY430" s="129">
        <f t="shared" si="208"/>
        <v>6.9462219947249243E-2</v>
      </c>
      <c r="AZ430" s="112" t="s">
        <v>8</v>
      </c>
      <c r="BA430" s="112" t="s">
        <v>8</v>
      </c>
      <c r="BB430" s="112" t="s">
        <v>8</v>
      </c>
      <c r="BC430" s="112" t="s">
        <v>8</v>
      </c>
      <c r="BD430" s="112" t="s">
        <v>8</v>
      </c>
      <c r="BE430" s="112">
        <v>0.8</v>
      </c>
      <c r="BF430" s="112" t="s">
        <v>8</v>
      </c>
      <c r="BG430" s="112" t="s">
        <v>8</v>
      </c>
      <c r="BH430" s="112" t="s">
        <v>8</v>
      </c>
      <c r="BI430" s="112" t="s">
        <v>8</v>
      </c>
      <c r="BJ430" s="122">
        <v>3</v>
      </c>
      <c r="BK430" s="113" t="s">
        <v>229</v>
      </c>
      <c r="BL430" s="123" t="s">
        <v>230</v>
      </c>
      <c r="BM430" s="123" t="s">
        <v>231</v>
      </c>
      <c r="BN430" s="114" t="s">
        <v>232</v>
      </c>
      <c r="BO430" s="42">
        <f t="shared" si="209"/>
        <v>0</v>
      </c>
      <c r="BP430" s="114">
        <v>0.1</v>
      </c>
      <c r="BQ430" s="115" t="str">
        <f t="shared" si="210"/>
        <v>n/a</v>
      </c>
      <c r="BR430" s="114" t="s">
        <v>8</v>
      </c>
      <c r="BS430" s="42" t="str">
        <f t="shared" si="211"/>
        <v>n/a</v>
      </c>
      <c r="BT430" s="114" t="s">
        <v>8</v>
      </c>
      <c r="BU430" s="114" t="s">
        <v>8</v>
      </c>
      <c r="BV430" s="65">
        <f t="shared" si="212"/>
        <v>1.5000000000000346E-2</v>
      </c>
      <c r="BW430" s="65">
        <f t="shared" si="213"/>
        <v>3.0042495765422006E-2</v>
      </c>
      <c r="BX430" s="65">
        <f t="shared" si="214"/>
        <v>0.43120000000000003</v>
      </c>
      <c r="BY430" s="44">
        <f t="shared" si="215"/>
        <v>6.8515984266446908E-2</v>
      </c>
      <c r="BZ430" s="66" t="s">
        <v>8</v>
      </c>
      <c r="CA430" s="66" t="s">
        <v>8</v>
      </c>
      <c r="CB430" s="72">
        <f t="shared" si="216"/>
        <v>-6.9399999999999995</v>
      </c>
      <c r="CC430" s="72">
        <f t="shared" si="217"/>
        <v>0.18706413753527273</v>
      </c>
      <c r="CD430" s="72">
        <f t="shared" si="218"/>
        <v>0.12540953533051397</v>
      </c>
      <c r="CE430" s="89" t="str">
        <f t="shared" si="219"/>
        <v>n/a</v>
      </c>
      <c r="CF430" s="89" t="str">
        <f t="shared" si="220"/>
        <v>n/a</v>
      </c>
      <c r="CG430" s="89" t="str">
        <f t="shared" si="221"/>
        <v>n/a</v>
      </c>
      <c r="CH430" s="89">
        <f t="shared" si="222"/>
        <v>-6.4937999999999985</v>
      </c>
      <c r="CI430" s="89">
        <f t="shared" si="223"/>
        <v>0.19921704658943079</v>
      </c>
      <c r="CJ430" s="89">
        <f t="shared" si="224"/>
        <v>0.14290553401396125</v>
      </c>
      <c r="CK430" s="90" t="str">
        <f t="shared" si="225"/>
        <v>n/a</v>
      </c>
      <c r="CL430" s="89" t="str">
        <f t="shared" si="226"/>
        <v>n/a</v>
      </c>
      <c r="CM430" s="90" t="str">
        <f t="shared" si="227"/>
        <v>n/a</v>
      </c>
      <c r="CN430" s="92" t="str">
        <f t="shared" si="228"/>
        <v>2;3</v>
      </c>
      <c r="CO430" s="89" t="str">
        <f t="shared" si="234"/>
        <v>n/a</v>
      </c>
      <c r="CP430" s="89" t="str">
        <f t="shared" si="229"/>
        <v>n/a</v>
      </c>
      <c r="CQ430" s="89" t="str">
        <f t="shared" si="230"/>
        <v>n/a</v>
      </c>
      <c r="CR430" s="345">
        <v>1</v>
      </c>
      <c r="CS430" s="208" t="s">
        <v>1099</v>
      </c>
      <c r="CT430" s="136"/>
      <c r="CU430" s="63" t="s">
        <v>233</v>
      </c>
      <c r="CV430" s="163">
        <v>1</v>
      </c>
      <c r="CW430" s="116" t="s">
        <v>234</v>
      </c>
      <c r="CX430" s="117">
        <f>IF(DA430="n/a","n/a",IF(EXACT(DA430,"Huibertgat/Eemshaven"),ROUND(
IF(IF(OR(ISBLANK(S430),S430="n/a"),P430,S430)&gt;pMHW!$C$3,0,
IF(IF(OR(ISBLANK(S430),S430="n/a"),P430,S430)&gt;pMHW!$D$3, (pMHW!$C$3-IF(OR(ISBLANK(S430),S430="n/a"),P430,S430))*LOOKUP(DA430,pMHW!$B$4:$B$8,pMHW!$M$4:$M$8),
IF(IF(OR(ISBLANK(S430),S430="n/a"),P430,S430)&gt;pMHW!$F$3,LOOKUP(DA430,pMHW!$B$4:$B$8,pMHW!$D$4:$D$8)+(pMHW!$D$3-IF(OR(ISBLANK(S430),S430="n/a"),P430,S430))*LOOKUP(DA430,pMHW!$B$4:$B$8,pMHW!$O$4:$O$8),
LOOKUP(DA430,pMHW!$B$4:$B$8,pMHW!$F$4:$F$8)))),1),
ROUND(
IF(IF(OR(ISBLANK(S430),S430="n/a"),P430,S430)&gt;pMHW!$C$3,0,
IF(IF(OR(ISBLANK(S430),S430="n/a"),P430,S430)&gt;pMHW!$D$3,(pMHW!$C$3-IF(OR(ISBLANK(S430),S430="n/a"),P430,S430))*LOOKUP(DA430,pMHW!$B$4:$B$8,pMHW!$M$4:$M$8),
IF(IF(OR(ISBLANK(S430),S430="n/a"),P430,S430)&gt;pMHW!$E$3,LOOKUP(DA430,pMHW!$B$4:$B$8,pMHW!$D$4:$D$8)+(pMHW!$D$3-IF(OR(ISBLANK(S430),S430="n/a"),P430,S430))*LOOKUP(DA430,pMHW!$B$4:$B$8,pMHW!$N$4:$N$8),
LOOKUP(DA430,pMHW!$B$4:$B$8,pMHW!$F$4:$F$8)))),1)))</f>
        <v>0.8</v>
      </c>
      <c r="CY430" s="116" t="s">
        <v>27</v>
      </c>
      <c r="CZ430" s="118" t="str">
        <f t="shared" si="203"/>
        <v>FBE=1; pMHW=0.8 m</v>
      </c>
      <c r="DA430" s="118" t="s">
        <v>2749</v>
      </c>
      <c r="DB430" s="164"/>
      <c r="DC430" s="119">
        <f t="shared" si="231"/>
        <v>-7.0000000000000007E-2</v>
      </c>
      <c r="DD430" s="119">
        <f t="shared" si="232"/>
        <v>1.0999999999999999E-2</v>
      </c>
      <c r="DE430" s="119">
        <v>-6.9531716406345367E-2</v>
      </c>
      <c r="DF430" s="119">
        <v>-5.7999618351459503E-2</v>
      </c>
      <c r="DG430" s="119">
        <v>-8.0983050167560577E-2</v>
      </c>
    </row>
    <row r="431" spans="1:111" s="35" customFormat="1" ht="13.2">
      <c r="A431" s="103" t="s">
        <v>1821</v>
      </c>
      <c r="B431" s="103" t="s">
        <v>1821</v>
      </c>
      <c r="C431" s="103" t="s">
        <v>1678</v>
      </c>
      <c r="D431" s="98">
        <v>1989</v>
      </c>
      <c r="E431" s="135"/>
      <c r="F431" s="135" t="s">
        <v>1822</v>
      </c>
      <c r="G431" s="95">
        <v>2</v>
      </c>
      <c r="H431" s="104" t="s">
        <v>283</v>
      </c>
      <c r="I431" s="55">
        <v>52.650369320000003</v>
      </c>
      <c r="J431" s="55">
        <v>5.7780538779999997</v>
      </c>
      <c r="K431" s="105">
        <v>181450</v>
      </c>
      <c r="L431" s="105">
        <v>518170</v>
      </c>
      <c r="M431" s="49" t="s">
        <v>222</v>
      </c>
      <c r="N431" s="177">
        <f>Radiocarbon!K430</f>
        <v>3350</v>
      </c>
      <c r="O431" s="265">
        <f>Radiocarbon!L430</f>
        <v>172</v>
      </c>
      <c r="P431" s="178">
        <f>Radiocarbon!P430</f>
        <v>3610</v>
      </c>
      <c r="Q431" s="178">
        <f>Radiocarbon!Q430</f>
        <v>3980</v>
      </c>
      <c r="R431" s="178">
        <f>Radiocarbon!R430</f>
        <v>3250</v>
      </c>
      <c r="S431" s="178">
        <f>Radiocarbon!S430</f>
        <v>3630</v>
      </c>
      <c r="T431" s="178">
        <f>Radiocarbon!T430</f>
        <v>3980</v>
      </c>
      <c r="U431" s="178">
        <f>Radiocarbon!U430</f>
        <v>3340</v>
      </c>
      <c r="V431" s="96" t="str">
        <f t="shared" si="204"/>
        <v>Local MHW and GW (Tidal ULD Z-GW) terrestrial indicator; Fen peat</v>
      </c>
      <c r="W431" s="17" t="s">
        <v>1823</v>
      </c>
      <c r="X431" s="96" t="s">
        <v>224</v>
      </c>
      <c r="Y431" s="106" t="s">
        <v>224</v>
      </c>
      <c r="Z431" s="96" t="s">
        <v>225</v>
      </c>
      <c r="AA431" s="132">
        <v>2.4050000000000002</v>
      </c>
      <c r="AB431" s="132">
        <v>0.04</v>
      </c>
      <c r="AC431" s="36">
        <v>0</v>
      </c>
      <c r="AD431" s="147" t="s">
        <v>261</v>
      </c>
      <c r="AE431" s="58">
        <v>2.9999999999999805E-2</v>
      </c>
      <c r="AF431" s="60" t="s">
        <v>226</v>
      </c>
      <c r="AG431" s="180">
        <f t="shared" si="235"/>
        <v>7.4999999999999512E-2</v>
      </c>
      <c r="AH431" s="180">
        <f t="shared" si="236"/>
        <v>3.7499999999999756E-2</v>
      </c>
      <c r="AI431" s="180">
        <v>0.02</v>
      </c>
      <c r="AJ431" s="180">
        <v>0.05</v>
      </c>
      <c r="AK431" s="180">
        <f t="shared" si="237"/>
        <v>4.8100000000000004E-2</v>
      </c>
      <c r="AL431" s="37" t="s">
        <v>8</v>
      </c>
      <c r="AM431" s="37" t="s">
        <v>8</v>
      </c>
      <c r="AN431" s="128">
        <v>0.03</v>
      </c>
      <c r="AO431" s="37" t="s">
        <v>8</v>
      </c>
      <c r="AP431" s="128">
        <v>0.02</v>
      </c>
      <c r="AQ431" s="107" t="s">
        <v>8</v>
      </c>
      <c r="AR431" s="107" t="s">
        <v>8</v>
      </c>
      <c r="AS431" s="107" t="s">
        <v>8</v>
      </c>
      <c r="AT431" s="107">
        <v>-2.4050000000000002</v>
      </c>
      <c r="AU431" s="109" t="s">
        <v>227</v>
      </c>
      <c r="AV431" s="107">
        <v>-2.4050000000000002</v>
      </c>
      <c r="AW431" s="110" t="s">
        <v>228</v>
      </c>
      <c r="AX431" s="129">
        <f t="shared" si="207"/>
        <v>8.8993595275165621E-2</v>
      </c>
      <c r="AY431" s="129">
        <f t="shared" si="208"/>
        <v>7.4874895659359564E-2</v>
      </c>
      <c r="AZ431" s="112" t="s">
        <v>8</v>
      </c>
      <c r="BA431" s="112" t="s">
        <v>8</v>
      </c>
      <c r="BB431" s="112" t="s">
        <v>8</v>
      </c>
      <c r="BC431" s="112" t="s">
        <v>8</v>
      </c>
      <c r="BD431" s="112" t="s">
        <v>8</v>
      </c>
      <c r="BE431" s="112">
        <v>0.8</v>
      </c>
      <c r="BF431" s="112" t="s">
        <v>8</v>
      </c>
      <c r="BG431" s="112" t="s">
        <v>8</v>
      </c>
      <c r="BH431" s="112" t="s">
        <v>8</v>
      </c>
      <c r="BI431" s="112" t="s">
        <v>8</v>
      </c>
      <c r="BJ431" s="122">
        <v>1</v>
      </c>
      <c r="BK431" s="113" t="s">
        <v>229</v>
      </c>
      <c r="BL431" s="123" t="s">
        <v>278</v>
      </c>
      <c r="BM431" s="123" t="s">
        <v>231</v>
      </c>
      <c r="BN431" s="42" t="s">
        <v>279</v>
      </c>
      <c r="BO431" s="42">
        <f t="shared" si="209"/>
        <v>-0.3</v>
      </c>
      <c r="BP431" s="114">
        <v>0.2</v>
      </c>
      <c r="BQ431" s="115">
        <f t="shared" si="210"/>
        <v>0.14799999999999999</v>
      </c>
      <c r="BR431" s="114" t="s">
        <v>8</v>
      </c>
      <c r="BS431" s="42">
        <f t="shared" si="211"/>
        <v>0</v>
      </c>
      <c r="BT431" s="114" t="s">
        <v>8</v>
      </c>
      <c r="BU431" s="114" t="s">
        <v>8</v>
      </c>
      <c r="BV431" s="65">
        <f t="shared" si="212"/>
        <v>6.0000000000000005E-2</v>
      </c>
      <c r="BW431" s="65">
        <f t="shared" si="213"/>
        <v>3.0672867962523269E-2</v>
      </c>
      <c r="BX431" s="65">
        <f t="shared" si="214"/>
        <v>0.24909000000000003</v>
      </c>
      <c r="BY431" s="44">
        <f t="shared" si="215"/>
        <v>4.7023061629375008E-2</v>
      </c>
      <c r="BZ431" s="66" t="s">
        <v>8</v>
      </c>
      <c r="CA431" s="66" t="s">
        <v>8</v>
      </c>
      <c r="CB431" s="72">
        <f t="shared" si="216"/>
        <v>-2.1050000000000004</v>
      </c>
      <c r="CC431" s="72">
        <f t="shared" si="217"/>
        <v>0.22104453132580859</v>
      </c>
      <c r="CD431" s="72">
        <f t="shared" si="218"/>
        <v>0.21574771106328422</v>
      </c>
      <c r="CE431" s="89">
        <f t="shared" si="219"/>
        <v>-2.1050000000000004</v>
      </c>
      <c r="CF431" s="89">
        <f t="shared" si="220"/>
        <v>0.26424204813011876</v>
      </c>
      <c r="CG431" s="89">
        <f t="shared" si="221"/>
        <v>0.2598273465207232</v>
      </c>
      <c r="CH431" s="89">
        <f t="shared" si="222"/>
        <v>-1.7959100000000003</v>
      </c>
      <c r="CI431" s="89">
        <f t="shared" si="223"/>
        <v>0.2701404322830005</v>
      </c>
      <c r="CJ431" s="89">
        <f t="shared" si="224"/>
        <v>0.26582370690750357</v>
      </c>
      <c r="CK431" s="90">
        <f t="shared" si="225"/>
        <v>-1.7959100000000003</v>
      </c>
      <c r="CL431" s="89">
        <f t="shared" si="226"/>
        <v>0.2701404322830005</v>
      </c>
      <c r="CM431" s="90">
        <f t="shared" si="227"/>
        <v>0.26582370690750357</v>
      </c>
      <c r="CN431" s="92" t="str">
        <f t="shared" si="228"/>
        <v>1;2;3</v>
      </c>
      <c r="CO431" s="89">
        <f t="shared" si="234"/>
        <v>-2.0450000000000004</v>
      </c>
      <c r="CP431" s="89">
        <f t="shared" si="229"/>
        <v>0.26601632436571704</v>
      </c>
      <c r="CQ431" s="89">
        <f t="shared" si="230"/>
        <v>0.26163156313611391</v>
      </c>
      <c r="CR431" s="136">
        <v>0</v>
      </c>
      <c r="CS431" s="208"/>
      <c r="CT431" s="136"/>
      <c r="CU431" s="63" t="s">
        <v>233</v>
      </c>
      <c r="CV431" s="163">
        <v>1</v>
      </c>
      <c r="CW431" s="116" t="s">
        <v>234</v>
      </c>
      <c r="CX431" s="117">
        <f>IF(DA431="n/a","n/a",IF(EXACT(DA431,"Huibertgat/Eemshaven"),ROUND(
IF(IF(OR(ISBLANK(S431),S431="n/a"),P431,S431)&gt;pMHW!$C$3,0,
IF(IF(OR(ISBLANK(S431),S431="n/a"),P431,S431)&gt;pMHW!$D$3, (pMHW!$C$3-IF(OR(ISBLANK(S431),S431="n/a"),P431,S431))*LOOKUP(DA431,pMHW!$B$4:$B$8,pMHW!$M$4:$M$8),
IF(IF(OR(ISBLANK(S431),S431="n/a"),P431,S431)&gt;pMHW!$F$3,LOOKUP(DA431,pMHW!$B$4:$B$8,pMHW!$D$4:$D$8)+(pMHW!$D$3-IF(OR(ISBLANK(S431),S431="n/a"),P431,S431))*LOOKUP(DA431,pMHW!$B$4:$B$8,pMHW!$O$4:$O$8),
LOOKUP(DA431,pMHW!$B$4:$B$8,pMHW!$F$4:$F$8)))),1),
ROUND(
IF(IF(OR(ISBLANK(S431),S431="n/a"),P431,S431)&gt;pMHW!$C$3,0,
IF(IF(OR(ISBLANK(S431),S431="n/a"),P431,S431)&gt;pMHW!$D$3,(pMHW!$C$3-IF(OR(ISBLANK(S431),S431="n/a"),P431,S431))*LOOKUP(DA431,pMHW!$B$4:$B$8,pMHW!$M$4:$M$8),
IF(IF(OR(ISBLANK(S431),S431="n/a"),P431,S431)&gt;pMHW!$E$3,LOOKUP(DA431,pMHW!$B$4:$B$8,pMHW!$D$4:$D$8)+(pMHW!$D$3-IF(OR(ISBLANK(S431),S431="n/a"),P431,S431))*LOOKUP(DA431,pMHW!$B$4:$B$8,pMHW!$N$4:$N$8),
LOOKUP(DA431,pMHW!$B$4:$B$8,pMHW!$F$4:$F$8)))),1)))</f>
        <v>0.8</v>
      </c>
      <c r="CY431" s="116" t="s">
        <v>27</v>
      </c>
      <c r="CZ431" s="118" t="str">
        <f t="shared" si="203"/>
        <v>FBE=1; pMHW=0.8 m</v>
      </c>
      <c r="DA431" s="118" t="s">
        <v>2749</v>
      </c>
      <c r="DB431" s="164"/>
      <c r="DC431" s="119">
        <f t="shared" si="231"/>
        <v>-6.9000000000000006E-2</v>
      </c>
      <c r="DD431" s="119">
        <f t="shared" si="232"/>
        <v>1.0999999999999999E-2</v>
      </c>
      <c r="DE431" s="119">
        <v>-6.9030717015266418E-2</v>
      </c>
      <c r="DF431" s="119">
        <v>-5.758173018693924E-2</v>
      </c>
      <c r="DG431" s="119">
        <v>-8.0399543046951294E-2</v>
      </c>
    </row>
    <row r="432" spans="1:111" s="35" customFormat="1" ht="13.2">
      <c r="A432" s="103" t="s">
        <v>1824</v>
      </c>
      <c r="B432" s="103" t="s">
        <v>1824</v>
      </c>
      <c r="C432" s="103" t="s">
        <v>1678</v>
      </c>
      <c r="D432" s="98">
        <v>1989</v>
      </c>
      <c r="E432" s="135"/>
      <c r="F432" s="135" t="s">
        <v>1825</v>
      </c>
      <c r="G432" s="95">
        <v>2</v>
      </c>
      <c r="H432" s="104" t="s">
        <v>283</v>
      </c>
      <c r="I432" s="55">
        <v>52.650369320000003</v>
      </c>
      <c r="J432" s="55">
        <v>5.7780538779999997</v>
      </c>
      <c r="K432" s="105">
        <v>181450</v>
      </c>
      <c r="L432" s="105">
        <v>518170</v>
      </c>
      <c r="M432" s="49" t="s">
        <v>222</v>
      </c>
      <c r="N432" s="177">
        <f>Radiocarbon!K431</f>
        <v>3740</v>
      </c>
      <c r="O432" s="265">
        <f>Radiocarbon!L431</f>
        <v>189</v>
      </c>
      <c r="P432" s="178">
        <f>Radiocarbon!P431</f>
        <v>4120</v>
      </c>
      <c r="Q432" s="178">
        <f>Radiocarbon!Q431</f>
        <v>4570</v>
      </c>
      <c r="R432" s="178">
        <f>Radiocarbon!R431</f>
        <v>3640</v>
      </c>
      <c r="S432" s="178">
        <f>Radiocarbon!S431</f>
        <v>4100</v>
      </c>
      <c r="T432" s="178">
        <f>Radiocarbon!T431</f>
        <v>4450</v>
      </c>
      <c r="U432" s="178">
        <f>Radiocarbon!U431</f>
        <v>3720</v>
      </c>
      <c r="V432" s="96" t="str">
        <f t="shared" si="204"/>
        <v>Local MHW and GW (Tidal ULD Z-GW) terrestrial indicator; Fen peat</v>
      </c>
      <c r="W432" s="17" t="s">
        <v>1826</v>
      </c>
      <c r="X432" s="96" t="s">
        <v>224</v>
      </c>
      <c r="Y432" s="106" t="s">
        <v>224</v>
      </c>
      <c r="Z432" s="96" t="s">
        <v>225</v>
      </c>
      <c r="AA432" s="132">
        <v>3.2300000000000004</v>
      </c>
      <c r="AB432" s="132">
        <v>0.06</v>
      </c>
      <c r="AC432" s="36">
        <v>0</v>
      </c>
      <c r="AD432" s="147" t="s">
        <v>261</v>
      </c>
      <c r="AE432" s="58">
        <v>2.0000000000000018E-2</v>
      </c>
      <c r="AF432" s="60" t="s">
        <v>226</v>
      </c>
      <c r="AG432" s="180">
        <f t="shared" si="235"/>
        <v>5.0000000000000044E-2</v>
      </c>
      <c r="AH432" s="180">
        <f t="shared" si="236"/>
        <v>2.5000000000000022E-2</v>
      </c>
      <c r="AI432" s="180">
        <v>0.02</v>
      </c>
      <c r="AJ432" s="180">
        <v>0.05</v>
      </c>
      <c r="AK432" s="180">
        <f t="shared" si="237"/>
        <v>6.4600000000000005E-2</v>
      </c>
      <c r="AL432" s="37" t="s">
        <v>8</v>
      </c>
      <c r="AM432" s="37" t="s">
        <v>8</v>
      </c>
      <c r="AN432" s="128">
        <v>0.03</v>
      </c>
      <c r="AO432" s="37" t="s">
        <v>8</v>
      </c>
      <c r="AP432" s="128">
        <v>0.02</v>
      </c>
      <c r="AQ432" s="107" t="s">
        <v>8</v>
      </c>
      <c r="AR432" s="107" t="s">
        <v>8</v>
      </c>
      <c r="AS432" s="107" t="s">
        <v>8</v>
      </c>
      <c r="AT432" s="107">
        <v>-3.2300000000000004</v>
      </c>
      <c r="AU432" s="109" t="s">
        <v>227</v>
      </c>
      <c r="AV432" s="107">
        <v>-3.2300000000000004</v>
      </c>
      <c r="AW432" s="110" t="s">
        <v>228</v>
      </c>
      <c r="AX432" s="129">
        <f t="shared" si="207"/>
        <v>9.4858631657851786E-2</v>
      </c>
      <c r="AY432" s="129">
        <f t="shared" si="208"/>
        <v>6.9462219947249035E-2</v>
      </c>
      <c r="AZ432" s="112" t="s">
        <v>8</v>
      </c>
      <c r="BA432" s="112" t="s">
        <v>8</v>
      </c>
      <c r="BB432" s="112" t="s">
        <v>8</v>
      </c>
      <c r="BC432" s="112" t="s">
        <v>8</v>
      </c>
      <c r="BD432" s="112" t="s">
        <v>8</v>
      </c>
      <c r="BE432" s="112">
        <v>0.8</v>
      </c>
      <c r="BF432" s="112" t="s">
        <v>8</v>
      </c>
      <c r="BG432" s="112" t="s">
        <v>8</v>
      </c>
      <c r="BH432" s="112" t="s">
        <v>8</v>
      </c>
      <c r="BI432" s="112" t="s">
        <v>8</v>
      </c>
      <c r="BJ432" s="122">
        <v>1</v>
      </c>
      <c r="BK432" s="113" t="s">
        <v>229</v>
      </c>
      <c r="BL432" s="123" t="s">
        <v>278</v>
      </c>
      <c r="BM432" s="123" t="s">
        <v>231</v>
      </c>
      <c r="BN432" s="42" t="s">
        <v>279</v>
      </c>
      <c r="BO432" s="42">
        <f t="shared" si="209"/>
        <v>-0.3</v>
      </c>
      <c r="BP432" s="114">
        <v>0.2</v>
      </c>
      <c r="BQ432" s="115">
        <f t="shared" si="210"/>
        <v>0.14799999999999999</v>
      </c>
      <c r="BR432" s="114" t="s">
        <v>8</v>
      </c>
      <c r="BS432" s="42">
        <f t="shared" si="211"/>
        <v>0</v>
      </c>
      <c r="BT432" s="114" t="s">
        <v>8</v>
      </c>
      <c r="BU432" s="114" t="s">
        <v>8</v>
      </c>
      <c r="BV432" s="65">
        <f t="shared" si="212"/>
        <v>0.09</v>
      </c>
      <c r="BW432" s="65">
        <f t="shared" si="213"/>
        <v>3.1493743273138704E-2</v>
      </c>
      <c r="BX432" s="65">
        <f t="shared" si="214"/>
        <v>0.28428000000000003</v>
      </c>
      <c r="BY432" s="44">
        <f t="shared" si="215"/>
        <v>5.5527917528032697E-2</v>
      </c>
      <c r="BZ432" s="66" t="s">
        <v>8</v>
      </c>
      <c r="CA432" s="66" t="s">
        <v>8</v>
      </c>
      <c r="CB432" s="72">
        <f t="shared" si="216"/>
        <v>-2.9300000000000006</v>
      </c>
      <c r="CC432" s="72">
        <f t="shared" si="217"/>
        <v>0.22358447143161436</v>
      </c>
      <c r="CD432" s="72">
        <f t="shared" si="218"/>
        <v>0.21404872311077772</v>
      </c>
      <c r="CE432" s="89">
        <f t="shared" si="219"/>
        <v>-2.9300000000000006</v>
      </c>
      <c r="CF432" s="89">
        <f t="shared" si="220"/>
        <v>0.26627459510813267</v>
      </c>
      <c r="CG432" s="89">
        <f t="shared" si="221"/>
        <v>0.25831956952581042</v>
      </c>
      <c r="CH432" s="89">
        <f t="shared" si="222"/>
        <v>-2.5557200000000009</v>
      </c>
      <c r="CI432" s="89">
        <f t="shared" si="223"/>
        <v>0.27381995086252275</v>
      </c>
      <c r="CJ432" s="89">
        <f t="shared" si="224"/>
        <v>0.26609059639595378</v>
      </c>
      <c r="CK432" s="90">
        <f t="shared" si="225"/>
        <v>-2.5557200000000009</v>
      </c>
      <c r="CL432" s="89">
        <f t="shared" si="226"/>
        <v>0.27381995086252275</v>
      </c>
      <c r="CM432" s="90">
        <f t="shared" si="227"/>
        <v>0.26609059639595378</v>
      </c>
      <c r="CN432" s="92" t="str">
        <f t="shared" si="228"/>
        <v>1;2;3</v>
      </c>
      <c r="CO432" s="89">
        <f t="shared" si="234"/>
        <v>-2.8400000000000007</v>
      </c>
      <c r="CP432" s="89">
        <f t="shared" si="229"/>
        <v>0.26813059479543616</v>
      </c>
      <c r="CQ432" s="89">
        <f t="shared" si="230"/>
        <v>0.2602323113399917</v>
      </c>
      <c r="CR432" s="136">
        <v>0</v>
      </c>
      <c r="CS432" s="208"/>
      <c r="CT432" s="136"/>
      <c r="CU432" s="63" t="s">
        <v>233</v>
      </c>
      <c r="CV432" s="163">
        <v>1</v>
      </c>
      <c r="CW432" s="116" t="s">
        <v>234</v>
      </c>
      <c r="CX432" s="117">
        <f>IF(DA432="n/a","n/a",IF(EXACT(DA432,"Huibertgat/Eemshaven"),ROUND(
IF(IF(OR(ISBLANK(S432),S432="n/a"),P432,S432)&gt;pMHW!$C$3,0,
IF(IF(OR(ISBLANK(S432),S432="n/a"),P432,S432)&gt;pMHW!$D$3, (pMHW!$C$3-IF(OR(ISBLANK(S432),S432="n/a"),P432,S432))*LOOKUP(DA432,pMHW!$B$4:$B$8,pMHW!$M$4:$M$8),
IF(IF(OR(ISBLANK(S432),S432="n/a"),P432,S432)&gt;pMHW!$F$3,LOOKUP(DA432,pMHW!$B$4:$B$8,pMHW!$D$4:$D$8)+(pMHW!$D$3-IF(OR(ISBLANK(S432),S432="n/a"),P432,S432))*LOOKUP(DA432,pMHW!$B$4:$B$8,pMHW!$O$4:$O$8),
LOOKUP(DA432,pMHW!$B$4:$B$8,pMHW!$F$4:$F$8)))),1),
ROUND(
IF(IF(OR(ISBLANK(S432),S432="n/a"),P432,S432)&gt;pMHW!$C$3,0,
IF(IF(OR(ISBLANK(S432),S432="n/a"),P432,S432)&gt;pMHW!$D$3,(pMHW!$C$3-IF(OR(ISBLANK(S432),S432="n/a"),P432,S432))*LOOKUP(DA432,pMHW!$B$4:$B$8,pMHW!$M$4:$M$8),
IF(IF(OR(ISBLANK(S432),S432="n/a"),P432,S432)&gt;pMHW!$E$3,LOOKUP(DA432,pMHW!$B$4:$B$8,pMHW!$D$4:$D$8)+(pMHW!$D$3-IF(OR(ISBLANK(S432),S432="n/a"),P432,S432))*LOOKUP(DA432,pMHW!$B$4:$B$8,pMHW!$N$4:$N$8),
LOOKUP(DA432,pMHW!$B$4:$B$8,pMHW!$F$4:$F$8)))),1)))</f>
        <v>0.8</v>
      </c>
      <c r="CY432" s="116" t="s">
        <v>27</v>
      </c>
      <c r="CZ432" s="118" t="str">
        <f t="shared" si="203"/>
        <v>FBE=1; pMHW=0.8 m</v>
      </c>
      <c r="DA432" s="118" t="s">
        <v>2749</v>
      </c>
      <c r="DB432" s="164"/>
      <c r="DC432" s="119">
        <f t="shared" si="231"/>
        <v>-6.9000000000000006E-2</v>
      </c>
      <c r="DD432" s="119">
        <f t="shared" si="232"/>
        <v>1.0999999999999999E-2</v>
      </c>
      <c r="DE432" s="119">
        <v>-6.9030717015266418E-2</v>
      </c>
      <c r="DF432" s="119">
        <v>-5.758173018693924E-2</v>
      </c>
      <c r="DG432" s="119">
        <v>-8.0399543046951294E-2</v>
      </c>
    </row>
    <row r="433" spans="1:111" s="35" customFormat="1" ht="13.2">
      <c r="A433" s="103" t="s">
        <v>1827</v>
      </c>
      <c r="B433" s="103" t="s">
        <v>1827</v>
      </c>
      <c r="C433" s="103" t="s">
        <v>388</v>
      </c>
      <c r="D433" s="98">
        <v>1989</v>
      </c>
      <c r="E433" s="135" t="s">
        <v>1828</v>
      </c>
      <c r="F433" s="135" t="s">
        <v>1829</v>
      </c>
      <c r="G433" s="95">
        <v>2</v>
      </c>
      <c r="H433" s="104" t="s">
        <v>283</v>
      </c>
      <c r="I433" s="55">
        <v>52.397433229999997</v>
      </c>
      <c r="J433" s="55">
        <v>5.3590684529999999</v>
      </c>
      <c r="K433" s="105">
        <v>153085</v>
      </c>
      <c r="L433" s="105">
        <v>489955</v>
      </c>
      <c r="M433" s="49" t="s">
        <v>222</v>
      </c>
      <c r="N433" s="177">
        <f>Radiocarbon!K432</f>
        <v>5800</v>
      </c>
      <c r="O433" s="265">
        <f>Radiocarbon!L432</f>
        <v>164</v>
      </c>
      <c r="P433" s="178">
        <f>Radiocarbon!P432</f>
        <v>6610</v>
      </c>
      <c r="Q433" s="178">
        <f>Radiocarbon!Q432</f>
        <v>6900</v>
      </c>
      <c r="R433" s="178">
        <f>Radiocarbon!R432</f>
        <v>6300</v>
      </c>
      <c r="S433" s="178" t="str">
        <f>Radiocarbon!S432</f>
        <v>n/a</v>
      </c>
      <c r="T433" s="178" t="str">
        <f>Radiocarbon!T432</f>
        <v>n/a</v>
      </c>
      <c r="U433" s="178" t="str">
        <f>Radiocarbon!U432</f>
        <v>n/a</v>
      </c>
      <c r="V433" s="96" t="str">
        <f t="shared" si="204"/>
        <v>Early GW local (ULD inland Z-GW) terrestrial indicator; Undifferentiated peat</v>
      </c>
      <c r="W433" s="17" t="s">
        <v>1830</v>
      </c>
      <c r="X433" s="96" t="s">
        <v>224</v>
      </c>
      <c r="Y433" s="106" t="s">
        <v>224</v>
      </c>
      <c r="Z433" s="96" t="s">
        <v>225</v>
      </c>
      <c r="AA433" s="132">
        <v>9.25</v>
      </c>
      <c r="AB433" s="132">
        <v>5.0000000000000711E-2</v>
      </c>
      <c r="AC433" s="36">
        <v>0</v>
      </c>
      <c r="AD433" s="147" t="s">
        <v>295</v>
      </c>
      <c r="AE433" s="58">
        <v>0.10000000000000142</v>
      </c>
      <c r="AF433" s="60" t="s">
        <v>226</v>
      </c>
      <c r="AG433" s="180">
        <f t="shared" si="235"/>
        <v>0.25000000000000355</v>
      </c>
      <c r="AH433" s="180">
        <f t="shared" si="236"/>
        <v>0.12500000000000178</v>
      </c>
      <c r="AI433" s="180">
        <v>0.02</v>
      </c>
      <c r="AJ433" s="180">
        <v>0.05</v>
      </c>
      <c r="AK433" s="180">
        <v>0</v>
      </c>
      <c r="AL433" s="127" t="s">
        <v>8</v>
      </c>
      <c r="AM433" s="37" t="s">
        <v>8</v>
      </c>
      <c r="AN433" s="108">
        <v>0.01</v>
      </c>
      <c r="AO433" s="37" t="s">
        <v>8</v>
      </c>
      <c r="AP433" s="128">
        <v>0.02</v>
      </c>
      <c r="AQ433" s="107" t="s">
        <v>8</v>
      </c>
      <c r="AR433" s="107" t="s">
        <v>8</v>
      </c>
      <c r="AS433" s="107" t="s">
        <v>8</v>
      </c>
      <c r="AT433" s="107">
        <v>-9.25</v>
      </c>
      <c r="AU433" s="109" t="s">
        <v>227</v>
      </c>
      <c r="AV433" s="107">
        <v>-9.25</v>
      </c>
      <c r="AW433" s="110" t="s">
        <v>228</v>
      </c>
      <c r="AX433" s="129">
        <f t="shared" si="207"/>
        <v>0.13793114224133882</v>
      </c>
      <c r="AY433" s="129">
        <f t="shared" si="208"/>
        <v>0.13793114224133882</v>
      </c>
      <c r="AZ433" s="112" t="s">
        <v>8</v>
      </c>
      <c r="BA433" s="112" t="s">
        <v>8</v>
      </c>
      <c r="BB433" s="112" t="s">
        <v>8</v>
      </c>
      <c r="BC433" s="112" t="s">
        <v>8</v>
      </c>
      <c r="BD433" s="112" t="s">
        <v>8</v>
      </c>
      <c r="BE433" s="112">
        <v>0.8</v>
      </c>
      <c r="BF433" s="112" t="s">
        <v>8</v>
      </c>
      <c r="BG433" s="112" t="s">
        <v>8</v>
      </c>
      <c r="BH433" s="112" t="s">
        <v>8</v>
      </c>
      <c r="BI433" s="112" t="s">
        <v>8</v>
      </c>
      <c r="BJ433" s="122">
        <v>3</v>
      </c>
      <c r="BK433" s="113" t="s">
        <v>229</v>
      </c>
      <c r="BL433" s="123" t="s">
        <v>262</v>
      </c>
      <c r="BM433" s="123" t="s">
        <v>231</v>
      </c>
      <c r="BN433" s="114" t="s">
        <v>263</v>
      </c>
      <c r="BO433" s="42">
        <f t="shared" si="209"/>
        <v>-0.2</v>
      </c>
      <c r="BP433" s="114">
        <v>0.3</v>
      </c>
      <c r="BQ433" s="115" t="str">
        <f t="shared" si="210"/>
        <v>n/a</v>
      </c>
      <c r="BR433" s="114" t="s">
        <v>8</v>
      </c>
      <c r="BS433" s="42" t="str">
        <f t="shared" si="211"/>
        <v>n/a</v>
      </c>
      <c r="BT433" s="114" t="s">
        <v>8</v>
      </c>
      <c r="BU433" s="114" t="s">
        <v>8</v>
      </c>
      <c r="BV433" s="65">
        <f t="shared" si="212"/>
        <v>7.5000000000001066E-2</v>
      </c>
      <c r="BW433" s="65">
        <f t="shared" si="213"/>
        <v>3.1044947984897323E-2</v>
      </c>
      <c r="BX433" s="65">
        <f t="shared" si="214"/>
        <v>0.69404999999999994</v>
      </c>
      <c r="BY433" s="44">
        <f t="shared" si="215"/>
        <v>0.11670161481316357</v>
      </c>
      <c r="BZ433" s="66" t="s">
        <v>8</v>
      </c>
      <c r="CA433" s="66" t="s">
        <v>8</v>
      </c>
      <c r="CB433" s="72">
        <f t="shared" si="216"/>
        <v>-9.0500000000000007</v>
      </c>
      <c r="CC433" s="72">
        <f t="shared" si="217"/>
        <v>0.33164557707797859</v>
      </c>
      <c r="CD433" s="72">
        <f t="shared" si="218"/>
        <v>0.33164557707797859</v>
      </c>
      <c r="CE433" s="89" t="str">
        <f t="shared" si="219"/>
        <v>n/a</v>
      </c>
      <c r="CF433" s="89" t="str">
        <f t="shared" si="220"/>
        <v>n/a</v>
      </c>
      <c r="CG433" s="89" t="str">
        <f t="shared" si="221"/>
        <v>n/a</v>
      </c>
      <c r="CH433" s="89">
        <f t="shared" si="222"/>
        <v>-8.2809499999999989</v>
      </c>
      <c r="CI433" s="89">
        <f t="shared" si="223"/>
        <v>0.35157937325074323</v>
      </c>
      <c r="CJ433" s="89">
        <f t="shared" si="224"/>
        <v>0.35157937325074323</v>
      </c>
      <c r="CK433" s="90" t="str">
        <f t="shared" si="225"/>
        <v>n/a</v>
      </c>
      <c r="CL433" s="89" t="str">
        <f t="shared" si="226"/>
        <v>n/a</v>
      </c>
      <c r="CM433" s="90" t="str">
        <f t="shared" si="227"/>
        <v>n/a</v>
      </c>
      <c r="CN433" s="92" t="str">
        <f t="shared" si="228"/>
        <v>2;3</v>
      </c>
      <c r="CO433" s="89" t="str">
        <f t="shared" si="234"/>
        <v>n/a</v>
      </c>
      <c r="CP433" s="89" t="str">
        <f t="shared" si="229"/>
        <v>n/a</v>
      </c>
      <c r="CQ433" s="89" t="str">
        <f t="shared" si="230"/>
        <v>n/a</v>
      </c>
      <c r="CR433" s="290">
        <v>1</v>
      </c>
      <c r="CS433" s="208" t="s">
        <v>1099</v>
      </c>
      <c r="CT433" s="136"/>
      <c r="CU433" s="63" t="s">
        <v>233</v>
      </c>
      <c r="CV433" s="163">
        <v>0.75</v>
      </c>
      <c r="CW433" s="116" t="s">
        <v>234</v>
      </c>
      <c r="CX433" s="117">
        <f>IF(DA433="n/a","n/a",IF(EXACT(DA433,"Huibertgat/Eemshaven"),ROUND(
IF(IF(OR(ISBLANK(S433),S433="n/a"),P433,S433)&gt;pMHW!$C$3,0,
IF(IF(OR(ISBLANK(S433),S433="n/a"),P433,S433)&gt;pMHW!$D$3, (pMHW!$C$3-IF(OR(ISBLANK(S433),S433="n/a"),P433,S433))*LOOKUP(DA433,pMHW!$B$4:$B$8,pMHW!$M$4:$M$8),
IF(IF(OR(ISBLANK(S433),S433="n/a"),P433,S433)&gt;pMHW!$F$3,LOOKUP(DA433,pMHW!$B$4:$B$8,pMHW!$D$4:$D$8)+(pMHW!$D$3-IF(OR(ISBLANK(S433),S433="n/a"),P433,S433))*LOOKUP(DA433,pMHW!$B$4:$B$8,pMHW!$O$4:$O$8),
LOOKUP(DA433,pMHW!$B$4:$B$8,pMHW!$F$4:$F$8)))),1),
ROUND(
IF(IF(OR(ISBLANK(S433),S433="n/a"),P433,S433)&gt;pMHW!$C$3,0,
IF(IF(OR(ISBLANK(S433),S433="n/a"),P433,S433)&gt;pMHW!$D$3,(pMHW!$C$3-IF(OR(ISBLANK(S433),S433="n/a"),P433,S433))*LOOKUP(DA433,pMHW!$B$4:$B$8,pMHW!$M$4:$M$8),
IF(IF(OR(ISBLANK(S433),S433="n/a"),P433,S433)&gt;pMHW!$E$3,LOOKUP(DA433,pMHW!$B$4:$B$8,pMHW!$D$4:$D$8)+(pMHW!$D$3-IF(OR(ISBLANK(S433),S433="n/a"),P433,S433))*LOOKUP(DA433,pMHW!$B$4:$B$8,pMHW!$N$4:$N$8),
LOOKUP(DA433,pMHW!$B$4:$B$8,pMHW!$F$4:$F$8)))),1)))</f>
        <v>0.8</v>
      </c>
      <c r="CY433" s="116" t="s">
        <v>27</v>
      </c>
      <c r="CZ433" s="118" t="str">
        <f t="shared" si="203"/>
        <v>FBE=0.75; pMHW=0.8 m</v>
      </c>
      <c r="DA433" s="118" t="s">
        <v>2749</v>
      </c>
      <c r="DB433" s="164"/>
      <c r="DC433" s="119">
        <f t="shared" si="231"/>
        <v>-0.105</v>
      </c>
      <c r="DD433" s="119">
        <f t="shared" si="232"/>
        <v>1.7000000000000001E-2</v>
      </c>
      <c r="DE433" s="119">
        <v>-0.10474420338869091</v>
      </c>
      <c r="DF433" s="119">
        <v>-8.7371952831745148E-2</v>
      </c>
      <c r="DG433" s="119">
        <v>-0.12199469655752181</v>
      </c>
    </row>
    <row r="434" spans="1:111" s="35" customFormat="1" ht="13.2">
      <c r="A434" s="97" t="s">
        <v>1831</v>
      </c>
      <c r="B434" s="97" t="s">
        <v>1831</v>
      </c>
      <c r="C434" s="97" t="s">
        <v>1832</v>
      </c>
      <c r="D434" s="98">
        <v>1990</v>
      </c>
      <c r="E434" s="135" t="s">
        <v>257</v>
      </c>
      <c r="F434" s="135" t="s">
        <v>1833</v>
      </c>
      <c r="G434" s="95">
        <v>2</v>
      </c>
      <c r="H434" s="104" t="s">
        <v>259</v>
      </c>
      <c r="I434" s="55">
        <v>53.079419294641397</v>
      </c>
      <c r="J434" s="55">
        <v>6.9743493511784402</v>
      </c>
      <c r="K434" s="47">
        <v>261352</v>
      </c>
      <c r="L434" s="47">
        <v>567013</v>
      </c>
      <c r="M434" s="49" t="s">
        <v>222</v>
      </c>
      <c r="N434" s="177">
        <f>Radiocarbon!K433</f>
        <v>9950</v>
      </c>
      <c r="O434" s="265">
        <f>Radiocarbon!L433</f>
        <v>117</v>
      </c>
      <c r="P434" s="178">
        <f>Radiocarbon!P433</f>
        <v>11424</v>
      </c>
      <c r="Q434" s="178">
        <f>Radiocarbon!Q433</f>
        <v>11676</v>
      </c>
      <c r="R434" s="178">
        <f>Radiocarbon!R433</f>
        <v>11172</v>
      </c>
      <c r="S434" s="178" t="str">
        <f>Radiocarbon!S433</f>
        <v>n/a</v>
      </c>
      <c r="T434" s="178" t="str">
        <f>Radiocarbon!T433</f>
        <v>n/a</v>
      </c>
      <c r="U434" s="178" t="str">
        <f>Radiocarbon!U433</f>
        <v>n/a</v>
      </c>
      <c r="V434" s="96" t="str">
        <f t="shared" si="204"/>
        <v>Early GW local (ULD inland Z-GW) terrestrial indicator; Gyttja</v>
      </c>
      <c r="W434" s="17" t="s">
        <v>1834</v>
      </c>
      <c r="X434" s="96" t="s">
        <v>224</v>
      </c>
      <c r="Y434" s="96" t="s">
        <v>1835</v>
      </c>
      <c r="Z434" s="96" t="s">
        <v>225</v>
      </c>
      <c r="AA434" s="36">
        <v>2</v>
      </c>
      <c r="AB434" s="132">
        <v>0.01</v>
      </c>
      <c r="AC434" s="36">
        <v>0</v>
      </c>
      <c r="AD434" s="126" t="s">
        <v>261</v>
      </c>
      <c r="AE434" s="186">
        <v>0.01</v>
      </c>
      <c r="AF434" s="60" t="s">
        <v>272</v>
      </c>
      <c r="AG434" s="180">
        <f t="shared" si="235"/>
        <v>2.5000000000000001E-2</v>
      </c>
      <c r="AH434" s="180">
        <f t="shared" si="236"/>
        <v>1.2500000000000001E-2</v>
      </c>
      <c r="AI434" s="183">
        <v>0.02</v>
      </c>
      <c r="AJ434" s="183">
        <v>0.05</v>
      </c>
      <c r="AK434" s="182">
        <f>IF(AA434="nd","nd",0.02*AA434)</f>
        <v>0.04</v>
      </c>
      <c r="AL434" s="127" t="s">
        <v>8</v>
      </c>
      <c r="AM434" s="37" t="s">
        <v>8</v>
      </c>
      <c r="AN434" s="128">
        <v>0.03</v>
      </c>
      <c r="AO434" s="37" t="s">
        <v>8</v>
      </c>
      <c r="AP434" s="128">
        <v>0.02</v>
      </c>
      <c r="AQ434" s="107" t="s">
        <v>8</v>
      </c>
      <c r="AR434" s="107" t="s">
        <v>8</v>
      </c>
      <c r="AS434" s="107" t="s">
        <v>8</v>
      </c>
      <c r="AT434" s="39">
        <v>-0.5</v>
      </c>
      <c r="AU434" s="109" t="s">
        <v>227</v>
      </c>
      <c r="AV434" s="39">
        <v>-0.5</v>
      </c>
      <c r="AW434" s="128"/>
      <c r="AX434" s="129">
        <f t="shared" si="207"/>
        <v>7.7176745202165664E-2</v>
      </c>
      <c r="AY434" s="129">
        <f t="shared" si="208"/>
        <v>6.600189391222043E-2</v>
      </c>
      <c r="AZ434" s="112" t="s">
        <v>8</v>
      </c>
      <c r="BA434" s="112" t="s">
        <v>8</v>
      </c>
      <c r="BB434" s="112" t="s">
        <v>8</v>
      </c>
      <c r="BC434" s="112" t="s">
        <v>8</v>
      </c>
      <c r="BD434" s="112" t="s">
        <v>8</v>
      </c>
      <c r="BE434" s="112">
        <v>1.1000000000000001</v>
      </c>
      <c r="BF434" s="112" t="s">
        <v>8</v>
      </c>
      <c r="BG434" s="112" t="s">
        <v>8</v>
      </c>
      <c r="BH434" s="112" t="s">
        <v>8</v>
      </c>
      <c r="BI434" s="112" t="s">
        <v>8</v>
      </c>
      <c r="BJ434" s="169">
        <v>3</v>
      </c>
      <c r="BK434" s="123" t="s">
        <v>229</v>
      </c>
      <c r="BL434" s="113" t="s">
        <v>373</v>
      </c>
      <c r="BM434" s="113" t="s">
        <v>231</v>
      </c>
      <c r="BN434" s="42" t="s">
        <v>374</v>
      </c>
      <c r="BO434" s="42">
        <f t="shared" si="209"/>
        <v>-0.75</v>
      </c>
      <c r="BP434" s="42">
        <v>0.5</v>
      </c>
      <c r="BQ434" s="115" t="str">
        <f t="shared" si="210"/>
        <v>n/a</v>
      </c>
      <c r="BR434" s="114" t="s">
        <v>8</v>
      </c>
      <c r="BS434" s="42" t="str">
        <f t="shared" si="211"/>
        <v>n/a</v>
      </c>
      <c r="BT434" s="114" t="s">
        <v>8</v>
      </c>
      <c r="BU434" s="114" t="s">
        <v>8</v>
      </c>
      <c r="BV434" s="65">
        <f t="shared" si="212"/>
        <v>1.5000000000000001E-2</v>
      </c>
      <c r="BW434" s="65">
        <f t="shared" si="213"/>
        <v>3.0042495765422006E-2</v>
      </c>
      <c r="BX434" s="65">
        <f t="shared" si="214"/>
        <v>0.19420800000000002</v>
      </c>
      <c r="BY434" s="44">
        <f t="shared" si="215"/>
        <v>3.4538712193710991E-2</v>
      </c>
      <c r="BZ434" s="66">
        <v>0.03</v>
      </c>
      <c r="CA434" s="66">
        <v>0.01</v>
      </c>
      <c r="CB434" s="72">
        <f t="shared" si="216"/>
        <v>0.25</v>
      </c>
      <c r="CC434" s="72">
        <f t="shared" si="217"/>
        <v>0.50681239285539914</v>
      </c>
      <c r="CD434" s="72">
        <f t="shared" si="218"/>
        <v>0.5052314336537419</v>
      </c>
      <c r="CE434" s="89" t="str">
        <f t="shared" si="219"/>
        <v>n/a</v>
      </c>
      <c r="CF434" s="89" t="str">
        <f t="shared" si="220"/>
        <v>n/a</v>
      </c>
      <c r="CG434" s="89" t="str">
        <f t="shared" si="221"/>
        <v>n/a</v>
      </c>
      <c r="CH434" s="89">
        <f t="shared" si="222"/>
        <v>0.48920800000000009</v>
      </c>
      <c r="CI434" s="89">
        <f t="shared" si="223"/>
        <v>0.50808633537206582</v>
      </c>
      <c r="CJ434" s="89">
        <f t="shared" si="224"/>
        <v>0.50650935252156537</v>
      </c>
      <c r="CK434" s="90" t="str">
        <f t="shared" si="225"/>
        <v>n/a</v>
      </c>
      <c r="CL434" s="89" t="str">
        <f t="shared" si="226"/>
        <v>n/a</v>
      </c>
      <c r="CM434" s="90" t="str">
        <f t="shared" si="227"/>
        <v>n/a</v>
      </c>
      <c r="CN434" s="92" t="str">
        <f t="shared" si="228"/>
        <v>2;3</v>
      </c>
      <c r="CO434" s="89" t="str">
        <f t="shared" si="234"/>
        <v>n/a</v>
      </c>
      <c r="CP434" s="89" t="str">
        <f t="shared" si="229"/>
        <v>n/a</v>
      </c>
      <c r="CQ434" s="89" t="str">
        <f t="shared" si="230"/>
        <v>n/a</v>
      </c>
      <c r="CR434" s="290">
        <v>0</v>
      </c>
      <c r="CS434" s="208" t="s">
        <v>264</v>
      </c>
      <c r="CT434" s="136"/>
      <c r="CU434" s="63" t="s">
        <v>233</v>
      </c>
      <c r="CV434" s="163">
        <v>0</v>
      </c>
      <c r="CW434" s="116" t="s">
        <v>234</v>
      </c>
      <c r="CX434" s="117" t="str">
        <f>IF(DA434="n/a","n/a",IF(EXACT(DA434,"Huibertgat/Eemshaven"),ROUND(
IF(IF(OR(ISBLANK(S434),S434="n/a"),P434,S434)&gt;pMHW!$C$3,0,
IF(IF(OR(ISBLANK(S434),S434="n/a"),P434,S434)&gt;pMHW!$D$3, (pMHW!$C$3-IF(OR(ISBLANK(S434),S434="n/a"),P434,S434))*LOOKUP(DA434,pMHW!$B$4:$B$8,pMHW!$M$4:$M$8),
IF(IF(OR(ISBLANK(S434),S434="n/a"),P434,S434)&gt;pMHW!$F$3,LOOKUP(DA434,pMHW!$B$4:$B$8,pMHW!$D$4:$D$8)+(pMHW!$D$3-IF(OR(ISBLANK(S434),S434="n/a"),P434,S434))*LOOKUP(DA434,pMHW!$B$4:$B$8,pMHW!$O$4:$O$8),
LOOKUP(DA434,pMHW!$B$4:$B$8,pMHW!$F$4:$F$8)))),1),
ROUND(
IF(IF(OR(ISBLANK(S434),S434="n/a"),P434,S434)&gt;pMHW!$C$3,0,
IF(IF(OR(ISBLANK(S434),S434="n/a"),P434,S434)&gt;pMHW!$D$3,(pMHW!$C$3-IF(OR(ISBLANK(S434),S434="n/a"),P434,S434))*LOOKUP(DA434,pMHW!$B$4:$B$8,pMHW!$M$4:$M$8),
IF(IF(OR(ISBLANK(S434),S434="n/a"),P434,S434)&gt;pMHW!$E$3,LOOKUP(DA434,pMHW!$B$4:$B$8,pMHW!$D$4:$D$8)+(pMHW!$D$3-IF(OR(ISBLANK(S434),S434="n/a"),P434,S434))*LOOKUP(DA434,pMHW!$B$4:$B$8,pMHW!$N$4:$N$8),
LOOKUP(DA434,pMHW!$B$4:$B$8,pMHW!$F$4:$F$8)))),1)))</f>
        <v>n/a</v>
      </c>
      <c r="CY434" s="116" t="s">
        <v>27</v>
      </c>
      <c r="CZ434" s="118" t="str">
        <f t="shared" si="203"/>
        <v>FBE=0; pMHW=n/a m</v>
      </c>
      <c r="DA434" s="118" t="s">
        <v>8</v>
      </c>
      <c r="DB434" s="163"/>
      <c r="DC434" s="119">
        <f t="shared" si="231"/>
        <v>-1.7000000000000001E-2</v>
      </c>
      <c r="DD434" s="119">
        <f t="shared" si="232"/>
        <v>3.0000000000000001E-3</v>
      </c>
      <c r="DE434" s="119">
        <v>-1.6852529719471931E-2</v>
      </c>
      <c r="DF434" s="119">
        <v>-1.405746955424547E-2</v>
      </c>
      <c r="DG434" s="119">
        <v>-1.9627999514341351E-2</v>
      </c>
    </row>
    <row r="435" spans="1:111" s="35" customFormat="1" ht="13.2">
      <c r="A435" s="312" t="s">
        <v>1062</v>
      </c>
      <c r="B435" s="312" t="s">
        <v>1062</v>
      </c>
      <c r="C435" s="348" t="s">
        <v>1063</v>
      </c>
      <c r="D435" s="99">
        <v>1990</v>
      </c>
      <c r="E435" s="135" t="s">
        <v>1064</v>
      </c>
      <c r="F435" s="135" t="s">
        <v>1065</v>
      </c>
      <c r="G435" s="95">
        <v>2</v>
      </c>
      <c r="H435" s="104" t="s">
        <v>713</v>
      </c>
      <c r="I435" s="140">
        <v>51.636899999999997</v>
      </c>
      <c r="J435" s="140">
        <v>4.1193999999999997</v>
      </c>
      <c r="K435" s="47">
        <v>67236.302651446458</v>
      </c>
      <c r="L435" s="47">
        <v>406102.87710764009</v>
      </c>
      <c r="M435" s="141" t="s">
        <v>222</v>
      </c>
      <c r="N435" s="177">
        <f>Radiocarbon!K434</f>
        <v>7290</v>
      </c>
      <c r="O435" s="265">
        <f>Radiocarbon!L434</f>
        <v>150</v>
      </c>
      <c r="P435" s="178">
        <f>Radiocarbon!P434</f>
        <v>8120</v>
      </c>
      <c r="Q435" s="178">
        <f>Radiocarbon!Q434</f>
        <v>8360</v>
      </c>
      <c r="R435" s="178">
        <f>Radiocarbon!R434</f>
        <v>7930</v>
      </c>
      <c r="S435" s="178">
        <f>Radiocarbon!S434</f>
        <v>8120</v>
      </c>
      <c r="T435" s="178">
        <f>Radiocarbon!T434</f>
        <v>8360</v>
      </c>
      <c r="U435" s="178">
        <f>Radiocarbon!U434</f>
        <v>7930</v>
      </c>
      <c r="V435" s="96" t="str">
        <f t="shared" si="204"/>
        <v>Local MHW and GW (Tidal ULD Z-GW) terrestrial indicator; Fen-wood peat</v>
      </c>
      <c r="W435" s="17" t="s">
        <v>393</v>
      </c>
      <c r="X435" s="106" t="s">
        <v>224</v>
      </c>
      <c r="Y435" s="106" t="s">
        <v>302</v>
      </c>
      <c r="Z435" s="106" t="s">
        <v>225</v>
      </c>
      <c r="AA435" s="132">
        <v>13.615</v>
      </c>
      <c r="AB435" s="132">
        <v>1.4999999999999999E-2</v>
      </c>
      <c r="AC435" s="36">
        <v>0</v>
      </c>
      <c r="AD435" s="147" t="s">
        <v>295</v>
      </c>
      <c r="AE435" s="143">
        <v>0.03</v>
      </c>
      <c r="AF435" s="126" t="s">
        <v>272</v>
      </c>
      <c r="AG435" s="180">
        <f t="shared" si="235"/>
        <v>7.4999999999999997E-2</v>
      </c>
      <c r="AH435" s="180">
        <f t="shared" si="236"/>
        <v>3.7499999999999999E-2</v>
      </c>
      <c r="AI435" s="181">
        <v>0.02</v>
      </c>
      <c r="AJ435" s="181">
        <v>0.05</v>
      </c>
      <c r="AK435" s="182">
        <v>0</v>
      </c>
      <c r="AL435" s="37" t="s">
        <v>8</v>
      </c>
      <c r="AM435" s="37" t="s">
        <v>8</v>
      </c>
      <c r="AN435" s="108">
        <v>0.01</v>
      </c>
      <c r="AO435" s="107" t="s">
        <v>8</v>
      </c>
      <c r="AP435" s="108">
        <v>0.02</v>
      </c>
      <c r="AQ435" s="107" t="s">
        <v>8</v>
      </c>
      <c r="AR435" s="107" t="s">
        <v>8</v>
      </c>
      <c r="AS435" s="107" t="s">
        <v>8</v>
      </c>
      <c r="AT435" s="107">
        <v>-13.615</v>
      </c>
      <c r="AU435" s="109" t="s">
        <v>227</v>
      </c>
      <c r="AV435" s="107">
        <v>-13.615</v>
      </c>
      <c r="AW435" s="110" t="s">
        <v>228</v>
      </c>
      <c r="AX435" s="129">
        <f t="shared" si="207"/>
        <v>6.9327123119310247E-2</v>
      </c>
      <c r="AY435" s="129">
        <f t="shared" si="208"/>
        <v>6.9327123119310247E-2</v>
      </c>
      <c r="AZ435" s="112" t="s">
        <v>8</v>
      </c>
      <c r="BA435" s="112" t="s">
        <v>8</v>
      </c>
      <c r="BB435" s="112" t="s">
        <v>8</v>
      </c>
      <c r="BC435" s="112" t="s">
        <v>8</v>
      </c>
      <c r="BD435" s="112" t="s">
        <v>8</v>
      </c>
      <c r="BE435" s="144">
        <v>0.9</v>
      </c>
      <c r="BF435" s="112" t="s">
        <v>8</v>
      </c>
      <c r="BG435" s="112" t="s">
        <v>8</v>
      </c>
      <c r="BH435" s="112" t="s">
        <v>8</v>
      </c>
      <c r="BI435" s="112" t="s">
        <v>8</v>
      </c>
      <c r="BJ435" s="123">
        <v>1</v>
      </c>
      <c r="BK435" s="123" t="s">
        <v>229</v>
      </c>
      <c r="BL435" s="123" t="s">
        <v>230</v>
      </c>
      <c r="BM435" s="123" t="s">
        <v>718</v>
      </c>
      <c r="BN435" s="114" t="s">
        <v>232</v>
      </c>
      <c r="BO435" s="42">
        <f t="shared" si="209"/>
        <v>0</v>
      </c>
      <c r="BP435" s="114">
        <v>0.1</v>
      </c>
      <c r="BQ435" s="115">
        <f t="shared" si="210"/>
        <v>0.22499999999999998</v>
      </c>
      <c r="BR435" s="114" t="s">
        <v>8</v>
      </c>
      <c r="BS435" s="42">
        <f t="shared" si="211"/>
        <v>0.3</v>
      </c>
      <c r="BT435" s="114" t="s">
        <v>8</v>
      </c>
      <c r="BU435" s="114" t="s">
        <v>8</v>
      </c>
      <c r="BV435" s="65">
        <f t="shared" si="212"/>
        <v>2.2499999999999999E-2</v>
      </c>
      <c r="BW435" s="65">
        <f t="shared" si="213"/>
        <v>3.0095531089925097E-2</v>
      </c>
      <c r="BX435" s="65">
        <f t="shared" si="214"/>
        <v>0.17863999999999999</v>
      </c>
      <c r="BY435" s="44">
        <f t="shared" si="215"/>
        <v>3.2822603492105862E-2</v>
      </c>
      <c r="BZ435" s="66" t="s">
        <v>8</v>
      </c>
      <c r="CA435" s="66" t="s">
        <v>8</v>
      </c>
      <c r="CB435" s="72">
        <f t="shared" si="216"/>
        <v>-13.615</v>
      </c>
      <c r="CC435" s="72">
        <f t="shared" si="217"/>
        <v>0.12534748099417337</v>
      </c>
      <c r="CD435" s="72">
        <f t="shared" si="218"/>
        <v>0.12534748099417337</v>
      </c>
      <c r="CE435" s="89">
        <f t="shared" si="219"/>
        <v>-13.615</v>
      </c>
      <c r="CF435" s="89">
        <f t="shared" si="220"/>
        <v>0.25579532833888896</v>
      </c>
      <c r="CG435" s="89">
        <f t="shared" si="221"/>
        <v>0.25579532833888896</v>
      </c>
      <c r="CH435" s="89">
        <f t="shared" si="222"/>
        <v>-13.41386</v>
      </c>
      <c r="CI435" s="89">
        <f t="shared" si="223"/>
        <v>0.25964266654689988</v>
      </c>
      <c r="CJ435" s="89">
        <f t="shared" si="224"/>
        <v>0.25964266654689988</v>
      </c>
      <c r="CK435" s="90">
        <f t="shared" si="225"/>
        <v>-13.71386</v>
      </c>
      <c r="CL435" s="89">
        <f t="shared" si="226"/>
        <v>0.25964266654689988</v>
      </c>
      <c r="CM435" s="90">
        <f t="shared" si="227"/>
        <v>0.25964266654689988</v>
      </c>
      <c r="CN435" s="92" t="str">
        <f t="shared" si="228"/>
        <v>1;2;3</v>
      </c>
      <c r="CO435" s="89">
        <f t="shared" si="234"/>
        <v>-13.8925</v>
      </c>
      <c r="CP435" s="89">
        <f t="shared" si="229"/>
        <v>0.25755968432886511</v>
      </c>
      <c r="CQ435" s="89">
        <f t="shared" si="230"/>
        <v>0.25755968432886511</v>
      </c>
      <c r="CR435" s="137">
        <v>0</v>
      </c>
      <c r="CS435" s="343"/>
      <c r="CT435" s="264"/>
      <c r="CU435" s="63" t="s">
        <v>233</v>
      </c>
      <c r="CV435" s="163">
        <v>0.5</v>
      </c>
      <c r="CW435" s="116" t="s">
        <v>234</v>
      </c>
      <c r="CX435" s="117">
        <f>IF(DA435="n/a","n/a",IF(EXACT(DA435,"Huibertgat/Eemshaven"),ROUND(
IF(IF(OR(ISBLANK(S435),S435="n/a"),P435,S435)&gt;pMHW!$C$3,0,
IF(IF(OR(ISBLANK(S435),S435="n/a"),P435,S435)&gt;pMHW!$D$3, (pMHW!$C$3-IF(OR(ISBLANK(S435),S435="n/a"),P435,S435))*LOOKUP(DA435,pMHW!$B$4:$B$8,pMHW!$M$4:$M$8),
IF(IF(OR(ISBLANK(S435),S435="n/a"),P435,S435)&gt;pMHW!$F$3,LOOKUP(DA435,pMHW!$B$4:$B$8,pMHW!$D$4:$D$8)+(pMHW!$D$3-IF(OR(ISBLANK(S435),S435="n/a"),P435,S435))*LOOKUP(DA435,pMHW!$B$4:$B$8,pMHW!$O$4:$O$8),
LOOKUP(DA435,pMHW!$B$4:$B$8,pMHW!$F$4:$F$8)))),1),
ROUND(
IF(IF(OR(ISBLANK(S435),S435="n/a"),P435,S435)&gt;pMHW!$C$3,0,
IF(IF(OR(ISBLANK(S435),S435="n/a"),P435,S435)&gt;pMHW!$D$3,(pMHW!$C$3-IF(OR(ISBLANK(S435),S435="n/a"),P435,S435))*LOOKUP(DA435,pMHW!$B$4:$B$8,pMHW!$M$4:$M$8),
IF(IF(OR(ISBLANK(S435),S435="n/a"),P435,S435)&gt;pMHW!$E$3,LOOKUP(DA435,pMHW!$B$4:$B$8,pMHW!$D$4:$D$8)+(pMHW!$D$3-IF(OR(ISBLANK(S435),S435="n/a"),P435,S435))*LOOKUP(DA435,pMHW!$B$4:$B$8,pMHW!$N$4:$N$8),
LOOKUP(DA435,pMHW!$B$4:$B$8,pMHW!$F$4:$F$8)))),1)))</f>
        <v>0.6</v>
      </c>
      <c r="CY435" s="116" t="s">
        <v>27</v>
      </c>
      <c r="CZ435" s="118" t="str">
        <f t="shared" si="203"/>
        <v>FBE=0.5; pMHW=0.6 m</v>
      </c>
      <c r="DA435" s="118" t="s">
        <v>235</v>
      </c>
      <c r="DB435" s="164"/>
      <c r="DC435" s="119">
        <f t="shared" si="231"/>
        <v>-2.1999999999999999E-2</v>
      </c>
      <c r="DD435" s="119">
        <f t="shared" si="232"/>
        <v>4.0000000000000001E-3</v>
      </c>
      <c r="DE435" s="119">
        <v>-2.2236809134483341E-2</v>
      </c>
      <c r="DF435" s="119">
        <v>-1.8548749387264252E-2</v>
      </c>
      <c r="DG435" s="119">
        <v>-2.5899039581418041E-2</v>
      </c>
    </row>
    <row r="436" spans="1:111" s="35" customFormat="1" ht="13.2">
      <c r="A436" s="103" t="s">
        <v>1838</v>
      </c>
      <c r="B436" s="103" t="s">
        <v>1838</v>
      </c>
      <c r="C436" s="103" t="s">
        <v>1795</v>
      </c>
      <c r="D436" s="98">
        <v>1990</v>
      </c>
      <c r="E436" s="135" t="s">
        <v>1839</v>
      </c>
      <c r="F436" s="135" t="s">
        <v>1065</v>
      </c>
      <c r="G436" s="95">
        <v>2</v>
      </c>
      <c r="H436" s="104" t="s">
        <v>713</v>
      </c>
      <c r="I436" s="55">
        <v>51.636019750000003</v>
      </c>
      <c r="J436" s="55">
        <v>4.1191915769999996</v>
      </c>
      <c r="K436" s="105">
        <v>67220.19</v>
      </c>
      <c r="L436" s="105">
        <v>406005.3</v>
      </c>
      <c r="M436" s="49" t="s">
        <v>222</v>
      </c>
      <c r="N436" s="177">
        <f>Radiocarbon!K435</f>
        <v>7510</v>
      </c>
      <c r="O436" s="265">
        <f>Radiocarbon!L435</f>
        <v>180</v>
      </c>
      <c r="P436" s="178">
        <f>Radiocarbon!P435</f>
        <v>8305</v>
      </c>
      <c r="Q436" s="178">
        <f>Radiocarbon!Q435</f>
        <v>8595</v>
      </c>
      <c r="R436" s="178">
        <f>Radiocarbon!R435</f>
        <v>8015</v>
      </c>
      <c r="S436" s="178" t="str">
        <f>Radiocarbon!S435</f>
        <v>n/a</v>
      </c>
      <c r="T436" s="178" t="str">
        <f>Radiocarbon!T435</f>
        <v>n/a</v>
      </c>
      <c r="U436" s="178" t="str">
        <f>Radiocarbon!U435</f>
        <v>n/a</v>
      </c>
      <c r="V436" s="96" t="str">
        <f t="shared" si="204"/>
        <v>Local MHW and GW (Tidal ULD Z-GW) terrestrial indicator; Palaeosol A-horizon</v>
      </c>
      <c r="W436" s="17" t="s">
        <v>1840</v>
      </c>
      <c r="X436" s="96" t="s">
        <v>224</v>
      </c>
      <c r="Y436" s="106" t="s">
        <v>224</v>
      </c>
      <c r="Z436" s="96" t="s">
        <v>225</v>
      </c>
      <c r="AA436" s="132">
        <v>13.715</v>
      </c>
      <c r="AB436" s="132">
        <v>1.5000000000000568E-2</v>
      </c>
      <c r="AC436" s="36">
        <v>0</v>
      </c>
      <c r="AD436" s="147" t="s">
        <v>295</v>
      </c>
      <c r="AE436" s="58">
        <v>3.0000000000001137E-2</v>
      </c>
      <c r="AF436" s="60" t="s">
        <v>226</v>
      </c>
      <c r="AG436" s="180">
        <f t="shared" si="235"/>
        <v>7.5000000000002842E-2</v>
      </c>
      <c r="AH436" s="180">
        <f t="shared" si="236"/>
        <v>3.7500000000001421E-2</v>
      </c>
      <c r="AI436" s="180">
        <v>0.02</v>
      </c>
      <c r="AJ436" s="180">
        <v>0.05</v>
      </c>
      <c r="AK436" s="180">
        <v>0</v>
      </c>
      <c r="AL436" s="37" t="s">
        <v>8</v>
      </c>
      <c r="AM436" s="37" t="s">
        <v>8</v>
      </c>
      <c r="AN436" s="128">
        <v>0.03</v>
      </c>
      <c r="AO436" s="37" t="s">
        <v>8</v>
      </c>
      <c r="AP436" s="128">
        <v>0.02</v>
      </c>
      <c r="AQ436" s="107" t="s">
        <v>8</v>
      </c>
      <c r="AR436" s="107" t="s">
        <v>8</v>
      </c>
      <c r="AS436" s="107" t="s">
        <v>8</v>
      </c>
      <c r="AT436" s="107">
        <v>-13.715</v>
      </c>
      <c r="AU436" s="109" t="s">
        <v>227</v>
      </c>
      <c r="AV436" s="107">
        <v>-13.715</v>
      </c>
      <c r="AW436" s="110" t="s">
        <v>228</v>
      </c>
      <c r="AX436" s="129">
        <f t="shared" si="207"/>
        <v>7.4874895659360396E-2</v>
      </c>
      <c r="AY436" s="129">
        <f t="shared" si="208"/>
        <v>7.4874895659360396E-2</v>
      </c>
      <c r="AZ436" s="112" t="s">
        <v>8</v>
      </c>
      <c r="BA436" s="112" t="s">
        <v>8</v>
      </c>
      <c r="BB436" s="112" t="s">
        <v>8</v>
      </c>
      <c r="BC436" s="112" t="s">
        <v>8</v>
      </c>
      <c r="BD436" s="112" t="s">
        <v>8</v>
      </c>
      <c r="BE436" s="112">
        <v>0.9</v>
      </c>
      <c r="BF436" s="112" t="s">
        <v>8</v>
      </c>
      <c r="BG436" s="112" t="s">
        <v>8</v>
      </c>
      <c r="BH436" s="112" t="s">
        <v>8</v>
      </c>
      <c r="BI436" s="112" t="s">
        <v>8</v>
      </c>
      <c r="BJ436" s="122">
        <v>1</v>
      </c>
      <c r="BK436" s="113" t="s">
        <v>229</v>
      </c>
      <c r="BL436" s="123" t="s">
        <v>1841</v>
      </c>
      <c r="BM436" s="123" t="s">
        <v>625</v>
      </c>
      <c r="BN436" s="42" t="s">
        <v>626</v>
      </c>
      <c r="BO436" s="42">
        <f t="shared" si="209"/>
        <v>0.1</v>
      </c>
      <c r="BP436" s="114">
        <v>0.3</v>
      </c>
      <c r="BQ436" s="115">
        <f t="shared" si="210"/>
        <v>0.1875</v>
      </c>
      <c r="BR436" s="114" t="s">
        <v>8</v>
      </c>
      <c r="BS436" s="42">
        <f t="shared" si="211"/>
        <v>0.25</v>
      </c>
      <c r="BT436" s="114" t="s">
        <v>8</v>
      </c>
      <c r="BU436" s="114" t="s">
        <v>8</v>
      </c>
      <c r="BV436" s="65">
        <f t="shared" si="212"/>
        <v>2.2500000000000853E-2</v>
      </c>
      <c r="BW436" s="65">
        <f t="shared" si="213"/>
        <v>3.0095531089925104E-2</v>
      </c>
      <c r="BX436" s="65">
        <f t="shared" si="214"/>
        <v>0.18270999999999998</v>
      </c>
      <c r="BY436" s="44">
        <f t="shared" si="215"/>
        <v>3.3827101560730849E-2</v>
      </c>
      <c r="BZ436" s="66" t="s">
        <v>8</v>
      </c>
      <c r="CA436" s="66" t="s">
        <v>8</v>
      </c>
      <c r="CB436" s="72">
        <f t="shared" si="216"/>
        <v>-13.815</v>
      </c>
      <c r="CC436" s="72">
        <f t="shared" si="217"/>
        <v>0.3106637909245053</v>
      </c>
      <c r="CD436" s="72">
        <f t="shared" si="218"/>
        <v>0.3106637909245053</v>
      </c>
      <c r="CE436" s="89">
        <f t="shared" si="219"/>
        <v>-13.815</v>
      </c>
      <c r="CF436" s="89">
        <f t="shared" si="220"/>
        <v>0.36161097881563292</v>
      </c>
      <c r="CG436" s="89">
        <f t="shared" si="221"/>
        <v>0.36161097881563292</v>
      </c>
      <c r="CH436" s="89">
        <f t="shared" si="222"/>
        <v>-13.609789999999998</v>
      </c>
      <c r="CI436" s="89">
        <f t="shared" si="223"/>
        <v>0.36443451234972896</v>
      </c>
      <c r="CJ436" s="89">
        <f t="shared" si="224"/>
        <v>0.36443451234972896</v>
      </c>
      <c r="CK436" s="90">
        <f t="shared" si="225"/>
        <v>-13.859789999999998</v>
      </c>
      <c r="CL436" s="89">
        <f t="shared" si="226"/>
        <v>0.36443451234972896</v>
      </c>
      <c r="CM436" s="90">
        <f t="shared" si="227"/>
        <v>0.36443451234972896</v>
      </c>
      <c r="CN436" s="92" t="str">
        <f t="shared" si="228"/>
        <v>1;2;3</v>
      </c>
      <c r="CO436" s="89">
        <f t="shared" si="234"/>
        <v>-14.042499999999999</v>
      </c>
      <c r="CP436" s="89">
        <f t="shared" si="229"/>
        <v>0.36286118694562075</v>
      </c>
      <c r="CQ436" s="89">
        <f t="shared" si="230"/>
        <v>0.36286118694562075</v>
      </c>
      <c r="CR436" s="137">
        <v>0</v>
      </c>
      <c r="CS436" s="343"/>
      <c r="CT436" s="264"/>
      <c r="CU436" s="63" t="s">
        <v>233</v>
      </c>
      <c r="CV436" s="163">
        <v>0.5</v>
      </c>
      <c r="CW436" s="116" t="s">
        <v>234</v>
      </c>
      <c r="CX436" s="117">
        <f>IF(DA436="n/a","n/a",IF(EXACT(DA436,"Huibertgat/Eemshaven"),ROUND(
IF(IF(OR(ISBLANK(S436),S436="n/a"),P436,S436)&gt;pMHW!$C$3,0,
IF(IF(OR(ISBLANK(S436),S436="n/a"),P436,S436)&gt;pMHW!$D$3, (pMHW!$C$3-IF(OR(ISBLANK(S436),S436="n/a"),P436,S436))*LOOKUP(DA436,pMHW!$B$4:$B$8,pMHW!$M$4:$M$8),
IF(IF(OR(ISBLANK(S436),S436="n/a"),P436,S436)&gt;pMHW!$F$3,LOOKUP(DA436,pMHW!$B$4:$B$8,pMHW!$D$4:$D$8)+(pMHW!$D$3-IF(OR(ISBLANK(S436),S436="n/a"),P436,S436))*LOOKUP(DA436,pMHW!$B$4:$B$8,pMHW!$O$4:$O$8),
LOOKUP(DA436,pMHW!$B$4:$B$8,pMHW!$F$4:$F$8)))),1),
ROUND(
IF(IF(OR(ISBLANK(S436),S436="n/a"),P436,S436)&gt;pMHW!$C$3,0,
IF(IF(OR(ISBLANK(S436),S436="n/a"),P436,S436)&gt;pMHW!$D$3,(pMHW!$C$3-IF(OR(ISBLANK(S436),S436="n/a"),P436,S436))*LOOKUP(DA436,pMHW!$B$4:$B$8,pMHW!$M$4:$M$8),
IF(IF(OR(ISBLANK(S436),S436="n/a"),P436,S436)&gt;pMHW!$E$3,LOOKUP(DA436,pMHW!$B$4:$B$8,pMHW!$D$4:$D$8)+(pMHW!$D$3-IF(OR(ISBLANK(S436),S436="n/a"),P436,S436))*LOOKUP(DA436,pMHW!$B$4:$B$8,pMHW!$N$4:$N$8),
LOOKUP(DA436,pMHW!$B$4:$B$8,pMHW!$F$4:$F$8)))),1)))</f>
        <v>0.5</v>
      </c>
      <c r="CY436" s="116" t="s">
        <v>27</v>
      </c>
      <c r="CZ436" s="118" t="str">
        <f t="shared" ref="CZ436:CZ499" si="238">CONCATENATE(CU436,CV436,"; ",CW436,CX436," ",CY436)</f>
        <v>FBE=0.5; pMHW=0.5 m</v>
      </c>
      <c r="DA436" s="118" t="s">
        <v>235</v>
      </c>
      <c r="DB436" s="164"/>
      <c r="DC436" s="119">
        <f t="shared" si="231"/>
        <v>-2.1999999999999999E-2</v>
      </c>
      <c r="DD436" s="119">
        <f t="shared" si="232"/>
        <v>4.0000000000000001E-3</v>
      </c>
      <c r="DE436" s="119">
        <v>-2.2236809134483341E-2</v>
      </c>
      <c r="DF436" s="119">
        <v>-1.8548749387264252E-2</v>
      </c>
      <c r="DG436" s="119">
        <v>-2.5899039581418041E-2</v>
      </c>
    </row>
    <row r="437" spans="1:111" s="35" customFormat="1" ht="13.2">
      <c r="A437" s="103" t="s">
        <v>1842</v>
      </c>
      <c r="B437" s="103" t="s">
        <v>1842</v>
      </c>
      <c r="C437" s="103" t="s">
        <v>1795</v>
      </c>
      <c r="D437" s="98">
        <v>1990</v>
      </c>
      <c r="E437" s="135" t="s">
        <v>1839</v>
      </c>
      <c r="F437" s="135" t="s">
        <v>1843</v>
      </c>
      <c r="G437" s="95">
        <v>2</v>
      </c>
      <c r="H437" s="104" t="s">
        <v>713</v>
      </c>
      <c r="I437" s="55">
        <v>51.429099270000002</v>
      </c>
      <c r="J437" s="55">
        <v>4.2288963639999997</v>
      </c>
      <c r="K437" s="105">
        <v>74448.289999999994</v>
      </c>
      <c r="L437" s="105">
        <v>382860.4</v>
      </c>
      <c r="M437" s="49" t="s">
        <v>222</v>
      </c>
      <c r="N437" s="177">
        <f>Radiocarbon!K436</f>
        <v>6290</v>
      </c>
      <c r="O437" s="265">
        <f>Radiocarbon!L436</f>
        <v>110</v>
      </c>
      <c r="P437" s="178">
        <f>Radiocarbon!P436</f>
        <v>7210</v>
      </c>
      <c r="Q437" s="178">
        <f>Radiocarbon!Q436</f>
        <v>7320</v>
      </c>
      <c r="R437" s="178">
        <f>Radiocarbon!R436</f>
        <v>7020</v>
      </c>
      <c r="S437" s="178" t="str">
        <f>Radiocarbon!S436</f>
        <v>n/a</v>
      </c>
      <c r="T437" s="178" t="str">
        <f>Radiocarbon!T436</f>
        <v>n/a</v>
      </c>
      <c r="U437" s="178" t="str">
        <f>Radiocarbon!U436</f>
        <v>n/a</v>
      </c>
      <c r="V437" s="96" t="str">
        <f t="shared" si="204"/>
        <v>Local MHW and GW (Tidal ULD Z-GW) terrestrial indicator; Fen peat</v>
      </c>
      <c r="W437" s="17" t="s">
        <v>1844</v>
      </c>
      <c r="X437" s="96" t="s">
        <v>224</v>
      </c>
      <c r="Y437" s="106" t="s">
        <v>224</v>
      </c>
      <c r="Z437" s="96" t="s">
        <v>225</v>
      </c>
      <c r="AA437" s="132">
        <v>7.55</v>
      </c>
      <c r="AB437" s="132">
        <v>9.9999999999997868E-3</v>
      </c>
      <c r="AC437" s="36">
        <v>0</v>
      </c>
      <c r="AD437" s="147" t="s">
        <v>295</v>
      </c>
      <c r="AE437" s="58">
        <v>1.9999999999999574E-2</v>
      </c>
      <c r="AF437" s="60" t="s">
        <v>226</v>
      </c>
      <c r="AG437" s="180">
        <f t="shared" si="235"/>
        <v>4.9999999999998934E-2</v>
      </c>
      <c r="AH437" s="180">
        <f t="shared" si="236"/>
        <v>2.4999999999999467E-2</v>
      </c>
      <c r="AI437" s="180">
        <v>0.02</v>
      </c>
      <c r="AJ437" s="180">
        <v>0.05</v>
      </c>
      <c r="AK437" s="180">
        <v>0</v>
      </c>
      <c r="AL437" s="37" t="s">
        <v>8</v>
      </c>
      <c r="AM437" s="37" t="s">
        <v>8</v>
      </c>
      <c r="AN437" s="128">
        <v>0.03</v>
      </c>
      <c r="AO437" s="37" t="s">
        <v>8</v>
      </c>
      <c r="AP437" s="128">
        <v>0.02</v>
      </c>
      <c r="AQ437" s="107" t="s">
        <v>8</v>
      </c>
      <c r="AR437" s="107" t="s">
        <v>8</v>
      </c>
      <c r="AS437" s="107" t="s">
        <v>8</v>
      </c>
      <c r="AT437" s="107">
        <v>-7.55</v>
      </c>
      <c r="AU437" s="109" t="s">
        <v>227</v>
      </c>
      <c r="AV437" s="107">
        <v>-7.55</v>
      </c>
      <c r="AW437" s="110" t="s">
        <v>228</v>
      </c>
      <c r="AX437" s="129">
        <f t="shared" si="207"/>
        <v>6.9462219947248841E-2</v>
      </c>
      <c r="AY437" s="129">
        <f t="shared" si="208"/>
        <v>6.9462219947248841E-2</v>
      </c>
      <c r="AZ437" s="112" t="s">
        <v>8</v>
      </c>
      <c r="BA437" s="112" t="s">
        <v>8</v>
      </c>
      <c r="BB437" s="112" t="s">
        <v>8</v>
      </c>
      <c r="BC437" s="112" t="s">
        <v>8</v>
      </c>
      <c r="BD437" s="112" t="s">
        <v>8</v>
      </c>
      <c r="BE437" s="112">
        <v>0.9</v>
      </c>
      <c r="BF437" s="112" t="s">
        <v>8</v>
      </c>
      <c r="BG437" s="112" t="s">
        <v>8</v>
      </c>
      <c r="BH437" s="112" t="s">
        <v>8</v>
      </c>
      <c r="BI437" s="112" t="s">
        <v>8</v>
      </c>
      <c r="BJ437" s="122">
        <v>1</v>
      </c>
      <c r="BK437" s="113" t="s">
        <v>229</v>
      </c>
      <c r="BL437" s="123" t="s">
        <v>278</v>
      </c>
      <c r="BM437" s="123" t="s">
        <v>231</v>
      </c>
      <c r="BN437" s="42" t="s">
        <v>279</v>
      </c>
      <c r="BO437" s="42">
        <f t="shared" si="209"/>
        <v>-0.3</v>
      </c>
      <c r="BP437" s="114">
        <v>0.2</v>
      </c>
      <c r="BQ437" s="115">
        <f t="shared" si="210"/>
        <v>0.14799999999999999</v>
      </c>
      <c r="BR437" s="114" t="s">
        <v>8</v>
      </c>
      <c r="BS437" s="42">
        <f t="shared" si="211"/>
        <v>0.2</v>
      </c>
      <c r="BT437" s="114" t="s">
        <v>8</v>
      </c>
      <c r="BU437" s="114" t="s">
        <v>8</v>
      </c>
      <c r="BV437" s="65">
        <f t="shared" si="212"/>
        <v>1.499999999999968E-2</v>
      </c>
      <c r="BW437" s="65">
        <f t="shared" si="213"/>
        <v>3.0042495765422002E-2</v>
      </c>
      <c r="BX437" s="65">
        <f t="shared" si="214"/>
        <v>5.0470000000000001E-2</v>
      </c>
      <c r="BY437" s="44">
        <f t="shared" si="215"/>
        <v>7.2860551740979839E-3</v>
      </c>
      <c r="BZ437" s="66" t="s">
        <v>8</v>
      </c>
      <c r="CA437" s="66" t="s">
        <v>8</v>
      </c>
      <c r="CB437" s="72">
        <f t="shared" si="216"/>
        <v>-7.25</v>
      </c>
      <c r="CC437" s="72">
        <f t="shared" si="217"/>
        <v>0.21384001391651514</v>
      </c>
      <c r="CD437" s="72">
        <f t="shared" si="218"/>
        <v>0.21384001391651514</v>
      </c>
      <c r="CE437" s="89">
        <f t="shared" si="219"/>
        <v>-7.25</v>
      </c>
      <c r="CF437" s="89">
        <f t="shared" si="220"/>
        <v>0.25831956952581037</v>
      </c>
      <c r="CG437" s="89">
        <f t="shared" si="221"/>
        <v>0.25831956952581037</v>
      </c>
      <c r="CH437" s="89">
        <f t="shared" si="222"/>
        <v>-7.1845300000000005</v>
      </c>
      <c r="CI437" s="89">
        <f t="shared" si="223"/>
        <v>0.26016271476100372</v>
      </c>
      <c r="CJ437" s="89">
        <f t="shared" si="224"/>
        <v>0.26016271476100372</v>
      </c>
      <c r="CK437" s="90">
        <f t="shared" si="225"/>
        <v>-7.3845300000000007</v>
      </c>
      <c r="CL437" s="89">
        <f t="shared" si="226"/>
        <v>0.26016271476100372</v>
      </c>
      <c r="CM437" s="90">
        <f t="shared" si="227"/>
        <v>0.26016271476100372</v>
      </c>
      <c r="CN437" s="92" t="str">
        <f t="shared" si="228"/>
        <v>1;2;3</v>
      </c>
      <c r="CO437" s="89">
        <f t="shared" si="234"/>
        <v>-7.4350000000000005</v>
      </c>
      <c r="CP437" s="89">
        <f t="shared" si="229"/>
        <v>0.26006066898286517</v>
      </c>
      <c r="CQ437" s="89">
        <f t="shared" si="230"/>
        <v>0.26006066898286517</v>
      </c>
      <c r="CR437" s="137">
        <v>0</v>
      </c>
      <c r="CS437" s="343"/>
      <c r="CT437" s="264"/>
      <c r="CU437" s="63" t="s">
        <v>233</v>
      </c>
      <c r="CV437" s="163">
        <v>0.75</v>
      </c>
      <c r="CW437" s="116" t="s">
        <v>234</v>
      </c>
      <c r="CX437" s="117">
        <f>IF(DA437="n/a","n/a",IF(EXACT(DA437,"Huibertgat/Eemshaven"),ROUND(
IF(IF(OR(ISBLANK(S437),S437="n/a"),P437,S437)&gt;pMHW!$C$3,0,
IF(IF(OR(ISBLANK(S437),S437="n/a"),P437,S437)&gt;pMHW!$D$3, (pMHW!$C$3-IF(OR(ISBLANK(S437),S437="n/a"),P437,S437))*LOOKUP(DA437,pMHW!$B$4:$B$8,pMHW!$M$4:$M$8),
IF(IF(OR(ISBLANK(S437),S437="n/a"),P437,S437)&gt;pMHW!$F$3,LOOKUP(DA437,pMHW!$B$4:$B$8,pMHW!$D$4:$D$8)+(pMHW!$D$3-IF(OR(ISBLANK(S437),S437="n/a"),P437,S437))*LOOKUP(DA437,pMHW!$B$4:$B$8,pMHW!$O$4:$O$8),
LOOKUP(DA437,pMHW!$B$4:$B$8,pMHW!$F$4:$F$8)))),1),
ROUND(
IF(IF(OR(ISBLANK(S437),S437="n/a"),P437,S437)&gt;pMHW!$C$3,0,
IF(IF(OR(ISBLANK(S437),S437="n/a"),P437,S437)&gt;pMHW!$D$3,(pMHW!$C$3-IF(OR(ISBLANK(S437),S437="n/a"),P437,S437))*LOOKUP(DA437,pMHW!$B$4:$B$8,pMHW!$M$4:$M$8),
IF(IF(OR(ISBLANK(S437),S437="n/a"),P437,S437)&gt;pMHW!$E$3,LOOKUP(DA437,pMHW!$B$4:$B$8,pMHW!$D$4:$D$8)+(pMHW!$D$3-IF(OR(ISBLANK(S437),S437="n/a"),P437,S437))*LOOKUP(DA437,pMHW!$B$4:$B$8,pMHW!$N$4:$N$8),
LOOKUP(DA437,pMHW!$B$4:$B$8,pMHW!$F$4:$F$8)))),1)))</f>
        <v>0.8</v>
      </c>
      <c r="CY437" s="116" t="s">
        <v>27</v>
      </c>
      <c r="CZ437" s="118" t="str">
        <f t="shared" si="238"/>
        <v>FBE=0.75; pMHW=0.8 m</v>
      </c>
      <c r="DA437" s="118" t="s">
        <v>235</v>
      </c>
      <c r="DB437" s="164"/>
      <c r="DC437" s="119">
        <f t="shared" si="231"/>
        <v>-7.0000000000000001E-3</v>
      </c>
      <c r="DD437" s="119">
        <f t="shared" si="232"/>
        <v>1E-3</v>
      </c>
      <c r="DE437" s="119">
        <v>-7.062035147100687E-3</v>
      </c>
      <c r="DF437" s="119">
        <v>-5.8907698839902878E-3</v>
      </c>
      <c r="DG437" s="119">
        <v>-8.2250973209738731E-3</v>
      </c>
    </row>
    <row r="438" spans="1:111" s="35" customFormat="1" ht="13.2">
      <c r="A438" s="103" t="s">
        <v>1845</v>
      </c>
      <c r="B438" s="103" t="s">
        <v>1845</v>
      </c>
      <c r="C438" s="103" t="s">
        <v>1795</v>
      </c>
      <c r="D438" s="98">
        <v>1990</v>
      </c>
      <c r="E438" s="135" t="s">
        <v>1839</v>
      </c>
      <c r="F438" s="135" t="s">
        <v>1843</v>
      </c>
      <c r="G438" s="95">
        <v>2</v>
      </c>
      <c r="H438" s="104" t="s">
        <v>713</v>
      </c>
      <c r="I438" s="55">
        <v>51.429099270000002</v>
      </c>
      <c r="J438" s="55">
        <v>4.2288963639999997</v>
      </c>
      <c r="K438" s="105">
        <v>74448.289999999994</v>
      </c>
      <c r="L438" s="105">
        <v>382860.4</v>
      </c>
      <c r="M438" s="49" t="s">
        <v>222</v>
      </c>
      <c r="N438" s="177">
        <f>Radiocarbon!K437</f>
        <v>6330</v>
      </c>
      <c r="O438" s="265">
        <f>Radiocarbon!L437</f>
        <v>122</v>
      </c>
      <c r="P438" s="178">
        <f>Radiocarbon!P437</f>
        <v>7250</v>
      </c>
      <c r="Q438" s="178">
        <f>Radiocarbon!Q437</f>
        <v>7430</v>
      </c>
      <c r="R438" s="178">
        <f>Radiocarbon!R437</f>
        <v>7020</v>
      </c>
      <c r="S438" s="178" t="str">
        <f>Radiocarbon!S437</f>
        <v>n/a</v>
      </c>
      <c r="T438" s="178" t="str">
        <f>Radiocarbon!T437</f>
        <v>n/a</v>
      </c>
      <c r="U438" s="178" t="str">
        <f>Radiocarbon!U437</f>
        <v>n/a</v>
      </c>
      <c r="V438" s="96" t="str">
        <f t="shared" si="204"/>
        <v>Local MHW and GW (Tidal ULD Z-GW) terrestrial indicator; Undifferentiated peat</v>
      </c>
      <c r="W438" s="17" t="s">
        <v>1846</v>
      </c>
      <c r="X438" s="96" t="s">
        <v>224</v>
      </c>
      <c r="Y438" s="106" t="s">
        <v>224</v>
      </c>
      <c r="Z438" s="96" t="s">
        <v>225</v>
      </c>
      <c r="AA438" s="132">
        <v>7.6099999999999994</v>
      </c>
      <c r="AB438" s="132">
        <v>1.0000000000000231E-2</v>
      </c>
      <c r="AC438" s="36">
        <v>0</v>
      </c>
      <c r="AD438" s="147" t="s">
        <v>295</v>
      </c>
      <c r="AE438" s="58">
        <v>2.0000000000000462E-2</v>
      </c>
      <c r="AF438" s="60" t="s">
        <v>226</v>
      </c>
      <c r="AG438" s="180">
        <f t="shared" si="235"/>
        <v>5.0000000000001155E-2</v>
      </c>
      <c r="AH438" s="180">
        <f t="shared" si="236"/>
        <v>2.5000000000000577E-2</v>
      </c>
      <c r="AI438" s="180">
        <v>0.02</v>
      </c>
      <c r="AJ438" s="180">
        <v>0.05</v>
      </c>
      <c r="AK438" s="180">
        <v>0</v>
      </c>
      <c r="AL438" s="37" t="s">
        <v>8</v>
      </c>
      <c r="AM438" s="37" t="s">
        <v>8</v>
      </c>
      <c r="AN438" s="128">
        <v>0.03</v>
      </c>
      <c r="AO438" s="37" t="s">
        <v>8</v>
      </c>
      <c r="AP438" s="128">
        <v>0.02</v>
      </c>
      <c r="AQ438" s="107" t="s">
        <v>8</v>
      </c>
      <c r="AR438" s="107" t="s">
        <v>8</v>
      </c>
      <c r="AS438" s="107" t="s">
        <v>8</v>
      </c>
      <c r="AT438" s="107">
        <v>-7.6099999999999994</v>
      </c>
      <c r="AU438" s="109" t="s">
        <v>227</v>
      </c>
      <c r="AV438" s="107">
        <v>-7.6099999999999994</v>
      </c>
      <c r="AW438" s="110" t="s">
        <v>228</v>
      </c>
      <c r="AX438" s="129">
        <f t="shared" si="207"/>
        <v>6.9462219947249243E-2</v>
      </c>
      <c r="AY438" s="129">
        <f t="shared" si="208"/>
        <v>6.9462219947249243E-2</v>
      </c>
      <c r="AZ438" s="112" t="s">
        <v>8</v>
      </c>
      <c r="BA438" s="112" t="s">
        <v>8</v>
      </c>
      <c r="BB438" s="112" t="s">
        <v>8</v>
      </c>
      <c r="BC438" s="112" t="s">
        <v>8</v>
      </c>
      <c r="BD438" s="112" t="s">
        <v>8</v>
      </c>
      <c r="BE438" s="112">
        <v>0.9</v>
      </c>
      <c r="BF438" s="112" t="s">
        <v>8</v>
      </c>
      <c r="BG438" s="112" t="s">
        <v>8</v>
      </c>
      <c r="BH438" s="112" t="s">
        <v>8</v>
      </c>
      <c r="BI438" s="112" t="s">
        <v>8</v>
      </c>
      <c r="BJ438" s="122">
        <v>1</v>
      </c>
      <c r="BK438" s="113" t="s">
        <v>229</v>
      </c>
      <c r="BL438" s="123" t="s">
        <v>262</v>
      </c>
      <c r="BM438" s="123" t="s">
        <v>231</v>
      </c>
      <c r="BN438" s="114" t="s">
        <v>263</v>
      </c>
      <c r="BO438" s="42">
        <f t="shared" si="209"/>
        <v>-0.2</v>
      </c>
      <c r="BP438" s="114">
        <v>0.3</v>
      </c>
      <c r="BQ438" s="115">
        <f t="shared" si="210"/>
        <v>0.14799999999999999</v>
      </c>
      <c r="BR438" s="114" t="s">
        <v>8</v>
      </c>
      <c r="BS438" s="42">
        <f t="shared" si="211"/>
        <v>0.2</v>
      </c>
      <c r="BT438" s="114" t="s">
        <v>8</v>
      </c>
      <c r="BU438" s="114" t="s">
        <v>8</v>
      </c>
      <c r="BV438" s="65">
        <f t="shared" si="212"/>
        <v>1.5000000000000346E-2</v>
      </c>
      <c r="BW438" s="65">
        <f t="shared" si="213"/>
        <v>3.0042495765422006E-2</v>
      </c>
      <c r="BX438" s="65">
        <f t="shared" si="214"/>
        <v>5.0750000000000003E-2</v>
      </c>
      <c r="BY438" s="44">
        <f t="shared" si="215"/>
        <v>7.3906511891713572E-3</v>
      </c>
      <c r="BZ438" s="66" t="s">
        <v>8</v>
      </c>
      <c r="CA438" s="66" t="s">
        <v>8</v>
      </c>
      <c r="CB438" s="72">
        <f t="shared" si="216"/>
        <v>-7.4099999999999993</v>
      </c>
      <c r="CC438" s="72">
        <f t="shared" si="217"/>
        <v>0.30939869351989097</v>
      </c>
      <c r="CD438" s="72">
        <f t="shared" si="218"/>
        <v>0.30939869351989097</v>
      </c>
      <c r="CE438" s="89">
        <f t="shared" si="219"/>
        <v>-7.4099999999999993</v>
      </c>
      <c r="CF438" s="89">
        <f t="shared" si="220"/>
        <v>0.34165626000411586</v>
      </c>
      <c r="CG438" s="89">
        <f t="shared" si="221"/>
        <v>0.34165626000411586</v>
      </c>
      <c r="CH438" s="89">
        <f t="shared" si="222"/>
        <v>-7.3442499999999988</v>
      </c>
      <c r="CI438" s="89">
        <f t="shared" si="223"/>
        <v>0.34305418417039518</v>
      </c>
      <c r="CJ438" s="89">
        <f t="shared" si="224"/>
        <v>0.34305418417039518</v>
      </c>
      <c r="CK438" s="90">
        <f t="shared" si="225"/>
        <v>-7.544249999999999</v>
      </c>
      <c r="CL438" s="89">
        <f t="shared" si="226"/>
        <v>0.34305418417039518</v>
      </c>
      <c r="CM438" s="90">
        <f t="shared" si="227"/>
        <v>0.34305418417039518</v>
      </c>
      <c r="CN438" s="92" t="str">
        <f t="shared" si="228"/>
        <v>1;2;3</v>
      </c>
      <c r="CO438" s="89">
        <f t="shared" si="234"/>
        <v>-7.5949999999999989</v>
      </c>
      <c r="CP438" s="89">
        <f t="shared" si="229"/>
        <v>0.34297456400120319</v>
      </c>
      <c r="CQ438" s="89">
        <f t="shared" si="230"/>
        <v>0.34297456400120319</v>
      </c>
      <c r="CR438" s="137">
        <v>0</v>
      </c>
      <c r="CS438" s="343"/>
      <c r="CT438" s="264"/>
      <c r="CU438" s="63" t="s">
        <v>233</v>
      </c>
      <c r="CV438" s="163">
        <v>0.75</v>
      </c>
      <c r="CW438" s="116" t="s">
        <v>234</v>
      </c>
      <c r="CX438" s="117">
        <f>IF(DA438="n/a","n/a",IF(EXACT(DA438,"Huibertgat/Eemshaven"),ROUND(
IF(IF(OR(ISBLANK(S438),S438="n/a"),P438,S438)&gt;pMHW!$C$3,0,
IF(IF(OR(ISBLANK(S438),S438="n/a"),P438,S438)&gt;pMHW!$D$3, (pMHW!$C$3-IF(OR(ISBLANK(S438),S438="n/a"),P438,S438))*LOOKUP(DA438,pMHW!$B$4:$B$8,pMHW!$M$4:$M$8),
IF(IF(OR(ISBLANK(S438),S438="n/a"),P438,S438)&gt;pMHW!$F$3,LOOKUP(DA438,pMHW!$B$4:$B$8,pMHW!$D$4:$D$8)+(pMHW!$D$3-IF(OR(ISBLANK(S438),S438="n/a"),P438,S438))*LOOKUP(DA438,pMHW!$B$4:$B$8,pMHW!$O$4:$O$8),
LOOKUP(DA438,pMHW!$B$4:$B$8,pMHW!$F$4:$F$8)))),1),
ROUND(
IF(IF(OR(ISBLANK(S438),S438="n/a"),P438,S438)&gt;pMHW!$C$3,0,
IF(IF(OR(ISBLANK(S438),S438="n/a"),P438,S438)&gt;pMHW!$D$3,(pMHW!$C$3-IF(OR(ISBLANK(S438),S438="n/a"),P438,S438))*LOOKUP(DA438,pMHW!$B$4:$B$8,pMHW!$M$4:$M$8),
IF(IF(OR(ISBLANK(S438),S438="n/a"),P438,S438)&gt;pMHW!$E$3,LOOKUP(DA438,pMHW!$B$4:$B$8,pMHW!$D$4:$D$8)+(pMHW!$D$3-IF(OR(ISBLANK(S438),S438="n/a"),P438,S438))*LOOKUP(DA438,pMHW!$B$4:$B$8,pMHW!$N$4:$N$8),
LOOKUP(DA438,pMHW!$B$4:$B$8,pMHW!$F$4:$F$8)))),1)))</f>
        <v>0.8</v>
      </c>
      <c r="CY438" s="116" t="s">
        <v>27</v>
      </c>
      <c r="CZ438" s="118" t="str">
        <f t="shared" si="238"/>
        <v>FBE=0.75; pMHW=0.8 m</v>
      </c>
      <c r="DA438" s="118" t="s">
        <v>235</v>
      </c>
      <c r="DB438" s="164"/>
      <c r="DC438" s="119">
        <f t="shared" si="231"/>
        <v>-7.0000000000000001E-3</v>
      </c>
      <c r="DD438" s="119">
        <f t="shared" si="232"/>
        <v>1E-3</v>
      </c>
      <c r="DE438" s="119">
        <v>-7.062035147100687E-3</v>
      </c>
      <c r="DF438" s="119">
        <v>-5.8907698839902878E-3</v>
      </c>
      <c r="DG438" s="119">
        <v>-8.2250973209738731E-3</v>
      </c>
    </row>
    <row r="439" spans="1:111" s="35" customFormat="1" ht="13.2">
      <c r="A439" s="103" t="s">
        <v>1847</v>
      </c>
      <c r="B439" s="103" t="s">
        <v>1847</v>
      </c>
      <c r="C439" s="103" t="s">
        <v>1795</v>
      </c>
      <c r="D439" s="98">
        <v>1990</v>
      </c>
      <c r="E439" s="135" t="s">
        <v>1839</v>
      </c>
      <c r="F439" s="135" t="s">
        <v>1848</v>
      </c>
      <c r="G439" s="95">
        <v>2</v>
      </c>
      <c r="H439" s="104" t="s">
        <v>713</v>
      </c>
      <c r="I439" s="55">
        <v>51.55047424</v>
      </c>
      <c r="J439" s="55">
        <v>4.1086368000000002</v>
      </c>
      <c r="K439" s="105">
        <v>66322.52</v>
      </c>
      <c r="L439" s="105">
        <v>396501.9</v>
      </c>
      <c r="M439" s="49" t="s">
        <v>222</v>
      </c>
      <c r="N439" s="177">
        <f>Radiocarbon!K438</f>
        <v>6730</v>
      </c>
      <c r="O439" s="265">
        <f>Radiocarbon!L438</f>
        <v>112</v>
      </c>
      <c r="P439" s="178">
        <f>Radiocarbon!P438</f>
        <v>7590</v>
      </c>
      <c r="Q439" s="178">
        <f>Radiocarbon!Q438</f>
        <v>7680</v>
      </c>
      <c r="R439" s="178">
        <f>Radiocarbon!R438</f>
        <v>7500</v>
      </c>
      <c r="S439" s="178" t="str">
        <f>Radiocarbon!S438</f>
        <v>n/a</v>
      </c>
      <c r="T439" s="178" t="str">
        <f>Radiocarbon!T438</f>
        <v>n/a</v>
      </c>
      <c r="U439" s="178" t="str">
        <f>Radiocarbon!U438</f>
        <v>n/a</v>
      </c>
      <c r="V439" s="96" t="str">
        <f t="shared" si="204"/>
        <v>Local MHW and GW (Tidal ULD Z-GW) terrestrial indicator; Undifferentiated peat</v>
      </c>
      <c r="W439" s="17" t="s">
        <v>779</v>
      </c>
      <c r="X439" s="96" t="s">
        <v>224</v>
      </c>
      <c r="Y439" s="106" t="s">
        <v>224</v>
      </c>
      <c r="Z439" s="96" t="s">
        <v>225</v>
      </c>
      <c r="AA439" s="132">
        <v>8.44</v>
      </c>
      <c r="AB439" s="132">
        <v>0.01</v>
      </c>
      <c r="AC439" s="36">
        <v>0</v>
      </c>
      <c r="AD439" s="147" t="s">
        <v>386</v>
      </c>
      <c r="AE439" s="58">
        <v>1.9999999999999574E-2</v>
      </c>
      <c r="AF439" s="60" t="s">
        <v>226</v>
      </c>
      <c r="AG439" s="180">
        <f t="shared" si="235"/>
        <v>4.9999999999998934E-2</v>
      </c>
      <c r="AH439" s="180">
        <f t="shared" si="236"/>
        <v>2.4999999999999467E-2</v>
      </c>
      <c r="AI439" s="180">
        <v>0.02</v>
      </c>
      <c r="AJ439" s="180">
        <v>0.05</v>
      </c>
      <c r="AK439" s="180">
        <f>IF(AA439="nd","nd",0.02*AA439)</f>
        <v>0.16880000000000001</v>
      </c>
      <c r="AL439" s="37" t="s">
        <v>8</v>
      </c>
      <c r="AM439" s="37" t="s">
        <v>8</v>
      </c>
      <c r="AN439" s="128">
        <v>0.03</v>
      </c>
      <c r="AO439" s="37" t="s">
        <v>8</v>
      </c>
      <c r="AP439" s="128">
        <v>0.02</v>
      </c>
      <c r="AQ439" s="107" t="s">
        <v>8</v>
      </c>
      <c r="AR439" s="107" t="s">
        <v>8</v>
      </c>
      <c r="AS439" s="107" t="s">
        <v>8</v>
      </c>
      <c r="AT439" s="107">
        <v>-8.44</v>
      </c>
      <c r="AU439" s="109" t="s">
        <v>227</v>
      </c>
      <c r="AV439" s="107">
        <v>-8.44</v>
      </c>
      <c r="AW439" s="110" t="s">
        <v>228</v>
      </c>
      <c r="AX439" s="129">
        <f t="shared" si="207"/>
        <v>0.18253339420500558</v>
      </c>
      <c r="AY439" s="129">
        <f t="shared" si="208"/>
        <v>6.9462219947248841E-2</v>
      </c>
      <c r="AZ439" s="112" t="s">
        <v>8</v>
      </c>
      <c r="BA439" s="112" t="s">
        <v>8</v>
      </c>
      <c r="BB439" s="112" t="s">
        <v>8</v>
      </c>
      <c r="BC439" s="112" t="s">
        <v>8</v>
      </c>
      <c r="BD439" s="112" t="s">
        <v>8</v>
      </c>
      <c r="BE439" s="112">
        <v>0.9</v>
      </c>
      <c r="BF439" s="112" t="s">
        <v>8</v>
      </c>
      <c r="BG439" s="112" t="s">
        <v>8</v>
      </c>
      <c r="BH439" s="112" t="s">
        <v>8</v>
      </c>
      <c r="BI439" s="112" t="s">
        <v>8</v>
      </c>
      <c r="BJ439" s="122">
        <v>1</v>
      </c>
      <c r="BK439" s="113" t="s">
        <v>229</v>
      </c>
      <c r="BL439" s="123" t="s">
        <v>262</v>
      </c>
      <c r="BM439" s="123" t="s">
        <v>231</v>
      </c>
      <c r="BN439" s="114" t="s">
        <v>263</v>
      </c>
      <c r="BO439" s="42">
        <f t="shared" si="209"/>
        <v>-0.2</v>
      </c>
      <c r="BP439" s="114">
        <v>0.3</v>
      </c>
      <c r="BQ439" s="115">
        <f t="shared" si="210"/>
        <v>0.26249999999999996</v>
      </c>
      <c r="BR439" s="114" t="s">
        <v>8</v>
      </c>
      <c r="BS439" s="42">
        <f t="shared" si="211"/>
        <v>0.35</v>
      </c>
      <c r="BT439" s="114" t="s">
        <v>8</v>
      </c>
      <c r="BU439" s="114" t="s">
        <v>8</v>
      </c>
      <c r="BV439" s="65">
        <f t="shared" si="212"/>
        <v>1.5000000000000001E-2</v>
      </c>
      <c r="BW439" s="65">
        <f t="shared" si="213"/>
        <v>3.0042495765422006E-2</v>
      </c>
      <c r="BX439" s="65">
        <f t="shared" si="214"/>
        <v>0.10626000000000001</v>
      </c>
      <c r="BY439" s="44">
        <f t="shared" si="215"/>
        <v>1.5232202729743323E-2</v>
      </c>
      <c r="BZ439" s="66" t="s">
        <v>8</v>
      </c>
      <c r="CA439" s="66" t="s">
        <v>8</v>
      </c>
      <c r="CB439" s="72">
        <f t="shared" si="216"/>
        <v>-8.24</v>
      </c>
      <c r="CC439" s="72">
        <f t="shared" si="217"/>
        <v>0.35244998446845671</v>
      </c>
      <c r="CD439" s="72">
        <f t="shared" si="218"/>
        <v>0.30939869351989085</v>
      </c>
      <c r="CE439" s="89">
        <f t="shared" si="219"/>
        <v>-8.24</v>
      </c>
      <c r="CF439" s="89">
        <f t="shared" si="220"/>
        <v>0.43843436224821603</v>
      </c>
      <c r="CG439" s="89">
        <f t="shared" si="221"/>
        <v>0.40463718316536351</v>
      </c>
      <c r="CH439" s="89">
        <f t="shared" si="222"/>
        <v>-8.118739999999999</v>
      </c>
      <c r="CI439" s="89">
        <f t="shared" si="223"/>
        <v>0.43972634848484499</v>
      </c>
      <c r="CJ439" s="89">
        <f t="shared" si="224"/>
        <v>0.40603672438809685</v>
      </c>
      <c r="CK439" s="90">
        <f t="shared" si="225"/>
        <v>-8.4687399999999986</v>
      </c>
      <c r="CL439" s="89">
        <f t="shared" si="226"/>
        <v>0.43972634848484499</v>
      </c>
      <c r="CM439" s="90">
        <f t="shared" si="227"/>
        <v>0.40603672438809685</v>
      </c>
      <c r="CN439" s="92" t="str">
        <f t="shared" si="228"/>
        <v>1;2;3</v>
      </c>
      <c r="CO439" s="89">
        <f t="shared" si="234"/>
        <v>-8.5749999999999993</v>
      </c>
      <c r="CP439" s="89">
        <f t="shared" si="229"/>
        <v>0.4394624461223226</v>
      </c>
      <c r="CQ439" s="89">
        <f t="shared" si="230"/>
        <v>0.40575091072210218</v>
      </c>
      <c r="CR439" s="137">
        <v>0</v>
      </c>
      <c r="CS439" s="343"/>
      <c r="CT439" s="264"/>
      <c r="CU439" s="63" t="s">
        <v>233</v>
      </c>
      <c r="CV439" s="163">
        <v>0.5</v>
      </c>
      <c r="CW439" s="116" t="s">
        <v>234</v>
      </c>
      <c r="CX439" s="117">
        <f>IF(DA439="n/a","n/a",IF(EXACT(DA439,"Huibertgat/Eemshaven"),ROUND(
IF(IF(OR(ISBLANK(S439),S439="n/a"),P439,S439)&gt;pMHW!$C$3,0,
IF(IF(OR(ISBLANK(S439),S439="n/a"),P439,S439)&gt;pMHW!$D$3, (pMHW!$C$3-IF(OR(ISBLANK(S439),S439="n/a"),P439,S439))*LOOKUP(DA439,pMHW!$B$4:$B$8,pMHW!$M$4:$M$8),
IF(IF(OR(ISBLANK(S439),S439="n/a"),P439,S439)&gt;pMHW!$F$3,LOOKUP(DA439,pMHW!$B$4:$B$8,pMHW!$D$4:$D$8)+(pMHW!$D$3-IF(OR(ISBLANK(S439),S439="n/a"),P439,S439))*LOOKUP(DA439,pMHW!$B$4:$B$8,pMHW!$O$4:$O$8),
LOOKUP(DA439,pMHW!$B$4:$B$8,pMHW!$F$4:$F$8)))),1),
ROUND(
IF(IF(OR(ISBLANK(S439),S439="n/a"),P439,S439)&gt;pMHW!$C$3,0,
IF(IF(OR(ISBLANK(S439),S439="n/a"),P439,S439)&gt;pMHW!$D$3,(pMHW!$C$3-IF(OR(ISBLANK(S439),S439="n/a"),P439,S439))*LOOKUP(DA439,pMHW!$B$4:$B$8,pMHW!$M$4:$M$8),
IF(IF(OR(ISBLANK(S439),S439="n/a"),P439,S439)&gt;pMHW!$E$3,LOOKUP(DA439,pMHW!$B$4:$B$8,pMHW!$D$4:$D$8)+(pMHW!$D$3-IF(OR(ISBLANK(S439),S439="n/a"),P439,S439))*LOOKUP(DA439,pMHW!$B$4:$B$8,pMHW!$N$4:$N$8),
LOOKUP(DA439,pMHW!$B$4:$B$8,pMHW!$F$4:$F$8)))),1)))</f>
        <v>0.7</v>
      </c>
      <c r="CY439" s="116" t="s">
        <v>27</v>
      </c>
      <c r="CZ439" s="118" t="str">
        <f t="shared" si="238"/>
        <v>FBE=0.5; pMHW=0.7 m</v>
      </c>
      <c r="DA439" s="118" t="s">
        <v>235</v>
      </c>
      <c r="DB439" s="164"/>
      <c r="DC439" s="119">
        <f t="shared" si="231"/>
        <v>-1.4E-2</v>
      </c>
      <c r="DD439" s="119">
        <f t="shared" si="232"/>
        <v>2E-3</v>
      </c>
      <c r="DE439" s="119">
        <v>-1.4455859549343589E-2</v>
      </c>
      <c r="DF439" s="119">
        <v>-1.2058299966156479E-2</v>
      </c>
      <c r="DG439" s="119">
        <v>-1.683662086725235E-2</v>
      </c>
    </row>
    <row r="440" spans="1:111" s="35" customFormat="1" ht="13.2">
      <c r="A440" s="103" t="s">
        <v>1738</v>
      </c>
      <c r="B440" s="103" t="s">
        <v>1738</v>
      </c>
      <c r="C440" s="103" t="s">
        <v>388</v>
      </c>
      <c r="D440" s="98">
        <v>1990</v>
      </c>
      <c r="E440" s="135" t="s">
        <v>1739</v>
      </c>
      <c r="F440" s="135" t="s">
        <v>1740</v>
      </c>
      <c r="G440" s="95">
        <v>2</v>
      </c>
      <c r="H440" s="104" t="s">
        <v>221</v>
      </c>
      <c r="I440" s="55">
        <v>51.922352789999998</v>
      </c>
      <c r="J440" s="55">
        <v>4.4415650539999998</v>
      </c>
      <c r="K440" s="105">
        <v>89950</v>
      </c>
      <c r="L440" s="105">
        <v>437520</v>
      </c>
      <c r="M440" s="49" t="s">
        <v>222</v>
      </c>
      <c r="N440" s="177">
        <f>Radiocarbon!K439</f>
        <v>10560</v>
      </c>
      <c r="O440" s="265">
        <f>Radiocarbon!L439</f>
        <v>149</v>
      </c>
      <c r="P440" s="178">
        <f>Radiocarbon!P439</f>
        <v>12480</v>
      </c>
      <c r="Q440" s="178">
        <f>Radiocarbon!Q439</f>
        <v>12750</v>
      </c>
      <c r="R440" s="178">
        <f>Radiocarbon!R439</f>
        <v>12060</v>
      </c>
      <c r="S440" s="178" t="str">
        <f>Radiocarbon!S439</f>
        <v>n/a</v>
      </c>
      <c r="T440" s="178" t="str">
        <f>Radiocarbon!T439</f>
        <v>n/a</v>
      </c>
      <c r="U440" s="178" t="str">
        <f>Radiocarbon!U439</f>
        <v>n/a</v>
      </c>
      <c r="V440" s="96" t="str">
        <f t="shared" si="204"/>
        <v>Early GW local (ULD inland Z-GW) terrestrial indicator; Undifferentiated peat</v>
      </c>
      <c r="W440" s="17" t="s">
        <v>1741</v>
      </c>
      <c r="X440" s="96" t="s">
        <v>224</v>
      </c>
      <c r="Y440" s="106" t="s">
        <v>224</v>
      </c>
      <c r="Z440" s="96" t="s">
        <v>225</v>
      </c>
      <c r="AA440" s="36">
        <v>14.9</v>
      </c>
      <c r="AB440" s="132">
        <v>5.5000000000001492E-2</v>
      </c>
      <c r="AC440" s="36">
        <v>0</v>
      </c>
      <c r="AD440" s="126" t="s">
        <v>288</v>
      </c>
      <c r="AE440" s="58">
        <v>0.11000000000000298</v>
      </c>
      <c r="AF440" s="60" t="s">
        <v>226</v>
      </c>
      <c r="AG440" s="180">
        <f t="shared" si="235"/>
        <v>0.27500000000000746</v>
      </c>
      <c r="AH440" s="180">
        <f t="shared" si="236"/>
        <v>0.13750000000000373</v>
      </c>
      <c r="AI440" s="180">
        <v>0.02</v>
      </c>
      <c r="AJ440" s="180">
        <v>0</v>
      </c>
      <c r="AK440" s="180">
        <v>0</v>
      </c>
      <c r="AL440" s="127" t="s">
        <v>8</v>
      </c>
      <c r="AM440" s="37" t="s">
        <v>8</v>
      </c>
      <c r="AN440" s="108">
        <v>0.01</v>
      </c>
      <c r="AO440" s="37" t="s">
        <v>8</v>
      </c>
      <c r="AP440" s="128">
        <v>0.02</v>
      </c>
      <c r="AQ440" s="107" t="s">
        <v>8</v>
      </c>
      <c r="AR440" s="107" t="s">
        <v>8</v>
      </c>
      <c r="AS440" s="107" t="s">
        <v>8</v>
      </c>
      <c r="AT440" s="107">
        <v>-17.384999999999998</v>
      </c>
      <c r="AU440" s="109" t="s">
        <v>227</v>
      </c>
      <c r="AV440" s="107">
        <v>-17.384999999999998</v>
      </c>
      <c r="AW440" s="110" t="s">
        <v>228</v>
      </c>
      <c r="AX440" s="129">
        <f t="shared" si="207"/>
        <v>0.14073467945037935</v>
      </c>
      <c r="AY440" s="129">
        <f t="shared" si="208"/>
        <v>0.14073467945037935</v>
      </c>
      <c r="AZ440" s="112" t="s">
        <v>8</v>
      </c>
      <c r="BA440" s="112" t="s">
        <v>8</v>
      </c>
      <c r="BB440" s="112" t="s">
        <v>8</v>
      </c>
      <c r="BC440" s="112" t="s">
        <v>8</v>
      </c>
      <c r="BD440" s="112" t="s">
        <v>8</v>
      </c>
      <c r="BE440" s="112">
        <v>0.9</v>
      </c>
      <c r="BF440" s="112" t="s">
        <v>8</v>
      </c>
      <c r="BG440" s="112" t="s">
        <v>8</v>
      </c>
      <c r="BH440" s="112" t="s">
        <v>8</v>
      </c>
      <c r="BI440" s="112" t="s">
        <v>8</v>
      </c>
      <c r="BJ440" s="149">
        <v>3</v>
      </c>
      <c r="BK440" s="113" t="s">
        <v>229</v>
      </c>
      <c r="BL440" s="123" t="s">
        <v>262</v>
      </c>
      <c r="BM440" s="123" t="s">
        <v>231</v>
      </c>
      <c r="BN440" s="114" t="s">
        <v>263</v>
      </c>
      <c r="BO440" s="42">
        <f t="shared" si="209"/>
        <v>-0.2</v>
      </c>
      <c r="BP440" s="114">
        <v>0.3</v>
      </c>
      <c r="BQ440" s="115" t="str">
        <f t="shared" si="210"/>
        <v>n/a</v>
      </c>
      <c r="BR440" s="114" t="s">
        <v>8</v>
      </c>
      <c r="BS440" s="42" t="str">
        <f t="shared" si="211"/>
        <v>n/a</v>
      </c>
      <c r="BT440" s="114" t="s">
        <v>8</v>
      </c>
      <c r="BU440" s="114" t="s">
        <v>8</v>
      </c>
      <c r="BV440" s="65">
        <f t="shared" si="212"/>
        <v>8.2500000000002238E-2</v>
      </c>
      <c r="BW440" s="65">
        <f t="shared" si="213"/>
        <v>3.1259949494774113E-2</v>
      </c>
      <c r="BX440" s="65">
        <f t="shared" si="214"/>
        <v>0.82368000000000008</v>
      </c>
      <c r="BY440" s="44">
        <f t="shared" si="215"/>
        <v>0.13915556510610708</v>
      </c>
      <c r="BZ440" s="66" t="s">
        <v>8</v>
      </c>
      <c r="CA440" s="66" t="s">
        <v>8</v>
      </c>
      <c r="CB440" s="72">
        <f t="shared" si="216"/>
        <v>-17.184999999999999</v>
      </c>
      <c r="CC440" s="72">
        <f t="shared" si="217"/>
        <v>0.33284145541446136</v>
      </c>
      <c r="CD440" s="72">
        <f t="shared" si="218"/>
        <v>0.33284145541446136</v>
      </c>
      <c r="CE440" s="89" t="str">
        <f t="shared" si="219"/>
        <v>n/a</v>
      </c>
      <c r="CF440" s="89" t="str">
        <f t="shared" si="220"/>
        <v>n/a</v>
      </c>
      <c r="CG440" s="89" t="str">
        <f t="shared" si="221"/>
        <v>n/a</v>
      </c>
      <c r="CH440" s="89">
        <f t="shared" si="222"/>
        <v>-16.278819999999996</v>
      </c>
      <c r="CI440" s="89">
        <f t="shared" si="223"/>
        <v>0.36075990040803713</v>
      </c>
      <c r="CJ440" s="89">
        <f t="shared" si="224"/>
        <v>0.36075990040803713</v>
      </c>
      <c r="CK440" s="90" t="str">
        <f t="shared" si="225"/>
        <v>n/a</v>
      </c>
      <c r="CL440" s="89" t="str">
        <f t="shared" si="226"/>
        <v>n/a</v>
      </c>
      <c r="CM440" s="90" t="str">
        <f t="shared" si="227"/>
        <v>n/a</v>
      </c>
      <c r="CN440" s="92" t="str">
        <f t="shared" si="228"/>
        <v>2;3</v>
      </c>
      <c r="CO440" s="89" t="str">
        <f t="shared" si="234"/>
        <v>n/a</v>
      </c>
      <c r="CP440" s="89" t="str">
        <f t="shared" si="229"/>
        <v>n/a</v>
      </c>
      <c r="CQ440" s="89" t="str">
        <f t="shared" si="230"/>
        <v>n/a</v>
      </c>
      <c r="CR440" s="137">
        <v>0</v>
      </c>
      <c r="CS440" s="208" t="s">
        <v>2803</v>
      </c>
      <c r="CT440" s="136"/>
      <c r="CU440" s="63" t="s">
        <v>233</v>
      </c>
      <c r="CV440" s="163">
        <v>0</v>
      </c>
      <c r="CW440" s="116" t="s">
        <v>234</v>
      </c>
      <c r="CX440" s="117">
        <f>IF(DA440="n/a","n/a",IF(EXACT(DA440,"Huibertgat/Eemshaven"),ROUND(
IF(IF(OR(ISBLANK(S440),S440="n/a"),P440,S440)&gt;pMHW!$C$3,0,
IF(IF(OR(ISBLANK(S440),S440="n/a"),P440,S440)&gt;pMHW!$D$3, (pMHW!$C$3-IF(OR(ISBLANK(S440),S440="n/a"),P440,S440))*LOOKUP(DA440,pMHW!$B$4:$B$8,pMHW!$M$4:$M$8),
IF(IF(OR(ISBLANK(S440),S440="n/a"),P440,S440)&gt;pMHW!$F$3,LOOKUP(DA440,pMHW!$B$4:$B$8,pMHW!$D$4:$D$8)+(pMHW!$D$3-IF(OR(ISBLANK(S440),S440="n/a"),P440,S440))*LOOKUP(DA440,pMHW!$B$4:$B$8,pMHW!$O$4:$O$8),
LOOKUP(DA440,pMHW!$B$4:$B$8,pMHW!$F$4:$F$8)))),1),
ROUND(
IF(IF(OR(ISBLANK(S440),S440="n/a"),P440,S440)&gt;pMHW!$C$3,0,
IF(IF(OR(ISBLANK(S440),S440="n/a"),P440,S440)&gt;pMHW!$D$3,(pMHW!$C$3-IF(OR(ISBLANK(S440),S440="n/a"),P440,S440))*LOOKUP(DA440,pMHW!$B$4:$B$8,pMHW!$M$4:$M$8),
IF(IF(OR(ISBLANK(S440),S440="n/a"),P440,S440)&gt;pMHW!$E$3,LOOKUP(DA440,pMHW!$B$4:$B$8,pMHW!$D$4:$D$8)+(pMHW!$D$3-IF(OR(ISBLANK(S440),S440="n/a"),P440,S440))*LOOKUP(DA440,pMHW!$B$4:$B$8,pMHW!$N$4:$N$8),
LOOKUP(DA440,pMHW!$B$4:$B$8,pMHW!$F$4:$F$8)))),1)))</f>
        <v>0</v>
      </c>
      <c r="CY440" s="116" t="s">
        <v>27</v>
      </c>
      <c r="CZ440" s="118" t="str">
        <f t="shared" si="238"/>
        <v>FBE=0; pMHW=0 m</v>
      </c>
      <c r="DA440" s="118" t="s">
        <v>235</v>
      </c>
      <c r="DB440" s="164"/>
      <c r="DC440" s="119">
        <f t="shared" si="231"/>
        <v>-6.6000000000000003E-2</v>
      </c>
      <c r="DD440" s="119">
        <f t="shared" si="232"/>
        <v>1.0999999999999999E-2</v>
      </c>
      <c r="DE440" s="119">
        <v>-6.5510563552379608E-2</v>
      </c>
      <c r="DF440" s="119">
        <v>-5.4645389318466193E-2</v>
      </c>
      <c r="DG440" s="119">
        <v>-7.629963755607605E-2</v>
      </c>
    </row>
    <row r="441" spans="1:111" s="35" customFormat="1" ht="13.2">
      <c r="A441" s="103" t="s">
        <v>1853</v>
      </c>
      <c r="B441" s="103" t="s">
        <v>1853</v>
      </c>
      <c r="C441" s="135" t="s">
        <v>1818</v>
      </c>
      <c r="D441" s="98">
        <v>1990</v>
      </c>
      <c r="E441" s="135"/>
      <c r="F441" s="135" t="s">
        <v>1854</v>
      </c>
      <c r="G441" s="95">
        <v>2</v>
      </c>
      <c r="H441" s="104" t="s">
        <v>283</v>
      </c>
      <c r="I441" s="55">
        <v>52.653427270000002</v>
      </c>
      <c r="J441" s="55">
        <v>5.7773421679999997</v>
      </c>
      <c r="K441" s="105">
        <v>181400</v>
      </c>
      <c r="L441" s="105">
        <v>518510</v>
      </c>
      <c r="M441" s="49" t="s">
        <v>222</v>
      </c>
      <c r="N441" s="177">
        <f>Radiocarbon!K440</f>
        <v>5030</v>
      </c>
      <c r="O441" s="265">
        <f>Radiocarbon!L440</f>
        <v>108</v>
      </c>
      <c r="P441" s="178">
        <f>Radiocarbon!P440</f>
        <v>5790</v>
      </c>
      <c r="Q441" s="178">
        <f>Radiocarbon!Q440</f>
        <v>5900</v>
      </c>
      <c r="R441" s="178">
        <f>Radiocarbon!R440</f>
        <v>5650</v>
      </c>
      <c r="S441" s="178" t="str">
        <f>Radiocarbon!S440</f>
        <v>n/a</v>
      </c>
      <c r="T441" s="178" t="str">
        <f>Radiocarbon!T440</f>
        <v>n/a</v>
      </c>
      <c r="U441" s="178" t="str">
        <f>Radiocarbon!U440</f>
        <v>n/a</v>
      </c>
      <c r="V441" s="96" t="str">
        <f t="shared" si="204"/>
        <v>Local MHW and GW (Tidal ULD Z-GW) terrestrial indicator; Fen peat</v>
      </c>
      <c r="W441" s="17" t="s">
        <v>1855</v>
      </c>
      <c r="X441" s="96" t="s">
        <v>1856</v>
      </c>
      <c r="Y441" s="106" t="s">
        <v>1857</v>
      </c>
      <c r="Z441" s="96" t="s">
        <v>225</v>
      </c>
      <c r="AA441" s="132">
        <v>6.11</v>
      </c>
      <c r="AB441" s="132">
        <v>1.76</v>
      </c>
      <c r="AC441" s="36">
        <v>0</v>
      </c>
      <c r="AD441" s="147" t="s">
        <v>386</v>
      </c>
      <c r="AE441" s="58">
        <v>0</v>
      </c>
      <c r="AF441" s="60" t="s">
        <v>226</v>
      </c>
      <c r="AG441" s="180">
        <f t="shared" si="235"/>
        <v>0</v>
      </c>
      <c r="AH441" s="180">
        <f t="shared" si="236"/>
        <v>0</v>
      </c>
      <c r="AI441" s="180">
        <v>0.02</v>
      </c>
      <c r="AJ441" s="180">
        <v>0.05</v>
      </c>
      <c r="AK441" s="180">
        <f>IF(AA441="nd","nd",0.02*AA441)</f>
        <v>0.1222</v>
      </c>
      <c r="AL441" s="37" t="s">
        <v>8</v>
      </c>
      <c r="AM441" s="37" t="s">
        <v>8</v>
      </c>
      <c r="AN441" s="128">
        <v>0.03</v>
      </c>
      <c r="AO441" s="37" t="s">
        <v>8</v>
      </c>
      <c r="AP441" s="128">
        <v>0.02</v>
      </c>
      <c r="AQ441" s="107" t="s">
        <v>8</v>
      </c>
      <c r="AR441" s="107" t="s">
        <v>8</v>
      </c>
      <c r="AS441" s="107" t="s">
        <v>8</v>
      </c>
      <c r="AT441" s="107">
        <v>-6.11</v>
      </c>
      <c r="AU441" s="109" t="s">
        <v>227</v>
      </c>
      <c r="AV441" s="107">
        <v>-6.11</v>
      </c>
      <c r="AW441" s="110" t="s">
        <v>228</v>
      </c>
      <c r="AX441" s="129">
        <f t="shared" si="207"/>
        <v>0.13832150953485148</v>
      </c>
      <c r="AY441" s="129">
        <f t="shared" si="208"/>
        <v>6.4807406984078608E-2</v>
      </c>
      <c r="AZ441" s="112" t="s">
        <v>8</v>
      </c>
      <c r="BA441" s="112" t="s">
        <v>8</v>
      </c>
      <c r="BB441" s="112" t="s">
        <v>8</v>
      </c>
      <c r="BC441" s="112" t="s">
        <v>8</v>
      </c>
      <c r="BD441" s="112" t="s">
        <v>8</v>
      </c>
      <c r="BE441" s="112">
        <v>0.8</v>
      </c>
      <c r="BF441" s="112" t="s">
        <v>8</v>
      </c>
      <c r="BG441" s="112" t="s">
        <v>8</v>
      </c>
      <c r="BH441" s="112" t="s">
        <v>8</v>
      </c>
      <c r="BI441" s="112" t="s">
        <v>8</v>
      </c>
      <c r="BJ441" s="122">
        <v>1</v>
      </c>
      <c r="BK441" s="113" t="s">
        <v>229</v>
      </c>
      <c r="BL441" s="123" t="s">
        <v>278</v>
      </c>
      <c r="BM441" s="123" t="s">
        <v>231</v>
      </c>
      <c r="BN441" s="42" t="s">
        <v>279</v>
      </c>
      <c r="BO441" s="42">
        <f t="shared" si="209"/>
        <v>-0.3</v>
      </c>
      <c r="BP441" s="114">
        <v>0.2</v>
      </c>
      <c r="BQ441" s="115">
        <f t="shared" si="210"/>
        <v>0.14799999999999999</v>
      </c>
      <c r="BR441" s="114" t="s">
        <v>8</v>
      </c>
      <c r="BS441" s="42">
        <f t="shared" si="211"/>
        <v>0</v>
      </c>
      <c r="BT441" s="114" t="s">
        <v>8</v>
      </c>
      <c r="BU441" s="114" t="s">
        <v>8</v>
      </c>
      <c r="BV441" s="65">
        <f t="shared" si="212"/>
        <v>2.6400000000000006</v>
      </c>
      <c r="BW441" s="65">
        <f t="shared" si="213"/>
        <v>0.2827310896130879</v>
      </c>
      <c r="BX441" s="65">
        <f t="shared" si="214"/>
        <v>0.39951000000000003</v>
      </c>
      <c r="BY441" s="44">
        <f t="shared" si="215"/>
        <v>6.4271352288558542E-2</v>
      </c>
      <c r="BZ441" s="66" t="s">
        <v>8</v>
      </c>
      <c r="CA441" s="66" t="s">
        <v>8</v>
      </c>
      <c r="CB441" s="72">
        <f t="shared" si="216"/>
        <v>-5.8100000000000005</v>
      </c>
      <c r="CC441" s="72">
        <f t="shared" si="217"/>
        <v>0.37292051302362539</v>
      </c>
      <c r="CD441" s="72">
        <f t="shared" si="218"/>
        <v>0.35233062460394204</v>
      </c>
      <c r="CE441" s="89">
        <f t="shared" si="219"/>
        <v>-5.8100000000000005</v>
      </c>
      <c r="CF441" s="89">
        <f t="shared" si="220"/>
        <v>0.28466970334055575</v>
      </c>
      <c r="CG441" s="89">
        <f t="shared" si="221"/>
        <v>0.25710698162438145</v>
      </c>
      <c r="CH441" s="89">
        <f t="shared" si="222"/>
        <v>-2.7704899999999997</v>
      </c>
      <c r="CI441" s="89">
        <f t="shared" si="223"/>
        <v>0.40633054987141187</v>
      </c>
      <c r="CJ441" s="89">
        <f t="shared" si="224"/>
        <v>0.38751990369373795</v>
      </c>
      <c r="CK441" s="90">
        <f t="shared" si="225"/>
        <v>-2.7704899999999997</v>
      </c>
      <c r="CL441" s="89">
        <f t="shared" si="226"/>
        <v>0.40633054987141187</v>
      </c>
      <c r="CM441" s="90">
        <f t="shared" si="227"/>
        <v>0.38751990369373795</v>
      </c>
      <c r="CN441" s="92" t="str">
        <f t="shared" si="228"/>
        <v>1;2;3</v>
      </c>
      <c r="CO441" s="89">
        <f t="shared" si="234"/>
        <v>-3.17</v>
      </c>
      <c r="CP441" s="89">
        <f t="shared" si="229"/>
        <v>0.40121529012963097</v>
      </c>
      <c r="CQ441" s="89">
        <f t="shared" si="230"/>
        <v>0.38215293932377903</v>
      </c>
      <c r="CR441" s="136">
        <v>1</v>
      </c>
      <c r="CS441" s="208" t="s">
        <v>462</v>
      </c>
      <c r="CT441" s="136"/>
      <c r="CU441" s="63" t="s">
        <v>233</v>
      </c>
      <c r="CV441" s="163">
        <v>1</v>
      </c>
      <c r="CW441" s="116" t="s">
        <v>234</v>
      </c>
      <c r="CX441" s="117">
        <f>IF(DA441="n/a","n/a",IF(EXACT(DA441,"Huibertgat/Eemshaven"),ROUND(
IF(IF(OR(ISBLANK(S441),S441="n/a"),P441,S441)&gt;pMHW!$C$3,0,
IF(IF(OR(ISBLANK(S441),S441="n/a"),P441,S441)&gt;pMHW!$D$3, (pMHW!$C$3-IF(OR(ISBLANK(S441),S441="n/a"),P441,S441))*LOOKUP(DA441,pMHW!$B$4:$B$8,pMHW!$M$4:$M$8),
IF(IF(OR(ISBLANK(S441),S441="n/a"),P441,S441)&gt;pMHW!$F$3,LOOKUP(DA441,pMHW!$B$4:$B$8,pMHW!$D$4:$D$8)+(pMHW!$D$3-IF(OR(ISBLANK(S441),S441="n/a"),P441,S441))*LOOKUP(DA441,pMHW!$B$4:$B$8,pMHW!$O$4:$O$8),
LOOKUP(DA441,pMHW!$B$4:$B$8,pMHW!$F$4:$F$8)))),1),
ROUND(
IF(IF(OR(ISBLANK(S441),S441="n/a"),P441,S441)&gt;pMHW!$C$3,0,
IF(IF(OR(ISBLANK(S441),S441="n/a"),P441,S441)&gt;pMHW!$D$3,(pMHW!$C$3-IF(OR(ISBLANK(S441),S441="n/a"),P441,S441))*LOOKUP(DA441,pMHW!$B$4:$B$8,pMHW!$M$4:$M$8),
IF(IF(OR(ISBLANK(S441),S441="n/a"),P441,S441)&gt;pMHW!$E$3,LOOKUP(DA441,pMHW!$B$4:$B$8,pMHW!$D$4:$D$8)+(pMHW!$D$3-IF(OR(ISBLANK(S441),S441="n/a"),P441,S441))*LOOKUP(DA441,pMHW!$B$4:$B$8,pMHW!$N$4:$N$8),
LOOKUP(DA441,pMHW!$B$4:$B$8,pMHW!$F$4:$F$8)))),1)))</f>
        <v>0.8</v>
      </c>
      <c r="CY441" s="116" t="s">
        <v>27</v>
      </c>
      <c r="CZ441" s="118" t="str">
        <f t="shared" si="238"/>
        <v>FBE=1; pMHW=0.8 m</v>
      </c>
      <c r="DA441" s="118" t="s">
        <v>2749</v>
      </c>
      <c r="DB441" s="164"/>
      <c r="DC441" s="119">
        <f t="shared" si="231"/>
        <v>-6.9000000000000006E-2</v>
      </c>
      <c r="DD441" s="119">
        <f t="shared" si="232"/>
        <v>1.0999999999999999E-2</v>
      </c>
      <c r="DE441" s="119">
        <v>-6.9054737687110901E-2</v>
      </c>
      <c r="DF441" s="119">
        <v>-5.7601749897003167E-2</v>
      </c>
      <c r="DG441" s="119">
        <v>-8.0427512526512146E-2</v>
      </c>
    </row>
    <row r="442" spans="1:111" s="35" customFormat="1" ht="13.2">
      <c r="A442" s="135" t="s">
        <v>1858</v>
      </c>
      <c r="B442" s="135" t="s">
        <v>1858</v>
      </c>
      <c r="C442" s="135" t="s">
        <v>1859</v>
      </c>
      <c r="D442" s="98">
        <v>1990</v>
      </c>
      <c r="E442" s="135" t="s">
        <v>1860</v>
      </c>
      <c r="F442" s="135" t="s">
        <v>1861</v>
      </c>
      <c r="G442" s="95">
        <v>2</v>
      </c>
      <c r="H442" s="104" t="s">
        <v>248</v>
      </c>
      <c r="I442" s="55">
        <v>53.308330923500002</v>
      </c>
      <c r="J442" s="55">
        <v>5.0679100509400001</v>
      </c>
      <c r="K442" s="48">
        <v>133690</v>
      </c>
      <c r="L442" s="48">
        <v>591240</v>
      </c>
      <c r="M442" s="49" t="s">
        <v>222</v>
      </c>
      <c r="N442" s="177">
        <f>Radiocarbon!K441</f>
        <v>1530</v>
      </c>
      <c r="O442" s="265">
        <f>Radiocarbon!L441</f>
        <v>104</v>
      </c>
      <c r="P442" s="178">
        <f>Radiocarbon!P441</f>
        <v>1420</v>
      </c>
      <c r="Q442" s="178">
        <f>Radiocarbon!Q441</f>
        <v>1525</v>
      </c>
      <c r="R442" s="178">
        <f>Radiocarbon!R441</f>
        <v>1350</v>
      </c>
      <c r="S442" s="178" t="str">
        <f>Radiocarbon!S441</f>
        <v>n/a</v>
      </c>
      <c r="T442" s="178" t="str">
        <f>Radiocarbon!T441</f>
        <v>n/a</v>
      </c>
      <c r="U442" s="178" t="str">
        <f>Radiocarbon!U441</f>
        <v>n/a</v>
      </c>
      <c r="V442" s="96" t="str">
        <f t="shared" si="204"/>
        <v>Local MHW and GW (Tidal ULD Z-GW) terrestrial indicator; Undifferentiated peat</v>
      </c>
      <c r="W442" s="17" t="s">
        <v>1862</v>
      </c>
      <c r="X442" s="96" t="s">
        <v>224</v>
      </c>
      <c r="Y442" s="106" t="s">
        <v>224</v>
      </c>
      <c r="Z442" s="96" t="s">
        <v>225</v>
      </c>
      <c r="AA442" s="132">
        <v>0</v>
      </c>
      <c r="AB442" s="132">
        <v>2.0000000000000004E-2</v>
      </c>
      <c r="AC442" s="36">
        <v>0</v>
      </c>
      <c r="AD442" s="147" t="s">
        <v>288</v>
      </c>
      <c r="AE442" s="58">
        <v>4.0000000000000008E-2</v>
      </c>
      <c r="AF442" s="126" t="s">
        <v>272</v>
      </c>
      <c r="AG442" s="180">
        <f t="shared" si="235"/>
        <v>0.10000000000000002</v>
      </c>
      <c r="AH442" s="180">
        <f t="shared" si="236"/>
        <v>5.000000000000001E-2</v>
      </c>
      <c r="AI442" s="180">
        <v>0.02</v>
      </c>
      <c r="AJ442" s="180">
        <v>0</v>
      </c>
      <c r="AK442" s="180">
        <v>0</v>
      </c>
      <c r="AL442" s="37" t="s">
        <v>8</v>
      </c>
      <c r="AM442" s="37" t="s">
        <v>8</v>
      </c>
      <c r="AN442" s="128">
        <v>0.1</v>
      </c>
      <c r="AO442" s="107" t="s">
        <v>8</v>
      </c>
      <c r="AP442" s="128">
        <v>0.02</v>
      </c>
      <c r="AQ442" s="107" t="s">
        <v>8</v>
      </c>
      <c r="AR442" s="107" t="s">
        <v>8</v>
      </c>
      <c r="AS442" s="107" t="s">
        <v>8</v>
      </c>
      <c r="AT442" s="107">
        <v>0.18</v>
      </c>
      <c r="AU442" s="109" t="s">
        <v>227</v>
      </c>
      <c r="AV442" s="107">
        <v>0.18</v>
      </c>
      <c r="AW442" s="110" t="s">
        <v>228</v>
      </c>
      <c r="AX442" s="129">
        <f t="shared" si="207"/>
        <v>0.11532562594670798</v>
      </c>
      <c r="AY442" s="129">
        <f t="shared" si="208"/>
        <v>0.11532562594670798</v>
      </c>
      <c r="AZ442" s="112" t="s">
        <v>8</v>
      </c>
      <c r="BA442" s="112" t="s">
        <v>8</v>
      </c>
      <c r="BB442" s="112" t="s">
        <v>8</v>
      </c>
      <c r="BC442" s="112" t="s">
        <v>8</v>
      </c>
      <c r="BD442" s="112" t="s">
        <v>8</v>
      </c>
      <c r="BE442" s="112">
        <v>0.9</v>
      </c>
      <c r="BF442" s="112" t="s">
        <v>8</v>
      </c>
      <c r="BG442" s="112" t="s">
        <v>8</v>
      </c>
      <c r="BH442" s="112" t="s">
        <v>8</v>
      </c>
      <c r="BI442" s="112" t="s">
        <v>8</v>
      </c>
      <c r="BJ442" s="122">
        <v>1</v>
      </c>
      <c r="BK442" s="113" t="s">
        <v>229</v>
      </c>
      <c r="BL442" s="123" t="s">
        <v>262</v>
      </c>
      <c r="BM442" s="123" t="s">
        <v>231</v>
      </c>
      <c r="BN442" s="114" t="s">
        <v>263</v>
      </c>
      <c r="BO442" s="42">
        <f t="shared" si="209"/>
        <v>-0.2</v>
      </c>
      <c r="BP442" s="114">
        <v>0.3</v>
      </c>
      <c r="BQ442" s="115">
        <f t="shared" si="210"/>
        <v>0.16650000000000001</v>
      </c>
      <c r="BR442" s="114" t="s">
        <v>8</v>
      </c>
      <c r="BS442" s="42">
        <f t="shared" si="211"/>
        <v>0.9</v>
      </c>
      <c r="BT442" s="114" t="s">
        <v>8</v>
      </c>
      <c r="BU442" s="114" t="s">
        <v>8</v>
      </c>
      <c r="BV442" s="65">
        <f t="shared" si="212"/>
        <v>2.0000000000000004E-2</v>
      </c>
      <c r="BW442" s="65">
        <f t="shared" si="213"/>
        <v>2.0615528128088301E-2</v>
      </c>
      <c r="BX442" s="65">
        <f t="shared" si="214"/>
        <v>0.22578000000000001</v>
      </c>
      <c r="BY442" s="44">
        <f t="shared" si="215"/>
        <v>3.9454328739062336E-2</v>
      </c>
      <c r="BZ442" s="66" t="s">
        <v>8</v>
      </c>
      <c r="CA442" s="66" t="s">
        <v>8</v>
      </c>
      <c r="CB442" s="72">
        <f t="shared" si="216"/>
        <v>0.38</v>
      </c>
      <c r="CC442" s="72">
        <f t="shared" si="217"/>
        <v>0.32206365830375833</v>
      </c>
      <c r="CD442" s="72">
        <f t="shared" si="218"/>
        <v>0.32206365830375833</v>
      </c>
      <c r="CE442" s="89">
        <f t="shared" si="219"/>
        <v>0.38</v>
      </c>
      <c r="CF442" s="89">
        <f t="shared" si="220"/>
        <v>0.36196995731690224</v>
      </c>
      <c r="CG442" s="89">
        <f t="shared" si="221"/>
        <v>0.36196995731690224</v>
      </c>
      <c r="CH442" s="89">
        <f t="shared" si="222"/>
        <v>0.62578</v>
      </c>
      <c r="CI442" s="89">
        <f t="shared" si="223"/>
        <v>0.36469698937097084</v>
      </c>
      <c r="CJ442" s="89">
        <f t="shared" si="224"/>
        <v>0.36469698937097084</v>
      </c>
      <c r="CK442" s="90">
        <f t="shared" si="225"/>
        <v>-0.27422000000000002</v>
      </c>
      <c r="CL442" s="89">
        <f t="shared" si="226"/>
        <v>0.36469698937097084</v>
      </c>
      <c r="CM442" s="90">
        <f t="shared" si="227"/>
        <v>0.36469698937097084</v>
      </c>
      <c r="CN442" s="92" t="str">
        <f t="shared" si="228"/>
        <v>1;2;3</v>
      </c>
      <c r="CO442" s="89">
        <f t="shared" si="234"/>
        <v>-0.5</v>
      </c>
      <c r="CP442" s="89">
        <f t="shared" si="229"/>
        <v>0.362556547313657</v>
      </c>
      <c r="CQ442" s="89">
        <f t="shared" si="230"/>
        <v>0.362556547313657</v>
      </c>
      <c r="CR442" s="136">
        <v>0</v>
      </c>
      <c r="CS442" s="208"/>
      <c r="CT442" s="136"/>
      <c r="CU442" s="63" t="s">
        <v>233</v>
      </c>
      <c r="CV442" s="163">
        <v>0</v>
      </c>
      <c r="CW442" s="116" t="s">
        <v>234</v>
      </c>
      <c r="CX442" s="117">
        <f>IF(DA442="n/a","n/a",IF(EXACT(DA442,"Huibertgat/Eemshaven"),ROUND(
IF(IF(OR(ISBLANK(S442),S442="n/a"),P442,S442)&gt;pMHW!$C$3,0,
IF(IF(OR(ISBLANK(S442),S442="n/a"),P442,S442)&gt;pMHW!$D$3, (pMHW!$C$3-IF(OR(ISBLANK(S442),S442="n/a"),P442,S442))*LOOKUP(DA442,pMHW!$B$4:$B$8,pMHW!$M$4:$M$8),
IF(IF(OR(ISBLANK(S442),S442="n/a"),P442,S442)&gt;pMHW!$F$3,LOOKUP(DA442,pMHW!$B$4:$B$8,pMHW!$D$4:$D$8)+(pMHW!$D$3-IF(OR(ISBLANK(S442),S442="n/a"),P442,S442))*LOOKUP(DA442,pMHW!$B$4:$B$8,pMHW!$O$4:$O$8),
LOOKUP(DA442,pMHW!$B$4:$B$8,pMHW!$F$4:$F$8)))),1),
ROUND(
IF(IF(OR(ISBLANK(S442),S442="n/a"),P442,S442)&gt;pMHW!$C$3,0,
IF(IF(OR(ISBLANK(S442),S442="n/a"),P442,S442)&gt;pMHW!$D$3,(pMHW!$C$3-IF(OR(ISBLANK(S442),S442="n/a"),P442,S442))*LOOKUP(DA442,pMHW!$B$4:$B$8,pMHW!$M$4:$M$8),
IF(IF(OR(ISBLANK(S442),S442="n/a"),P442,S442)&gt;pMHW!$E$3,LOOKUP(DA442,pMHW!$B$4:$B$8,pMHW!$D$4:$D$8)+(pMHW!$D$3-IF(OR(ISBLANK(S442),S442="n/a"),P442,S442))*LOOKUP(DA442,pMHW!$B$4:$B$8,pMHW!$N$4:$N$8),
LOOKUP(DA442,pMHW!$B$4:$B$8,pMHW!$F$4:$F$8)))),1)))</f>
        <v>0.9</v>
      </c>
      <c r="CY442" s="116" t="s">
        <v>27</v>
      </c>
      <c r="CZ442" s="118" t="str">
        <f t="shared" si="238"/>
        <v>FBE=0; pMHW=0.9 m</v>
      </c>
      <c r="DA442" s="118" t="s">
        <v>253</v>
      </c>
      <c r="DB442" s="164" t="s">
        <v>456</v>
      </c>
      <c r="DC442" s="119">
        <f t="shared" si="231"/>
        <v>-0.159</v>
      </c>
      <c r="DD442" s="119">
        <f t="shared" si="232"/>
        <v>2.5999999999999999E-2</v>
      </c>
      <c r="DE442" s="119">
        <v>-0.15890729427337649</v>
      </c>
      <c r="DF442" s="119">
        <v>-0.13255199790000921</v>
      </c>
      <c r="DG442" s="119">
        <v>-0.18507809937000269</v>
      </c>
    </row>
    <row r="443" spans="1:111" s="35" customFormat="1" ht="13.2">
      <c r="A443" s="103" t="s">
        <v>1863</v>
      </c>
      <c r="B443" s="103" t="s">
        <v>1863</v>
      </c>
      <c r="C443" s="135" t="s">
        <v>2907</v>
      </c>
      <c r="D443" s="98">
        <v>1990</v>
      </c>
      <c r="E443" s="135" t="s">
        <v>1865</v>
      </c>
      <c r="F443" s="135" t="s">
        <v>1866</v>
      </c>
      <c r="G443" s="95">
        <v>2</v>
      </c>
      <c r="H443" s="104" t="s">
        <v>283</v>
      </c>
      <c r="I443" s="55">
        <v>52.256427709999997</v>
      </c>
      <c r="J443" s="55">
        <v>5.2927383150000002</v>
      </c>
      <c r="K443" s="105">
        <v>148550</v>
      </c>
      <c r="L443" s="105">
        <v>474270</v>
      </c>
      <c r="M443" s="49" t="s">
        <v>222</v>
      </c>
      <c r="N443" s="177">
        <f>Radiocarbon!K442</f>
        <v>6175</v>
      </c>
      <c r="O443" s="265">
        <f>Radiocarbon!L442</f>
        <v>108</v>
      </c>
      <c r="P443" s="178">
        <f>Radiocarbon!P442</f>
        <v>7070</v>
      </c>
      <c r="Q443" s="178">
        <f>Radiocarbon!Q442</f>
        <v>7230</v>
      </c>
      <c r="R443" s="178">
        <f>Radiocarbon!R442</f>
        <v>6940</v>
      </c>
      <c r="S443" s="178" t="str">
        <f>Radiocarbon!S442</f>
        <v>n/a</v>
      </c>
      <c r="T443" s="178" t="str">
        <f>Radiocarbon!T442</f>
        <v>n/a</v>
      </c>
      <c r="U443" s="178" t="str">
        <f>Radiocarbon!U442</f>
        <v>n/a</v>
      </c>
      <c r="V443" s="96" t="str">
        <f t="shared" si="204"/>
        <v>River-gradient affected GW (ULD inland Z-GW) terrestrial indicator; Fen-wood peat</v>
      </c>
      <c r="W443" s="17" t="s">
        <v>1867</v>
      </c>
      <c r="X443" s="96" t="s">
        <v>224</v>
      </c>
      <c r="Y443" s="106" t="s">
        <v>224</v>
      </c>
      <c r="Z443" s="96" t="s">
        <v>225</v>
      </c>
      <c r="AA443" s="132">
        <v>2.6950000000000003</v>
      </c>
      <c r="AB443" s="132">
        <v>0.01</v>
      </c>
      <c r="AC443" s="36">
        <v>0</v>
      </c>
      <c r="AD443" s="147" t="s">
        <v>295</v>
      </c>
      <c r="AE443" s="58">
        <v>2.9999999999999805E-2</v>
      </c>
      <c r="AF443" s="60" t="s">
        <v>226</v>
      </c>
      <c r="AG443" s="180">
        <f t="shared" si="235"/>
        <v>7.4999999999999512E-2</v>
      </c>
      <c r="AH443" s="180">
        <f t="shared" si="236"/>
        <v>3.7499999999999756E-2</v>
      </c>
      <c r="AI443" s="180">
        <v>0.02</v>
      </c>
      <c r="AJ443" s="180">
        <v>0.05</v>
      </c>
      <c r="AK443" s="180">
        <v>0</v>
      </c>
      <c r="AL443" s="37" t="s">
        <v>8</v>
      </c>
      <c r="AM443" s="37" t="s">
        <v>8</v>
      </c>
      <c r="AN443" s="128">
        <v>0.03</v>
      </c>
      <c r="AO443" s="37" t="s">
        <v>8</v>
      </c>
      <c r="AP443" s="128">
        <v>0.02</v>
      </c>
      <c r="AQ443" s="107" t="s">
        <v>8</v>
      </c>
      <c r="AR443" s="107" t="s">
        <v>8</v>
      </c>
      <c r="AS443" s="107" t="s">
        <v>8</v>
      </c>
      <c r="AT443" s="107">
        <v>-2.6950000000000003</v>
      </c>
      <c r="AU443" s="109" t="s">
        <v>227</v>
      </c>
      <c r="AV443" s="107">
        <v>-2.6950000000000003</v>
      </c>
      <c r="AW443" s="110" t="s">
        <v>228</v>
      </c>
      <c r="AX443" s="129">
        <f t="shared" si="207"/>
        <v>7.4874895659359564E-2</v>
      </c>
      <c r="AY443" s="129">
        <f t="shared" si="208"/>
        <v>7.4874895659359564E-2</v>
      </c>
      <c r="AZ443" s="112" t="s">
        <v>8</v>
      </c>
      <c r="BA443" s="112" t="s">
        <v>8</v>
      </c>
      <c r="BB443" s="112" t="s">
        <v>8</v>
      </c>
      <c r="BC443" s="112" t="s">
        <v>8</v>
      </c>
      <c r="BD443" s="112" t="s">
        <v>8</v>
      </c>
      <c r="BE443" s="112">
        <v>0.8</v>
      </c>
      <c r="BF443" s="112" t="s">
        <v>8</v>
      </c>
      <c r="BG443" s="112" t="s">
        <v>8</v>
      </c>
      <c r="BH443" s="112" t="s">
        <v>8</v>
      </c>
      <c r="BI443" s="112" t="s">
        <v>8</v>
      </c>
      <c r="BJ443" s="122">
        <v>2</v>
      </c>
      <c r="BK443" s="113" t="s">
        <v>229</v>
      </c>
      <c r="BL443" s="123" t="s">
        <v>230</v>
      </c>
      <c r="BM443" s="123" t="s">
        <v>231</v>
      </c>
      <c r="BN443" s="114" t="s">
        <v>232</v>
      </c>
      <c r="BO443" s="42">
        <f t="shared" si="209"/>
        <v>0</v>
      </c>
      <c r="BP443" s="114">
        <v>0.1</v>
      </c>
      <c r="BQ443" s="115" t="str">
        <f t="shared" si="210"/>
        <v>n/a</v>
      </c>
      <c r="BR443" s="114" t="s">
        <v>8</v>
      </c>
      <c r="BS443" s="42" t="str">
        <f t="shared" si="211"/>
        <v>n/a</v>
      </c>
      <c r="BT443" s="114" t="s">
        <v>8</v>
      </c>
      <c r="BU443" s="114" t="s">
        <v>8</v>
      </c>
      <c r="BV443" s="65">
        <f t="shared" si="212"/>
        <v>1.5000000000000001E-2</v>
      </c>
      <c r="BW443" s="65">
        <f t="shared" si="213"/>
        <v>3.0042495765422006E-2</v>
      </c>
      <c r="BX443" s="65">
        <f t="shared" si="214"/>
        <v>0.57974000000000003</v>
      </c>
      <c r="BY443" s="44">
        <f t="shared" si="215"/>
        <v>9.9691586906819771E-2</v>
      </c>
      <c r="BZ443" s="66" t="s">
        <v>8</v>
      </c>
      <c r="CA443" s="66" t="s">
        <v>8</v>
      </c>
      <c r="CB443" s="72">
        <f t="shared" si="216"/>
        <v>-2.6950000000000003</v>
      </c>
      <c r="CC443" s="72">
        <f t="shared" si="217"/>
        <v>0.12848658121304102</v>
      </c>
      <c r="CD443" s="72">
        <f t="shared" si="218"/>
        <v>0.12848658121304102</v>
      </c>
      <c r="CE443" s="89" t="str">
        <f t="shared" si="219"/>
        <v>n/a</v>
      </c>
      <c r="CF443" s="89" t="str">
        <f t="shared" si="220"/>
        <v>n/a</v>
      </c>
      <c r="CG443" s="89" t="str">
        <f t="shared" si="221"/>
        <v>n/a</v>
      </c>
      <c r="CH443" s="89">
        <f t="shared" si="222"/>
        <v>-2.10026</v>
      </c>
      <c r="CI443" s="89">
        <f t="shared" si="223"/>
        <v>0.16262599439147293</v>
      </c>
      <c r="CJ443" s="89">
        <f t="shared" si="224"/>
        <v>0.16262599439147293</v>
      </c>
      <c r="CK443" s="90" t="str">
        <f t="shared" si="225"/>
        <v>n/a</v>
      </c>
      <c r="CL443" s="89" t="str">
        <f t="shared" si="226"/>
        <v>n/a</v>
      </c>
      <c r="CM443" s="90" t="str">
        <f t="shared" si="227"/>
        <v>n/a</v>
      </c>
      <c r="CN443" s="92" t="str">
        <f t="shared" si="228"/>
        <v>2;3</v>
      </c>
      <c r="CO443" s="89" t="str">
        <f t="shared" si="234"/>
        <v>n/a</v>
      </c>
      <c r="CP443" s="89" t="str">
        <f t="shared" si="229"/>
        <v>n/a</v>
      </c>
      <c r="CQ443" s="89" t="str">
        <f t="shared" si="230"/>
        <v>n/a</v>
      </c>
      <c r="CR443" s="136">
        <v>0</v>
      </c>
      <c r="CS443" s="208" t="s">
        <v>273</v>
      </c>
      <c r="CT443" s="136"/>
      <c r="CU443" s="63" t="s">
        <v>233</v>
      </c>
      <c r="CV443" s="163">
        <v>0.75</v>
      </c>
      <c r="CW443" s="116" t="s">
        <v>234</v>
      </c>
      <c r="CX443" s="117">
        <f>IF(DA443="n/a","n/a",IF(EXACT(DA443,"Huibertgat/Eemshaven"),ROUND(
IF(IF(OR(ISBLANK(S443),S443="n/a"),P443,S443)&gt;pMHW!$C$3,0,
IF(IF(OR(ISBLANK(S443),S443="n/a"),P443,S443)&gt;pMHW!$D$3, (pMHW!$C$3-IF(OR(ISBLANK(S443),S443="n/a"),P443,S443))*LOOKUP(DA443,pMHW!$B$4:$B$8,pMHW!$M$4:$M$8),
IF(IF(OR(ISBLANK(S443),S443="n/a"),P443,S443)&gt;pMHW!$F$3,LOOKUP(DA443,pMHW!$B$4:$B$8,pMHW!$D$4:$D$8)+(pMHW!$D$3-IF(OR(ISBLANK(S443),S443="n/a"),P443,S443))*LOOKUP(DA443,pMHW!$B$4:$B$8,pMHW!$O$4:$O$8),
LOOKUP(DA443,pMHW!$B$4:$B$8,pMHW!$F$4:$F$8)))),1),
ROUND(
IF(IF(OR(ISBLANK(S443),S443="n/a"),P443,S443)&gt;pMHW!$C$3,0,
IF(IF(OR(ISBLANK(S443),S443="n/a"),P443,S443)&gt;pMHW!$D$3,(pMHW!$C$3-IF(OR(ISBLANK(S443),S443="n/a"),P443,S443))*LOOKUP(DA443,pMHW!$B$4:$B$8,pMHW!$M$4:$M$8),
IF(IF(OR(ISBLANK(S443),S443="n/a"),P443,S443)&gt;pMHW!$E$3,LOOKUP(DA443,pMHW!$B$4:$B$8,pMHW!$D$4:$D$8)+(pMHW!$D$3-IF(OR(ISBLANK(S443),S443="n/a"),P443,S443))*LOOKUP(DA443,pMHW!$B$4:$B$8,pMHW!$N$4:$N$8),
LOOKUP(DA443,pMHW!$B$4:$B$8,pMHW!$F$4:$F$8)))),1)))</f>
        <v>0.7</v>
      </c>
      <c r="CY443" s="116" t="s">
        <v>27</v>
      </c>
      <c r="CZ443" s="118" t="str">
        <f t="shared" si="238"/>
        <v>FBE=0.75; pMHW=0.7 m</v>
      </c>
      <c r="DA443" s="118" t="s">
        <v>2749</v>
      </c>
      <c r="DB443" s="164"/>
      <c r="DC443" s="119">
        <f t="shared" si="231"/>
        <v>-8.2000000000000003E-2</v>
      </c>
      <c r="DD443" s="119">
        <f t="shared" si="232"/>
        <v>1.4E-2</v>
      </c>
      <c r="DE443" s="119">
        <v>-8.1822477281093597E-2</v>
      </c>
      <c r="DF443" s="119">
        <v>-6.8251922726631165E-2</v>
      </c>
      <c r="DG443" s="119">
        <v>-9.5298007130622864E-2</v>
      </c>
    </row>
    <row r="444" spans="1:111" s="35" customFormat="1" ht="13.2">
      <c r="A444" s="103" t="s">
        <v>1868</v>
      </c>
      <c r="B444" s="103" t="s">
        <v>1868</v>
      </c>
      <c r="C444" s="135" t="s">
        <v>2907</v>
      </c>
      <c r="D444" s="98">
        <v>1990</v>
      </c>
      <c r="E444" s="135" t="s">
        <v>1865</v>
      </c>
      <c r="F444" s="135" t="s">
        <v>1869</v>
      </c>
      <c r="G444" s="95">
        <v>2</v>
      </c>
      <c r="H444" s="104" t="s">
        <v>283</v>
      </c>
      <c r="I444" s="55">
        <v>52.254787399999998</v>
      </c>
      <c r="J444" s="55">
        <v>5.3270849910000004</v>
      </c>
      <c r="K444" s="105">
        <v>150895</v>
      </c>
      <c r="L444" s="105">
        <v>474085</v>
      </c>
      <c r="M444" s="49" t="s">
        <v>222</v>
      </c>
      <c r="N444" s="177">
        <f>Radiocarbon!K443</f>
        <v>8675</v>
      </c>
      <c r="O444" s="265">
        <f>Radiocarbon!L443</f>
        <v>114</v>
      </c>
      <c r="P444" s="178">
        <f>Radiocarbon!P443</f>
        <v>9650</v>
      </c>
      <c r="Q444" s="178">
        <f>Radiocarbon!Q443</f>
        <v>9890</v>
      </c>
      <c r="R444" s="178">
        <f>Radiocarbon!R443</f>
        <v>9530</v>
      </c>
      <c r="S444" s="178" t="str">
        <f>Radiocarbon!S443</f>
        <v>n/a</v>
      </c>
      <c r="T444" s="178" t="str">
        <f>Radiocarbon!T443</f>
        <v>n/a</v>
      </c>
      <c r="U444" s="178" t="str">
        <f>Radiocarbon!U443</f>
        <v>n/a</v>
      </c>
      <c r="V444" s="96" t="str">
        <f t="shared" si="204"/>
        <v>River-gradient affected GW (ULD inland Z-GW) terrestrial indicator; Fen-wood peat</v>
      </c>
      <c r="W444" s="17" t="s">
        <v>1870</v>
      </c>
      <c r="X444" s="96" t="s">
        <v>224</v>
      </c>
      <c r="Y444" s="106" t="s">
        <v>224</v>
      </c>
      <c r="Z444" s="96" t="s">
        <v>225</v>
      </c>
      <c r="AA444" s="132">
        <v>6.8049999999999997</v>
      </c>
      <c r="AB444" s="132">
        <v>0.01</v>
      </c>
      <c r="AC444" s="36">
        <v>0</v>
      </c>
      <c r="AD444" s="147" t="s">
        <v>295</v>
      </c>
      <c r="AE444" s="58">
        <v>3.0000000000000249E-2</v>
      </c>
      <c r="AF444" s="60" t="s">
        <v>226</v>
      </c>
      <c r="AG444" s="180">
        <f t="shared" si="235"/>
        <v>7.5000000000000622E-2</v>
      </c>
      <c r="AH444" s="180">
        <f t="shared" si="236"/>
        <v>3.7500000000000311E-2</v>
      </c>
      <c r="AI444" s="180">
        <v>0.02</v>
      </c>
      <c r="AJ444" s="180">
        <v>0.05</v>
      </c>
      <c r="AK444" s="180">
        <v>0</v>
      </c>
      <c r="AL444" s="37" t="s">
        <v>8</v>
      </c>
      <c r="AM444" s="37" t="s">
        <v>8</v>
      </c>
      <c r="AN444" s="128">
        <v>0.03</v>
      </c>
      <c r="AO444" s="37" t="s">
        <v>8</v>
      </c>
      <c r="AP444" s="128">
        <v>0.02</v>
      </c>
      <c r="AQ444" s="107" t="s">
        <v>8</v>
      </c>
      <c r="AR444" s="107" t="s">
        <v>8</v>
      </c>
      <c r="AS444" s="107" t="s">
        <v>8</v>
      </c>
      <c r="AT444" s="107">
        <v>-6.8049999999999997</v>
      </c>
      <c r="AU444" s="109" t="s">
        <v>227</v>
      </c>
      <c r="AV444" s="107">
        <v>-6.8049999999999997</v>
      </c>
      <c r="AW444" s="110" t="s">
        <v>228</v>
      </c>
      <c r="AX444" s="129">
        <f t="shared" si="207"/>
        <v>7.4874895659359841E-2</v>
      </c>
      <c r="AY444" s="129">
        <f t="shared" si="208"/>
        <v>7.4874895659359841E-2</v>
      </c>
      <c r="AZ444" s="112" t="s">
        <v>8</v>
      </c>
      <c r="BA444" s="112" t="s">
        <v>8</v>
      </c>
      <c r="BB444" s="112" t="s">
        <v>8</v>
      </c>
      <c r="BC444" s="112" t="s">
        <v>8</v>
      </c>
      <c r="BD444" s="112" t="s">
        <v>8</v>
      </c>
      <c r="BE444" s="112">
        <v>0.8</v>
      </c>
      <c r="BF444" s="112" t="s">
        <v>8</v>
      </c>
      <c r="BG444" s="112" t="s">
        <v>8</v>
      </c>
      <c r="BH444" s="112" t="s">
        <v>8</v>
      </c>
      <c r="BI444" s="112" t="s">
        <v>8</v>
      </c>
      <c r="BJ444" s="122">
        <v>2</v>
      </c>
      <c r="BK444" s="113" t="s">
        <v>229</v>
      </c>
      <c r="BL444" s="123" t="s">
        <v>230</v>
      </c>
      <c r="BM444" s="123" t="s">
        <v>231</v>
      </c>
      <c r="BN444" s="114" t="s">
        <v>232</v>
      </c>
      <c r="BO444" s="42">
        <f t="shared" si="209"/>
        <v>0</v>
      </c>
      <c r="BP444" s="114">
        <v>0.1</v>
      </c>
      <c r="BQ444" s="115" t="str">
        <f t="shared" si="210"/>
        <v>n/a</v>
      </c>
      <c r="BR444" s="114" t="s">
        <v>8</v>
      </c>
      <c r="BS444" s="42" t="str">
        <f t="shared" si="211"/>
        <v>n/a</v>
      </c>
      <c r="BT444" s="114" t="s">
        <v>8</v>
      </c>
      <c r="BU444" s="114" t="s">
        <v>8</v>
      </c>
      <c r="BV444" s="65">
        <f t="shared" si="212"/>
        <v>1.5000000000000001E-2</v>
      </c>
      <c r="BW444" s="65">
        <f t="shared" si="213"/>
        <v>3.0042495765422006E-2</v>
      </c>
      <c r="BX444" s="65">
        <f t="shared" si="214"/>
        <v>0.79130000000000011</v>
      </c>
      <c r="BY444" s="44">
        <f t="shared" si="215"/>
        <v>0.13590389104069098</v>
      </c>
      <c r="BZ444" s="66" t="s">
        <v>8</v>
      </c>
      <c r="CA444" s="66" t="s">
        <v>8</v>
      </c>
      <c r="CB444" s="72">
        <f t="shared" si="216"/>
        <v>-6.8049999999999997</v>
      </c>
      <c r="CC444" s="72">
        <f t="shared" si="217"/>
        <v>0.12848658121304118</v>
      </c>
      <c r="CD444" s="72">
        <f t="shared" si="218"/>
        <v>0.12848658121304118</v>
      </c>
      <c r="CE444" s="89" t="str">
        <f t="shared" si="219"/>
        <v>n/a</v>
      </c>
      <c r="CF444" s="89" t="str">
        <f t="shared" si="220"/>
        <v>n/a</v>
      </c>
      <c r="CG444" s="89" t="str">
        <f t="shared" si="221"/>
        <v>n/a</v>
      </c>
      <c r="CH444" s="89">
        <f t="shared" si="222"/>
        <v>-5.9986999999999995</v>
      </c>
      <c r="CI444" s="89">
        <f t="shared" si="223"/>
        <v>0.18702585156019322</v>
      </c>
      <c r="CJ444" s="89">
        <f t="shared" si="224"/>
        <v>0.18702585156019322</v>
      </c>
      <c r="CK444" s="90" t="str">
        <f t="shared" si="225"/>
        <v>n/a</v>
      </c>
      <c r="CL444" s="89" t="str">
        <f t="shared" si="226"/>
        <v>n/a</v>
      </c>
      <c r="CM444" s="90" t="str">
        <f t="shared" si="227"/>
        <v>n/a</v>
      </c>
      <c r="CN444" s="92" t="str">
        <f t="shared" si="228"/>
        <v>2;3</v>
      </c>
      <c r="CO444" s="89" t="str">
        <f t="shared" si="234"/>
        <v>n/a</v>
      </c>
      <c r="CP444" s="89" t="str">
        <f t="shared" si="229"/>
        <v>n/a</v>
      </c>
      <c r="CQ444" s="89" t="str">
        <f t="shared" si="230"/>
        <v>n/a</v>
      </c>
      <c r="CR444" s="136">
        <v>0</v>
      </c>
      <c r="CS444" s="208" t="s">
        <v>273</v>
      </c>
      <c r="CT444" s="136"/>
      <c r="CU444" s="63" t="s">
        <v>233</v>
      </c>
      <c r="CV444" s="163">
        <v>0.5</v>
      </c>
      <c r="CW444" s="116" t="s">
        <v>234</v>
      </c>
      <c r="CX444" s="117">
        <f>IF(DA444="n/a","n/a",IF(EXACT(DA444,"Huibertgat/Eemshaven"),ROUND(
IF(IF(OR(ISBLANK(S444),S444="n/a"),P444,S444)&gt;pMHW!$C$3,0,
IF(IF(OR(ISBLANK(S444),S444="n/a"),P444,S444)&gt;pMHW!$D$3, (pMHW!$C$3-IF(OR(ISBLANK(S444),S444="n/a"),P444,S444))*LOOKUP(DA444,pMHW!$B$4:$B$8,pMHW!$M$4:$M$8),
IF(IF(OR(ISBLANK(S444),S444="n/a"),P444,S444)&gt;pMHW!$F$3,LOOKUP(DA444,pMHW!$B$4:$B$8,pMHW!$D$4:$D$8)+(pMHW!$D$3-IF(OR(ISBLANK(S444),S444="n/a"),P444,S444))*LOOKUP(DA444,pMHW!$B$4:$B$8,pMHW!$O$4:$O$8),
LOOKUP(DA444,pMHW!$B$4:$B$8,pMHW!$F$4:$F$8)))),1),
ROUND(
IF(IF(OR(ISBLANK(S444),S444="n/a"),P444,S444)&gt;pMHW!$C$3,0,
IF(IF(OR(ISBLANK(S444),S444="n/a"),P444,S444)&gt;pMHW!$D$3,(pMHW!$C$3-IF(OR(ISBLANK(S444),S444="n/a"),P444,S444))*LOOKUP(DA444,pMHW!$B$4:$B$8,pMHW!$M$4:$M$8),
IF(IF(OR(ISBLANK(S444),S444="n/a"),P444,S444)&gt;pMHW!$E$3,LOOKUP(DA444,pMHW!$B$4:$B$8,pMHW!$D$4:$D$8)+(pMHW!$D$3-IF(OR(ISBLANK(S444),S444="n/a"),P444,S444))*LOOKUP(DA444,pMHW!$B$4:$B$8,pMHW!$N$4:$N$8),
LOOKUP(DA444,pMHW!$B$4:$B$8,pMHW!$F$4:$F$8)))),1)))</f>
        <v>0.1</v>
      </c>
      <c r="CY444" s="116" t="s">
        <v>27</v>
      </c>
      <c r="CZ444" s="118" t="str">
        <f t="shared" si="238"/>
        <v>FBE=0.5; pMHW=0.1 m</v>
      </c>
      <c r="DA444" s="118" t="s">
        <v>2749</v>
      </c>
      <c r="DB444" s="164"/>
      <c r="DC444" s="119">
        <f t="shared" si="231"/>
        <v>-8.2000000000000003E-2</v>
      </c>
      <c r="DD444" s="119">
        <f t="shared" si="232"/>
        <v>1.4E-2</v>
      </c>
      <c r="DE444" s="119">
        <v>-8.1901922821998596E-2</v>
      </c>
      <c r="DF444" s="119">
        <v>-6.8318180739879608E-2</v>
      </c>
      <c r="DG444" s="119">
        <v>-9.5390520989894867E-2</v>
      </c>
    </row>
    <row r="445" spans="1:111" s="35" customFormat="1" ht="13.2">
      <c r="A445" s="135" t="s">
        <v>1871</v>
      </c>
      <c r="B445" s="135" t="s">
        <v>1871</v>
      </c>
      <c r="C445" s="135" t="s">
        <v>1859</v>
      </c>
      <c r="D445" s="98">
        <v>1990</v>
      </c>
      <c r="E445" s="135" t="s">
        <v>1872</v>
      </c>
      <c r="F445" s="135" t="s">
        <v>1873</v>
      </c>
      <c r="G445" s="95">
        <v>2</v>
      </c>
      <c r="H445" s="104" t="s">
        <v>248</v>
      </c>
      <c r="I445" s="55">
        <v>53.403916891900003</v>
      </c>
      <c r="J445" s="55">
        <v>5.3614744920300001</v>
      </c>
      <c r="K445" s="48">
        <v>153260</v>
      </c>
      <c r="L445" s="48">
        <v>601830</v>
      </c>
      <c r="M445" s="49" t="s">
        <v>222</v>
      </c>
      <c r="N445" s="177">
        <f>Radiocarbon!K444</f>
        <v>1285</v>
      </c>
      <c r="O445" s="265">
        <f>Radiocarbon!L444</f>
        <v>104</v>
      </c>
      <c r="P445" s="178">
        <f>Radiocarbon!P444</f>
        <v>1235</v>
      </c>
      <c r="Q445" s="178">
        <f>Radiocarbon!Q444</f>
        <v>1285</v>
      </c>
      <c r="R445" s="178">
        <f>Radiocarbon!R444</f>
        <v>1175</v>
      </c>
      <c r="S445" s="178" t="str">
        <f>Radiocarbon!S444</f>
        <v>n/a</v>
      </c>
      <c r="T445" s="178" t="str">
        <f>Radiocarbon!T444</f>
        <v>n/a</v>
      </c>
      <c r="U445" s="178" t="str">
        <f>Radiocarbon!U444</f>
        <v>n/a</v>
      </c>
      <c r="V445" s="96" t="str">
        <f t="shared" si="204"/>
        <v>Local MHW and GW (Tidal ULD Z-GW) terrestrial indicator; Undifferentiated peat</v>
      </c>
      <c r="W445" s="17" t="s">
        <v>1874</v>
      </c>
      <c r="X445" s="96" t="s">
        <v>224</v>
      </c>
      <c r="Y445" s="106" t="s">
        <v>224</v>
      </c>
      <c r="Z445" s="96" t="s">
        <v>225</v>
      </c>
      <c r="AA445" s="132">
        <v>0</v>
      </c>
      <c r="AB445" s="132">
        <v>2.5000000000000008E-2</v>
      </c>
      <c r="AC445" s="36">
        <v>0</v>
      </c>
      <c r="AD445" s="147" t="s">
        <v>288</v>
      </c>
      <c r="AE445" s="58">
        <v>5.0000000000000017E-2</v>
      </c>
      <c r="AF445" s="126" t="s">
        <v>272</v>
      </c>
      <c r="AG445" s="180">
        <f t="shared" si="235"/>
        <v>0.12500000000000006</v>
      </c>
      <c r="AH445" s="180">
        <f t="shared" si="236"/>
        <v>6.2500000000000028E-2</v>
      </c>
      <c r="AI445" s="180">
        <v>0.02</v>
      </c>
      <c r="AJ445" s="180">
        <v>0</v>
      </c>
      <c r="AK445" s="180">
        <v>0</v>
      </c>
      <c r="AL445" s="37" t="s">
        <v>8</v>
      </c>
      <c r="AM445" s="37" t="s">
        <v>8</v>
      </c>
      <c r="AN445" s="128">
        <v>0.1</v>
      </c>
      <c r="AO445" s="107" t="s">
        <v>8</v>
      </c>
      <c r="AP445" s="128">
        <v>0.02</v>
      </c>
      <c r="AQ445" s="107" t="s">
        <v>8</v>
      </c>
      <c r="AR445" s="107" t="s">
        <v>8</v>
      </c>
      <c r="AS445" s="107" t="s">
        <v>8</v>
      </c>
      <c r="AT445" s="107">
        <v>0.20500000000000002</v>
      </c>
      <c r="AU445" s="109" t="s">
        <v>227</v>
      </c>
      <c r="AV445" s="107">
        <v>0.20500000000000002</v>
      </c>
      <c r="AW445" s="110" t="s">
        <v>228</v>
      </c>
      <c r="AX445" s="129">
        <f t="shared" si="207"/>
        <v>0.12126932835634906</v>
      </c>
      <c r="AY445" s="129">
        <f t="shared" si="208"/>
        <v>0.12126932835634906</v>
      </c>
      <c r="AZ445" s="112" t="s">
        <v>8</v>
      </c>
      <c r="BA445" s="112" t="s">
        <v>8</v>
      </c>
      <c r="BB445" s="112" t="s">
        <v>8</v>
      </c>
      <c r="BC445" s="112" t="s">
        <v>8</v>
      </c>
      <c r="BD445" s="112" t="s">
        <v>8</v>
      </c>
      <c r="BE445" s="112">
        <v>0.9</v>
      </c>
      <c r="BF445" s="112" t="s">
        <v>8</v>
      </c>
      <c r="BG445" s="112" t="s">
        <v>8</v>
      </c>
      <c r="BH445" s="112" t="s">
        <v>8</v>
      </c>
      <c r="BI445" s="112" t="s">
        <v>8</v>
      </c>
      <c r="BJ445" s="122">
        <v>1</v>
      </c>
      <c r="BK445" s="113" t="s">
        <v>229</v>
      </c>
      <c r="BL445" s="123" t="s">
        <v>262</v>
      </c>
      <c r="BM445" s="123" t="s">
        <v>231</v>
      </c>
      <c r="BN445" s="114" t="s">
        <v>263</v>
      </c>
      <c r="BO445" s="42">
        <f t="shared" si="209"/>
        <v>-0.2</v>
      </c>
      <c r="BP445" s="114">
        <v>0.3</v>
      </c>
      <c r="BQ445" s="115">
        <f t="shared" si="210"/>
        <v>0.16650000000000001</v>
      </c>
      <c r="BR445" s="114" t="s">
        <v>8</v>
      </c>
      <c r="BS445" s="42">
        <f t="shared" si="211"/>
        <v>0.9</v>
      </c>
      <c r="BT445" s="114" t="s">
        <v>8</v>
      </c>
      <c r="BU445" s="114" t="s">
        <v>8</v>
      </c>
      <c r="BV445" s="65">
        <f t="shared" si="212"/>
        <v>2.5000000000000008E-2</v>
      </c>
      <c r="BW445" s="65">
        <f t="shared" si="213"/>
        <v>2.0953818267800264E-2</v>
      </c>
      <c r="BX445" s="65">
        <f t="shared" si="214"/>
        <v>0.1729</v>
      </c>
      <c r="BY445" s="44">
        <f t="shared" si="215"/>
        <v>2.9430155028473768E-2</v>
      </c>
      <c r="BZ445" s="66" t="s">
        <v>8</v>
      </c>
      <c r="CA445" s="66" t="s">
        <v>8</v>
      </c>
      <c r="CB445" s="72">
        <f t="shared" si="216"/>
        <v>0.40500000000000003</v>
      </c>
      <c r="CC445" s="72">
        <f t="shared" si="217"/>
        <v>0.32426117945261346</v>
      </c>
      <c r="CD445" s="72">
        <f t="shared" si="218"/>
        <v>0.32426117945261346</v>
      </c>
      <c r="CE445" s="89">
        <f t="shared" si="219"/>
        <v>0.40500000000000003</v>
      </c>
      <c r="CF445" s="89">
        <f t="shared" si="220"/>
        <v>0.3639072684077635</v>
      </c>
      <c r="CG445" s="89">
        <f t="shared" si="221"/>
        <v>0.3639072684077635</v>
      </c>
      <c r="CH445" s="89">
        <f t="shared" si="222"/>
        <v>0.60289999999999999</v>
      </c>
      <c r="CI445" s="89">
        <f t="shared" si="223"/>
        <v>0.36569618062676018</v>
      </c>
      <c r="CJ445" s="89">
        <f t="shared" si="224"/>
        <v>0.36569618062676018</v>
      </c>
      <c r="CK445" s="90">
        <f t="shared" si="225"/>
        <v>-0.29709999999999998</v>
      </c>
      <c r="CL445" s="89">
        <f t="shared" si="226"/>
        <v>0.36569618062676018</v>
      </c>
      <c r="CM445" s="90">
        <f t="shared" si="227"/>
        <v>0.36569618062676018</v>
      </c>
      <c r="CN445" s="92" t="str">
        <f t="shared" si="228"/>
        <v>1;2;3</v>
      </c>
      <c r="CO445" s="89">
        <f t="shared" si="234"/>
        <v>-0.47</v>
      </c>
      <c r="CP445" s="89">
        <f t="shared" si="229"/>
        <v>0.36451003072617905</v>
      </c>
      <c r="CQ445" s="89">
        <f t="shared" si="230"/>
        <v>0.36451003072617905</v>
      </c>
      <c r="CR445" s="136">
        <v>0</v>
      </c>
      <c r="CS445" s="208"/>
      <c r="CT445" s="136"/>
      <c r="CU445" s="63" t="s">
        <v>233</v>
      </c>
      <c r="CV445" s="163">
        <v>0</v>
      </c>
      <c r="CW445" s="116" t="s">
        <v>234</v>
      </c>
      <c r="CX445" s="117">
        <f>IF(DA445="n/a","n/a",IF(EXACT(DA445,"Huibertgat/Eemshaven"),ROUND(
IF(IF(OR(ISBLANK(S445),S445="n/a"),P445,S445)&gt;pMHW!$C$3,0,
IF(IF(OR(ISBLANK(S445),S445="n/a"),P445,S445)&gt;pMHW!$D$3, (pMHW!$C$3-IF(OR(ISBLANK(S445),S445="n/a"),P445,S445))*LOOKUP(DA445,pMHW!$B$4:$B$8,pMHW!$M$4:$M$8),
IF(IF(OR(ISBLANK(S445),S445="n/a"),P445,S445)&gt;pMHW!$F$3,LOOKUP(DA445,pMHW!$B$4:$B$8,pMHW!$D$4:$D$8)+(pMHW!$D$3-IF(OR(ISBLANK(S445),S445="n/a"),P445,S445))*LOOKUP(DA445,pMHW!$B$4:$B$8,pMHW!$O$4:$O$8),
LOOKUP(DA445,pMHW!$B$4:$B$8,pMHW!$F$4:$F$8)))),1),
ROUND(
IF(IF(OR(ISBLANK(S445),S445="n/a"),P445,S445)&gt;pMHW!$C$3,0,
IF(IF(OR(ISBLANK(S445),S445="n/a"),P445,S445)&gt;pMHW!$D$3,(pMHW!$C$3-IF(OR(ISBLANK(S445),S445="n/a"),P445,S445))*LOOKUP(DA445,pMHW!$B$4:$B$8,pMHW!$M$4:$M$8),
IF(IF(OR(ISBLANK(S445),S445="n/a"),P445,S445)&gt;pMHW!$E$3,LOOKUP(DA445,pMHW!$B$4:$B$8,pMHW!$D$4:$D$8)+(pMHW!$D$3-IF(OR(ISBLANK(S445),S445="n/a"),P445,S445))*LOOKUP(DA445,pMHW!$B$4:$B$8,pMHW!$N$4:$N$8),
LOOKUP(DA445,pMHW!$B$4:$B$8,pMHW!$F$4:$F$8)))),1)))</f>
        <v>0.9</v>
      </c>
      <c r="CY445" s="116" t="s">
        <v>27</v>
      </c>
      <c r="CZ445" s="118" t="str">
        <f t="shared" si="238"/>
        <v>FBE=0; pMHW=0.9 m</v>
      </c>
      <c r="DA445" s="118" t="s">
        <v>253</v>
      </c>
      <c r="DB445" s="164" t="s">
        <v>456</v>
      </c>
      <c r="DC445" s="119">
        <f t="shared" si="231"/>
        <v>-0.14000000000000001</v>
      </c>
      <c r="DD445" s="119">
        <f t="shared" si="232"/>
        <v>2.3E-2</v>
      </c>
      <c r="DE445" s="119">
        <v>-0.14000119268894201</v>
      </c>
      <c r="DF445" s="119">
        <v>-0.1167815029621124</v>
      </c>
      <c r="DG445" s="119">
        <v>-0.16305829584598541</v>
      </c>
    </row>
    <row r="446" spans="1:111" s="35" customFormat="1" ht="13.2">
      <c r="A446" s="135" t="s">
        <v>1875</v>
      </c>
      <c r="B446" s="135" t="s">
        <v>1875</v>
      </c>
      <c r="C446" s="135" t="s">
        <v>1859</v>
      </c>
      <c r="D446" s="98">
        <v>1990</v>
      </c>
      <c r="E446" s="135" t="s">
        <v>1876</v>
      </c>
      <c r="F446" s="135" t="s">
        <v>1877</v>
      </c>
      <c r="G446" s="95">
        <v>2</v>
      </c>
      <c r="H446" s="104" t="s">
        <v>248</v>
      </c>
      <c r="I446" s="55">
        <v>53.402748838100003</v>
      </c>
      <c r="J446" s="55">
        <v>5.3620766669000002</v>
      </c>
      <c r="K446" s="48">
        <v>153300</v>
      </c>
      <c r="L446" s="48">
        <v>601700</v>
      </c>
      <c r="M446" s="49" t="s">
        <v>222</v>
      </c>
      <c r="N446" s="177">
        <f>Radiocarbon!K445</f>
        <v>880</v>
      </c>
      <c r="O446" s="265">
        <f>Radiocarbon!L445</f>
        <v>110</v>
      </c>
      <c r="P446" s="178">
        <f>Radiocarbon!P445</f>
        <v>795</v>
      </c>
      <c r="Q446" s="178">
        <f>Radiocarbon!Q445</f>
        <v>915</v>
      </c>
      <c r="R446" s="178">
        <f>Radiocarbon!R445</f>
        <v>700</v>
      </c>
      <c r="S446" s="178" t="str">
        <f>Radiocarbon!S445</f>
        <v>n/a</v>
      </c>
      <c r="T446" s="178" t="str">
        <f>Radiocarbon!T445</f>
        <v>n/a</v>
      </c>
      <c r="U446" s="178" t="str">
        <f>Radiocarbon!U445</f>
        <v>n/a</v>
      </c>
      <c r="V446" s="96" t="str">
        <f t="shared" si="204"/>
        <v>Local MHW and GW (Tidal ULD Z-GW) terrestrial indicator; Undifferentiated peat</v>
      </c>
      <c r="W446" s="17" t="s">
        <v>1878</v>
      </c>
      <c r="X446" s="96" t="s">
        <v>224</v>
      </c>
      <c r="Y446" s="106" t="s">
        <v>224</v>
      </c>
      <c r="Z446" s="96" t="s">
        <v>225</v>
      </c>
      <c r="AA446" s="132">
        <v>0</v>
      </c>
      <c r="AB446" s="132">
        <v>1.5000000000000013E-2</v>
      </c>
      <c r="AC446" s="36">
        <v>0</v>
      </c>
      <c r="AD446" s="147" t="s">
        <v>288</v>
      </c>
      <c r="AE446" s="58">
        <v>3.0000000000000027E-2</v>
      </c>
      <c r="AF446" s="126" t="s">
        <v>272</v>
      </c>
      <c r="AG446" s="180">
        <f t="shared" si="235"/>
        <v>7.5000000000000067E-2</v>
      </c>
      <c r="AH446" s="180">
        <f t="shared" si="236"/>
        <v>3.7500000000000033E-2</v>
      </c>
      <c r="AI446" s="180">
        <v>0.02</v>
      </c>
      <c r="AJ446" s="180">
        <v>0</v>
      </c>
      <c r="AK446" s="180">
        <v>0</v>
      </c>
      <c r="AL446" s="37" t="s">
        <v>8</v>
      </c>
      <c r="AM446" s="37" t="s">
        <v>8</v>
      </c>
      <c r="AN446" s="128">
        <v>0.1</v>
      </c>
      <c r="AO446" s="107" t="s">
        <v>8</v>
      </c>
      <c r="AP446" s="128">
        <v>0.02</v>
      </c>
      <c r="AQ446" s="107" t="s">
        <v>8</v>
      </c>
      <c r="AR446" s="107" t="s">
        <v>8</v>
      </c>
      <c r="AS446" s="107" t="s">
        <v>8</v>
      </c>
      <c r="AT446" s="107">
        <v>0.53500000000000003</v>
      </c>
      <c r="AU446" s="109" t="s">
        <v>227</v>
      </c>
      <c r="AV446" s="107">
        <v>0.53500000000000003</v>
      </c>
      <c r="AW446" s="110" t="s">
        <v>228</v>
      </c>
      <c r="AX446" s="129">
        <f t="shared" si="207"/>
        <v>0.11048189896992178</v>
      </c>
      <c r="AY446" s="129">
        <f t="shared" si="208"/>
        <v>0.11048189896992178</v>
      </c>
      <c r="AZ446" s="112" t="s">
        <v>8</v>
      </c>
      <c r="BA446" s="112" t="s">
        <v>8</v>
      </c>
      <c r="BB446" s="112" t="s">
        <v>8</v>
      </c>
      <c r="BC446" s="112" t="s">
        <v>8</v>
      </c>
      <c r="BD446" s="112" t="s">
        <v>8</v>
      </c>
      <c r="BE446" s="112">
        <v>0.9</v>
      </c>
      <c r="BF446" s="112" t="s">
        <v>8</v>
      </c>
      <c r="BG446" s="112" t="s">
        <v>8</v>
      </c>
      <c r="BH446" s="112" t="s">
        <v>8</v>
      </c>
      <c r="BI446" s="112" t="s">
        <v>8</v>
      </c>
      <c r="BJ446" s="122">
        <v>1</v>
      </c>
      <c r="BK446" s="113" t="s">
        <v>229</v>
      </c>
      <c r="BL446" s="123" t="s">
        <v>262</v>
      </c>
      <c r="BM446" s="123" t="s">
        <v>231</v>
      </c>
      <c r="BN446" s="114" t="s">
        <v>263</v>
      </c>
      <c r="BO446" s="42">
        <f t="shared" si="209"/>
        <v>-0.2</v>
      </c>
      <c r="BP446" s="114">
        <v>0.3</v>
      </c>
      <c r="BQ446" s="115">
        <f t="shared" si="210"/>
        <v>0.16650000000000001</v>
      </c>
      <c r="BR446" s="114" t="s">
        <v>8</v>
      </c>
      <c r="BS446" s="42">
        <f t="shared" si="211"/>
        <v>0.9</v>
      </c>
      <c r="BT446" s="114" t="s">
        <v>8</v>
      </c>
      <c r="BU446" s="114" t="s">
        <v>8</v>
      </c>
      <c r="BV446" s="65">
        <f t="shared" si="212"/>
        <v>1.5000000000000013E-2</v>
      </c>
      <c r="BW446" s="65">
        <f t="shared" si="213"/>
        <v>2.0348525745124635E-2</v>
      </c>
      <c r="BX446" s="65">
        <f t="shared" si="214"/>
        <v>0.11130000000000001</v>
      </c>
      <c r="BY446" s="44">
        <f t="shared" si="215"/>
        <v>2.3682139367041988E-2</v>
      </c>
      <c r="BZ446" s="66" t="s">
        <v>8</v>
      </c>
      <c r="CA446" s="66" t="s">
        <v>8</v>
      </c>
      <c r="CB446" s="72">
        <f t="shared" si="216"/>
        <v>0.7350000000000001</v>
      </c>
      <c r="CC446" s="72">
        <f t="shared" si="217"/>
        <v>0.32034405332392235</v>
      </c>
      <c r="CD446" s="72">
        <f t="shared" si="218"/>
        <v>0.32034405332392235</v>
      </c>
      <c r="CE446" s="89">
        <f t="shared" si="219"/>
        <v>0.7350000000000001</v>
      </c>
      <c r="CF446" s="89">
        <f t="shared" si="220"/>
        <v>0.36045596124908241</v>
      </c>
      <c r="CG446" s="89">
        <f t="shared" si="221"/>
        <v>0.36045596124908241</v>
      </c>
      <c r="CH446" s="89">
        <f t="shared" si="222"/>
        <v>0.86130000000000018</v>
      </c>
      <c r="CI446" s="89">
        <f t="shared" si="223"/>
        <v>0.36180575758962158</v>
      </c>
      <c r="CJ446" s="89">
        <f t="shared" si="224"/>
        <v>0.36180575758962158</v>
      </c>
      <c r="CK446" s="90">
        <f t="shared" si="225"/>
        <v>-3.8699999999999901E-2</v>
      </c>
      <c r="CL446" s="89">
        <f t="shared" si="226"/>
        <v>0.36180575758962158</v>
      </c>
      <c r="CM446" s="90">
        <f t="shared" si="227"/>
        <v>0.36180575758962158</v>
      </c>
      <c r="CN446" s="92" t="str">
        <f t="shared" si="228"/>
        <v>1;2;3</v>
      </c>
      <c r="CO446" s="89">
        <f t="shared" si="234"/>
        <v>-0.14999999999999991</v>
      </c>
      <c r="CP446" s="89">
        <f t="shared" si="229"/>
        <v>0.36102986372321061</v>
      </c>
      <c r="CQ446" s="89">
        <f t="shared" si="230"/>
        <v>0.36102986372321061</v>
      </c>
      <c r="CR446" s="136">
        <v>0</v>
      </c>
      <c r="CS446" s="208"/>
      <c r="CT446" s="136"/>
      <c r="CU446" s="63" t="s">
        <v>233</v>
      </c>
      <c r="CV446" s="163">
        <v>0</v>
      </c>
      <c r="CW446" s="116" t="s">
        <v>234</v>
      </c>
      <c r="CX446" s="117">
        <f>IF(DA446="n/a","n/a",IF(EXACT(DA446,"Huibertgat/Eemshaven"),ROUND(
IF(IF(OR(ISBLANK(S446),S446="n/a"),P446,S446)&gt;pMHW!$C$3,0,
IF(IF(OR(ISBLANK(S446),S446="n/a"),P446,S446)&gt;pMHW!$D$3, (pMHW!$C$3-IF(OR(ISBLANK(S446),S446="n/a"),P446,S446))*LOOKUP(DA446,pMHW!$B$4:$B$8,pMHW!$M$4:$M$8),
IF(IF(OR(ISBLANK(S446),S446="n/a"),P446,S446)&gt;pMHW!$F$3,LOOKUP(DA446,pMHW!$B$4:$B$8,pMHW!$D$4:$D$8)+(pMHW!$D$3-IF(OR(ISBLANK(S446),S446="n/a"),P446,S446))*LOOKUP(DA446,pMHW!$B$4:$B$8,pMHW!$O$4:$O$8),
LOOKUP(DA446,pMHW!$B$4:$B$8,pMHW!$F$4:$F$8)))),1),
ROUND(
IF(IF(OR(ISBLANK(S446),S446="n/a"),P446,S446)&gt;pMHW!$C$3,0,
IF(IF(OR(ISBLANK(S446),S446="n/a"),P446,S446)&gt;pMHW!$D$3,(pMHW!$C$3-IF(OR(ISBLANK(S446),S446="n/a"),P446,S446))*LOOKUP(DA446,pMHW!$B$4:$B$8,pMHW!$M$4:$M$8),
IF(IF(OR(ISBLANK(S446),S446="n/a"),P446,S446)&gt;pMHW!$E$3,LOOKUP(DA446,pMHW!$B$4:$B$8,pMHW!$D$4:$D$8)+(pMHW!$D$3-IF(OR(ISBLANK(S446),S446="n/a"),P446,S446))*LOOKUP(DA446,pMHW!$B$4:$B$8,pMHW!$N$4:$N$8),
LOOKUP(DA446,pMHW!$B$4:$B$8,pMHW!$F$4:$F$8)))),1)))</f>
        <v>0.9</v>
      </c>
      <c r="CY446" s="116" t="s">
        <v>27</v>
      </c>
      <c r="CZ446" s="118" t="str">
        <f t="shared" si="238"/>
        <v>FBE=0; pMHW=0.9 m</v>
      </c>
      <c r="DA446" s="118" t="s">
        <v>253</v>
      </c>
      <c r="DB446" s="164" t="s">
        <v>456</v>
      </c>
      <c r="DC446" s="119">
        <f t="shared" si="231"/>
        <v>-0.14000000000000001</v>
      </c>
      <c r="DD446" s="119">
        <f t="shared" si="232"/>
        <v>2.3E-2</v>
      </c>
      <c r="DE446" s="119">
        <v>-0.1398535072803497</v>
      </c>
      <c r="DF446" s="119">
        <v>-0.11665830016136169</v>
      </c>
      <c r="DG446" s="119">
        <v>-0.162886306643486</v>
      </c>
    </row>
    <row r="447" spans="1:111" s="35" customFormat="1" ht="13.2">
      <c r="A447" s="135" t="s">
        <v>1879</v>
      </c>
      <c r="B447" s="135" t="s">
        <v>1879</v>
      </c>
      <c r="C447" s="135" t="s">
        <v>1859</v>
      </c>
      <c r="D447" s="98">
        <v>1990</v>
      </c>
      <c r="E447" s="135" t="s">
        <v>1880</v>
      </c>
      <c r="F447" s="135" t="s">
        <v>1881</v>
      </c>
      <c r="G447" s="95">
        <v>2</v>
      </c>
      <c r="H447" s="104" t="s">
        <v>248</v>
      </c>
      <c r="I447" s="55">
        <v>53.367787000100002</v>
      </c>
      <c r="J447" s="55">
        <v>5.2336388531700004</v>
      </c>
      <c r="K447" s="48">
        <v>144750</v>
      </c>
      <c r="L447" s="48">
        <v>597820</v>
      </c>
      <c r="M447" s="49" t="s">
        <v>222</v>
      </c>
      <c r="N447" s="177">
        <f>Radiocarbon!K446</f>
        <v>1260</v>
      </c>
      <c r="O447" s="265">
        <f>Radiocarbon!L446</f>
        <v>112</v>
      </c>
      <c r="P447" s="178">
        <f>Radiocarbon!P446</f>
        <v>1205</v>
      </c>
      <c r="Q447" s="178">
        <f>Radiocarbon!Q446</f>
        <v>1290</v>
      </c>
      <c r="R447" s="178">
        <f>Radiocarbon!R446</f>
        <v>1070</v>
      </c>
      <c r="S447" s="178" t="str">
        <f>Radiocarbon!S446</f>
        <v>n/a</v>
      </c>
      <c r="T447" s="178" t="str">
        <f>Radiocarbon!T446</f>
        <v>n/a</v>
      </c>
      <c r="U447" s="178" t="str">
        <f>Radiocarbon!U446</f>
        <v>n/a</v>
      </c>
      <c r="V447" s="96" t="str">
        <f t="shared" si="204"/>
        <v>Local MHW and GW (Tidal ULD Z-GW) terrestrial indicator; Gyttja</v>
      </c>
      <c r="W447" s="17" t="s">
        <v>1882</v>
      </c>
      <c r="X447" s="96" t="s">
        <v>224</v>
      </c>
      <c r="Y447" s="106" t="s">
        <v>224</v>
      </c>
      <c r="Z447" s="96" t="s">
        <v>225</v>
      </c>
      <c r="AA447" s="132">
        <v>0</v>
      </c>
      <c r="AB447" s="132">
        <v>1.5000000000000013E-2</v>
      </c>
      <c r="AC447" s="36">
        <v>0</v>
      </c>
      <c r="AD447" s="147" t="s">
        <v>288</v>
      </c>
      <c r="AE447" s="58">
        <v>3.0000000000000027E-2</v>
      </c>
      <c r="AF447" s="126" t="s">
        <v>272</v>
      </c>
      <c r="AG447" s="180">
        <f t="shared" si="235"/>
        <v>7.5000000000000067E-2</v>
      </c>
      <c r="AH447" s="180">
        <f t="shared" si="236"/>
        <v>3.7500000000000033E-2</v>
      </c>
      <c r="AI447" s="180">
        <v>0.02</v>
      </c>
      <c r="AJ447" s="180">
        <v>0</v>
      </c>
      <c r="AK447" s="180">
        <v>0</v>
      </c>
      <c r="AL447" s="37" t="s">
        <v>8</v>
      </c>
      <c r="AM447" s="37" t="s">
        <v>8</v>
      </c>
      <c r="AN447" s="128">
        <v>0.1</v>
      </c>
      <c r="AO447" s="107" t="s">
        <v>8</v>
      </c>
      <c r="AP447" s="128">
        <v>0.02</v>
      </c>
      <c r="AQ447" s="107" t="s">
        <v>8</v>
      </c>
      <c r="AR447" s="107" t="s">
        <v>8</v>
      </c>
      <c r="AS447" s="107" t="s">
        <v>8</v>
      </c>
      <c r="AT447" s="107">
        <v>0.52500000000000002</v>
      </c>
      <c r="AU447" s="109" t="s">
        <v>227</v>
      </c>
      <c r="AV447" s="107">
        <v>0.52500000000000002</v>
      </c>
      <c r="AW447" s="110" t="s">
        <v>228</v>
      </c>
      <c r="AX447" s="129">
        <f t="shared" si="207"/>
        <v>0.11048189896992178</v>
      </c>
      <c r="AY447" s="129">
        <f t="shared" si="208"/>
        <v>0.11048189896992178</v>
      </c>
      <c r="AZ447" s="112" t="s">
        <v>8</v>
      </c>
      <c r="BA447" s="112" t="s">
        <v>8</v>
      </c>
      <c r="BB447" s="112" t="s">
        <v>8</v>
      </c>
      <c r="BC447" s="112" t="s">
        <v>8</v>
      </c>
      <c r="BD447" s="112" t="s">
        <v>8</v>
      </c>
      <c r="BE447" s="112">
        <v>0.9</v>
      </c>
      <c r="BF447" s="112" t="s">
        <v>8</v>
      </c>
      <c r="BG447" s="112" t="s">
        <v>8</v>
      </c>
      <c r="BH447" s="112" t="s">
        <v>8</v>
      </c>
      <c r="BI447" s="112" t="s">
        <v>8</v>
      </c>
      <c r="BJ447" s="122">
        <v>1</v>
      </c>
      <c r="BK447" s="113" t="s">
        <v>229</v>
      </c>
      <c r="BL447" s="123" t="s">
        <v>373</v>
      </c>
      <c r="BM447" s="123" t="s">
        <v>231</v>
      </c>
      <c r="BN447" s="114" t="s">
        <v>374</v>
      </c>
      <c r="BO447" s="42">
        <f t="shared" si="209"/>
        <v>-0.75</v>
      </c>
      <c r="BP447" s="114">
        <v>0.5</v>
      </c>
      <c r="BQ447" s="115">
        <f t="shared" si="210"/>
        <v>0.16650000000000001</v>
      </c>
      <c r="BR447" s="114" t="s">
        <v>8</v>
      </c>
      <c r="BS447" s="42">
        <f t="shared" si="211"/>
        <v>0.9</v>
      </c>
      <c r="BT447" s="114" t="s">
        <v>8</v>
      </c>
      <c r="BU447" s="114" t="s">
        <v>8</v>
      </c>
      <c r="BV447" s="65">
        <f t="shared" si="212"/>
        <v>1.5000000000000013E-2</v>
      </c>
      <c r="BW447" s="65">
        <f t="shared" si="213"/>
        <v>2.0348525745124635E-2</v>
      </c>
      <c r="BX447" s="65">
        <f t="shared" si="214"/>
        <v>0.17954499999999998</v>
      </c>
      <c r="BY447" s="44">
        <f t="shared" si="215"/>
        <v>3.4295010205567807E-2</v>
      </c>
      <c r="BZ447" s="66" t="s">
        <v>8</v>
      </c>
      <c r="CA447" s="66" t="s">
        <v>8</v>
      </c>
      <c r="CB447" s="72">
        <f t="shared" si="216"/>
        <v>1.2749999999999999</v>
      </c>
      <c r="CC447" s="72">
        <f t="shared" si="217"/>
        <v>0.51246493782501834</v>
      </c>
      <c r="CD447" s="72">
        <f t="shared" si="218"/>
        <v>0.51246493782501834</v>
      </c>
      <c r="CE447" s="89">
        <f t="shared" si="219"/>
        <v>1.2749999999999999</v>
      </c>
      <c r="CF447" s="89">
        <f t="shared" si="220"/>
        <v>0.5384500905376467</v>
      </c>
      <c r="CG447" s="89">
        <f t="shared" si="221"/>
        <v>0.5384500905376467</v>
      </c>
      <c r="CH447" s="89">
        <f t="shared" si="222"/>
        <v>1.4695450000000001</v>
      </c>
      <c r="CI447" s="89">
        <f t="shared" si="223"/>
        <v>0.53992472644341816</v>
      </c>
      <c r="CJ447" s="89">
        <f t="shared" si="224"/>
        <v>0.53992472644341816</v>
      </c>
      <c r="CK447" s="90">
        <f t="shared" si="225"/>
        <v>0.56954499999999986</v>
      </c>
      <c r="CL447" s="89">
        <f t="shared" si="226"/>
        <v>0.53992472644341816</v>
      </c>
      <c r="CM447" s="90">
        <f t="shared" si="227"/>
        <v>0.53992472644341816</v>
      </c>
      <c r="CN447" s="92" t="str">
        <f t="shared" si="228"/>
        <v>1;2;3</v>
      </c>
      <c r="CO447" s="89">
        <f t="shared" si="234"/>
        <v>0.3899999999999999</v>
      </c>
      <c r="CP447" s="89">
        <f t="shared" si="229"/>
        <v>0.5388344481378301</v>
      </c>
      <c r="CQ447" s="89">
        <f t="shared" si="230"/>
        <v>0.5388344481378301</v>
      </c>
      <c r="CR447" s="136">
        <v>0</v>
      </c>
      <c r="CS447" s="208"/>
      <c r="CT447" s="136"/>
      <c r="CU447" s="63" t="s">
        <v>233</v>
      </c>
      <c r="CV447" s="163">
        <v>0</v>
      </c>
      <c r="CW447" s="116" t="s">
        <v>234</v>
      </c>
      <c r="CX447" s="117">
        <f>IF(DA447="n/a","n/a",IF(EXACT(DA447,"Huibertgat/Eemshaven"),ROUND(
IF(IF(OR(ISBLANK(S447),S447="n/a"),P447,S447)&gt;pMHW!$C$3,0,
IF(IF(OR(ISBLANK(S447),S447="n/a"),P447,S447)&gt;pMHW!$D$3, (pMHW!$C$3-IF(OR(ISBLANK(S447),S447="n/a"),P447,S447))*LOOKUP(DA447,pMHW!$B$4:$B$8,pMHW!$M$4:$M$8),
IF(IF(OR(ISBLANK(S447),S447="n/a"),P447,S447)&gt;pMHW!$F$3,LOOKUP(DA447,pMHW!$B$4:$B$8,pMHW!$D$4:$D$8)+(pMHW!$D$3-IF(OR(ISBLANK(S447),S447="n/a"),P447,S447))*LOOKUP(DA447,pMHW!$B$4:$B$8,pMHW!$O$4:$O$8),
LOOKUP(DA447,pMHW!$B$4:$B$8,pMHW!$F$4:$F$8)))),1),
ROUND(
IF(IF(OR(ISBLANK(S447),S447="n/a"),P447,S447)&gt;pMHW!$C$3,0,
IF(IF(OR(ISBLANK(S447),S447="n/a"),P447,S447)&gt;pMHW!$D$3,(pMHW!$C$3-IF(OR(ISBLANK(S447),S447="n/a"),P447,S447))*LOOKUP(DA447,pMHW!$B$4:$B$8,pMHW!$M$4:$M$8),
IF(IF(OR(ISBLANK(S447),S447="n/a"),P447,S447)&gt;pMHW!$E$3,LOOKUP(DA447,pMHW!$B$4:$B$8,pMHW!$D$4:$D$8)+(pMHW!$D$3-IF(OR(ISBLANK(S447),S447="n/a"),P447,S447))*LOOKUP(DA447,pMHW!$B$4:$B$8,pMHW!$N$4:$N$8),
LOOKUP(DA447,pMHW!$B$4:$B$8,pMHW!$F$4:$F$8)))),1)))</f>
        <v>0.9</v>
      </c>
      <c r="CY447" s="116" t="s">
        <v>27</v>
      </c>
      <c r="CZ447" s="118" t="str">
        <f t="shared" si="238"/>
        <v>FBE=0; pMHW=0.9 m</v>
      </c>
      <c r="DA447" s="118" t="s">
        <v>253</v>
      </c>
      <c r="DB447" s="164" t="s">
        <v>456</v>
      </c>
      <c r="DC447" s="119">
        <f t="shared" si="231"/>
        <v>-0.14899999999999999</v>
      </c>
      <c r="DD447" s="119">
        <f t="shared" si="232"/>
        <v>2.5000000000000001E-2</v>
      </c>
      <c r="DE447" s="119">
        <v>-0.14903910458087921</v>
      </c>
      <c r="DF447" s="119">
        <v>-0.1243204027414322</v>
      </c>
      <c r="DG447" s="119">
        <v>-0.1735846996307373</v>
      </c>
    </row>
    <row r="448" spans="1:111" s="35" customFormat="1" ht="13.2">
      <c r="A448" s="135" t="s">
        <v>1883</v>
      </c>
      <c r="B448" s="135" t="s">
        <v>1883</v>
      </c>
      <c r="C448" s="135" t="s">
        <v>1884</v>
      </c>
      <c r="D448" s="98">
        <v>1991</v>
      </c>
      <c r="E448" s="135" t="s">
        <v>307</v>
      </c>
      <c r="F448" s="135" t="s">
        <v>1885</v>
      </c>
      <c r="G448" s="95">
        <v>2</v>
      </c>
      <c r="H448" s="104" t="s">
        <v>259</v>
      </c>
      <c r="I448" s="55">
        <v>53.189547010200002</v>
      </c>
      <c r="J448" s="55">
        <v>6.9453173565400004</v>
      </c>
      <c r="K448" s="48">
        <v>259100</v>
      </c>
      <c r="L448" s="48">
        <v>579100</v>
      </c>
      <c r="M448" s="49" t="s">
        <v>222</v>
      </c>
      <c r="N448" s="177">
        <f>Radiocarbon!K447</f>
        <v>8420</v>
      </c>
      <c r="O448" s="265">
        <f>Radiocarbon!L447</f>
        <v>131</v>
      </c>
      <c r="P448" s="178">
        <f>Radiocarbon!P447</f>
        <v>9430</v>
      </c>
      <c r="Q448" s="178">
        <f>Radiocarbon!Q447</f>
        <v>9550</v>
      </c>
      <c r="R448" s="178">
        <f>Radiocarbon!R447</f>
        <v>9140</v>
      </c>
      <c r="S448" s="178" t="str">
        <f>Radiocarbon!S447</f>
        <v>n/a</v>
      </c>
      <c r="T448" s="178" t="str">
        <f>Radiocarbon!T447</f>
        <v>n/a</v>
      </c>
      <c r="U448" s="178" t="str">
        <f>Radiocarbon!U447</f>
        <v>n/a</v>
      </c>
      <c r="V448" s="96" t="str">
        <f t="shared" si="204"/>
        <v>Early GW local (ULD inland Z-GW) terrestrial indicator; Undifferentiated peat</v>
      </c>
      <c r="W448" s="17" t="s">
        <v>1195</v>
      </c>
      <c r="X448" s="96" t="s">
        <v>224</v>
      </c>
      <c r="Y448" s="106" t="s">
        <v>224</v>
      </c>
      <c r="Z448" s="106" t="s">
        <v>225</v>
      </c>
      <c r="AA448" s="132">
        <v>2.7</v>
      </c>
      <c r="AB448" s="132">
        <v>0.04</v>
      </c>
      <c r="AC448" s="36">
        <v>0</v>
      </c>
      <c r="AD448" s="147"/>
      <c r="AE448" s="61">
        <v>0.04</v>
      </c>
      <c r="AF448" s="60" t="s">
        <v>226</v>
      </c>
      <c r="AG448" s="180">
        <f t="shared" si="235"/>
        <v>0.1</v>
      </c>
      <c r="AH448" s="180">
        <f t="shared" si="236"/>
        <v>0.05</v>
      </c>
      <c r="AI448" s="185">
        <v>0.02</v>
      </c>
      <c r="AJ448" s="180">
        <v>0.05</v>
      </c>
      <c r="AK448" s="185">
        <f t="shared" ref="AK448:AK455" si="239">IF(AA448="nd","nd",0.02*AA448)</f>
        <v>5.4000000000000006E-2</v>
      </c>
      <c r="AL448" s="127" t="s">
        <v>8</v>
      </c>
      <c r="AM448" s="107" t="s">
        <v>8</v>
      </c>
      <c r="AN448" s="128">
        <v>0.1</v>
      </c>
      <c r="AO448" s="107" t="s">
        <v>8</v>
      </c>
      <c r="AP448" s="128">
        <v>0.02</v>
      </c>
      <c r="AQ448" s="107" t="s">
        <v>8</v>
      </c>
      <c r="AR448" s="107" t="s">
        <v>8</v>
      </c>
      <c r="AS448" s="107" t="s">
        <v>8</v>
      </c>
      <c r="AT448" s="107">
        <v>-2.7</v>
      </c>
      <c r="AU448" s="109" t="s">
        <v>227</v>
      </c>
      <c r="AV448" s="107">
        <v>-2.7</v>
      </c>
      <c r="AW448" s="110" t="s">
        <v>228</v>
      </c>
      <c r="AX448" s="129">
        <f t="shared" si="207"/>
        <v>0.13680643259730152</v>
      </c>
      <c r="AY448" s="129">
        <f t="shared" si="208"/>
        <v>0.12569805089976538</v>
      </c>
      <c r="AZ448" s="112" t="s">
        <v>8</v>
      </c>
      <c r="BA448" s="112" t="s">
        <v>8</v>
      </c>
      <c r="BB448" s="112" t="s">
        <v>8</v>
      </c>
      <c r="BC448" s="112" t="s">
        <v>8</v>
      </c>
      <c r="BD448" s="112" t="s">
        <v>8</v>
      </c>
      <c r="BE448" s="148">
        <v>1.2</v>
      </c>
      <c r="BF448" s="112" t="s">
        <v>8</v>
      </c>
      <c r="BG448" s="112" t="s">
        <v>8</v>
      </c>
      <c r="BH448" s="112" t="s">
        <v>8</v>
      </c>
      <c r="BI448" s="112" t="s">
        <v>8</v>
      </c>
      <c r="BJ448" s="149">
        <v>3</v>
      </c>
      <c r="BK448" s="123" t="s">
        <v>229</v>
      </c>
      <c r="BL448" s="123" t="s">
        <v>262</v>
      </c>
      <c r="BM448" s="149" t="s">
        <v>231</v>
      </c>
      <c r="BN448" s="43" t="s">
        <v>263</v>
      </c>
      <c r="BO448" s="42">
        <f t="shared" si="209"/>
        <v>-0.2</v>
      </c>
      <c r="BP448" s="43">
        <v>0.3</v>
      </c>
      <c r="BQ448" s="115" t="str">
        <f t="shared" si="210"/>
        <v>n/a</v>
      </c>
      <c r="BR448" s="114" t="s">
        <v>8</v>
      </c>
      <c r="BS448" s="42" t="str">
        <f t="shared" si="211"/>
        <v>n/a</v>
      </c>
      <c r="BT448" s="114" t="s">
        <v>8</v>
      </c>
      <c r="BU448" s="114" t="s">
        <v>8</v>
      </c>
      <c r="BV448" s="65">
        <f t="shared" si="212"/>
        <v>6.0000000000000005E-2</v>
      </c>
      <c r="BW448" s="65">
        <f t="shared" si="213"/>
        <v>3.0672867962523269E-2</v>
      </c>
      <c r="BX448" s="65">
        <f t="shared" si="214"/>
        <v>0.16973999999999997</v>
      </c>
      <c r="BY448" s="44">
        <f t="shared" si="215"/>
        <v>2.8529637221668274E-2</v>
      </c>
      <c r="BZ448" s="66">
        <v>7.0000000000000007E-2</v>
      </c>
      <c r="CA448" s="66">
        <v>0.02</v>
      </c>
      <c r="CB448" s="72">
        <f t="shared" si="216"/>
        <v>-2.5</v>
      </c>
      <c r="CC448" s="72">
        <f t="shared" si="217"/>
        <v>0.33114471886026869</v>
      </c>
      <c r="CD448" s="72">
        <f t="shared" si="218"/>
        <v>0.32671214368163054</v>
      </c>
      <c r="CE448" s="89" t="str">
        <f t="shared" si="219"/>
        <v>n/a</v>
      </c>
      <c r="CF448" s="89" t="str">
        <f t="shared" si="220"/>
        <v>n/a</v>
      </c>
      <c r="CG448" s="89" t="str">
        <f t="shared" si="221"/>
        <v>n/a</v>
      </c>
      <c r="CH448" s="89">
        <f t="shared" si="222"/>
        <v>-2.2002600000000001</v>
      </c>
      <c r="CI448" s="89">
        <f t="shared" si="223"/>
        <v>0.33297261903803199</v>
      </c>
      <c r="CJ448" s="89">
        <f t="shared" si="224"/>
        <v>0.32856470447850356</v>
      </c>
      <c r="CK448" s="90" t="str">
        <f t="shared" si="225"/>
        <v>n/a</v>
      </c>
      <c r="CL448" s="89" t="str">
        <f t="shared" si="226"/>
        <v>n/a</v>
      </c>
      <c r="CM448" s="90" t="str">
        <f t="shared" si="227"/>
        <v>n/a</v>
      </c>
      <c r="CN448" s="92" t="str">
        <f t="shared" si="228"/>
        <v>2;3</v>
      </c>
      <c r="CO448" s="89" t="str">
        <f t="shared" si="234"/>
        <v>n/a</v>
      </c>
      <c r="CP448" s="89" t="str">
        <f t="shared" si="229"/>
        <v>n/a</v>
      </c>
      <c r="CQ448" s="89" t="str">
        <f t="shared" si="230"/>
        <v>n/a</v>
      </c>
      <c r="CR448" s="290">
        <v>0</v>
      </c>
      <c r="CS448" s="208" t="s">
        <v>264</v>
      </c>
      <c r="CT448" s="208"/>
      <c r="CU448" s="63" t="s">
        <v>233</v>
      </c>
      <c r="CV448" s="163">
        <v>0</v>
      </c>
      <c r="CW448" s="116" t="s">
        <v>234</v>
      </c>
      <c r="CX448" s="117">
        <f>IF(DA448="n/a","n/a",IF(EXACT(DA448,"Huibertgat/Eemshaven"),ROUND(
IF(IF(OR(ISBLANK(S448),S448="n/a"),P448,S448)&gt;pMHW!$C$3,0,
IF(IF(OR(ISBLANK(S448),S448="n/a"),P448,S448)&gt;pMHW!$D$3, (pMHW!$C$3-IF(OR(ISBLANK(S448),S448="n/a"),P448,S448))*LOOKUP(DA448,pMHW!$B$4:$B$8,pMHW!$M$4:$M$8),
IF(IF(OR(ISBLANK(S448),S448="n/a"),P448,S448)&gt;pMHW!$F$3,LOOKUP(DA448,pMHW!$B$4:$B$8,pMHW!$D$4:$D$8)+(pMHW!$D$3-IF(OR(ISBLANK(S448),S448="n/a"),P448,S448))*LOOKUP(DA448,pMHW!$B$4:$B$8,pMHW!$O$4:$O$8),
LOOKUP(DA448,pMHW!$B$4:$B$8,pMHW!$F$4:$F$8)))),1),
ROUND(
IF(IF(OR(ISBLANK(S448),S448="n/a"),P448,S448)&gt;pMHW!$C$3,0,
IF(IF(OR(ISBLANK(S448),S448="n/a"),P448,S448)&gt;pMHW!$D$3,(pMHW!$C$3-IF(OR(ISBLANK(S448),S448="n/a"),P448,S448))*LOOKUP(DA448,pMHW!$B$4:$B$8,pMHW!$M$4:$M$8),
IF(IF(OR(ISBLANK(S448),S448="n/a"),P448,S448)&gt;pMHW!$E$3,LOOKUP(DA448,pMHW!$B$4:$B$8,pMHW!$D$4:$D$8)+(pMHW!$D$3-IF(OR(ISBLANK(S448),S448="n/a"),P448,S448))*LOOKUP(DA448,pMHW!$B$4:$B$8,pMHW!$N$4:$N$8),
LOOKUP(DA448,pMHW!$B$4:$B$8,pMHW!$F$4:$F$8)))),1)))</f>
        <v>0.1</v>
      </c>
      <c r="CY448" s="116" t="s">
        <v>27</v>
      </c>
      <c r="CZ448" s="118" t="str">
        <f t="shared" si="238"/>
        <v>FBE=0; pMHW=0.1 m</v>
      </c>
      <c r="DA448" s="118" t="s">
        <v>266</v>
      </c>
      <c r="DB448" s="164"/>
      <c r="DC448" s="119">
        <f t="shared" si="231"/>
        <v>-1.7999999999999999E-2</v>
      </c>
      <c r="DD448" s="119">
        <f t="shared" si="232"/>
        <v>3.0000000000000001E-3</v>
      </c>
      <c r="DE448" s="119">
        <v>-1.817300915718079E-2</v>
      </c>
      <c r="DF448" s="119">
        <v>-1.515895035117865E-2</v>
      </c>
      <c r="DG448" s="119">
        <v>-2.1165970712900158E-2</v>
      </c>
    </row>
    <row r="449" spans="1:111" s="35" customFormat="1" ht="13.2">
      <c r="A449" s="135" t="s">
        <v>1886</v>
      </c>
      <c r="B449" s="135" t="s">
        <v>1886</v>
      </c>
      <c r="C449" s="135" t="s">
        <v>1887</v>
      </c>
      <c r="D449" s="98">
        <v>1991</v>
      </c>
      <c r="E449" s="135" t="s">
        <v>722</v>
      </c>
      <c r="F449" s="135" t="s">
        <v>1888</v>
      </c>
      <c r="G449" s="95">
        <v>2</v>
      </c>
      <c r="H449" s="104" t="s">
        <v>259</v>
      </c>
      <c r="I449" s="55">
        <v>53.208689212899998</v>
      </c>
      <c r="J449" s="55">
        <v>6.8891152398099997</v>
      </c>
      <c r="K449" s="48">
        <v>255300</v>
      </c>
      <c r="L449" s="48">
        <v>581150</v>
      </c>
      <c r="M449" s="49" t="s">
        <v>222</v>
      </c>
      <c r="N449" s="177">
        <f>Radiocarbon!K448</f>
        <v>2740</v>
      </c>
      <c r="O449" s="265">
        <f>Radiocarbon!L448</f>
        <v>122</v>
      </c>
      <c r="P449" s="178">
        <f>Radiocarbon!P448</f>
        <v>2850</v>
      </c>
      <c r="Q449" s="178">
        <f>Radiocarbon!Q448</f>
        <v>3005</v>
      </c>
      <c r="R449" s="178">
        <f>Radiocarbon!R448</f>
        <v>2740</v>
      </c>
      <c r="S449" s="178" t="str">
        <f>Radiocarbon!S448</f>
        <v>n/a</v>
      </c>
      <c r="T449" s="178" t="str">
        <f>Radiocarbon!T448</f>
        <v>n/a</v>
      </c>
      <c r="U449" s="178" t="str">
        <f>Radiocarbon!U448</f>
        <v>n/a</v>
      </c>
      <c r="V449" s="96" t="str">
        <f t="shared" si="204"/>
        <v>Local MHW and GW (Tidal ULD Z-GW) terrestrial indicator; Undifferentiated peat</v>
      </c>
      <c r="W449" s="17" t="s">
        <v>1889</v>
      </c>
      <c r="X449" s="96" t="s">
        <v>224</v>
      </c>
      <c r="Y449" s="106" t="s">
        <v>224</v>
      </c>
      <c r="Z449" s="96" t="s">
        <v>225</v>
      </c>
      <c r="AA449" s="132">
        <v>1.3</v>
      </c>
      <c r="AB449" s="132">
        <v>0.02</v>
      </c>
      <c r="AC449" s="36">
        <v>0</v>
      </c>
      <c r="AD449" s="147"/>
      <c r="AE449" s="61">
        <v>0.04</v>
      </c>
      <c r="AF449" s="60" t="s">
        <v>226</v>
      </c>
      <c r="AG449" s="180">
        <f t="shared" si="235"/>
        <v>0.1</v>
      </c>
      <c r="AH449" s="180">
        <f t="shared" si="236"/>
        <v>0.05</v>
      </c>
      <c r="AI449" s="180">
        <v>0.02</v>
      </c>
      <c r="AJ449" s="180">
        <v>0.05</v>
      </c>
      <c r="AK449" s="180">
        <f t="shared" si="239"/>
        <v>2.6000000000000002E-2</v>
      </c>
      <c r="AL449" s="127" t="s">
        <v>8</v>
      </c>
      <c r="AM449" s="37" t="s">
        <v>8</v>
      </c>
      <c r="AN449" s="128">
        <v>0.1</v>
      </c>
      <c r="AO449" s="107" t="s">
        <v>8</v>
      </c>
      <c r="AP449" s="128">
        <v>0.02</v>
      </c>
      <c r="AQ449" s="107" t="s">
        <v>8</v>
      </c>
      <c r="AR449" s="107" t="s">
        <v>8</v>
      </c>
      <c r="AS449" s="107" t="s">
        <v>8</v>
      </c>
      <c r="AT449" s="107">
        <v>-1.3</v>
      </c>
      <c r="AU449" s="109" t="s">
        <v>227</v>
      </c>
      <c r="AV449" s="107">
        <v>-1.3</v>
      </c>
      <c r="AW449" s="110" t="s">
        <v>228</v>
      </c>
      <c r="AX449" s="129">
        <f t="shared" si="207"/>
        <v>0.12835887191776035</v>
      </c>
      <c r="AY449" s="129">
        <f t="shared" si="208"/>
        <v>0.12569805089976538</v>
      </c>
      <c r="AZ449" s="112" t="s">
        <v>8</v>
      </c>
      <c r="BA449" s="112" t="s">
        <v>8</v>
      </c>
      <c r="BB449" s="112" t="s">
        <v>8</v>
      </c>
      <c r="BC449" s="112" t="s">
        <v>8</v>
      </c>
      <c r="BD449" s="112" t="s">
        <v>8</v>
      </c>
      <c r="BE449" s="112">
        <v>1.2</v>
      </c>
      <c r="BF449" s="112" t="s">
        <v>8</v>
      </c>
      <c r="BG449" s="112" t="s">
        <v>8</v>
      </c>
      <c r="BH449" s="112" t="s">
        <v>8</v>
      </c>
      <c r="BI449" s="112" t="s">
        <v>8</v>
      </c>
      <c r="BJ449" s="122">
        <v>1</v>
      </c>
      <c r="BK449" s="113" t="s">
        <v>229</v>
      </c>
      <c r="BL449" s="123" t="s">
        <v>262</v>
      </c>
      <c r="BM449" s="123" t="s">
        <v>231</v>
      </c>
      <c r="BN449" s="114" t="s">
        <v>263</v>
      </c>
      <c r="BO449" s="42">
        <f t="shared" si="209"/>
        <v>-0.2</v>
      </c>
      <c r="BP449" s="114">
        <v>0.3</v>
      </c>
      <c r="BQ449" s="115">
        <f t="shared" si="210"/>
        <v>0.222</v>
      </c>
      <c r="BR449" s="114" t="s">
        <v>8</v>
      </c>
      <c r="BS449" s="42">
        <f t="shared" si="211"/>
        <v>1.2</v>
      </c>
      <c r="BT449" s="114" t="s">
        <v>8</v>
      </c>
      <c r="BU449" s="114" t="s">
        <v>8</v>
      </c>
      <c r="BV449" s="65">
        <f t="shared" si="212"/>
        <v>0.02</v>
      </c>
      <c r="BW449" s="65">
        <f t="shared" si="213"/>
        <v>2.0615528128088305E-2</v>
      </c>
      <c r="BX449" s="65">
        <f t="shared" si="214"/>
        <v>5.7000000000000002E-2</v>
      </c>
      <c r="BY449" s="44">
        <f t="shared" si="215"/>
        <v>8.9512568949840794E-3</v>
      </c>
      <c r="BZ449" s="66">
        <v>0.09</v>
      </c>
      <c r="CA449" s="66">
        <v>0.02</v>
      </c>
      <c r="CB449" s="72">
        <f t="shared" si="216"/>
        <v>-1.1000000000000001</v>
      </c>
      <c r="CC449" s="72">
        <f t="shared" si="217"/>
        <v>0.32695718374123545</v>
      </c>
      <c r="CD449" s="72">
        <f t="shared" si="218"/>
        <v>0.32592176975464526</v>
      </c>
      <c r="CE449" s="89">
        <f t="shared" si="219"/>
        <v>-1.1000000000000001</v>
      </c>
      <c r="CF449" s="89">
        <f t="shared" si="220"/>
        <v>0.39466441440798788</v>
      </c>
      <c r="CG449" s="89">
        <f t="shared" si="221"/>
        <v>0.39380705935775201</v>
      </c>
      <c r="CH449" s="89">
        <f t="shared" si="222"/>
        <v>-0.93300000000000016</v>
      </c>
      <c r="CI449" s="89">
        <f t="shared" si="223"/>
        <v>0.39580945542015544</v>
      </c>
      <c r="CJ449" s="89">
        <f t="shared" si="224"/>
        <v>0.39495458599692196</v>
      </c>
      <c r="CK449" s="90">
        <f t="shared" si="225"/>
        <v>-2.133</v>
      </c>
      <c r="CL449" s="89">
        <f t="shared" si="226"/>
        <v>0.39580945542015544</v>
      </c>
      <c r="CM449" s="90">
        <f t="shared" si="227"/>
        <v>0.39495458599692196</v>
      </c>
      <c r="CN449" s="92" t="str">
        <f t="shared" si="228"/>
        <v>1;2;3</v>
      </c>
      <c r="CO449" s="89">
        <f t="shared" si="234"/>
        <v>-2.19</v>
      </c>
      <c r="CP449" s="89">
        <f t="shared" si="229"/>
        <v>0.39570822584323417</v>
      </c>
      <c r="CQ449" s="89">
        <f t="shared" si="230"/>
        <v>0.39485313725485333</v>
      </c>
      <c r="CR449" s="136">
        <v>0</v>
      </c>
      <c r="CS449" s="208"/>
      <c r="CT449" s="136"/>
      <c r="CU449" s="63" t="s">
        <v>233</v>
      </c>
      <c r="CV449" s="163">
        <v>0</v>
      </c>
      <c r="CW449" s="116" t="s">
        <v>234</v>
      </c>
      <c r="CX449" s="117">
        <f>IF(DA449="n/a","n/a",IF(EXACT(DA449,"Huibertgat/Eemshaven"),ROUND(
IF(IF(OR(ISBLANK(S449),S449="n/a"),P449,S449)&gt;pMHW!$C$3,0,
IF(IF(OR(ISBLANK(S449),S449="n/a"),P449,S449)&gt;pMHW!$D$3, (pMHW!$C$3-IF(OR(ISBLANK(S449),S449="n/a"),P449,S449))*LOOKUP(DA449,pMHW!$B$4:$B$8,pMHW!$M$4:$M$8),
IF(IF(OR(ISBLANK(S449),S449="n/a"),P449,S449)&gt;pMHW!$F$3,LOOKUP(DA449,pMHW!$B$4:$B$8,pMHW!$D$4:$D$8)+(pMHW!$D$3-IF(OR(ISBLANK(S449),S449="n/a"),P449,S449))*LOOKUP(DA449,pMHW!$B$4:$B$8,pMHW!$O$4:$O$8),
LOOKUP(DA449,pMHW!$B$4:$B$8,pMHW!$F$4:$F$8)))),1),
ROUND(
IF(IF(OR(ISBLANK(S449),S449="n/a"),P449,S449)&gt;pMHW!$C$3,0,
IF(IF(OR(ISBLANK(S449),S449="n/a"),P449,S449)&gt;pMHW!$D$3,(pMHW!$C$3-IF(OR(ISBLANK(S449),S449="n/a"),P449,S449))*LOOKUP(DA449,pMHW!$B$4:$B$8,pMHW!$M$4:$M$8),
IF(IF(OR(ISBLANK(S449),S449="n/a"),P449,S449)&gt;pMHW!$E$3,LOOKUP(DA449,pMHW!$B$4:$B$8,pMHW!$D$4:$D$8)+(pMHW!$D$3-IF(OR(ISBLANK(S449),S449="n/a"),P449,S449))*LOOKUP(DA449,pMHW!$B$4:$B$8,pMHW!$N$4:$N$8),
LOOKUP(DA449,pMHW!$B$4:$B$8,pMHW!$F$4:$F$8)))),1)))</f>
        <v>1.2</v>
      </c>
      <c r="CY449" s="116" t="s">
        <v>27</v>
      </c>
      <c r="CZ449" s="118" t="str">
        <f t="shared" si="238"/>
        <v>FBE=0; pMHW=1.2 m</v>
      </c>
      <c r="DA449" s="118" t="s">
        <v>266</v>
      </c>
      <c r="DB449" s="164"/>
      <c r="DC449" s="119">
        <f t="shared" si="231"/>
        <v>-0.02</v>
      </c>
      <c r="DD449" s="119">
        <f t="shared" si="232"/>
        <v>3.0000000000000001E-3</v>
      </c>
      <c r="DE449" s="119">
        <v>-1.977765932679176E-2</v>
      </c>
      <c r="DF449" s="119">
        <v>-1.6497459262609478E-2</v>
      </c>
      <c r="DG449" s="119">
        <v>-2.3034879937767979E-2</v>
      </c>
    </row>
    <row r="450" spans="1:111" s="35" customFormat="1" ht="13.2">
      <c r="A450" s="135" t="s">
        <v>1890</v>
      </c>
      <c r="B450" s="135" t="s">
        <v>1890</v>
      </c>
      <c r="C450" s="135" t="s">
        <v>1891</v>
      </c>
      <c r="D450" s="98">
        <v>1991</v>
      </c>
      <c r="E450" s="135" t="s">
        <v>1892</v>
      </c>
      <c r="F450" s="135" t="s">
        <v>1893</v>
      </c>
      <c r="G450" s="95">
        <v>2</v>
      </c>
      <c r="H450" s="104" t="s">
        <v>259</v>
      </c>
      <c r="I450" s="55">
        <v>53.274741797700003</v>
      </c>
      <c r="J450" s="55">
        <v>6.6560075668799996</v>
      </c>
      <c r="K450" s="48">
        <v>239600</v>
      </c>
      <c r="L450" s="48">
        <v>588200</v>
      </c>
      <c r="M450" s="49" t="s">
        <v>222</v>
      </c>
      <c r="N450" s="177">
        <f>Radiocarbon!K449</f>
        <v>5250</v>
      </c>
      <c r="O450" s="265">
        <f>Radiocarbon!L449</f>
        <v>117</v>
      </c>
      <c r="P450" s="178">
        <f>Radiocarbon!P449</f>
        <v>6035</v>
      </c>
      <c r="Q450" s="178">
        <f>Radiocarbon!Q449</f>
        <v>6190</v>
      </c>
      <c r="R450" s="178">
        <f>Radiocarbon!R449</f>
        <v>5910</v>
      </c>
      <c r="S450" s="178" t="str">
        <f>Radiocarbon!S449</f>
        <v>n/a</v>
      </c>
      <c r="T450" s="178" t="str">
        <f>Radiocarbon!T449</f>
        <v>n/a</v>
      </c>
      <c r="U450" s="178" t="str">
        <f>Radiocarbon!U449</f>
        <v>n/a</v>
      </c>
      <c r="V450" s="96" t="str">
        <f t="shared" si="204"/>
        <v>Local MHW and GW (Tidal ULD Z-GW) terrestrial indicator; Undifferentiated peat</v>
      </c>
      <c r="W450" s="17" t="s">
        <v>1227</v>
      </c>
      <c r="X450" s="96" t="s">
        <v>224</v>
      </c>
      <c r="Y450" s="106" t="s">
        <v>224</v>
      </c>
      <c r="Z450" s="96" t="s">
        <v>225</v>
      </c>
      <c r="AA450" s="132">
        <v>5.0749999999999993</v>
      </c>
      <c r="AB450" s="132">
        <v>2.4999999999999911E-2</v>
      </c>
      <c r="AC450" s="36">
        <v>0</v>
      </c>
      <c r="AD450" s="147" t="s">
        <v>386</v>
      </c>
      <c r="AE450" s="58">
        <v>4.9999999999999822E-2</v>
      </c>
      <c r="AF450" s="126" t="s">
        <v>272</v>
      </c>
      <c r="AG450" s="180">
        <f t="shared" si="235"/>
        <v>0.12499999999999956</v>
      </c>
      <c r="AH450" s="180">
        <f t="shared" si="236"/>
        <v>6.2499999999999778E-2</v>
      </c>
      <c r="AI450" s="180">
        <v>0.02</v>
      </c>
      <c r="AJ450" s="180">
        <v>0.05</v>
      </c>
      <c r="AK450" s="180">
        <f t="shared" si="239"/>
        <v>0.10149999999999999</v>
      </c>
      <c r="AL450" s="37" t="s">
        <v>8</v>
      </c>
      <c r="AM450" s="37" t="s">
        <v>8</v>
      </c>
      <c r="AN450" s="128">
        <v>0.1</v>
      </c>
      <c r="AO450" s="107" t="s">
        <v>8</v>
      </c>
      <c r="AP450" s="128">
        <v>0.02</v>
      </c>
      <c r="AQ450" s="107" t="s">
        <v>8</v>
      </c>
      <c r="AR450" s="107" t="s">
        <v>8</v>
      </c>
      <c r="AS450" s="107" t="s">
        <v>8</v>
      </c>
      <c r="AT450" s="107">
        <v>-5.0749999999999993</v>
      </c>
      <c r="AU450" s="109" t="s">
        <v>227</v>
      </c>
      <c r="AV450" s="107">
        <v>-5.0749999999999993</v>
      </c>
      <c r="AW450" s="110" t="s">
        <v>228</v>
      </c>
      <c r="AX450" s="129">
        <f t="shared" si="207"/>
        <v>0.16585686600198368</v>
      </c>
      <c r="AY450" s="129">
        <f t="shared" si="208"/>
        <v>0.13117259622344896</v>
      </c>
      <c r="AZ450" s="112" t="s">
        <v>8</v>
      </c>
      <c r="BA450" s="112" t="s">
        <v>8</v>
      </c>
      <c r="BB450" s="112" t="s">
        <v>8</v>
      </c>
      <c r="BC450" s="112" t="s">
        <v>8</v>
      </c>
      <c r="BD450" s="112" t="s">
        <v>8</v>
      </c>
      <c r="BE450" s="112">
        <v>1.2</v>
      </c>
      <c r="BF450" s="112" t="s">
        <v>8</v>
      </c>
      <c r="BG450" s="112" t="s">
        <v>8</v>
      </c>
      <c r="BH450" s="112" t="s">
        <v>8</v>
      </c>
      <c r="BI450" s="112" t="s">
        <v>8</v>
      </c>
      <c r="BJ450" s="122">
        <v>1</v>
      </c>
      <c r="BK450" s="113" t="s">
        <v>229</v>
      </c>
      <c r="BL450" s="123" t="s">
        <v>262</v>
      </c>
      <c r="BM450" s="123" t="s">
        <v>231</v>
      </c>
      <c r="BN450" s="114" t="s">
        <v>263</v>
      </c>
      <c r="BO450" s="42">
        <f t="shared" si="209"/>
        <v>-0.2</v>
      </c>
      <c r="BP450" s="114">
        <v>0.3</v>
      </c>
      <c r="BQ450" s="115">
        <f t="shared" si="210"/>
        <v>0.185</v>
      </c>
      <c r="BR450" s="114" t="s">
        <v>8</v>
      </c>
      <c r="BS450" s="42">
        <f t="shared" si="211"/>
        <v>0.75</v>
      </c>
      <c r="BT450" s="114" t="s">
        <v>8</v>
      </c>
      <c r="BU450" s="114" t="s">
        <v>8</v>
      </c>
      <c r="BV450" s="65">
        <f t="shared" si="212"/>
        <v>3.7499999999999867E-2</v>
      </c>
      <c r="BW450" s="65">
        <f t="shared" si="213"/>
        <v>3.0264619588659041E-2</v>
      </c>
      <c r="BX450" s="65">
        <f t="shared" si="214"/>
        <v>0.175015</v>
      </c>
      <c r="BY450" s="44">
        <f t="shared" si="215"/>
        <v>3.044690829953018E-2</v>
      </c>
      <c r="BZ450" s="66">
        <v>0.11</v>
      </c>
      <c r="CA450" s="66">
        <v>0.02</v>
      </c>
      <c r="CB450" s="72">
        <f t="shared" si="216"/>
        <v>-4.8749999999999991</v>
      </c>
      <c r="CC450" s="72">
        <f t="shared" si="217"/>
        <v>0.34412853296238921</v>
      </c>
      <c r="CD450" s="72">
        <f t="shared" si="218"/>
        <v>0.32881939906101376</v>
      </c>
      <c r="CE450" s="89">
        <f t="shared" si="219"/>
        <v>-4.8749999999999991</v>
      </c>
      <c r="CF450" s="89">
        <f t="shared" si="220"/>
        <v>0.38952984481294878</v>
      </c>
      <c r="CG450" s="89">
        <f t="shared" si="221"/>
        <v>0.37607346356795768</v>
      </c>
      <c r="CH450" s="89">
        <f t="shared" si="222"/>
        <v>-4.552484999999999</v>
      </c>
      <c r="CI450" s="89">
        <f t="shared" si="223"/>
        <v>0.39239834533780366</v>
      </c>
      <c r="CJ450" s="89">
        <f t="shared" si="224"/>
        <v>0.379043812011021</v>
      </c>
      <c r="CK450" s="90">
        <f t="shared" si="225"/>
        <v>-5.302484999999999</v>
      </c>
      <c r="CL450" s="89">
        <f t="shared" si="226"/>
        <v>0.39239834533780366</v>
      </c>
      <c r="CM450" s="90">
        <f t="shared" si="227"/>
        <v>0.379043812011021</v>
      </c>
      <c r="CN450" s="92" t="str">
        <f t="shared" si="228"/>
        <v>1;2;3</v>
      </c>
      <c r="CO450" s="89">
        <f t="shared" si="234"/>
        <v>-5.4774999999999991</v>
      </c>
      <c r="CP450" s="89">
        <f t="shared" si="229"/>
        <v>0.39121534632328298</v>
      </c>
      <c r="CQ450" s="89">
        <f t="shared" si="230"/>
        <v>0.37781900057943912</v>
      </c>
      <c r="CR450" s="136">
        <v>0</v>
      </c>
      <c r="CS450" s="208"/>
      <c r="CT450" s="136"/>
      <c r="CU450" s="63" t="s">
        <v>233</v>
      </c>
      <c r="CV450" s="163">
        <v>0.25</v>
      </c>
      <c r="CW450" s="116" t="s">
        <v>234</v>
      </c>
      <c r="CX450" s="117">
        <f>IF(DA450="n/a","n/a",IF(EXACT(DA450,"Huibertgat/Eemshaven"),ROUND(
IF(IF(OR(ISBLANK(S450),S450="n/a"),P450,S450)&gt;pMHW!$C$3,0,
IF(IF(OR(ISBLANK(S450),S450="n/a"),P450,S450)&gt;pMHW!$D$3, (pMHW!$C$3-IF(OR(ISBLANK(S450),S450="n/a"),P450,S450))*LOOKUP(DA450,pMHW!$B$4:$B$8,pMHW!$M$4:$M$8),
IF(IF(OR(ISBLANK(S450),S450="n/a"),P450,S450)&gt;pMHW!$F$3,LOOKUP(DA450,pMHW!$B$4:$B$8,pMHW!$D$4:$D$8)+(pMHW!$D$3-IF(OR(ISBLANK(S450),S450="n/a"),P450,S450))*LOOKUP(DA450,pMHW!$B$4:$B$8,pMHW!$O$4:$O$8),
LOOKUP(DA450,pMHW!$B$4:$B$8,pMHW!$F$4:$F$8)))),1),
ROUND(
IF(IF(OR(ISBLANK(S450),S450="n/a"),P450,S450)&gt;pMHW!$C$3,0,
IF(IF(OR(ISBLANK(S450),S450="n/a"),P450,S450)&gt;pMHW!$D$3,(pMHW!$C$3-IF(OR(ISBLANK(S450),S450="n/a"),P450,S450))*LOOKUP(DA450,pMHW!$B$4:$B$8,pMHW!$M$4:$M$8),
IF(IF(OR(ISBLANK(S450),S450="n/a"),P450,S450)&gt;pMHW!$E$3,LOOKUP(DA450,pMHW!$B$4:$B$8,pMHW!$D$4:$D$8)+(pMHW!$D$3-IF(OR(ISBLANK(S450),S450="n/a"),P450,S450))*LOOKUP(DA450,pMHW!$B$4:$B$8,pMHW!$N$4:$N$8),
LOOKUP(DA450,pMHW!$B$4:$B$8,pMHW!$F$4:$F$8)))),1)))</f>
        <v>1</v>
      </c>
      <c r="CY450" s="116" t="s">
        <v>27</v>
      </c>
      <c r="CZ450" s="118" t="str">
        <f t="shared" si="238"/>
        <v>FBE=0.25; pMHW=1 m</v>
      </c>
      <c r="DA450" s="118" t="s">
        <v>266</v>
      </c>
      <c r="DB450" s="164"/>
      <c r="DC450" s="119">
        <f t="shared" si="231"/>
        <v>-2.9000000000000001E-2</v>
      </c>
      <c r="DD450" s="119">
        <f t="shared" si="232"/>
        <v>5.0000000000000001E-3</v>
      </c>
      <c r="DE450" s="119">
        <v>-2.8713110834360119E-2</v>
      </c>
      <c r="DF450" s="119">
        <v>-2.3950939998030659E-2</v>
      </c>
      <c r="DG450" s="119">
        <v>-3.3441938459873199E-2</v>
      </c>
    </row>
    <row r="451" spans="1:111" s="35" customFormat="1" ht="13.2">
      <c r="A451" s="135" t="s">
        <v>1894</v>
      </c>
      <c r="B451" s="135" t="s">
        <v>1894</v>
      </c>
      <c r="C451" s="135" t="s">
        <v>1895</v>
      </c>
      <c r="D451" s="98">
        <v>1991</v>
      </c>
      <c r="E451" s="135" t="s">
        <v>722</v>
      </c>
      <c r="F451" s="135" t="s">
        <v>1896</v>
      </c>
      <c r="G451" s="95">
        <v>2</v>
      </c>
      <c r="H451" s="104" t="s">
        <v>259</v>
      </c>
      <c r="I451" s="55">
        <v>53.217810372199999</v>
      </c>
      <c r="J451" s="55">
        <v>6.5064716668499996</v>
      </c>
      <c r="K451" s="48">
        <v>229725</v>
      </c>
      <c r="L451" s="48">
        <v>581700</v>
      </c>
      <c r="M451" s="49" t="s">
        <v>222</v>
      </c>
      <c r="N451" s="177">
        <f>Radiocarbon!K450</f>
        <v>4840</v>
      </c>
      <c r="O451" s="265">
        <f>Radiocarbon!L450</f>
        <v>141</v>
      </c>
      <c r="P451" s="178">
        <f>Radiocarbon!P450</f>
        <v>5575</v>
      </c>
      <c r="Q451" s="178">
        <f>Radiocarbon!Q450</f>
        <v>5880</v>
      </c>
      <c r="R451" s="178">
        <f>Radiocarbon!R450</f>
        <v>5320</v>
      </c>
      <c r="S451" s="178" t="str">
        <f>Radiocarbon!S450</f>
        <v>n/a</v>
      </c>
      <c r="T451" s="178" t="str">
        <f>Radiocarbon!T450</f>
        <v>n/a</v>
      </c>
      <c r="U451" s="178" t="str">
        <f>Radiocarbon!U450</f>
        <v>n/a</v>
      </c>
      <c r="V451" s="96" t="str">
        <f t="shared" si="204"/>
        <v>Local MHW and GW (Tidal ULD Z-GW) terrestrial indicator; Undifferentiated peat</v>
      </c>
      <c r="W451" s="17" t="s">
        <v>1648</v>
      </c>
      <c r="X451" s="96" t="s">
        <v>224</v>
      </c>
      <c r="Y451" s="106" t="s">
        <v>224</v>
      </c>
      <c r="Z451" s="106" t="s">
        <v>225</v>
      </c>
      <c r="AA451" s="132">
        <v>3.3</v>
      </c>
      <c r="AB451" s="132">
        <v>0.04</v>
      </c>
      <c r="AC451" s="36">
        <v>0</v>
      </c>
      <c r="AD451" s="147"/>
      <c r="AE451" s="61">
        <v>0.04</v>
      </c>
      <c r="AF451" s="60" t="s">
        <v>226</v>
      </c>
      <c r="AG451" s="180">
        <f t="shared" si="235"/>
        <v>0.1</v>
      </c>
      <c r="AH451" s="180">
        <f t="shared" si="236"/>
        <v>0.05</v>
      </c>
      <c r="AI451" s="185">
        <v>0.02</v>
      </c>
      <c r="AJ451" s="180">
        <v>0.05</v>
      </c>
      <c r="AK451" s="185">
        <f t="shared" si="239"/>
        <v>6.6000000000000003E-2</v>
      </c>
      <c r="AL451" s="127" t="s">
        <v>8</v>
      </c>
      <c r="AM451" s="107" t="s">
        <v>8</v>
      </c>
      <c r="AN451" s="128">
        <v>0.1</v>
      </c>
      <c r="AO451" s="107" t="s">
        <v>8</v>
      </c>
      <c r="AP451" s="128">
        <v>0.02</v>
      </c>
      <c r="AQ451" s="107" t="s">
        <v>8</v>
      </c>
      <c r="AR451" s="107" t="s">
        <v>8</v>
      </c>
      <c r="AS451" s="107" t="s">
        <v>8</v>
      </c>
      <c r="AT451" s="107">
        <v>-3.3</v>
      </c>
      <c r="AU451" s="109" t="s">
        <v>227</v>
      </c>
      <c r="AV451" s="107">
        <v>-3.3</v>
      </c>
      <c r="AW451" s="110" t="s">
        <v>228</v>
      </c>
      <c r="AX451" s="129">
        <f t="shared" si="207"/>
        <v>0.14197182819137044</v>
      </c>
      <c r="AY451" s="129">
        <f t="shared" si="208"/>
        <v>0.12569805089976538</v>
      </c>
      <c r="AZ451" s="112" t="s">
        <v>8</v>
      </c>
      <c r="BA451" s="112" t="s">
        <v>8</v>
      </c>
      <c r="BB451" s="112" t="s">
        <v>8</v>
      </c>
      <c r="BC451" s="112" t="s">
        <v>8</v>
      </c>
      <c r="BD451" s="112" t="s">
        <v>8</v>
      </c>
      <c r="BE451" s="148">
        <v>1.2</v>
      </c>
      <c r="BF451" s="112" t="s">
        <v>8</v>
      </c>
      <c r="BG451" s="112" t="s">
        <v>8</v>
      </c>
      <c r="BH451" s="112" t="s">
        <v>8</v>
      </c>
      <c r="BI451" s="112" t="s">
        <v>8</v>
      </c>
      <c r="BJ451" s="149">
        <v>1</v>
      </c>
      <c r="BK451" s="123" t="s">
        <v>229</v>
      </c>
      <c r="BL451" s="123" t="s">
        <v>262</v>
      </c>
      <c r="BM451" s="149" t="s">
        <v>231</v>
      </c>
      <c r="BN451" s="114" t="s">
        <v>263</v>
      </c>
      <c r="BO451" s="42">
        <f t="shared" si="209"/>
        <v>-0.2</v>
      </c>
      <c r="BP451" s="43">
        <v>0.3</v>
      </c>
      <c r="BQ451" s="115">
        <f t="shared" si="210"/>
        <v>0.20350000000000001</v>
      </c>
      <c r="BR451" s="114" t="s">
        <v>8</v>
      </c>
      <c r="BS451" s="42">
        <f t="shared" si="211"/>
        <v>0.82500000000000007</v>
      </c>
      <c r="BT451" s="114" t="s">
        <v>8</v>
      </c>
      <c r="BU451" s="114" t="s">
        <v>8</v>
      </c>
      <c r="BV451" s="65">
        <f t="shared" si="212"/>
        <v>6.0000000000000005E-2</v>
      </c>
      <c r="BW451" s="65">
        <f t="shared" si="213"/>
        <v>3.0672867962523269E-2</v>
      </c>
      <c r="BX451" s="65">
        <f t="shared" si="214"/>
        <v>0.18955000000000002</v>
      </c>
      <c r="BY451" s="44">
        <f t="shared" si="215"/>
        <v>3.4778339523329753E-2</v>
      </c>
      <c r="BZ451" s="66">
        <v>0.03</v>
      </c>
      <c r="CA451" s="66">
        <v>0.01</v>
      </c>
      <c r="CB451" s="72">
        <f t="shared" si="216"/>
        <v>-3.0999999999999996</v>
      </c>
      <c r="CC451" s="72">
        <f t="shared" si="217"/>
        <v>0.33331190322136167</v>
      </c>
      <c r="CD451" s="72">
        <f t="shared" si="218"/>
        <v>0.32671214368163054</v>
      </c>
      <c r="CE451" s="89">
        <f t="shared" si="219"/>
        <v>-3.0999999999999996</v>
      </c>
      <c r="CF451" s="89">
        <f t="shared" si="220"/>
        <v>0.38931767234483461</v>
      </c>
      <c r="CG451" s="89">
        <f t="shared" si="221"/>
        <v>0.3836824859177182</v>
      </c>
      <c r="CH451" s="89">
        <f t="shared" si="222"/>
        <v>-2.8204499999999997</v>
      </c>
      <c r="CI451" s="89">
        <f t="shared" si="223"/>
        <v>0.39219715415725087</v>
      </c>
      <c r="CJ451" s="89">
        <f t="shared" si="224"/>
        <v>0.38660394168844997</v>
      </c>
      <c r="CK451" s="90">
        <f t="shared" si="225"/>
        <v>-3.6454499999999999</v>
      </c>
      <c r="CL451" s="89">
        <f t="shared" si="226"/>
        <v>0.39219715415725087</v>
      </c>
      <c r="CM451" s="90">
        <f t="shared" si="227"/>
        <v>0.38660394168844997</v>
      </c>
      <c r="CN451" s="92" t="str">
        <f t="shared" si="228"/>
        <v>1;2;3</v>
      </c>
      <c r="CO451" s="89">
        <f t="shared" si="234"/>
        <v>-3.835</v>
      </c>
      <c r="CP451" s="89">
        <f t="shared" si="229"/>
        <v>0.39065211484010476</v>
      </c>
      <c r="CQ451" s="89">
        <f t="shared" si="230"/>
        <v>0.38503645909062484</v>
      </c>
      <c r="CR451" s="136">
        <v>0</v>
      </c>
      <c r="CS451" s="208"/>
      <c r="CT451" s="136"/>
      <c r="CU451" s="63" t="s">
        <v>233</v>
      </c>
      <c r="CV451" s="163">
        <v>0.25</v>
      </c>
      <c r="CW451" s="116" t="s">
        <v>234</v>
      </c>
      <c r="CX451" s="117">
        <f>IF(DA451="n/a","n/a",IF(EXACT(DA451,"Huibertgat/Eemshaven"),ROUND(
IF(IF(OR(ISBLANK(S451),S451="n/a"),P451,S451)&gt;pMHW!$C$3,0,
IF(IF(OR(ISBLANK(S451),S451="n/a"),P451,S451)&gt;pMHW!$D$3, (pMHW!$C$3-IF(OR(ISBLANK(S451),S451="n/a"),P451,S451))*LOOKUP(DA451,pMHW!$B$4:$B$8,pMHW!$M$4:$M$8),
IF(IF(OR(ISBLANK(S451),S451="n/a"),P451,S451)&gt;pMHW!$F$3,LOOKUP(DA451,pMHW!$B$4:$B$8,pMHW!$D$4:$D$8)+(pMHW!$D$3-IF(OR(ISBLANK(S451),S451="n/a"),P451,S451))*LOOKUP(DA451,pMHW!$B$4:$B$8,pMHW!$O$4:$O$8),
LOOKUP(DA451,pMHW!$B$4:$B$8,pMHW!$F$4:$F$8)))),1),
ROUND(
IF(IF(OR(ISBLANK(S451),S451="n/a"),P451,S451)&gt;pMHW!$C$3,0,
IF(IF(OR(ISBLANK(S451),S451="n/a"),P451,S451)&gt;pMHW!$D$3,(pMHW!$C$3-IF(OR(ISBLANK(S451),S451="n/a"),P451,S451))*LOOKUP(DA451,pMHW!$B$4:$B$8,pMHW!$M$4:$M$8),
IF(IF(OR(ISBLANK(S451),S451="n/a"),P451,S451)&gt;pMHW!$E$3,LOOKUP(DA451,pMHW!$B$4:$B$8,pMHW!$D$4:$D$8)+(pMHW!$D$3-IF(OR(ISBLANK(S451),S451="n/a"),P451,S451))*LOOKUP(DA451,pMHW!$B$4:$B$8,pMHW!$N$4:$N$8),
LOOKUP(DA451,pMHW!$B$4:$B$8,pMHW!$F$4:$F$8)))),1)))</f>
        <v>1.1000000000000001</v>
      </c>
      <c r="CY451" s="116" t="s">
        <v>27</v>
      </c>
      <c r="CZ451" s="118" t="str">
        <f t="shared" si="238"/>
        <v>FBE=0.25; pMHW=1.1 m</v>
      </c>
      <c r="DA451" s="118" t="s">
        <v>266</v>
      </c>
      <c r="DB451" s="164"/>
      <c r="DC451" s="119">
        <f t="shared" si="231"/>
        <v>-3.4000000000000002E-2</v>
      </c>
      <c r="DD451" s="119">
        <f t="shared" si="232"/>
        <v>6.0000000000000001E-3</v>
      </c>
      <c r="DE451" s="119">
        <v>-3.3677041530609131E-2</v>
      </c>
      <c r="DF451" s="119">
        <v>-2.8091579675674438E-2</v>
      </c>
      <c r="DG451" s="119">
        <v>-3.9223380386829383E-2</v>
      </c>
    </row>
    <row r="452" spans="1:111" s="35" customFormat="1" ht="13.2">
      <c r="A452" s="135" t="s">
        <v>1897</v>
      </c>
      <c r="B452" s="135" t="s">
        <v>1897</v>
      </c>
      <c r="C452" s="135" t="s">
        <v>1898</v>
      </c>
      <c r="D452" s="98">
        <v>1991</v>
      </c>
      <c r="E452" s="135" t="s">
        <v>722</v>
      </c>
      <c r="F452" s="135" t="s">
        <v>1899</v>
      </c>
      <c r="G452" s="95">
        <v>2</v>
      </c>
      <c r="H452" s="104" t="s">
        <v>259</v>
      </c>
      <c r="I452" s="55">
        <v>53.2177298131</v>
      </c>
      <c r="J452" s="55">
        <v>6.5150793478600004</v>
      </c>
      <c r="K452" s="48">
        <v>230300</v>
      </c>
      <c r="L452" s="48">
        <v>581700</v>
      </c>
      <c r="M452" s="49" t="s">
        <v>222</v>
      </c>
      <c r="N452" s="177">
        <f>Radiocarbon!K451</f>
        <v>4100</v>
      </c>
      <c r="O452" s="265">
        <f>Radiocarbon!L451</f>
        <v>128</v>
      </c>
      <c r="P452" s="178">
        <f>Radiocarbon!P451</f>
        <v>4630</v>
      </c>
      <c r="Q452" s="178">
        <f>Radiocarbon!Q451</f>
        <v>4830</v>
      </c>
      <c r="R452" s="178">
        <f>Radiocarbon!R451</f>
        <v>4430</v>
      </c>
      <c r="S452" s="178" t="str">
        <f>Radiocarbon!S451</f>
        <v>n/a</v>
      </c>
      <c r="T452" s="178" t="str">
        <f>Radiocarbon!T451</f>
        <v>n/a</v>
      </c>
      <c r="U452" s="178" t="str">
        <f>Radiocarbon!U451</f>
        <v>n/a</v>
      </c>
      <c r="V452" s="96" t="str">
        <f t="shared" ref="V452:V515" si="240">_xlfn.CONCAT(IF(ISBLANK(BJ452),"",IF(BJ452=0,"SL indicator point (SLIP RSL) and Regional minimum GW (SLIP G-ZW) terrestrial indicator",IF(BJ452=1,"Local MHW and GW (Tidal ULD Z-GW) terrestrial indicator",IF(BJ452=2,"River-gradient affected GW (ULD inland Z-GW) terrestrial indicator",IF(BJ452=3,"Early GW local (ULD inland Z-GW) terrestrial indicator", IF(BJ452&lt;0,"Submergence (LLD) non-terrestrial indicator","")))))),"; ",BL452)</f>
        <v>Local MHW and GW (Tidal ULD Z-GW) terrestrial indicator; Undifferentiated peat</v>
      </c>
      <c r="W452" s="17" t="s">
        <v>1195</v>
      </c>
      <c r="X452" s="96" t="s">
        <v>224</v>
      </c>
      <c r="Y452" s="106" t="s">
        <v>224</v>
      </c>
      <c r="Z452" s="106" t="s">
        <v>225</v>
      </c>
      <c r="AA452" s="132">
        <v>2.2999999999999998</v>
      </c>
      <c r="AB452" s="132">
        <v>0.04</v>
      </c>
      <c r="AC452" s="36">
        <v>0</v>
      </c>
      <c r="AD452" s="147"/>
      <c r="AE452" s="61">
        <v>0.04</v>
      </c>
      <c r="AF452" s="60" t="s">
        <v>226</v>
      </c>
      <c r="AG452" s="180">
        <f t="shared" si="235"/>
        <v>0.1</v>
      </c>
      <c r="AH452" s="180">
        <f t="shared" si="236"/>
        <v>0.05</v>
      </c>
      <c r="AI452" s="185">
        <v>0.02</v>
      </c>
      <c r="AJ452" s="180">
        <v>0.05</v>
      </c>
      <c r="AK452" s="185">
        <f t="shared" si="239"/>
        <v>4.5999999999999999E-2</v>
      </c>
      <c r="AL452" s="127" t="s">
        <v>8</v>
      </c>
      <c r="AM452" s="107" t="s">
        <v>8</v>
      </c>
      <c r="AN452" s="128">
        <v>0.1</v>
      </c>
      <c r="AO452" s="107" t="s">
        <v>8</v>
      </c>
      <c r="AP452" s="128">
        <v>0.02</v>
      </c>
      <c r="AQ452" s="107" t="s">
        <v>8</v>
      </c>
      <c r="AR452" s="107" t="s">
        <v>8</v>
      </c>
      <c r="AS452" s="107" t="s">
        <v>8</v>
      </c>
      <c r="AT452" s="107">
        <v>-2.2999999999999998</v>
      </c>
      <c r="AU452" s="109" t="s">
        <v>227</v>
      </c>
      <c r="AV452" s="107">
        <v>-2.2999999999999998</v>
      </c>
      <c r="AW452" s="110" t="s">
        <v>228</v>
      </c>
      <c r="AX452" s="129">
        <f t="shared" ref="AX452:AX515" si="241">SQRT(SUMSQ(IF(OR(AH452="n/a",AH452="nd"),0,AH452),IF(OR(AI452="n/a",AI452="nd"),0,AI452),IF(OR(AJ452="n/a",AJ452="nd"),0,AJ452),IF(OR(AK452="n/a",AK452="nd"),0,AK452),IF(OR(AL452="n/a",AL452="nd"),0,AL452),IF(OR(AM452="n/a",AM452="nd"),0,AM452),IF(OR(AN452="n/a",AN452="nd"),0,AN452),IF(OR(AO452="n/a",AO452="nd"),0,AO452),IF(OR(AP452="n/a",AP452="nd"),0,AP452),IF(OR(AQ452="n/a",AQ452="nd"),0,AQ452),IF(OR(AR452="n/a",AR452="nd"),0,AR452),IF(OR(AS452="n/a",AS452="nd"),0,AS452)))</f>
        <v>0.13385066305401705</v>
      </c>
      <c r="AY452" s="129">
        <f t="shared" ref="AY452:AY515" si="242">SQRT(SUMSQ(IF(OR(AH452="n/a",AH452="nd"),0,AH452),IF(OR(AI452="n/a",AI452="nd"),0,AI452),IF(OR(AJ452="n/a",AJ452="nd"),0,AJ452),IF(OR(AL452="n/a",AL452="nd"),0,AL452),IF(OR(AM452="n/a",AM452="nd"),0,AM452),IF(OR(AN452="n/a",AN452="nd"),0,AN452),IF(OR(AO452="n/a",AO452="nd"),0,AO452),IF(OR(AP452="n/a",AP452="nd"),0,AP452),IF(OR(AQ452="n/a",AQ452="nd"),0,AQ452),IF(OR(AR452="n/a",AR452="nd"),0,AR452),IF(OR(AS452="n/a",AS452="nd"),0,AS452)))</f>
        <v>0.12569805089976538</v>
      </c>
      <c r="AZ452" s="112" t="s">
        <v>8</v>
      </c>
      <c r="BA452" s="112" t="s">
        <v>8</v>
      </c>
      <c r="BB452" s="112" t="s">
        <v>8</v>
      </c>
      <c r="BC452" s="112" t="s">
        <v>8</v>
      </c>
      <c r="BD452" s="112" t="s">
        <v>8</v>
      </c>
      <c r="BE452" s="148">
        <v>1.2</v>
      </c>
      <c r="BF452" s="112" t="s">
        <v>8</v>
      </c>
      <c r="BG452" s="112" t="s">
        <v>8</v>
      </c>
      <c r="BH452" s="112" t="s">
        <v>8</v>
      </c>
      <c r="BI452" s="112" t="s">
        <v>8</v>
      </c>
      <c r="BJ452" s="149">
        <v>1</v>
      </c>
      <c r="BK452" s="123" t="s">
        <v>229</v>
      </c>
      <c r="BL452" s="123" t="s">
        <v>262</v>
      </c>
      <c r="BM452" s="149" t="s">
        <v>231</v>
      </c>
      <c r="BN452" s="114" t="s">
        <v>263</v>
      </c>
      <c r="BO452" s="42">
        <f t="shared" ref="BO452:BO515" si="243">IF(BJ452=0, BE452+IF(LEN(BN452)&gt;3,MID(BN452,4,6),0), 0+IF(LEN(BN452)&gt;3,MID(BN452,4,6),0))</f>
        <v>-0.2</v>
      </c>
      <c r="BP452" s="43">
        <v>0.3</v>
      </c>
      <c r="BQ452" s="115">
        <f t="shared" ref="BQ452:BQ515" si="244">IF(OR(BJ452=0,BJ452=1),IF(CX452="n/a","n/a",IF(IF(OR(ISBLANK(S452),S452="n/a"),P452,S452)&gt;7500,0.375*CX452,0.185*CX452)),"n/a")</f>
        <v>0.222</v>
      </c>
      <c r="BR452" s="114" t="s">
        <v>8</v>
      </c>
      <c r="BS452" s="42">
        <f t="shared" ref="BS452:BS515" si="245">IF(OR(BJ452=0,BJ452=1),IF(CX452="n/a",0,CX452*(1-CV452)), "n/a")</f>
        <v>1.2</v>
      </c>
      <c r="BT452" s="114" t="s">
        <v>8</v>
      </c>
      <c r="BU452" s="114" t="s">
        <v>8</v>
      </c>
      <c r="BV452" s="65">
        <f t="shared" ref="BV452:BV515" si="246">IF(AB452="nd","nd",IF(AA452&gt;20,(3*AB452)-AB452,IF(AA452&lt;2,(2*AB452)-AB452,(2.5*AB452)-AB452)))</f>
        <v>6.0000000000000005E-2</v>
      </c>
      <c r="BW452" s="65">
        <f t="shared" ref="BW452:BW515" si="247">IF(BV452="nd","nd",IF(BV452=0, 0,IF(AA452&gt;20,(((0.02/AB452)^2+(0.5/3)^2)^0.5)*BV452,IF(AA452&lt;2,(((0.02/AB452)^2+(0.5/2)^2)^0.5)*BV452,(((0.02/AB452)^2+(0.5/3)^2.5)^0.5)*BV452))))</f>
        <v>3.0672867962523269E-2</v>
      </c>
      <c r="BX452" s="65">
        <f t="shared" ref="BX452:BX515" si="248">IF(OR(DC452="n/a",DC452="nd"),0,-DC452*P452/1000)</f>
        <v>0.15742</v>
      </c>
      <c r="BY452" s="44">
        <f t="shared" ref="BY452:BY515" si="249">IF(OR(DC452="n/a",DC452="nd",DC452=0),0,(((DD452/DC452)^2+(((Q452-R452)/2)/P452)^2)^0.5)*BX452)</f>
        <v>2.8600146852769827E-2</v>
      </c>
      <c r="BZ452" s="66">
        <v>0.03</v>
      </c>
      <c r="CA452" s="66">
        <v>0.01</v>
      </c>
      <c r="CB452" s="72">
        <f t="shared" ref="CB452:CB515" si="250">AV452-IF(LEN(BN452)&gt;3,VALUE(MID(BN452,4,10)),0)</f>
        <v>-2.0999999999999996</v>
      </c>
      <c r="CC452" s="72">
        <f t="shared" ref="CC452:CC515" si="251">SQRT(SUMSQ(AX452,BP452,BW452))</f>
        <v>0.32993457658912678</v>
      </c>
      <c r="CD452" s="72">
        <f t="shared" ref="CD452:CD515" si="252">SQRT(SUMSQ(AY452,BP452,BW452))</f>
        <v>0.32671214368163054</v>
      </c>
      <c r="CE452" s="89">
        <f t="shared" ref="CE452:CE515" si="253">IF(BJ452&gt;1,"n/a",AV452-BO452)</f>
        <v>-2.0999999999999996</v>
      </c>
      <c r="CF452" s="89">
        <f t="shared" ref="CF452:CF515" si="254">IF(CE452="n/a","n/a",SQRT(SUMSQ(AX452,BP452,IF(OR(BQ452="n/a",BQ452="nd"),0,BQ452),IF(OR(BR452="n/a",BR452="nd"),0,BR452))))</f>
        <v>0.39648455203198019</v>
      </c>
      <c r="CG452" s="89">
        <f t="shared" ref="CG452:CG515" si="255">IF(CE452="n/a","n/a",SQRT(SUMSQ(AY452,BP452,IF(OR(BQ452="n/a",BQ452="nd"),0,BQ452),IF(OR(BR452="n/a",BR452="nd"),0,BR452))))</f>
        <v>0.39380705935775201</v>
      </c>
      <c r="CH452" s="89">
        <f t="shared" ref="CH452:CH515" si="256">CB452+(IF(OR(AB452="n/a",AB452="nd"),0,BV452))+(IF(OR(BX452="n/a",BX452="nd"),0,BX452))+(IF(OR(BZ452="n/a",BZ452="nd"),0,BZ452))</f>
        <v>-1.8525799999999994</v>
      </c>
      <c r="CI452" s="89">
        <f t="shared" ref="CI452:CI515" si="257">SQRT(SUMSQ(AX452,BP452,BQ452,BW452,(IF(OR(BY452="n/a",BY452="nd"),0,BY452)),(IF(OR(CA452="n/a",CA452="nd"),0,CA452))))</f>
        <v>0.39882175621328181</v>
      </c>
      <c r="CJ452" s="89">
        <f t="shared" ref="CJ452:CJ515" si="258">SQRT(SUMSQ(AY452,BP452,BQ452,BW452,(IF(OR(BY452="n/a",BY452="nd"),0,BY452)),(IF(OR(CA452="n/a",CA452="nd"),0,CA452))))</f>
        <v>0.39616006011339205</v>
      </c>
      <c r="CK452" s="90">
        <f t="shared" ref="CK452:CK515" si="259">IF(OR(BJ452=0,BJ452=1),CB452-BS452+(IF(OR(AB452="n/a",AB452="nd"),0,BV452))+(IF(OR(BX452="n/a",BX452="nd"),0,BX452)+(IF(OR(BZ452="n/a",BZ452="nd"),0,BZ452))), IF(BJ452&gt;1,"n/a",CB452+(IF(OR(AB452="n/a",AB452="nd"),0,BV452))+(IF(OR(BX452="n/a",BX452="nd"),0,BX452)+(IF(OR(BZ452="n/a",BZ452="nd"),0,BZ452)))))</f>
        <v>-3.0525799999999998</v>
      </c>
      <c r="CL452" s="89">
        <f t="shared" ref="CL452:CL515" si="260">IF(CK452="n/a","n/a", SQRT(SUMSQ(AX452,BP452,BQ452,BW452,(IF(OR(BY452="n/a",BY452="nd"),0,BY452)),(IF(OR(CA452="n/a",CA452="nd"),0,CA452)))))</f>
        <v>0.39882175621328181</v>
      </c>
      <c r="CM452" s="90">
        <f t="shared" ref="CM452:CM515" si="261">IF(CK452="n/a","n/a",SQRT(SUMSQ(AY452,BP452,BQ452,BW452,(IF(OR(BY452="n/a",BY452="nd"),0,BY452)),(IF(OR(CA452="n/a",CA452="nd"),0,CA452)))))</f>
        <v>0.39616006011339205</v>
      </c>
      <c r="CN452" s="92" t="str">
        <f t="shared" ref="CN452:CN515" si="262">IF(CK452="n/a","2;3","1;2;3")</f>
        <v>1;2;3</v>
      </c>
      <c r="CO452" s="89">
        <f t="shared" si="234"/>
        <v>-3.21</v>
      </c>
      <c r="CP452" s="89">
        <f t="shared" ref="CP452:CP515" si="263">IF(CK452="n/a","n/a", SQRT(SUMSQ(AX452,BP452,BQ452,BW452,(IF(OR(CA452="n/a",CA452="nd"),0,CA452)))))</f>
        <v>0.39779495324733116</v>
      </c>
      <c r="CQ452" s="89">
        <f t="shared" ref="CQ452:CQ515" si="264">IF(CK452="n/a","n/a",SQRT(SUMSQ(AY452,BP452,BQ452,BW452,(IF(OR(CA452="n/a",CA452="nd"),0,CA452)))))</f>
        <v>0.39512634033818395</v>
      </c>
      <c r="CR452" s="136">
        <v>0</v>
      </c>
      <c r="CS452" s="208"/>
      <c r="CT452" s="136"/>
      <c r="CU452" s="63" t="s">
        <v>233</v>
      </c>
      <c r="CV452" s="163">
        <v>0</v>
      </c>
      <c r="CW452" s="116" t="s">
        <v>234</v>
      </c>
      <c r="CX452" s="117">
        <f>IF(DA452="n/a","n/a",IF(EXACT(DA452,"Huibertgat/Eemshaven"),ROUND(
IF(IF(OR(ISBLANK(S452),S452="n/a"),P452,S452)&gt;pMHW!$C$3,0,
IF(IF(OR(ISBLANK(S452),S452="n/a"),P452,S452)&gt;pMHW!$D$3, (pMHW!$C$3-IF(OR(ISBLANK(S452),S452="n/a"),P452,S452))*LOOKUP(DA452,pMHW!$B$4:$B$8,pMHW!$M$4:$M$8),
IF(IF(OR(ISBLANK(S452),S452="n/a"),P452,S452)&gt;pMHW!$F$3,LOOKUP(DA452,pMHW!$B$4:$B$8,pMHW!$D$4:$D$8)+(pMHW!$D$3-IF(OR(ISBLANK(S452),S452="n/a"),P452,S452))*LOOKUP(DA452,pMHW!$B$4:$B$8,pMHW!$O$4:$O$8),
LOOKUP(DA452,pMHW!$B$4:$B$8,pMHW!$F$4:$F$8)))),1),
ROUND(
IF(IF(OR(ISBLANK(S452),S452="n/a"),P452,S452)&gt;pMHW!$C$3,0,
IF(IF(OR(ISBLANK(S452),S452="n/a"),P452,S452)&gt;pMHW!$D$3,(pMHW!$C$3-IF(OR(ISBLANK(S452),S452="n/a"),P452,S452))*LOOKUP(DA452,pMHW!$B$4:$B$8,pMHW!$M$4:$M$8),
IF(IF(OR(ISBLANK(S452),S452="n/a"),P452,S452)&gt;pMHW!$E$3,LOOKUP(DA452,pMHW!$B$4:$B$8,pMHW!$D$4:$D$8)+(pMHW!$D$3-IF(OR(ISBLANK(S452),S452="n/a"),P452,S452))*LOOKUP(DA452,pMHW!$B$4:$B$8,pMHW!$N$4:$N$8),
LOOKUP(DA452,pMHW!$B$4:$B$8,pMHW!$F$4:$F$8)))),1)))</f>
        <v>1.2</v>
      </c>
      <c r="CY452" s="116" t="s">
        <v>27</v>
      </c>
      <c r="CZ452" s="118" t="str">
        <f t="shared" si="238"/>
        <v>FBE=0; pMHW=1.2 m</v>
      </c>
      <c r="DA452" s="118" t="s">
        <v>266</v>
      </c>
      <c r="DB452" s="164"/>
      <c r="DC452" s="119">
        <f t="shared" ref="DC452:DC515" si="265">ROUND(DE452,3)</f>
        <v>-3.4000000000000002E-2</v>
      </c>
      <c r="DD452" s="119">
        <f t="shared" ref="DD452:DD515" si="266">ROUND(AVERAGE(DF452-DE452,DE452-DG452),3)</f>
        <v>6.0000000000000001E-3</v>
      </c>
      <c r="DE452" s="119">
        <v>-3.3552989363670349E-2</v>
      </c>
      <c r="DF452" s="119">
        <v>-2.7988100424408909E-2</v>
      </c>
      <c r="DG452" s="119">
        <v>-3.9078909903764718E-2</v>
      </c>
    </row>
    <row r="453" spans="1:111" s="35" customFormat="1" ht="13.2">
      <c r="A453" s="135" t="s">
        <v>1900</v>
      </c>
      <c r="B453" s="135" t="s">
        <v>1900</v>
      </c>
      <c r="C453" s="135" t="s">
        <v>2864</v>
      </c>
      <c r="D453" s="98">
        <v>1991</v>
      </c>
      <c r="E453" s="135" t="s">
        <v>1901</v>
      </c>
      <c r="F453" s="135" t="s">
        <v>1902</v>
      </c>
      <c r="G453" s="95">
        <v>2</v>
      </c>
      <c r="H453" s="104" t="s">
        <v>259</v>
      </c>
      <c r="I453" s="55">
        <v>53.233879026499999</v>
      </c>
      <c r="J453" s="55">
        <v>6.7356975957099996</v>
      </c>
      <c r="K453" s="48">
        <v>245000</v>
      </c>
      <c r="L453" s="48">
        <v>583750</v>
      </c>
      <c r="M453" s="49" t="s">
        <v>222</v>
      </c>
      <c r="N453" s="177">
        <f>Radiocarbon!K452</f>
        <v>4940</v>
      </c>
      <c r="O453" s="265">
        <f>Radiocarbon!L452</f>
        <v>141</v>
      </c>
      <c r="P453" s="178">
        <f>Radiocarbon!P452</f>
        <v>5695</v>
      </c>
      <c r="Q453" s="178">
        <f>Radiocarbon!Q452</f>
        <v>5915</v>
      </c>
      <c r="R453" s="178">
        <f>Radiocarbon!R452</f>
        <v>5470</v>
      </c>
      <c r="S453" s="178" t="str">
        <f>Radiocarbon!S452</f>
        <v>n/a</v>
      </c>
      <c r="T453" s="178" t="str">
        <f>Radiocarbon!T452</f>
        <v>n/a</v>
      </c>
      <c r="U453" s="178" t="str">
        <f>Radiocarbon!U452</f>
        <v>n/a</v>
      </c>
      <c r="V453" s="96" t="str">
        <f t="shared" si="240"/>
        <v>River-gradient affected GW (ULD inland Z-GW) terrestrial indicator; Undifferentiated peat</v>
      </c>
      <c r="W453" s="17" t="s">
        <v>1195</v>
      </c>
      <c r="X453" s="96" t="s">
        <v>224</v>
      </c>
      <c r="Y453" s="106" t="s">
        <v>224</v>
      </c>
      <c r="Z453" s="106" t="s">
        <v>225</v>
      </c>
      <c r="AA453" s="132">
        <v>2.2999999999999998</v>
      </c>
      <c r="AB453" s="132">
        <v>0.05</v>
      </c>
      <c r="AC453" s="36">
        <v>0</v>
      </c>
      <c r="AD453" s="147"/>
      <c r="AE453" s="61">
        <v>0.05</v>
      </c>
      <c r="AF453" s="126" t="s">
        <v>272</v>
      </c>
      <c r="AG453" s="180">
        <f t="shared" ref="AG453:AG484" si="267">IF(AE453="nd","nd",AE453*2.5)</f>
        <v>0.125</v>
      </c>
      <c r="AH453" s="180">
        <f t="shared" ref="AH453:AH484" si="268">IF(AE453="nd","nd",0.5*AG453)</f>
        <v>6.25E-2</v>
      </c>
      <c r="AI453" s="185">
        <v>0.02</v>
      </c>
      <c r="AJ453" s="180">
        <v>0.05</v>
      </c>
      <c r="AK453" s="185">
        <f t="shared" si="239"/>
        <v>4.5999999999999999E-2</v>
      </c>
      <c r="AL453" s="127" t="s">
        <v>8</v>
      </c>
      <c r="AM453" s="107" t="s">
        <v>8</v>
      </c>
      <c r="AN453" s="128">
        <v>0.1</v>
      </c>
      <c r="AO453" s="107" t="s">
        <v>8</v>
      </c>
      <c r="AP453" s="128">
        <v>0.02</v>
      </c>
      <c r="AQ453" s="107" t="s">
        <v>8</v>
      </c>
      <c r="AR453" s="107" t="s">
        <v>8</v>
      </c>
      <c r="AS453" s="107" t="s">
        <v>8</v>
      </c>
      <c r="AT453" s="107">
        <v>-2.3250000000000002</v>
      </c>
      <c r="AU453" s="109" t="s">
        <v>227</v>
      </c>
      <c r="AV453" s="107">
        <v>-2.3250000000000002</v>
      </c>
      <c r="AW453" s="110" t="s">
        <v>228</v>
      </c>
      <c r="AX453" s="129">
        <f t="shared" si="241"/>
        <v>0.13900449633015474</v>
      </c>
      <c r="AY453" s="129">
        <f t="shared" si="242"/>
        <v>0.13117259622344907</v>
      </c>
      <c r="AZ453" s="112" t="s">
        <v>8</v>
      </c>
      <c r="BA453" s="112" t="s">
        <v>8</v>
      </c>
      <c r="BB453" s="112" t="s">
        <v>8</v>
      </c>
      <c r="BC453" s="112" t="s">
        <v>8</v>
      </c>
      <c r="BD453" s="112" t="s">
        <v>8</v>
      </c>
      <c r="BE453" s="148">
        <v>1.2</v>
      </c>
      <c r="BF453" s="112" t="s">
        <v>8</v>
      </c>
      <c r="BG453" s="112" t="s">
        <v>8</v>
      </c>
      <c r="BH453" s="112" t="s">
        <v>8</v>
      </c>
      <c r="BI453" s="112" t="s">
        <v>8</v>
      </c>
      <c r="BJ453" s="149">
        <v>2</v>
      </c>
      <c r="BK453" s="123" t="s">
        <v>229</v>
      </c>
      <c r="BL453" s="123" t="s">
        <v>262</v>
      </c>
      <c r="BM453" s="149" t="s">
        <v>231</v>
      </c>
      <c r="BN453" s="42" t="s">
        <v>263</v>
      </c>
      <c r="BO453" s="42">
        <f t="shared" si="243"/>
        <v>-0.2</v>
      </c>
      <c r="BP453" s="43">
        <v>0.3</v>
      </c>
      <c r="BQ453" s="115" t="str">
        <f t="shared" si="244"/>
        <v>n/a</v>
      </c>
      <c r="BR453" s="114" t="s">
        <v>8</v>
      </c>
      <c r="BS453" s="42" t="str">
        <f t="shared" si="245"/>
        <v>n/a</v>
      </c>
      <c r="BT453" s="114" t="s">
        <v>8</v>
      </c>
      <c r="BU453" s="114" t="s">
        <v>8</v>
      </c>
      <c r="BV453" s="65">
        <f t="shared" si="246"/>
        <v>7.4999999999999997E-2</v>
      </c>
      <c r="BW453" s="65">
        <f t="shared" si="247"/>
        <v>3.1044947984897289E-2</v>
      </c>
      <c r="BX453" s="65">
        <f t="shared" si="248"/>
        <v>0.18224000000000001</v>
      </c>
      <c r="BY453" s="44">
        <f t="shared" si="249"/>
        <v>2.9351661366948213E-2</v>
      </c>
      <c r="BZ453" s="66">
        <v>0.12</v>
      </c>
      <c r="CA453" s="66">
        <v>0.02</v>
      </c>
      <c r="CB453" s="72">
        <f t="shared" si="250"/>
        <v>-2.125</v>
      </c>
      <c r="CC453" s="72">
        <f t="shared" si="251"/>
        <v>0.3320934187775858</v>
      </c>
      <c r="CD453" s="72">
        <f t="shared" si="252"/>
        <v>0.32889213854299554</v>
      </c>
      <c r="CE453" s="89" t="str">
        <f t="shared" si="253"/>
        <v>n/a</v>
      </c>
      <c r="CF453" s="89" t="str">
        <f t="shared" si="254"/>
        <v>n/a</v>
      </c>
      <c r="CG453" s="89" t="str">
        <f t="shared" si="255"/>
        <v>n/a</v>
      </c>
      <c r="CH453" s="89">
        <f t="shared" si="256"/>
        <v>-1.74776</v>
      </c>
      <c r="CI453" s="89">
        <f t="shared" si="257"/>
        <v>0.33398736326451778</v>
      </c>
      <c r="CJ453" s="89">
        <f t="shared" si="258"/>
        <v>0.33080441173053449</v>
      </c>
      <c r="CK453" s="90" t="str">
        <f t="shared" si="259"/>
        <v>n/a</v>
      </c>
      <c r="CL453" s="89" t="str">
        <f t="shared" si="260"/>
        <v>n/a</v>
      </c>
      <c r="CM453" s="90" t="str">
        <f t="shared" si="261"/>
        <v>n/a</v>
      </c>
      <c r="CN453" s="92" t="str">
        <f t="shared" si="262"/>
        <v>2;3</v>
      </c>
      <c r="CO453" s="89" t="str">
        <f t="shared" ref="CO453:CO516" si="269">IF(OR(BJ453=0,BJ453=1),CB453-BS453+(IF(OR(AB453="n/a",AB453="nd"),0,BV453))+(IF(OR(BZ453="n/a",BZ453="nd"),0,BZ453)), IF(BJ453&gt;1,"n/a",CB453+(IF(OR(AB453="n/a",AB453="nd"),0,BV453))+(IF(OR(BZ453="n/a",BZ453="nd"),0,BZ453))))</f>
        <v>n/a</v>
      </c>
      <c r="CP453" s="89" t="str">
        <f t="shared" si="263"/>
        <v>n/a</v>
      </c>
      <c r="CQ453" s="89" t="str">
        <f t="shared" si="264"/>
        <v>n/a</v>
      </c>
      <c r="CR453" s="136">
        <v>0</v>
      </c>
      <c r="CS453" s="208" t="s">
        <v>273</v>
      </c>
      <c r="CT453" s="136"/>
      <c r="CU453" s="63" t="s">
        <v>233</v>
      </c>
      <c r="CV453" s="163">
        <v>0.25</v>
      </c>
      <c r="CW453" s="116" t="s">
        <v>234</v>
      </c>
      <c r="CX453" s="117">
        <f>IF(DA453="n/a","n/a",IF(EXACT(DA453,"Huibertgat/Eemshaven"),ROUND(
IF(IF(OR(ISBLANK(S453),S453="n/a"),P453,S453)&gt;pMHW!$C$3,0,
IF(IF(OR(ISBLANK(S453),S453="n/a"),P453,S453)&gt;pMHW!$D$3, (pMHW!$C$3-IF(OR(ISBLANK(S453),S453="n/a"),P453,S453))*LOOKUP(DA453,pMHW!$B$4:$B$8,pMHW!$M$4:$M$8),
IF(IF(OR(ISBLANK(S453),S453="n/a"),P453,S453)&gt;pMHW!$F$3,LOOKUP(DA453,pMHW!$B$4:$B$8,pMHW!$D$4:$D$8)+(pMHW!$D$3-IF(OR(ISBLANK(S453),S453="n/a"),P453,S453))*LOOKUP(DA453,pMHW!$B$4:$B$8,pMHW!$O$4:$O$8),
LOOKUP(DA453,pMHW!$B$4:$B$8,pMHW!$F$4:$F$8)))),1),
ROUND(
IF(IF(OR(ISBLANK(S453),S453="n/a"),P453,S453)&gt;pMHW!$C$3,0,
IF(IF(OR(ISBLANK(S453),S453="n/a"),P453,S453)&gt;pMHW!$D$3,(pMHW!$C$3-IF(OR(ISBLANK(S453),S453="n/a"),P453,S453))*LOOKUP(DA453,pMHW!$B$4:$B$8,pMHW!$M$4:$M$8),
IF(IF(OR(ISBLANK(S453),S453="n/a"),P453,S453)&gt;pMHW!$E$3,LOOKUP(DA453,pMHW!$B$4:$B$8,pMHW!$D$4:$D$8)+(pMHW!$D$3-IF(OR(ISBLANK(S453),S453="n/a"),P453,S453))*LOOKUP(DA453,pMHW!$B$4:$B$8,pMHW!$N$4:$N$8),
LOOKUP(DA453,pMHW!$B$4:$B$8,pMHW!$F$4:$F$8)))),1)))</f>
        <v>1</v>
      </c>
      <c r="CY453" s="116" t="s">
        <v>27</v>
      </c>
      <c r="CZ453" s="118" t="str">
        <f t="shared" si="238"/>
        <v>FBE=0.25; pMHW=1 m</v>
      </c>
      <c r="DA453" s="118" t="s">
        <v>266</v>
      </c>
      <c r="DB453" s="164"/>
      <c r="DC453" s="119">
        <f t="shared" si="265"/>
        <v>-3.2000000000000001E-2</v>
      </c>
      <c r="DD453" s="119">
        <f t="shared" si="266"/>
        <v>5.0000000000000001E-3</v>
      </c>
      <c r="DE453" s="119">
        <v>-3.2164450734853738E-2</v>
      </c>
      <c r="DF453" s="119">
        <v>-2.682985924184322E-2</v>
      </c>
      <c r="DG453" s="119">
        <v>-3.7461690604686737E-2</v>
      </c>
    </row>
    <row r="454" spans="1:111" s="35" customFormat="1" ht="13.2">
      <c r="A454" s="97" t="s">
        <v>1903</v>
      </c>
      <c r="B454" s="97" t="s">
        <v>1903</v>
      </c>
      <c r="C454" s="97" t="s">
        <v>1832</v>
      </c>
      <c r="D454" s="98">
        <v>1991</v>
      </c>
      <c r="E454" s="135" t="s">
        <v>257</v>
      </c>
      <c r="F454" s="135" t="s">
        <v>1904</v>
      </c>
      <c r="G454" s="95">
        <v>2</v>
      </c>
      <c r="H454" s="104" t="s">
        <v>259</v>
      </c>
      <c r="I454" s="55">
        <v>53.088449297236203</v>
      </c>
      <c r="J454" s="55">
        <v>6.8474175425004198</v>
      </c>
      <c r="K454" s="47">
        <v>252827</v>
      </c>
      <c r="L454" s="47">
        <v>567838</v>
      </c>
      <c r="M454" s="49" t="s">
        <v>222</v>
      </c>
      <c r="N454" s="177">
        <f>Radiocarbon!K453</f>
        <v>11060</v>
      </c>
      <c r="O454" s="265">
        <f>Radiocarbon!L453</f>
        <v>117</v>
      </c>
      <c r="P454" s="178">
        <f>Radiocarbon!P453</f>
        <v>12978</v>
      </c>
      <c r="Q454" s="178">
        <f>Radiocarbon!Q453</f>
        <v>13122</v>
      </c>
      <c r="R454" s="178">
        <f>Radiocarbon!R453</f>
        <v>12834</v>
      </c>
      <c r="S454" s="178" t="str">
        <f>Radiocarbon!S453</f>
        <v>n/a</v>
      </c>
      <c r="T454" s="178" t="str">
        <f>Radiocarbon!T453</f>
        <v>n/a</v>
      </c>
      <c r="U454" s="178" t="str">
        <f>Radiocarbon!U453</f>
        <v>n/a</v>
      </c>
      <c r="V454" s="96" t="str">
        <f t="shared" si="240"/>
        <v>Early GW local (ULD inland Z-GW) terrestrial indicator; Fen peat</v>
      </c>
      <c r="W454" s="17" t="s">
        <v>1905</v>
      </c>
      <c r="X454" s="96" t="s">
        <v>224</v>
      </c>
      <c r="Y454" s="106" t="s">
        <v>224</v>
      </c>
      <c r="Z454" s="96" t="s">
        <v>225</v>
      </c>
      <c r="AA454" s="36" t="s">
        <v>224</v>
      </c>
      <c r="AB454" s="132" t="s">
        <v>224</v>
      </c>
      <c r="AC454" s="36">
        <v>0</v>
      </c>
      <c r="AD454" s="126" t="s">
        <v>261</v>
      </c>
      <c r="AE454" s="186" t="s">
        <v>224</v>
      </c>
      <c r="AF454" s="60" t="s">
        <v>8</v>
      </c>
      <c r="AG454" s="180" t="str">
        <f t="shared" si="267"/>
        <v>nd</v>
      </c>
      <c r="AH454" s="180" t="str">
        <f t="shared" si="268"/>
        <v>nd</v>
      </c>
      <c r="AI454" s="183">
        <v>0.02</v>
      </c>
      <c r="AJ454" s="183">
        <v>0.05</v>
      </c>
      <c r="AK454" s="182" t="str">
        <f t="shared" si="239"/>
        <v>nd</v>
      </c>
      <c r="AL454" s="127" t="s">
        <v>8</v>
      </c>
      <c r="AM454" s="37" t="s">
        <v>8</v>
      </c>
      <c r="AN454" s="128">
        <v>0.03</v>
      </c>
      <c r="AO454" s="37" t="s">
        <v>8</v>
      </c>
      <c r="AP454" s="128">
        <v>0.02</v>
      </c>
      <c r="AQ454" s="107" t="s">
        <v>8</v>
      </c>
      <c r="AR454" s="107" t="s">
        <v>8</v>
      </c>
      <c r="AS454" s="107" t="s">
        <v>8</v>
      </c>
      <c r="AT454" s="39">
        <v>1.1000000000000001</v>
      </c>
      <c r="AU454" s="109" t="s">
        <v>227</v>
      </c>
      <c r="AV454" s="39">
        <v>1.1000000000000001</v>
      </c>
      <c r="AW454" s="110" t="s">
        <v>228</v>
      </c>
      <c r="AX454" s="129">
        <f t="shared" si="241"/>
        <v>6.4807406984078608E-2</v>
      </c>
      <c r="AY454" s="129">
        <f t="shared" si="242"/>
        <v>6.4807406984078608E-2</v>
      </c>
      <c r="AZ454" s="112" t="s">
        <v>8</v>
      </c>
      <c r="BA454" s="112" t="s">
        <v>8</v>
      </c>
      <c r="BB454" s="112" t="s">
        <v>8</v>
      </c>
      <c r="BC454" s="112" t="s">
        <v>8</v>
      </c>
      <c r="BD454" s="112" t="s">
        <v>8</v>
      </c>
      <c r="BE454" s="112">
        <v>1.1000000000000001</v>
      </c>
      <c r="BF454" s="112" t="s">
        <v>8</v>
      </c>
      <c r="BG454" s="112" t="s">
        <v>8</v>
      </c>
      <c r="BH454" s="112" t="s">
        <v>8</v>
      </c>
      <c r="BI454" s="112" t="s">
        <v>8</v>
      </c>
      <c r="BJ454" s="169">
        <v>3</v>
      </c>
      <c r="BK454" s="123" t="s">
        <v>229</v>
      </c>
      <c r="BL454" s="113" t="s">
        <v>278</v>
      </c>
      <c r="BM454" s="113" t="s">
        <v>231</v>
      </c>
      <c r="BN454" s="42" t="s">
        <v>279</v>
      </c>
      <c r="BO454" s="42">
        <f t="shared" si="243"/>
        <v>-0.3</v>
      </c>
      <c r="BP454" s="42">
        <v>0.2</v>
      </c>
      <c r="BQ454" s="115" t="str">
        <f t="shared" si="244"/>
        <v>n/a</v>
      </c>
      <c r="BR454" s="114" t="s">
        <v>8</v>
      </c>
      <c r="BS454" s="42" t="str">
        <f t="shared" si="245"/>
        <v>n/a</v>
      </c>
      <c r="BT454" s="114" t="s">
        <v>8</v>
      </c>
      <c r="BU454" s="114" t="s">
        <v>8</v>
      </c>
      <c r="BV454" s="65" t="str">
        <f>IF(AB454="nd","nd",IF(AA454&gt;20,(3*AB454)-AB454,IF(AA454&lt;2,(2*AB454)-AB454,(2.5*AB454)-AB454)))</f>
        <v>nd</v>
      </c>
      <c r="BW454" s="65" t="str">
        <f t="shared" si="247"/>
        <v>nd</v>
      </c>
      <c r="BX454" s="65">
        <f t="shared" si="248"/>
        <v>0.207648</v>
      </c>
      <c r="BY454" s="44">
        <f t="shared" si="249"/>
        <v>3.9002112404330103E-2</v>
      </c>
      <c r="BZ454" s="66">
        <v>0.05</v>
      </c>
      <c r="CA454" s="66">
        <v>0.02</v>
      </c>
      <c r="CB454" s="72">
        <f t="shared" si="250"/>
        <v>1.4000000000000001</v>
      </c>
      <c r="CC454" s="72">
        <f t="shared" si="251"/>
        <v>0.2102379604162864</v>
      </c>
      <c r="CD454" s="72">
        <f t="shared" si="252"/>
        <v>0.2102379604162864</v>
      </c>
      <c r="CE454" s="89" t="str">
        <f t="shared" si="253"/>
        <v>n/a</v>
      </c>
      <c r="CF454" s="89" t="str">
        <f t="shared" si="254"/>
        <v>n/a</v>
      </c>
      <c r="CG454" s="89" t="str">
        <f t="shared" si="255"/>
        <v>n/a</v>
      </c>
      <c r="CH454" s="89">
        <f t="shared" si="256"/>
        <v>1.6576480000000002</v>
      </c>
      <c r="CI454" s="89">
        <f t="shared" si="257"/>
        <v>0.21475838696544544</v>
      </c>
      <c r="CJ454" s="89">
        <f t="shared" si="258"/>
        <v>0.21475838696544544</v>
      </c>
      <c r="CK454" s="90" t="str">
        <f t="shared" si="259"/>
        <v>n/a</v>
      </c>
      <c r="CL454" s="89" t="str">
        <f t="shared" si="260"/>
        <v>n/a</v>
      </c>
      <c r="CM454" s="90" t="str">
        <f t="shared" si="261"/>
        <v>n/a</v>
      </c>
      <c r="CN454" s="92" t="str">
        <f t="shared" si="262"/>
        <v>2;3</v>
      </c>
      <c r="CO454" s="89" t="str">
        <f t="shared" si="269"/>
        <v>n/a</v>
      </c>
      <c r="CP454" s="89" t="str">
        <f t="shared" si="263"/>
        <v>n/a</v>
      </c>
      <c r="CQ454" s="89" t="str">
        <f t="shared" si="264"/>
        <v>n/a</v>
      </c>
      <c r="CR454" s="290">
        <v>0</v>
      </c>
      <c r="CS454" s="208" t="s">
        <v>264</v>
      </c>
      <c r="CT454" s="136"/>
      <c r="CU454" s="63" t="s">
        <v>233</v>
      </c>
      <c r="CV454" s="163">
        <v>0</v>
      </c>
      <c r="CW454" s="116" t="s">
        <v>234</v>
      </c>
      <c r="CX454" s="117" t="str">
        <f>IF(DA454="n/a","n/a",IF(EXACT(DA454,"Huibertgat/Eemshaven"),ROUND(
IF(IF(OR(ISBLANK(S454),S454="n/a"),P454,S454)&gt;pMHW!$C$3,0,
IF(IF(OR(ISBLANK(S454),S454="n/a"),P454,S454)&gt;pMHW!$D$3, (pMHW!$C$3-IF(OR(ISBLANK(S454),S454="n/a"),P454,S454))*LOOKUP(DA454,pMHW!$B$4:$B$8,pMHW!$M$4:$M$8),
IF(IF(OR(ISBLANK(S454),S454="n/a"),P454,S454)&gt;pMHW!$F$3,LOOKUP(DA454,pMHW!$B$4:$B$8,pMHW!$D$4:$D$8)+(pMHW!$D$3-IF(OR(ISBLANK(S454),S454="n/a"),P454,S454))*LOOKUP(DA454,pMHW!$B$4:$B$8,pMHW!$O$4:$O$8),
LOOKUP(DA454,pMHW!$B$4:$B$8,pMHW!$F$4:$F$8)))),1),
ROUND(
IF(IF(OR(ISBLANK(S454),S454="n/a"),P454,S454)&gt;pMHW!$C$3,0,
IF(IF(OR(ISBLANK(S454),S454="n/a"),P454,S454)&gt;pMHW!$D$3,(pMHW!$C$3-IF(OR(ISBLANK(S454),S454="n/a"),P454,S454))*LOOKUP(DA454,pMHW!$B$4:$B$8,pMHW!$M$4:$M$8),
IF(IF(OR(ISBLANK(S454),S454="n/a"),P454,S454)&gt;pMHW!$E$3,LOOKUP(DA454,pMHW!$B$4:$B$8,pMHW!$D$4:$D$8)+(pMHW!$D$3-IF(OR(ISBLANK(S454),S454="n/a"),P454,S454))*LOOKUP(DA454,pMHW!$B$4:$B$8,pMHW!$N$4:$N$8),
LOOKUP(DA454,pMHW!$B$4:$B$8,pMHW!$F$4:$F$8)))),1)))</f>
        <v>n/a</v>
      </c>
      <c r="CY454" s="116" t="s">
        <v>27</v>
      </c>
      <c r="CZ454" s="118" t="str">
        <f t="shared" si="238"/>
        <v>FBE=0; pMHW=n/a m</v>
      </c>
      <c r="DA454" s="118" t="s">
        <v>8</v>
      </c>
      <c r="DB454" s="163"/>
      <c r="DC454" s="119">
        <f t="shared" si="265"/>
        <v>-1.6E-2</v>
      </c>
      <c r="DD454" s="119">
        <f t="shared" si="266"/>
        <v>3.0000000000000001E-3</v>
      </c>
      <c r="DE454" s="119">
        <v>-1.6270039603114132E-2</v>
      </c>
      <c r="DF454" s="119">
        <v>-1.357159018516541E-2</v>
      </c>
      <c r="DG454" s="119">
        <v>-1.894959062337875E-2</v>
      </c>
    </row>
    <row r="455" spans="1:111" s="35" customFormat="1" ht="13.2">
      <c r="A455" s="103" t="s">
        <v>1398</v>
      </c>
      <c r="B455" s="103" t="s">
        <v>1398</v>
      </c>
      <c r="C455" s="103" t="s">
        <v>1399</v>
      </c>
      <c r="D455" s="98">
        <v>1991</v>
      </c>
      <c r="E455" s="135"/>
      <c r="F455" s="135" t="s">
        <v>1400</v>
      </c>
      <c r="G455" s="95">
        <v>2</v>
      </c>
      <c r="H455" s="104" t="s">
        <v>2918</v>
      </c>
      <c r="I455" s="55">
        <v>51.773123220000002</v>
      </c>
      <c r="J455" s="55">
        <v>5.2775225570000002</v>
      </c>
      <c r="K455" s="105">
        <v>147430</v>
      </c>
      <c r="L455" s="105">
        <v>420500</v>
      </c>
      <c r="M455" s="49" t="s">
        <v>222</v>
      </c>
      <c r="N455" s="177">
        <f>Radiocarbon!K454</f>
        <v>5660</v>
      </c>
      <c r="O455" s="265">
        <f>Radiocarbon!L454</f>
        <v>112</v>
      </c>
      <c r="P455" s="178">
        <f>Radiocarbon!P454</f>
        <v>6440</v>
      </c>
      <c r="Q455" s="178">
        <f>Radiocarbon!Q454</f>
        <v>6560</v>
      </c>
      <c r="R455" s="178">
        <f>Radiocarbon!R454</f>
        <v>6300</v>
      </c>
      <c r="S455" s="178" t="str">
        <f>Radiocarbon!S454</f>
        <v>n/a</v>
      </c>
      <c r="T455" s="178" t="str">
        <f>Radiocarbon!T454</f>
        <v>n/a</v>
      </c>
      <c r="U455" s="178" t="str">
        <f>Radiocarbon!U454</f>
        <v>n/a</v>
      </c>
      <c r="V455" s="96" t="str">
        <f t="shared" si="240"/>
        <v>River-gradient affected GW (ULD inland Z-GW) terrestrial indicator; Undifferentiated peat</v>
      </c>
      <c r="W455" s="17" t="s">
        <v>1401</v>
      </c>
      <c r="X455" s="96" t="s">
        <v>224</v>
      </c>
      <c r="Y455" s="106" t="s">
        <v>224</v>
      </c>
      <c r="Z455" s="96" t="s">
        <v>225</v>
      </c>
      <c r="AA455" s="36">
        <v>4.45</v>
      </c>
      <c r="AB455" s="132">
        <v>2.5000000000000133E-2</v>
      </c>
      <c r="AC455" s="36">
        <v>0</v>
      </c>
      <c r="AD455" s="147" t="s">
        <v>261</v>
      </c>
      <c r="AE455" s="58">
        <v>5.0000000000000266E-2</v>
      </c>
      <c r="AF455" s="60" t="s">
        <v>226</v>
      </c>
      <c r="AG455" s="180">
        <f t="shared" si="267"/>
        <v>0.12500000000000067</v>
      </c>
      <c r="AH455" s="180">
        <f t="shared" si="268"/>
        <v>6.2500000000000333E-2</v>
      </c>
      <c r="AI455" s="180">
        <v>0.02</v>
      </c>
      <c r="AJ455" s="180">
        <v>0.05</v>
      </c>
      <c r="AK455" s="180">
        <f t="shared" si="239"/>
        <v>8.900000000000001E-2</v>
      </c>
      <c r="AL455" s="37" t="s">
        <v>8</v>
      </c>
      <c r="AM455" s="37" t="s">
        <v>8</v>
      </c>
      <c r="AN455" s="108">
        <v>0.01</v>
      </c>
      <c r="AO455" s="107" t="s">
        <v>8</v>
      </c>
      <c r="AP455" s="108">
        <v>0.02</v>
      </c>
      <c r="AQ455" s="107" t="s">
        <v>8</v>
      </c>
      <c r="AR455" s="107" t="s">
        <v>8</v>
      </c>
      <c r="AS455" s="107" t="s">
        <v>8</v>
      </c>
      <c r="AT455" s="107">
        <v>-2.4050000000000002</v>
      </c>
      <c r="AU455" s="109" t="s">
        <v>227</v>
      </c>
      <c r="AV455" s="107">
        <v>-2.4050000000000002</v>
      </c>
      <c r="AW455" s="110" t="s">
        <v>228</v>
      </c>
      <c r="AX455" s="129">
        <f t="shared" si="241"/>
        <v>0.12339874391581156</v>
      </c>
      <c r="AY455" s="129">
        <f t="shared" si="242"/>
        <v>8.5476604986394047E-2</v>
      </c>
      <c r="AZ455" s="112" t="s">
        <v>8</v>
      </c>
      <c r="BA455" s="112" t="s">
        <v>8</v>
      </c>
      <c r="BB455" s="112" t="s">
        <v>8</v>
      </c>
      <c r="BC455" s="112" t="s">
        <v>8</v>
      </c>
      <c r="BD455" s="112" t="s">
        <v>8</v>
      </c>
      <c r="BE455" s="112">
        <v>0.9</v>
      </c>
      <c r="BF455" s="112" t="s">
        <v>8</v>
      </c>
      <c r="BG455" s="112" t="s">
        <v>8</v>
      </c>
      <c r="BH455" s="112" t="s">
        <v>8</v>
      </c>
      <c r="BI455" s="112" t="s">
        <v>8</v>
      </c>
      <c r="BJ455" s="122">
        <v>2</v>
      </c>
      <c r="BK455" s="113" t="s">
        <v>229</v>
      </c>
      <c r="BL455" s="123" t="s">
        <v>262</v>
      </c>
      <c r="BM455" s="123" t="s">
        <v>231</v>
      </c>
      <c r="BN455" s="114" t="s">
        <v>263</v>
      </c>
      <c r="BO455" s="42">
        <f t="shared" si="243"/>
        <v>-0.2</v>
      </c>
      <c r="BP455" s="114">
        <v>0.3</v>
      </c>
      <c r="BQ455" s="115" t="str">
        <f t="shared" si="244"/>
        <v>n/a</v>
      </c>
      <c r="BR455" s="114" t="s">
        <v>8</v>
      </c>
      <c r="BS455" s="42" t="str">
        <f t="shared" si="245"/>
        <v>n/a</v>
      </c>
      <c r="BT455" s="114" t="s">
        <v>8</v>
      </c>
      <c r="BU455" s="114" t="s">
        <v>8</v>
      </c>
      <c r="BV455" s="65">
        <f t="shared" si="246"/>
        <v>3.75000000000002E-2</v>
      </c>
      <c r="BW455" s="65">
        <f t="shared" si="247"/>
        <v>3.0264619588659045E-2</v>
      </c>
      <c r="BX455" s="65">
        <f t="shared" si="248"/>
        <v>0.24471999999999999</v>
      </c>
      <c r="BY455" s="44">
        <f t="shared" si="249"/>
        <v>3.8954501665404477E-2</v>
      </c>
      <c r="BZ455" s="66" t="s">
        <v>8</v>
      </c>
      <c r="CA455" s="66" t="s">
        <v>8</v>
      </c>
      <c r="CB455" s="72">
        <f t="shared" si="250"/>
        <v>-2.2050000000000001</v>
      </c>
      <c r="CC455" s="72">
        <f t="shared" si="251"/>
        <v>0.32579625105093873</v>
      </c>
      <c r="CD455" s="72">
        <f t="shared" si="252"/>
        <v>0.31340420737259778</v>
      </c>
      <c r="CE455" s="89" t="str">
        <f t="shared" si="253"/>
        <v>n/a</v>
      </c>
      <c r="CF455" s="89" t="str">
        <f t="shared" si="254"/>
        <v>n/a</v>
      </c>
      <c r="CG455" s="89" t="str">
        <f t="shared" si="255"/>
        <v>n/a</v>
      </c>
      <c r="CH455" s="89">
        <f t="shared" si="256"/>
        <v>-1.9227799999999999</v>
      </c>
      <c r="CI455" s="89">
        <f t="shared" si="257"/>
        <v>0.32811682431543537</v>
      </c>
      <c r="CJ455" s="89">
        <f t="shared" si="258"/>
        <v>0.31581584887216518</v>
      </c>
      <c r="CK455" s="90" t="str">
        <f t="shared" si="259"/>
        <v>n/a</v>
      </c>
      <c r="CL455" s="89" t="str">
        <f t="shared" si="260"/>
        <v>n/a</v>
      </c>
      <c r="CM455" s="90" t="str">
        <f t="shared" si="261"/>
        <v>n/a</v>
      </c>
      <c r="CN455" s="92" t="str">
        <f t="shared" si="262"/>
        <v>2;3</v>
      </c>
      <c r="CO455" s="89" t="str">
        <f t="shared" si="269"/>
        <v>n/a</v>
      </c>
      <c r="CP455" s="89" t="str">
        <f t="shared" si="263"/>
        <v>n/a</v>
      </c>
      <c r="CQ455" s="89" t="str">
        <f t="shared" si="264"/>
        <v>n/a</v>
      </c>
      <c r="CR455" s="136">
        <v>0</v>
      </c>
      <c r="CS455" s="208" t="s">
        <v>273</v>
      </c>
      <c r="CT455" s="136"/>
      <c r="CU455" s="63" t="s">
        <v>233</v>
      </c>
      <c r="CV455" s="163" t="s">
        <v>8</v>
      </c>
      <c r="CW455" s="116" t="s">
        <v>234</v>
      </c>
      <c r="CX455" s="117" t="str">
        <f>IF(DA455="n/a","n/a",IF(EXACT(DA455,"Huibertgat/Eemshaven"),ROUND(
IF(IF(OR(ISBLANK(S455),S455="n/a"),P455,S455)&gt;pMHW!$C$3,0,
IF(IF(OR(ISBLANK(S455),S455="n/a"),P455,S455)&gt;pMHW!$D$3, (pMHW!$C$3-IF(OR(ISBLANK(S455),S455="n/a"),P455,S455))*LOOKUP(DA455,pMHW!$B$4:$B$8,pMHW!$M$4:$M$8),
IF(IF(OR(ISBLANK(S455),S455="n/a"),P455,S455)&gt;pMHW!$F$3,LOOKUP(DA455,pMHW!$B$4:$B$8,pMHW!$D$4:$D$8)+(pMHW!$D$3-IF(OR(ISBLANK(S455),S455="n/a"),P455,S455))*LOOKUP(DA455,pMHW!$B$4:$B$8,pMHW!$O$4:$O$8),
LOOKUP(DA455,pMHW!$B$4:$B$8,pMHW!$F$4:$F$8)))),1),
ROUND(
IF(IF(OR(ISBLANK(S455),S455="n/a"),P455,S455)&gt;pMHW!$C$3,0,
IF(IF(OR(ISBLANK(S455),S455="n/a"),P455,S455)&gt;pMHW!$D$3,(pMHW!$C$3-IF(OR(ISBLANK(S455),S455="n/a"),P455,S455))*LOOKUP(DA455,pMHW!$B$4:$B$8,pMHW!$M$4:$M$8),
IF(IF(OR(ISBLANK(S455),S455="n/a"),P455,S455)&gt;pMHW!$E$3,LOOKUP(DA455,pMHW!$B$4:$B$8,pMHW!$D$4:$D$8)+(pMHW!$D$3-IF(OR(ISBLANK(S455),S455="n/a"),P455,S455))*LOOKUP(DA455,pMHW!$B$4:$B$8,pMHW!$N$4:$N$8),
LOOKUP(DA455,pMHW!$B$4:$B$8,pMHW!$F$4:$F$8)))),1)))</f>
        <v>n/a</v>
      </c>
      <c r="CY455" s="116" t="s">
        <v>27</v>
      </c>
      <c r="CZ455" s="118" t="str">
        <f t="shared" si="238"/>
        <v>FBE=n/a; pMHW=n/a m</v>
      </c>
      <c r="DA455" s="118" t="s">
        <v>8</v>
      </c>
      <c r="DB455" s="164"/>
      <c r="DC455" s="119">
        <f t="shared" si="265"/>
        <v>-3.7999999999999999E-2</v>
      </c>
      <c r="DD455" s="119">
        <f t="shared" si="266"/>
        <v>6.0000000000000001E-3</v>
      </c>
      <c r="DE455" s="119">
        <v>-3.8468100130558007E-2</v>
      </c>
      <c r="DF455" s="119">
        <v>-3.2088018953800201E-2</v>
      </c>
      <c r="DG455" s="119">
        <v>-4.4803488999605179E-2</v>
      </c>
    </row>
    <row r="456" spans="1:111" s="35" customFormat="1" ht="13.2">
      <c r="A456" s="135" t="s">
        <v>1909</v>
      </c>
      <c r="B456" s="135" t="s">
        <v>1909</v>
      </c>
      <c r="C456" s="135" t="s">
        <v>1910</v>
      </c>
      <c r="D456" s="98">
        <v>1991</v>
      </c>
      <c r="E456" s="135" t="s">
        <v>1911</v>
      </c>
      <c r="F456" s="135" t="s">
        <v>1912</v>
      </c>
      <c r="G456" s="95">
        <v>2</v>
      </c>
      <c r="H456" s="104" t="s">
        <v>248</v>
      </c>
      <c r="I456" s="55">
        <v>53.426775038700001</v>
      </c>
      <c r="J456" s="55">
        <v>5.7217141626799997</v>
      </c>
      <c r="K456" s="48">
        <v>177205</v>
      </c>
      <c r="L456" s="48">
        <v>604425</v>
      </c>
      <c r="M456" s="49" t="s">
        <v>222</v>
      </c>
      <c r="N456" s="177">
        <f>Radiocarbon!K455</f>
        <v>7095</v>
      </c>
      <c r="O456" s="265">
        <f>Radiocarbon!L455</f>
        <v>112</v>
      </c>
      <c r="P456" s="178">
        <f>Radiocarbon!P455</f>
        <v>7925</v>
      </c>
      <c r="Q456" s="178">
        <f>Radiocarbon!Q455</f>
        <v>8015</v>
      </c>
      <c r="R456" s="178">
        <f>Radiocarbon!R455</f>
        <v>7830</v>
      </c>
      <c r="S456" s="178" t="str">
        <f>Radiocarbon!S455</f>
        <v>n/a</v>
      </c>
      <c r="T456" s="178" t="str">
        <f>Radiocarbon!T455</f>
        <v>n/a</v>
      </c>
      <c r="U456" s="178" t="str">
        <f>Radiocarbon!U455</f>
        <v>n/a</v>
      </c>
      <c r="V456" s="96" t="str">
        <f t="shared" si="240"/>
        <v>Local MHW and GW (Tidal ULD Z-GW) terrestrial indicator; Fen-wood peat</v>
      </c>
      <c r="W456" s="17" t="s">
        <v>1913</v>
      </c>
      <c r="X456" s="96" t="s">
        <v>224</v>
      </c>
      <c r="Y456" s="106" t="s">
        <v>224</v>
      </c>
      <c r="Z456" s="96" t="s">
        <v>225</v>
      </c>
      <c r="AA456" s="132">
        <v>13.545</v>
      </c>
      <c r="AB456" s="132">
        <v>1.5000000000000568E-2</v>
      </c>
      <c r="AC456" s="36">
        <v>0</v>
      </c>
      <c r="AD456" s="147" t="s">
        <v>1914</v>
      </c>
      <c r="AE456" s="58">
        <v>3.0000000000001137E-2</v>
      </c>
      <c r="AF456" s="126" t="s">
        <v>272</v>
      </c>
      <c r="AG456" s="180">
        <f t="shared" si="267"/>
        <v>7.5000000000002842E-2</v>
      </c>
      <c r="AH456" s="180">
        <f t="shared" si="268"/>
        <v>3.7500000000001421E-2</v>
      </c>
      <c r="AI456" s="180">
        <v>0.02</v>
      </c>
      <c r="AJ456" s="180">
        <v>0.05</v>
      </c>
      <c r="AK456" s="180">
        <v>0</v>
      </c>
      <c r="AL456" s="37" t="s">
        <v>8</v>
      </c>
      <c r="AM456" s="107">
        <f>0.01*AA456</f>
        <v>0.13545000000000001</v>
      </c>
      <c r="AN456" s="128">
        <v>0.03</v>
      </c>
      <c r="AO456" s="37" t="s">
        <v>8</v>
      </c>
      <c r="AP456" s="128">
        <v>1</v>
      </c>
      <c r="AQ456" s="107" t="s">
        <v>8</v>
      </c>
      <c r="AR456" s="107" t="s">
        <v>8</v>
      </c>
      <c r="AS456" s="107" t="s">
        <v>8</v>
      </c>
      <c r="AT456" s="107">
        <v>-13.545</v>
      </c>
      <c r="AU456" s="109" t="s">
        <v>227</v>
      </c>
      <c r="AV456" s="107">
        <v>-13.545</v>
      </c>
      <c r="AW456" s="110" t="s">
        <v>228</v>
      </c>
      <c r="AX456" s="129">
        <f t="shared" si="241"/>
        <v>1.0117079383399143</v>
      </c>
      <c r="AY456" s="129">
        <f t="shared" si="242"/>
        <v>1.0117079383399143</v>
      </c>
      <c r="AZ456" s="112" t="s">
        <v>8</v>
      </c>
      <c r="BA456" s="112" t="s">
        <v>8</v>
      </c>
      <c r="BB456" s="112" t="s">
        <v>8</v>
      </c>
      <c r="BC456" s="112" t="s">
        <v>8</v>
      </c>
      <c r="BD456" s="112" t="s">
        <v>8</v>
      </c>
      <c r="BE456" s="112">
        <v>0.9</v>
      </c>
      <c r="BF456" s="112" t="s">
        <v>8</v>
      </c>
      <c r="BG456" s="112" t="s">
        <v>8</v>
      </c>
      <c r="BH456" s="112" t="s">
        <v>8</v>
      </c>
      <c r="BI456" s="112" t="s">
        <v>8</v>
      </c>
      <c r="BJ456" s="122">
        <v>1</v>
      </c>
      <c r="BK456" s="113" t="s">
        <v>229</v>
      </c>
      <c r="BL456" s="123" t="s">
        <v>230</v>
      </c>
      <c r="BM456" s="123" t="s">
        <v>231</v>
      </c>
      <c r="BN456" s="114" t="s">
        <v>232</v>
      </c>
      <c r="BO456" s="42">
        <f t="shared" si="243"/>
        <v>0</v>
      </c>
      <c r="BP456" s="114">
        <v>0.1</v>
      </c>
      <c r="BQ456" s="115">
        <f t="shared" si="244"/>
        <v>0.22499999999999998</v>
      </c>
      <c r="BR456" s="114" t="s">
        <v>8</v>
      </c>
      <c r="BS456" s="42">
        <f t="shared" si="245"/>
        <v>0.6</v>
      </c>
      <c r="BT456" s="114" t="s">
        <v>8</v>
      </c>
      <c r="BU456" s="114" t="s">
        <v>8</v>
      </c>
      <c r="BV456" s="65">
        <f t="shared" si="246"/>
        <v>2.2500000000000853E-2</v>
      </c>
      <c r="BW456" s="65">
        <f t="shared" si="247"/>
        <v>3.0095531089925104E-2</v>
      </c>
      <c r="BX456" s="65">
        <f t="shared" si="248"/>
        <v>0.89552500000000002</v>
      </c>
      <c r="BY456" s="44">
        <f t="shared" si="249"/>
        <v>0.15093735581773651</v>
      </c>
      <c r="BZ456" s="66" t="s">
        <v>8</v>
      </c>
      <c r="CA456" s="66" t="s">
        <v>8</v>
      </c>
      <c r="CB456" s="72">
        <f t="shared" si="250"/>
        <v>-13.545</v>
      </c>
      <c r="CC456" s="72">
        <f t="shared" si="251"/>
        <v>1.0170834250402396</v>
      </c>
      <c r="CD456" s="72">
        <f t="shared" si="252"/>
        <v>1.0170834250402396</v>
      </c>
      <c r="CE456" s="89">
        <f t="shared" si="253"/>
        <v>-13.545</v>
      </c>
      <c r="CF456" s="89">
        <f t="shared" si="254"/>
        <v>1.0412386626033439</v>
      </c>
      <c r="CG456" s="89">
        <f t="shared" si="255"/>
        <v>1.0412386626033439</v>
      </c>
      <c r="CH456" s="89">
        <f t="shared" si="256"/>
        <v>-12.626975</v>
      </c>
      <c r="CI456" s="89">
        <f t="shared" si="257"/>
        <v>1.0525520314325723</v>
      </c>
      <c r="CJ456" s="89">
        <f t="shared" si="258"/>
        <v>1.0525520314325723</v>
      </c>
      <c r="CK456" s="90">
        <f t="shared" si="259"/>
        <v>-13.226974999999999</v>
      </c>
      <c r="CL456" s="89">
        <f t="shared" si="260"/>
        <v>1.0525520314325723</v>
      </c>
      <c r="CM456" s="90">
        <f t="shared" si="261"/>
        <v>1.0525520314325723</v>
      </c>
      <c r="CN456" s="92" t="str">
        <f t="shared" si="262"/>
        <v>1;2;3</v>
      </c>
      <c r="CO456" s="89">
        <f t="shared" si="269"/>
        <v>-14.122499999999999</v>
      </c>
      <c r="CP456" s="89">
        <f t="shared" si="263"/>
        <v>1.0416735061868401</v>
      </c>
      <c r="CQ456" s="89">
        <f t="shared" si="264"/>
        <v>1.0416735061868401</v>
      </c>
      <c r="CR456" s="136">
        <v>0</v>
      </c>
      <c r="CS456" s="208"/>
      <c r="CT456" s="136"/>
      <c r="CU456" s="63" t="s">
        <v>233</v>
      </c>
      <c r="CV456" s="163">
        <v>0</v>
      </c>
      <c r="CW456" s="116" t="s">
        <v>234</v>
      </c>
      <c r="CX456" s="117">
        <f>IF(DA456="n/a","n/a",IF(EXACT(DA456,"Huibertgat/Eemshaven"),ROUND(
IF(IF(OR(ISBLANK(S456),S456="n/a"),P456,S456)&gt;pMHW!$C$3,0,
IF(IF(OR(ISBLANK(S456),S456="n/a"),P456,S456)&gt;pMHW!$D$3, (pMHW!$C$3-IF(OR(ISBLANK(S456),S456="n/a"),P456,S456))*LOOKUP(DA456,pMHW!$B$4:$B$8,pMHW!$M$4:$M$8),
IF(IF(OR(ISBLANK(S456),S456="n/a"),P456,S456)&gt;pMHW!$F$3,LOOKUP(DA456,pMHW!$B$4:$B$8,pMHW!$D$4:$D$8)+(pMHW!$D$3-IF(OR(ISBLANK(S456),S456="n/a"),P456,S456))*LOOKUP(DA456,pMHW!$B$4:$B$8,pMHW!$O$4:$O$8),
LOOKUP(DA456,pMHW!$B$4:$B$8,pMHW!$F$4:$F$8)))),1),
ROUND(
IF(IF(OR(ISBLANK(S456),S456="n/a"),P456,S456)&gt;pMHW!$C$3,0,
IF(IF(OR(ISBLANK(S456),S456="n/a"),P456,S456)&gt;pMHW!$D$3,(pMHW!$C$3-IF(OR(ISBLANK(S456),S456="n/a"),P456,S456))*LOOKUP(DA456,pMHW!$B$4:$B$8,pMHW!$M$4:$M$8),
IF(IF(OR(ISBLANK(S456),S456="n/a"),P456,S456)&gt;pMHW!$E$3,LOOKUP(DA456,pMHW!$B$4:$B$8,pMHW!$D$4:$D$8)+(pMHW!$D$3-IF(OR(ISBLANK(S456),S456="n/a"),P456,S456))*LOOKUP(DA456,pMHW!$B$4:$B$8,pMHW!$N$4:$N$8),
LOOKUP(DA456,pMHW!$B$4:$B$8,pMHW!$F$4:$F$8)))),1)))</f>
        <v>0.6</v>
      </c>
      <c r="CY456" s="116" t="s">
        <v>27</v>
      </c>
      <c r="CZ456" s="118" t="str">
        <f t="shared" si="238"/>
        <v>FBE=0; pMHW=0.6 m</v>
      </c>
      <c r="DA456" s="118" t="s">
        <v>253</v>
      </c>
      <c r="DB456" s="164"/>
      <c r="DC456" s="119">
        <f t="shared" si="265"/>
        <v>-0.113</v>
      </c>
      <c r="DD456" s="119">
        <f t="shared" si="266"/>
        <v>1.9E-2</v>
      </c>
      <c r="DE456" s="119">
        <v>-0.11272890120744709</v>
      </c>
      <c r="DF456" s="119">
        <v>-9.4032347202301025E-2</v>
      </c>
      <c r="DG456" s="119">
        <v>-0.13129439949989319</v>
      </c>
    </row>
    <row r="457" spans="1:111" s="35" customFormat="1" ht="13.2">
      <c r="A457" s="135" t="s">
        <v>1915</v>
      </c>
      <c r="B457" s="135" t="s">
        <v>1915</v>
      </c>
      <c r="C457" s="135" t="s">
        <v>1910</v>
      </c>
      <c r="D457" s="98">
        <v>1991</v>
      </c>
      <c r="E457" s="135" t="s">
        <v>1916</v>
      </c>
      <c r="F457" s="135" t="s">
        <v>1917</v>
      </c>
      <c r="G457" s="95">
        <v>2</v>
      </c>
      <c r="H457" s="104" t="s">
        <v>248</v>
      </c>
      <c r="I457" s="55">
        <v>53.426775038700001</v>
      </c>
      <c r="J457" s="55">
        <v>5.7217141626799997</v>
      </c>
      <c r="K457" s="48">
        <v>177205</v>
      </c>
      <c r="L457" s="48">
        <v>604425</v>
      </c>
      <c r="M457" s="49" t="s">
        <v>222</v>
      </c>
      <c r="N457" s="177">
        <f>Radiocarbon!K456</f>
        <v>7025</v>
      </c>
      <c r="O457" s="265">
        <f>Radiocarbon!L456</f>
        <v>112</v>
      </c>
      <c r="P457" s="178">
        <f>Radiocarbon!P456</f>
        <v>7865</v>
      </c>
      <c r="Q457" s="178">
        <f>Radiocarbon!Q456</f>
        <v>7960</v>
      </c>
      <c r="R457" s="178">
        <f>Radiocarbon!R456</f>
        <v>7740</v>
      </c>
      <c r="S457" s="178" t="str">
        <f>Radiocarbon!S456</f>
        <v>n/a</v>
      </c>
      <c r="T457" s="178" t="str">
        <f>Radiocarbon!T456</f>
        <v>n/a</v>
      </c>
      <c r="U457" s="178" t="str">
        <f>Radiocarbon!U456</f>
        <v>n/a</v>
      </c>
      <c r="V457" s="96" t="str">
        <f t="shared" si="240"/>
        <v>Local MHW and GW (Tidal ULD Z-GW) terrestrial indicator; Undifferentiated peat</v>
      </c>
      <c r="W457" s="17" t="s">
        <v>1918</v>
      </c>
      <c r="X457" s="96" t="s">
        <v>224</v>
      </c>
      <c r="Y457" s="106" t="s">
        <v>224</v>
      </c>
      <c r="Z457" s="96" t="s">
        <v>225</v>
      </c>
      <c r="AA457" s="132">
        <v>13.59</v>
      </c>
      <c r="AB457" s="132">
        <v>2.9999999999999361E-2</v>
      </c>
      <c r="AC457" s="36">
        <v>0</v>
      </c>
      <c r="AD457" s="147" t="s">
        <v>1914</v>
      </c>
      <c r="AE457" s="58">
        <v>5.9999999999998721E-2</v>
      </c>
      <c r="AF457" s="126" t="s">
        <v>272</v>
      </c>
      <c r="AG457" s="180">
        <f t="shared" si="267"/>
        <v>0.1499999999999968</v>
      </c>
      <c r="AH457" s="180">
        <f t="shared" si="268"/>
        <v>7.4999999999998401E-2</v>
      </c>
      <c r="AI457" s="180">
        <v>0.02</v>
      </c>
      <c r="AJ457" s="180">
        <v>0.05</v>
      </c>
      <c r="AK457" s="180">
        <v>0</v>
      </c>
      <c r="AL457" s="37" t="s">
        <v>8</v>
      </c>
      <c r="AM457" s="107">
        <f>0.01*AA457</f>
        <v>0.13589999999999999</v>
      </c>
      <c r="AN457" s="128">
        <v>0.03</v>
      </c>
      <c r="AO457" s="37" t="s">
        <v>8</v>
      </c>
      <c r="AP457" s="128">
        <v>1</v>
      </c>
      <c r="AQ457" s="107" t="s">
        <v>8</v>
      </c>
      <c r="AR457" s="107" t="s">
        <v>8</v>
      </c>
      <c r="AS457" s="107" t="s">
        <v>8</v>
      </c>
      <c r="AT457" s="107">
        <v>-13.59</v>
      </c>
      <c r="AU457" s="109" t="s">
        <v>227</v>
      </c>
      <c r="AV457" s="107">
        <v>-13.59</v>
      </c>
      <c r="AW457" s="110" t="s">
        <v>228</v>
      </c>
      <c r="AX457" s="129">
        <f t="shared" si="241"/>
        <v>1.013850980174108</v>
      </c>
      <c r="AY457" s="129">
        <f t="shared" si="242"/>
        <v>1.013850980174108</v>
      </c>
      <c r="AZ457" s="112" t="s">
        <v>8</v>
      </c>
      <c r="BA457" s="112" t="s">
        <v>8</v>
      </c>
      <c r="BB457" s="112" t="s">
        <v>8</v>
      </c>
      <c r="BC457" s="112" t="s">
        <v>8</v>
      </c>
      <c r="BD457" s="112" t="s">
        <v>8</v>
      </c>
      <c r="BE457" s="112">
        <v>0.9</v>
      </c>
      <c r="BF457" s="112" t="s">
        <v>8</v>
      </c>
      <c r="BG457" s="112" t="s">
        <v>8</v>
      </c>
      <c r="BH457" s="112" t="s">
        <v>8</v>
      </c>
      <c r="BI457" s="112" t="s">
        <v>8</v>
      </c>
      <c r="BJ457" s="122">
        <v>1</v>
      </c>
      <c r="BK457" s="113" t="s">
        <v>229</v>
      </c>
      <c r="BL457" s="123" t="s">
        <v>262</v>
      </c>
      <c r="BM457" s="123" t="s">
        <v>231</v>
      </c>
      <c r="BN457" s="42" t="s">
        <v>263</v>
      </c>
      <c r="BO457" s="42">
        <f t="shared" si="243"/>
        <v>-0.2</v>
      </c>
      <c r="BP457" s="114">
        <v>0.3</v>
      </c>
      <c r="BQ457" s="115">
        <f t="shared" si="244"/>
        <v>0.26249999999999996</v>
      </c>
      <c r="BR457" s="114" t="s">
        <v>8</v>
      </c>
      <c r="BS457" s="42">
        <f t="shared" si="245"/>
        <v>0.7</v>
      </c>
      <c r="BT457" s="114" t="s">
        <v>8</v>
      </c>
      <c r="BU457" s="114" t="s">
        <v>8</v>
      </c>
      <c r="BV457" s="65">
        <f t="shared" si="246"/>
        <v>4.4999999999999041E-2</v>
      </c>
      <c r="BW457" s="65">
        <f t="shared" si="247"/>
        <v>3.0380322024932377E-2</v>
      </c>
      <c r="BX457" s="65">
        <f t="shared" si="248"/>
        <v>0.88874500000000001</v>
      </c>
      <c r="BY457" s="44">
        <f t="shared" si="249"/>
        <v>0.14995107243697858</v>
      </c>
      <c r="BZ457" s="66" t="s">
        <v>8</v>
      </c>
      <c r="CA457" s="66" t="s">
        <v>8</v>
      </c>
      <c r="CB457" s="72">
        <f t="shared" si="250"/>
        <v>-13.39</v>
      </c>
      <c r="CC457" s="72">
        <f t="shared" si="251"/>
        <v>1.057741354947578</v>
      </c>
      <c r="CD457" s="72">
        <f t="shared" si="252"/>
        <v>1.057741354947578</v>
      </c>
      <c r="CE457" s="89">
        <f t="shared" si="253"/>
        <v>-13.39</v>
      </c>
      <c r="CF457" s="89">
        <f t="shared" si="254"/>
        <v>1.0894035340497108</v>
      </c>
      <c r="CG457" s="89">
        <f t="shared" si="255"/>
        <v>1.0894035340497108</v>
      </c>
      <c r="CH457" s="89">
        <f t="shared" si="256"/>
        <v>-12.456255000000002</v>
      </c>
      <c r="CI457" s="89">
        <f t="shared" si="257"/>
        <v>1.1000946996015106</v>
      </c>
      <c r="CJ457" s="89">
        <f t="shared" si="258"/>
        <v>1.1000946996015106</v>
      </c>
      <c r="CK457" s="90">
        <f t="shared" si="259"/>
        <v>-13.156255000000002</v>
      </c>
      <c r="CL457" s="89">
        <f t="shared" si="260"/>
        <v>1.1000946996015106</v>
      </c>
      <c r="CM457" s="90">
        <f t="shared" si="261"/>
        <v>1.1000946996015106</v>
      </c>
      <c r="CN457" s="92" t="str">
        <f t="shared" si="262"/>
        <v>1;2;3</v>
      </c>
      <c r="CO457" s="89">
        <f t="shared" si="269"/>
        <v>-14.045000000000002</v>
      </c>
      <c r="CP457" s="89">
        <f t="shared" si="263"/>
        <v>1.0898270614947758</v>
      </c>
      <c r="CQ457" s="89">
        <f t="shared" si="264"/>
        <v>1.0898270614947758</v>
      </c>
      <c r="CR457" s="136">
        <v>0</v>
      </c>
      <c r="CS457" s="208"/>
      <c r="CT457" s="136"/>
      <c r="CU457" s="63" t="s">
        <v>233</v>
      </c>
      <c r="CV457" s="163">
        <v>0</v>
      </c>
      <c r="CW457" s="116" t="s">
        <v>234</v>
      </c>
      <c r="CX457" s="117">
        <f>IF(DA457="n/a","n/a",IF(EXACT(DA457,"Huibertgat/Eemshaven"),ROUND(
IF(IF(OR(ISBLANK(S457),S457="n/a"),P457,S457)&gt;pMHW!$C$3,0,
IF(IF(OR(ISBLANK(S457),S457="n/a"),P457,S457)&gt;pMHW!$D$3, (pMHW!$C$3-IF(OR(ISBLANK(S457),S457="n/a"),P457,S457))*LOOKUP(DA457,pMHW!$B$4:$B$8,pMHW!$M$4:$M$8),
IF(IF(OR(ISBLANK(S457),S457="n/a"),P457,S457)&gt;pMHW!$F$3,LOOKUP(DA457,pMHW!$B$4:$B$8,pMHW!$D$4:$D$8)+(pMHW!$D$3-IF(OR(ISBLANK(S457),S457="n/a"),P457,S457))*LOOKUP(DA457,pMHW!$B$4:$B$8,pMHW!$O$4:$O$8),
LOOKUP(DA457,pMHW!$B$4:$B$8,pMHW!$F$4:$F$8)))),1),
ROUND(
IF(IF(OR(ISBLANK(S457),S457="n/a"),P457,S457)&gt;pMHW!$C$3,0,
IF(IF(OR(ISBLANK(S457),S457="n/a"),P457,S457)&gt;pMHW!$D$3,(pMHW!$C$3-IF(OR(ISBLANK(S457),S457="n/a"),P457,S457))*LOOKUP(DA457,pMHW!$B$4:$B$8,pMHW!$M$4:$M$8),
IF(IF(OR(ISBLANK(S457),S457="n/a"),P457,S457)&gt;pMHW!$E$3,LOOKUP(DA457,pMHW!$B$4:$B$8,pMHW!$D$4:$D$8)+(pMHW!$D$3-IF(OR(ISBLANK(S457),S457="n/a"),P457,S457))*LOOKUP(DA457,pMHW!$B$4:$B$8,pMHW!$N$4:$N$8),
LOOKUP(DA457,pMHW!$B$4:$B$8,pMHW!$F$4:$F$8)))),1)))</f>
        <v>0.7</v>
      </c>
      <c r="CY457" s="116" t="s">
        <v>27</v>
      </c>
      <c r="CZ457" s="118" t="str">
        <f t="shared" si="238"/>
        <v>FBE=0; pMHW=0.7 m</v>
      </c>
      <c r="DA457" s="118" t="s">
        <v>253</v>
      </c>
      <c r="DB457" s="164"/>
      <c r="DC457" s="119">
        <f t="shared" si="265"/>
        <v>-0.113</v>
      </c>
      <c r="DD457" s="119">
        <f t="shared" si="266"/>
        <v>1.9E-2</v>
      </c>
      <c r="DE457" s="119">
        <v>-0.11272890120744709</v>
      </c>
      <c r="DF457" s="119">
        <v>-9.4032347202301025E-2</v>
      </c>
      <c r="DG457" s="119">
        <v>-0.13129439949989319</v>
      </c>
    </row>
    <row r="458" spans="1:111" s="35" customFormat="1" ht="13.2">
      <c r="A458" s="103" t="s">
        <v>417</v>
      </c>
      <c r="B458" s="103" t="s">
        <v>417</v>
      </c>
      <c r="C458" s="103" t="s">
        <v>388</v>
      </c>
      <c r="D458" s="98">
        <v>1991</v>
      </c>
      <c r="E458" s="135" t="s">
        <v>408</v>
      </c>
      <c r="F458" s="135" t="s">
        <v>418</v>
      </c>
      <c r="G458" s="95">
        <v>2</v>
      </c>
      <c r="H458" s="104" t="s">
        <v>2918</v>
      </c>
      <c r="I458" s="55">
        <v>51.881331639999999</v>
      </c>
      <c r="J458" s="55">
        <v>5.0110414949999997</v>
      </c>
      <c r="K458" s="105">
        <v>129100</v>
      </c>
      <c r="L458" s="105">
        <v>432600</v>
      </c>
      <c r="M458" s="49" t="s">
        <v>222</v>
      </c>
      <c r="N458" s="177">
        <f>Radiocarbon!K457</f>
        <v>9310</v>
      </c>
      <c r="O458" s="265">
        <f>Radiocarbon!L457</f>
        <v>164</v>
      </c>
      <c r="P458" s="178">
        <f>Radiocarbon!P457</f>
        <v>10540</v>
      </c>
      <c r="Q458" s="178">
        <f>Radiocarbon!Q457</f>
        <v>11070</v>
      </c>
      <c r="R458" s="178">
        <f>Radiocarbon!R457</f>
        <v>10220</v>
      </c>
      <c r="S458" s="178" t="str">
        <f>Radiocarbon!S457</f>
        <v>n/a</v>
      </c>
      <c r="T458" s="178" t="str">
        <f>Radiocarbon!T457</f>
        <v>n/a</v>
      </c>
      <c r="U458" s="178" t="str">
        <f>Radiocarbon!U457</f>
        <v>n/a</v>
      </c>
      <c r="V458" s="96" t="str">
        <f t="shared" si="240"/>
        <v>Early GW local (ULD inland Z-GW) terrestrial indicator; Fen-wood peat</v>
      </c>
      <c r="W458" s="17" t="s">
        <v>419</v>
      </c>
      <c r="X458" s="96" t="s">
        <v>224</v>
      </c>
      <c r="Y458" s="106" t="s">
        <v>224</v>
      </c>
      <c r="Z458" s="96" t="s">
        <v>225</v>
      </c>
      <c r="AA458" s="36">
        <v>7.48</v>
      </c>
      <c r="AB458" s="132">
        <v>2.4999999999999911E-2</v>
      </c>
      <c r="AC458" s="36">
        <v>0</v>
      </c>
      <c r="AD458" s="147" t="s">
        <v>261</v>
      </c>
      <c r="AE458" s="58">
        <v>4.9999999999999822E-2</v>
      </c>
      <c r="AF458" s="60" t="s">
        <v>226</v>
      </c>
      <c r="AG458" s="180">
        <f t="shared" si="267"/>
        <v>0.12499999999999956</v>
      </c>
      <c r="AH458" s="180">
        <f t="shared" si="268"/>
        <v>6.2499999999999778E-2</v>
      </c>
      <c r="AI458" s="180">
        <v>0.02</v>
      </c>
      <c r="AJ458" s="180">
        <v>0.05</v>
      </c>
      <c r="AK458" s="180">
        <f t="shared" ref="AK458:AK488" si="270">IF(AA458="nd","nd",0.02*AA458)</f>
        <v>0.14960000000000001</v>
      </c>
      <c r="AL458" s="37" t="s">
        <v>8</v>
      </c>
      <c r="AM458" s="37" t="s">
        <v>8</v>
      </c>
      <c r="AN458" s="108">
        <v>0.01</v>
      </c>
      <c r="AO458" s="37" t="s">
        <v>8</v>
      </c>
      <c r="AP458" s="128">
        <v>0.02</v>
      </c>
      <c r="AQ458" s="107" t="s">
        <v>8</v>
      </c>
      <c r="AR458" s="107" t="s">
        <v>8</v>
      </c>
      <c r="AS458" s="107" t="s">
        <v>8</v>
      </c>
      <c r="AT458" s="107">
        <v>-7.8049999999999997</v>
      </c>
      <c r="AU458" s="109" t="s">
        <v>227</v>
      </c>
      <c r="AV458" s="107">
        <v>-7.8049999999999997</v>
      </c>
      <c r="AW458" s="110" t="s">
        <v>228</v>
      </c>
      <c r="AX458" s="129">
        <f t="shared" si="241"/>
        <v>0.17229744629564298</v>
      </c>
      <c r="AY458" s="129">
        <f t="shared" si="242"/>
        <v>8.5476604986393631E-2</v>
      </c>
      <c r="AZ458" s="112" t="s">
        <v>8</v>
      </c>
      <c r="BA458" s="112" t="s">
        <v>8</v>
      </c>
      <c r="BB458" s="112" t="s">
        <v>8</v>
      </c>
      <c r="BC458" s="112" t="s">
        <v>8</v>
      </c>
      <c r="BD458" s="112" t="s">
        <v>8</v>
      </c>
      <c r="BE458" s="112">
        <v>0.9</v>
      </c>
      <c r="BF458" s="112" t="s">
        <v>8</v>
      </c>
      <c r="BG458" s="112" t="s">
        <v>8</v>
      </c>
      <c r="BH458" s="112" t="s">
        <v>8</v>
      </c>
      <c r="BI458" s="112" t="s">
        <v>8</v>
      </c>
      <c r="BJ458" s="122">
        <v>3</v>
      </c>
      <c r="BK458" s="113" t="s">
        <v>229</v>
      </c>
      <c r="BL458" s="123" t="s">
        <v>230</v>
      </c>
      <c r="BM458" s="123" t="s">
        <v>231</v>
      </c>
      <c r="BN458" s="114" t="s">
        <v>232</v>
      </c>
      <c r="BO458" s="42">
        <f t="shared" si="243"/>
        <v>0</v>
      </c>
      <c r="BP458" s="114">
        <v>0.1</v>
      </c>
      <c r="BQ458" s="115" t="str">
        <f t="shared" si="244"/>
        <v>n/a</v>
      </c>
      <c r="BR458" s="114" t="s">
        <v>8</v>
      </c>
      <c r="BS458" s="42" t="str">
        <f t="shared" si="245"/>
        <v>n/a</v>
      </c>
      <c r="BT458" s="114" t="s">
        <v>8</v>
      </c>
      <c r="BU458" s="114" t="s">
        <v>8</v>
      </c>
      <c r="BV458" s="65">
        <f t="shared" si="246"/>
        <v>3.7499999999999867E-2</v>
      </c>
      <c r="BW458" s="65">
        <f t="shared" si="247"/>
        <v>3.0264619588659041E-2</v>
      </c>
      <c r="BX458" s="65">
        <f t="shared" si="248"/>
        <v>0.65348000000000006</v>
      </c>
      <c r="BY458" s="44">
        <f t="shared" si="249"/>
        <v>0.10864383323502537</v>
      </c>
      <c r="BZ458" s="66" t="s">
        <v>8</v>
      </c>
      <c r="CA458" s="66" t="s">
        <v>8</v>
      </c>
      <c r="CB458" s="72">
        <f t="shared" si="250"/>
        <v>-7.8049999999999997</v>
      </c>
      <c r="CC458" s="72">
        <f t="shared" si="251"/>
        <v>0.20150026600192422</v>
      </c>
      <c r="CD458" s="72">
        <f t="shared" si="252"/>
        <v>0.13498961885584468</v>
      </c>
      <c r="CE458" s="89" t="str">
        <f t="shared" si="253"/>
        <v>n/a</v>
      </c>
      <c r="CF458" s="89" t="str">
        <f t="shared" si="254"/>
        <v>n/a</v>
      </c>
      <c r="CG458" s="89" t="str">
        <f t="shared" si="255"/>
        <v>n/a</v>
      </c>
      <c r="CH458" s="89">
        <f t="shared" si="256"/>
        <v>-7.11402</v>
      </c>
      <c r="CI458" s="89">
        <f t="shared" si="257"/>
        <v>0.22892321791126</v>
      </c>
      <c r="CJ458" s="89">
        <f t="shared" si="258"/>
        <v>0.17327919580505394</v>
      </c>
      <c r="CK458" s="90" t="str">
        <f t="shared" si="259"/>
        <v>n/a</v>
      </c>
      <c r="CL458" s="89" t="str">
        <f t="shared" si="260"/>
        <v>n/a</v>
      </c>
      <c r="CM458" s="90" t="str">
        <f t="shared" si="261"/>
        <v>n/a</v>
      </c>
      <c r="CN458" s="92" t="str">
        <f t="shared" si="262"/>
        <v>2;3</v>
      </c>
      <c r="CO458" s="89" t="str">
        <f t="shared" si="269"/>
        <v>n/a</v>
      </c>
      <c r="CP458" s="89" t="str">
        <f t="shared" si="263"/>
        <v>n/a</v>
      </c>
      <c r="CQ458" s="89" t="str">
        <f t="shared" si="264"/>
        <v>n/a</v>
      </c>
      <c r="CR458" s="290">
        <v>0</v>
      </c>
      <c r="CS458" s="208" t="s">
        <v>264</v>
      </c>
      <c r="CT458" s="136"/>
      <c r="CU458" s="63" t="s">
        <v>233</v>
      </c>
      <c r="CV458" s="163">
        <v>0</v>
      </c>
      <c r="CW458" s="116" t="s">
        <v>234</v>
      </c>
      <c r="CX458" s="117">
        <f>IF(DA458="n/a","n/a",IF(EXACT(DA458,"Huibertgat/Eemshaven"),ROUND(
IF(IF(OR(ISBLANK(S458),S458="n/a"),P458,S458)&gt;pMHW!$C$3,0,
IF(IF(OR(ISBLANK(S458),S458="n/a"),P458,S458)&gt;pMHW!$D$3, (pMHW!$C$3-IF(OR(ISBLANK(S458),S458="n/a"),P458,S458))*LOOKUP(DA458,pMHW!$B$4:$B$8,pMHW!$M$4:$M$8),
IF(IF(OR(ISBLANK(S458),S458="n/a"),P458,S458)&gt;pMHW!$F$3,LOOKUP(DA458,pMHW!$B$4:$B$8,pMHW!$D$4:$D$8)+(pMHW!$D$3-IF(OR(ISBLANK(S458),S458="n/a"),P458,S458))*LOOKUP(DA458,pMHW!$B$4:$B$8,pMHW!$O$4:$O$8),
LOOKUP(DA458,pMHW!$B$4:$B$8,pMHW!$F$4:$F$8)))),1),
ROUND(
IF(IF(OR(ISBLANK(S458),S458="n/a"),P458,S458)&gt;pMHW!$C$3,0,
IF(IF(OR(ISBLANK(S458),S458="n/a"),P458,S458)&gt;pMHW!$D$3,(pMHW!$C$3-IF(OR(ISBLANK(S458),S458="n/a"),P458,S458))*LOOKUP(DA458,pMHW!$B$4:$B$8,pMHW!$M$4:$M$8),
IF(IF(OR(ISBLANK(S458),S458="n/a"),P458,S458)&gt;pMHW!$E$3,LOOKUP(DA458,pMHW!$B$4:$B$8,pMHW!$D$4:$D$8)+(pMHW!$D$3-IF(OR(ISBLANK(S458),S458="n/a"),P458,S458))*LOOKUP(DA458,pMHW!$B$4:$B$8,pMHW!$N$4:$N$8),
LOOKUP(DA458,pMHW!$B$4:$B$8,pMHW!$F$4:$F$8)))),1)))</f>
        <v>0</v>
      </c>
      <c r="CY458" s="116" t="s">
        <v>27</v>
      </c>
      <c r="CZ458" s="118" t="str">
        <f t="shared" si="238"/>
        <v>FBE=0; pMHW=0 m</v>
      </c>
      <c r="DA458" s="118" t="s">
        <v>235</v>
      </c>
      <c r="DB458" s="164"/>
      <c r="DC458" s="119">
        <f t="shared" si="265"/>
        <v>-6.2E-2</v>
      </c>
      <c r="DD458" s="119">
        <f t="shared" si="266"/>
        <v>0.01</v>
      </c>
      <c r="DE458" s="119">
        <v>-6.2233898788690567E-2</v>
      </c>
      <c r="DF458" s="119">
        <v>-5.1912169903516769E-2</v>
      </c>
      <c r="DG458" s="119">
        <v>-7.2483338415622711E-2</v>
      </c>
    </row>
    <row r="459" spans="1:111" s="35" customFormat="1" ht="13.2">
      <c r="A459" s="103" t="s">
        <v>400</v>
      </c>
      <c r="B459" s="103" t="s">
        <v>400</v>
      </c>
      <c r="C459" s="103" t="s">
        <v>2862</v>
      </c>
      <c r="D459" s="98">
        <v>1991</v>
      </c>
      <c r="E459" s="135"/>
      <c r="F459" s="135" t="s">
        <v>401</v>
      </c>
      <c r="G459" s="95">
        <v>2</v>
      </c>
      <c r="H459" s="104" t="s">
        <v>2918</v>
      </c>
      <c r="I459" s="55">
        <v>51.881331639999999</v>
      </c>
      <c r="J459" s="55">
        <v>5.0110414949999997</v>
      </c>
      <c r="K459" s="105">
        <v>129100</v>
      </c>
      <c r="L459" s="105">
        <v>432600</v>
      </c>
      <c r="M459" s="49" t="s">
        <v>222</v>
      </c>
      <c r="N459" s="177">
        <f>Radiocarbon!K458</f>
        <v>7350</v>
      </c>
      <c r="O459" s="265">
        <f>Radiocarbon!L458</f>
        <v>122</v>
      </c>
      <c r="P459" s="178">
        <f>Radiocarbon!P458</f>
        <v>8160</v>
      </c>
      <c r="Q459" s="178">
        <f>Radiocarbon!Q458</f>
        <v>8330</v>
      </c>
      <c r="R459" s="178">
        <f>Radiocarbon!R458</f>
        <v>8010</v>
      </c>
      <c r="S459" s="178">
        <f>Radiocarbon!S458</f>
        <v>8125</v>
      </c>
      <c r="T459" s="178">
        <f>Radiocarbon!T458</f>
        <v>8305</v>
      </c>
      <c r="U459" s="178">
        <f>Radiocarbon!U458</f>
        <v>8010</v>
      </c>
      <c r="V459" s="96" t="str">
        <f t="shared" si="240"/>
        <v>River-gradient affected GW (ULD inland Z-GW) terrestrial indicator; Fen-wood peat</v>
      </c>
      <c r="W459" s="17" t="s">
        <v>402</v>
      </c>
      <c r="X459" s="96" t="s">
        <v>224</v>
      </c>
      <c r="Y459" s="106" t="s">
        <v>224</v>
      </c>
      <c r="Z459" s="96" t="s">
        <v>225</v>
      </c>
      <c r="AA459" s="36">
        <v>7.48</v>
      </c>
      <c r="AB459" s="132">
        <v>2.4999999999999911E-2</v>
      </c>
      <c r="AC459" s="36">
        <v>0</v>
      </c>
      <c r="AD459" s="147" t="s">
        <v>261</v>
      </c>
      <c r="AE459" s="58">
        <v>4.9999999999999822E-2</v>
      </c>
      <c r="AF459" s="60" t="s">
        <v>226</v>
      </c>
      <c r="AG459" s="180">
        <f t="shared" si="267"/>
        <v>0.12499999999999956</v>
      </c>
      <c r="AH459" s="180">
        <f t="shared" si="268"/>
        <v>6.2499999999999778E-2</v>
      </c>
      <c r="AI459" s="180">
        <v>0.02</v>
      </c>
      <c r="AJ459" s="180">
        <v>0.05</v>
      </c>
      <c r="AK459" s="180">
        <f t="shared" si="270"/>
        <v>0.14960000000000001</v>
      </c>
      <c r="AL459" s="37" t="s">
        <v>8</v>
      </c>
      <c r="AM459" s="37" t="s">
        <v>8</v>
      </c>
      <c r="AN459" s="108">
        <v>0.01</v>
      </c>
      <c r="AO459" s="37" t="s">
        <v>8</v>
      </c>
      <c r="AP459" s="128">
        <v>0.02</v>
      </c>
      <c r="AQ459" s="107" t="s">
        <v>8</v>
      </c>
      <c r="AR459" s="107" t="s">
        <v>8</v>
      </c>
      <c r="AS459" s="107" t="s">
        <v>8</v>
      </c>
      <c r="AT459" s="107">
        <v>-7.8049999999999997</v>
      </c>
      <c r="AU459" s="109" t="s">
        <v>227</v>
      </c>
      <c r="AV459" s="107">
        <v>-7.8049999999999997</v>
      </c>
      <c r="AW459" s="110" t="s">
        <v>228</v>
      </c>
      <c r="AX459" s="129">
        <f t="shared" si="241"/>
        <v>0.17229744629564298</v>
      </c>
      <c r="AY459" s="129">
        <f t="shared" si="242"/>
        <v>8.5476604986393631E-2</v>
      </c>
      <c r="AZ459" s="112" t="s">
        <v>8</v>
      </c>
      <c r="BA459" s="112" t="s">
        <v>8</v>
      </c>
      <c r="BB459" s="112" t="s">
        <v>8</v>
      </c>
      <c r="BC459" s="112" t="s">
        <v>8</v>
      </c>
      <c r="BD459" s="112" t="s">
        <v>8</v>
      </c>
      <c r="BE459" s="112">
        <v>0.9</v>
      </c>
      <c r="BF459" s="112" t="s">
        <v>8</v>
      </c>
      <c r="BG459" s="112" t="s">
        <v>8</v>
      </c>
      <c r="BH459" s="112" t="s">
        <v>8</v>
      </c>
      <c r="BI459" s="112" t="s">
        <v>8</v>
      </c>
      <c r="BJ459" s="122">
        <v>2</v>
      </c>
      <c r="BK459" s="113" t="s">
        <v>229</v>
      </c>
      <c r="BL459" s="123" t="s">
        <v>230</v>
      </c>
      <c r="BM459" s="123" t="s">
        <v>231</v>
      </c>
      <c r="BN459" s="114" t="s">
        <v>232</v>
      </c>
      <c r="BO459" s="42">
        <f t="shared" si="243"/>
        <v>0</v>
      </c>
      <c r="BP459" s="114">
        <v>0.1</v>
      </c>
      <c r="BQ459" s="115" t="str">
        <f t="shared" si="244"/>
        <v>n/a</v>
      </c>
      <c r="BR459" s="114" t="s">
        <v>8</v>
      </c>
      <c r="BS459" s="42" t="str">
        <f t="shared" si="245"/>
        <v>n/a</v>
      </c>
      <c r="BT459" s="114" t="s">
        <v>8</v>
      </c>
      <c r="BU459" s="114" t="s">
        <v>8</v>
      </c>
      <c r="BV459" s="65">
        <f t="shared" si="246"/>
        <v>3.7499999999999867E-2</v>
      </c>
      <c r="BW459" s="65">
        <f t="shared" si="247"/>
        <v>3.0264619588659041E-2</v>
      </c>
      <c r="BX459" s="65">
        <f t="shared" si="248"/>
        <v>0.50592000000000004</v>
      </c>
      <c r="BY459" s="44">
        <f t="shared" si="249"/>
        <v>8.2200768852851991E-2</v>
      </c>
      <c r="BZ459" s="66" t="s">
        <v>8</v>
      </c>
      <c r="CA459" s="66" t="s">
        <v>8</v>
      </c>
      <c r="CB459" s="72">
        <f t="shared" si="250"/>
        <v>-7.8049999999999997</v>
      </c>
      <c r="CC459" s="72">
        <f t="shared" si="251"/>
        <v>0.20150026600192422</v>
      </c>
      <c r="CD459" s="72">
        <f t="shared" si="252"/>
        <v>0.13498961885584468</v>
      </c>
      <c r="CE459" s="89" t="str">
        <f t="shared" si="253"/>
        <v>n/a</v>
      </c>
      <c r="CF459" s="89" t="str">
        <f t="shared" si="254"/>
        <v>n/a</v>
      </c>
      <c r="CG459" s="89" t="str">
        <f t="shared" si="255"/>
        <v>n/a</v>
      </c>
      <c r="CH459" s="89">
        <f t="shared" si="256"/>
        <v>-7.2615800000000004</v>
      </c>
      <c r="CI459" s="89">
        <f t="shared" si="257"/>
        <v>0.21762197407165992</v>
      </c>
      <c r="CJ459" s="89">
        <f t="shared" si="258"/>
        <v>0.15804797878760177</v>
      </c>
      <c r="CK459" s="90" t="str">
        <f t="shared" si="259"/>
        <v>n/a</v>
      </c>
      <c r="CL459" s="89" t="str">
        <f t="shared" si="260"/>
        <v>n/a</v>
      </c>
      <c r="CM459" s="90" t="str">
        <f t="shared" si="261"/>
        <v>n/a</v>
      </c>
      <c r="CN459" s="92" t="str">
        <f t="shared" si="262"/>
        <v>2;3</v>
      </c>
      <c r="CO459" s="89" t="str">
        <f t="shared" si="269"/>
        <v>n/a</v>
      </c>
      <c r="CP459" s="89" t="str">
        <f t="shared" si="263"/>
        <v>n/a</v>
      </c>
      <c r="CQ459" s="89" t="str">
        <f t="shared" si="264"/>
        <v>n/a</v>
      </c>
      <c r="CR459" s="136">
        <v>0</v>
      </c>
      <c r="CS459" s="208" t="s">
        <v>273</v>
      </c>
      <c r="CT459" s="136"/>
      <c r="CU459" s="63" t="s">
        <v>233</v>
      </c>
      <c r="CV459" s="163">
        <v>0.5</v>
      </c>
      <c r="CW459" s="116" t="s">
        <v>234</v>
      </c>
      <c r="CX459" s="117">
        <f>IF(DA459="n/a","n/a",IF(EXACT(DA459,"Huibertgat/Eemshaven"),ROUND(
IF(IF(OR(ISBLANK(S459),S459="n/a"),P459,S459)&gt;pMHW!$C$3,0,
IF(IF(OR(ISBLANK(S459),S459="n/a"),P459,S459)&gt;pMHW!$D$3, (pMHW!$C$3-IF(OR(ISBLANK(S459),S459="n/a"),P459,S459))*LOOKUP(DA459,pMHW!$B$4:$B$8,pMHW!$M$4:$M$8),
IF(IF(OR(ISBLANK(S459),S459="n/a"),P459,S459)&gt;pMHW!$F$3,LOOKUP(DA459,pMHW!$B$4:$B$8,pMHW!$D$4:$D$8)+(pMHW!$D$3-IF(OR(ISBLANK(S459),S459="n/a"),P459,S459))*LOOKUP(DA459,pMHW!$B$4:$B$8,pMHW!$O$4:$O$8),
LOOKUP(DA459,pMHW!$B$4:$B$8,pMHW!$F$4:$F$8)))),1),
ROUND(
IF(IF(OR(ISBLANK(S459),S459="n/a"),P459,S459)&gt;pMHW!$C$3,0,
IF(IF(OR(ISBLANK(S459),S459="n/a"),P459,S459)&gt;pMHW!$D$3,(pMHW!$C$3-IF(OR(ISBLANK(S459),S459="n/a"),P459,S459))*LOOKUP(DA459,pMHW!$B$4:$B$8,pMHW!$M$4:$M$8),
IF(IF(OR(ISBLANK(S459),S459="n/a"),P459,S459)&gt;pMHW!$E$3,LOOKUP(DA459,pMHW!$B$4:$B$8,pMHW!$D$4:$D$8)+(pMHW!$D$3-IF(OR(ISBLANK(S459),S459="n/a"),P459,S459))*LOOKUP(DA459,pMHW!$B$4:$B$8,pMHW!$N$4:$N$8),
LOOKUP(DA459,pMHW!$B$4:$B$8,pMHW!$F$4:$F$8)))),1)))</f>
        <v>0.6</v>
      </c>
      <c r="CY459" s="116" t="s">
        <v>27</v>
      </c>
      <c r="CZ459" s="118" t="str">
        <f t="shared" si="238"/>
        <v>FBE=0.5; pMHW=0.6 m</v>
      </c>
      <c r="DA459" s="118" t="s">
        <v>235</v>
      </c>
      <c r="DB459" s="164"/>
      <c r="DC459" s="119">
        <f t="shared" si="265"/>
        <v>-6.2E-2</v>
      </c>
      <c r="DD459" s="119">
        <f t="shared" si="266"/>
        <v>0.01</v>
      </c>
      <c r="DE459" s="119">
        <v>-6.2233898788690567E-2</v>
      </c>
      <c r="DF459" s="119">
        <v>-5.1912169903516769E-2</v>
      </c>
      <c r="DG459" s="119">
        <v>-7.2483338415622711E-2</v>
      </c>
    </row>
    <row r="460" spans="1:111" s="35" customFormat="1" ht="13.2">
      <c r="A460" s="103" t="s">
        <v>407</v>
      </c>
      <c r="B460" s="103" t="s">
        <v>407</v>
      </c>
      <c r="C460" s="103" t="s">
        <v>388</v>
      </c>
      <c r="D460" s="98">
        <v>1991</v>
      </c>
      <c r="E460" s="135" t="s">
        <v>408</v>
      </c>
      <c r="F460" s="135" t="s">
        <v>401</v>
      </c>
      <c r="G460" s="95">
        <v>2</v>
      </c>
      <c r="H460" s="104" t="s">
        <v>2918</v>
      </c>
      <c r="I460" s="55">
        <v>51.881331639999999</v>
      </c>
      <c r="J460" s="55">
        <v>5.0110414949999997</v>
      </c>
      <c r="K460" s="105">
        <v>129100</v>
      </c>
      <c r="L460" s="105">
        <v>432600</v>
      </c>
      <c r="M460" s="49" t="s">
        <v>222</v>
      </c>
      <c r="N460" s="177">
        <f>Radiocarbon!K459</f>
        <v>8300</v>
      </c>
      <c r="O460" s="265">
        <f>Radiocarbon!L459</f>
        <v>135</v>
      </c>
      <c r="P460" s="178">
        <f>Radiocarbon!P459</f>
        <v>9280</v>
      </c>
      <c r="Q460" s="178">
        <f>Radiocarbon!Q459</f>
        <v>9490</v>
      </c>
      <c r="R460" s="178">
        <f>Radiocarbon!R459</f>
        <v>9020</v>
      </c>
      <c r="S460" s="178" t="str">
        <f>Radiocarbon!S459</f>
        <v>n/a</v>
      </c>
      <c r="T460" s="178" t="str">
        <f>Radiocarbon!T459</f>
        <v>n/a</v>
      </c>
      <c r="U460" s="178" t="str">
        <f>Radiocarbon!U459</f>
        <v>n/a</v>
      </c>
      <c r="V460" s="96" t="str">
        <f t="shared" si="240"/>
        <v>Early GW local (ULD inland Z-GW) terrestrial indicator; Fen-wood peat</v>
      </c>
      <c r="W460" s="17" t="s">
        <v>409</v>
      </c>
      <c r="X460" s="96" t="s">
        <v>224</v>
      </c>
      <c r="Y460" s="106" t="s">
        <v>224</v>
      </c>
      <c r="Z460" s="96" t="s">
        <v>225</v>
      </c>
      <c r="AA460" s="36">
        <v>7.48</v>
      </c>
      <c r="AB460" s="132">
        <v>2.4999999999999911E-2</v>
      </c>
      <c r="AC460" s="36">
        <v>0</v>
      </c>
      <c r="AD460" s="147" t="s">
        <v>261</v>
      </c>
      <c r="AE460" s="58">
        <v>4.9999999999999822E-2</v>
      </c>
      <c r="AF460" s="60" t="s">
        <v>226</v>
      </c>
      <c r="AG460" s="180">
        <f t="shared" si="267"/>
        <v>0.12499999999999956</v>
      </c>
      <c r="AH460" s="180">
        <f t="shared" si="268"/>
        <v>6.2499999999999778E-2</v>
      </c>
      <c r="AI460" s="180">
        <v>0.02</v>
      </c>
      <c r="AJ460" s="180">
        <v>0.05</v>
      </c>
      <c r="AK460" s="180">
        <f t="shared" si="270"/>
        <v>0.14960000000000001</v>
      </c>
      <c r="AL460" s="37" t="s">
        <v>8</v>
      </c>
      <c r="AM460" s="37" t="s">
        <v>8</v>
      </c>
      <c r="AN460" s="108">
        <v>0.01</v>
      </c>
      <c r="AO460" s="37" t="s">
        <v>8</v>
      </c>
      <c r="AP460" s="128">
        <v>0.02</v>
      </c>
      <c r="AQ460" s="107" t="s">
        <v>8</v>
      </c>
      <c r="AR460" s="107" t="s">
        <v>8</v>
      </c>
      <c r="AS460" s="107" t="s">
        <v>8</v>
      </c>
      <c r="AT460" s="107">
        <v>-7.8049999999999997</v>
      </c>
      <c r="AU460" s="109" t="s">
        <v>227</v>
      </c>
      <c r="AV460" s="107">
        <v>-7.8049999999999997</v>
      </c>
      <c r="AW460" s="110" t="s">
        <v>228</v>
      </c>
      <c r="AX460" s="129">
        <f t="shared" si="241"/>
        <v>0.17229744629564298</v>
      </c>
      <c r="AY460" s="129">
        <f t="shared" si="242"/>
        <v>8.5476604986393631E-2</v>
      </c>
      <c r="AZ460" s="112" t="s">
        <v>8</v>
      </c>
      <c r="BA460" s="112" t="s">
        <v>8</v>
      </c>
      <c r="BB460" s="112" t="s">
        <v>8</v>
      </c>
      <c r="BC460" s="112" t="s">
        <v>8</v>
      </c>
      <c r="BD460" s="112" t="s">
        <v>8</v>
      </c>
      <c r="BE460" s="112">
        <v>0.9</v>
      </c>
      <c r="BF460" s="112" t="s">
        <v>8</v>
      </c>
      <c r="BG460" s="112" t="s">
        <v>8</v>
      </c>
      <c r="BH460" s="112" t="s">
        <v>8</v>
      </c>
      <c r="BI460" s="112" t="s">
        <v>8</v>
      </c>
      <c r="BJ460" s="122">
        <v>3</v>
      </c>
      <c r="BK460" s="113" t="s">
        <v>229</v>
      </c>
      <c r="BL460" s="123" t="s">
        <v>230</v>
      </c>
      <c r="BM460" s="123" t="s">
        <v>231</v>
      </c>
      <c r="BN460" s="114" t="s">
        <v>232</v>
      </c>
      <c r="BO460" s="42">
        <f t="shared" si="243"/>
        <v>0</v>
      </c>
      <c r="BP460" s="114">
        <v>0.1</v>
      </c>
      <c r="BQ460" s="115" t="str">
        <f t="shared" si="244"/>
        <v>n/a</v>
      </c>
      <c r="BR460" s="114" t="s">
        <v>8</v>
      </c>
      <c r="BS460" s="42" t="str">
        <f t="shared" si="245"/>
        <v>n/a</v>
      </c>
      <c r="BT460" s="114" t="s">
        <v>8</v>
      </c>
      <c r="BU460" s="114" t="s">
        <v>8</v>
      </c>
      <c r="BV460" s="65">
        <f t="shared" si="246"/>
        <v>3.7499999999999867E-2</v>
      </c>
      <c r="BW460" s="65">
        <f t="shared" si="247"/>
        <v>3.0264619588659041E-2</v>
      </c>
      <c r="BX460" s="65">
        <f t="shared" si="248"/>
        <v>0.57535999999999998</v>
      </c>
      <c r="BY460" s="44">
        <f t="shared" si="249"/>
        <v>9.3936813337477013E-2</v>
      </c>
      <c r="BZ460" s="66" t="s">
        <v>8</v>
      </c>
      <c r="CA460" s="66" t="s">
        <v>8</v>
      </c>
      <c r="CB460" s="72">
        <f t="shared" si="250"/>
        <v>-7.8049999999999997</v>
      </c>
      <c r="CC460" s="72">
        <f t="shared" si="251"/>
        <v>0.20150026600192422</v>
      </c>
      <c r="CD460" s="72">
        <f t="shared" si="252"/>
        <v>0.13498961885584468</v>
      </c>
      <c r="CE460" s="89" t="str">
        <f t="shared" si="253"/>
        <v>n/a</v>
      </c>
      <c r="CF460" s="89" t="str">
        <f t="shared" si="254"/>
        <v>n/a</v>
      </c>
      <c r="CG460" s="89" t="str">
        <f t="shared" si="255"/>
        <v>n/a</v>
      </c>
      <c r="CH460" s="89">
        <f t="shared" si="256"/>
        <v>-7.1921400000000002</v>
      </c>
      <c r="CI460" s="89">
        <f t="shared" si="257"/>
        <v>0.2223206740248109</v>
      </c>
      <c r="CJ460" s="89">
        <f t="shared" si="258"/>
        <v>0.16445766050520791</v>
      </c>
      <c r="CK460" s="90" t="str">
        <f t="shared" si="259"/>
        <v>n/a</v>
      </c>
      <c r="CL460" s="89" t="str">
        <f t="shared" si="260"/>
        <v>n/a</v>
      </c>
      <c r="CM460" s="90" t="str">
        <f t="shared" si="261"/>
        <v>n/a</v>
      </c>
      <c r="CN460" s="92" t="str">
        <f t="shared" si="262"/>
        <v>2;3</v>
      </c>
      <c r="CO460" s="89" t="str">
        <f t="shared" si="269"/>
        <v>n/a</v>
      </c>
      <c r="CP460" s="89" t="str">
        <f t="shared" si="263"/>
        <v>n/a</v>
      </c>
      <c r="CQ460" s="89" t="str">
        <f t="shared" si="264"/>
        <v>n/a</v>
      </c>
      <c r="CR460" s="290">
        <v>0</v>
      </c>
      <c r="CS460" s="208" t="s">
        <v>264</v>
      </c>
      <c r="CT460" s="136"/>
      <c r="CU460" s="63" t="s">
        <v>233</v>
      </c>
      <c r="CV460" s="163">
        <v>0.5</v>
      </c>
      <c r="CW460" s="116" t="s">
        <v>234</v>
      </c>
      <c r="CX460" s="117">
        <f>IF(DA460="n/a","n/a",IF(EXACT(DA460,"Huibertgat/Eemshaven"),ROUND(
IF(IF(OR(ISBLANK(S460),S460="n/a"),P460,S460)&gt;pMHW!$C$3,0,
IF(IF(OR(ISBLANK(S460),S460="n/a"),P460,S460)&gt;pMHW!$D$3, (pMHW!$C$3-IF(OR(ISBLANK(S460),S460="n/a"),P460,S460))*LOOKUP(DA460,pMHW!$B$4:$B$8,pMHW!$M$4:$M$8),
IF(IF(OR(ISBLANK(S460),S460="n/a"),P460,S460)&gt;pMHW!$F$3,LOOKUP(DA460,pMHW!$B$4:$B$8,pMHW!$D$4:$D$8)+(pMHW!$D$3-IF(OR(ISBLANK(S460),S460="n/a"),P460,S460))*LOOKUP(DA460,pMHW!$B$4:$B$8,pMHW!$O$4:$O$8),
LOOKUP(DA460,pMHW!$B$4:$B$8,pMHW!$F$4:$F$8)))),1),
ROUND(
IF(IF(OR(ISBLANK(S460),S460="n/a"),P460,S460)&gt;pMHW!$C$3,0,
IF(IF(OR(ISBLANK(S460),S460="n/a"),P460,S460)&gt;pMHW!$D$3,(pMHW!$C$3-IF(OR(ISBLANK(S460),S460="n/a"),P460,S460))*LOOKUP(DA460,pMHW!$B$4:$B$8,pMHW!$M$4:$M$8),
IF(IF(OR(ISBLANK(S460),S460="n/a"),P460,S460)&gt;pMHW!$E$3,LOOKUP(DA460,pMHW!$B$4:$B$8,pMHW!$D$4:$D$8)+(pMHW!$D$3-IF(OR(ISBLANK(S460),S460="n/a"),P460,S460))*LOOKUP(DA460,pMHW!$B$4:$B$8,pMHW!$N$4:$N$8),
LOOKUP(DA460,pMHW!$B$4:$B$8,pMHW!$F$4:$F$8)))),1)))</f>
        <v>0.2</v>
      </c>
      <c r="CY460" s="116" t="s">
        <v>27</v>
      </c>
      <c r="CZ460" s="118" t="str">
        <f t="shared" si="238"/>
        <v>FBE=0.5; pMHW=0.2 m</v>
      </c>
      <c r="DA460" s="118" t="s">
        <v>235</v>
      </c>
      <c r="DB460" s="164"/>
      <c r="DC460" s="119">
        <f t="shared" si="265"/>
        <v>-6.2E-2</v>
      </c>
      <c r="DD460" s="119">
        <f t="shared" si="266"/>
        <v>0.01</v>
      </c>
      <c r="DE460" s="119">
        <v>-6.2233898788690567E-2</v>
      </c>
      <c r="DF460" s="119">
        <v>-5.1912169903516769E-2</v>
      </c>
      <c r="DG460" s="119">
        <v>-7.2483338415622711E-2</v>
      </c>
    </row>
    <row r="461" spans="1:111" s="35" customFormat="1" ht="13.2">
      <c r="A461" s="135" t="s">
        <v>875</v>
      </c>
      <c r="B461" s="135" t="s">
        <v>875</v>
      </c>
      <c r="C461" s="135" t="s">
        <v>388</v>
      </c>
      <c r="D461" s="98">
        <v>1991</v>
      </c>
      <c r="E461" s="135" t="s">
        <v>408</v>
      </c>
      <c r="F461" s="135" t="s">
        <v>876</v>
      </c>
      <c r="G461" s="95">
        <v>2</v>
      </c>
      <c r="H461" s="104" t="s">
        <v>2918</v>
      </c>
      <c r="I461" s="55">
        <v>51.881331639999999</v>
      </c>
      <c r="J461" s="55">
        <v>5.0110414949999997</v>
      </c>
      <c r="K461" s="105">
        <v>129100</v>
      </c>
      <c r="L461" s="105">
        <v>432600</v>
      </c>
      <c r="M461" s="49" t="s">
        <v>222</v>
      </c>
      <c r="N461" s="177">
        <f>Radiocarbon!K460</f>
        <v>7980</v>
      </c>
      <c r="O461" s="265">
        <f>Radiocarbon!L460</f>
        <v>164</v>
      </c>
      <c r="P461" s="178">
        <f>Radiocarbon!P460</f>
        <v>8845</v>
      </c>
      <c r="Q461" s="178">
        <f>Radiocarbon!Q460</f>
        <v>9270</v>
      </c>
      <c r="R461" s="178">
        <f>Radiocarbon!R460</f>
        <v>8515</v>
      </c>
      <c r="S461" s="178">
        <f>Radiocarbon!S460</f>
        <v>8785</v>
      </c>
      <c r="T461" s="178">
        <f>Radiocarbon!T460</f>
        <v>9120</v>
      </c>
      <c r="U461" s="178">
        <f>Radiocarbon!U460</f>
        <v>8450</v>
      </c>
      <c r="V461" s="96" t="str">
        <f t="shared" si="240"/>
        <v>Early GW local (ULD inland Z-GW) terrestrial indicator; Wijchen Mb. Palaeosol A-horizon</v>
      </c>
      <c r="W461" s="17" t="s">
        <v>622</v>
      </c>
      <c r="X461" s="96" t="s">
        <v>301</v>
      </c>
      <c r="Y461" s="131" t="s">
        <v>623</v>
      </c>
      <c r="Z461" s="96" t="s">
        <v>225</v>
      </c>
      <c r="AA461" s="36">
        <v>7.7</v>
      </c>
      <c r="AB461" s="132">
        <v>4.9999999999999822E-2</v>
      </c>
      <c r="AC461" s="36">
        <v>0</v>
      </c>
      <c r="AD461" s="147" t="s">
        <v>261</v>
      </c>
      <c r="AE461" s="61">
        <v>9.9999999999999645E-2</v>
      </c>
      <c r="AF461" s="147" t="s">
        <v>226</v>
      </c>
      <c r="AG461" s="180">
        <f t="shared" si="267"/>
        <v>0.24999999999999911</v>
      </c>
      <c r="AH461" s="180">
        <f t="shared" si="268"/>
        <v>0.12499999999999956</v>
      </c>
      <c r="AI461" s="180">
        <v>0.02</v>
      </c>
      <c r="AJ461" s="180">
        <v>0.05</v>
      </c>
      <c r="AK461" s="180">
        <f t="shared" si="270"/>
        <v>0.154</v>
      </c>
      <c r="AL461" s="37" t="s">
        <v>8</v>
      </c>
      <c r="AM461" s="37" t="s">
        <v>8</v>
      </c>
      <c r="AN461" s="108">
        <v>0.01</v>
      </c>
      <c r="AO461" s="37" t="s">
        <v>8</v>
      </c>
      <c r="AP461" s="128">
        <v>0.02</v>
      </c>
      <c r="AQ461" s="107" t="s">
        <v>8</v>
      </c>
      <c r="AR461" s="107" t="s">
        <v>8</v>
      </c>
      <c r="AS461" s="107" t="s">
        <v>8</v>
      </c>
      <c r="AT461" s="111">
        <v>-8.0500000000000007</v>
      </c>
      <c r="AU461" s="37" t="s">
        <v>227</v>
      </c>
      <c r="AV461" s="111">
        <v>-8.0500000000000007</v>
      </c>
      <c r="AW461" s="110" t="s">
        <v>228</v>
      </c>
      <c r="AX461" s="129">
        <f t="shared" si="241"/>
        <v>0.20673896584824036</v>
      </c>
      <c r="AY461" s="129">
        <f t="shared" si="242"/>
        <v>0.13793114224133682</v>
      </c>
      <c r="AZ461" s="112" t="s">
        <v>8</v>
      </c>
      <c r="BA461" s="112" t="s">
        <v>8</v>
      </c>
      <c r="BB461" s="112" t="s">
        <v>8</v>
      </c>
      <c r="BC461" s="112" t="s">
        <v>8</v>
      </c>
      <c r="BD461" s="112" t="s">
        <v>8</v>
      </c>
      <c r="BE461" s="67">
        <v>0.9</v>
      </c>
      <c r="BF461" s="112" t="s">
        <v>8</v>
      </c>
      <c r="BG461" s="112" t="s">
        <v>8</v>
      </c>
      <c r="BH461" s="112" t="s">
        <v>8</v>
      </c>
      <c r="BI461" s="112" t="s">
        <v>8</v>
      </c>
      <c r="BJ461" s="169">
        <v>3</v>
      </c>
      <c r="BK461" s="113" t="s">
        <v>229</v>
      </c>
      <c r="BL461" s="113" t="s">
        <v>624</v>
      </c>
      <c r="BM461" s="123" t="s">
        <v>625</v>
      </c>
      <c r="BN461" s="42" t="s">
        <v>626</v>
      </c>
      <c r="BO461" s="42">
        <f t="shared" si="243"/>
        <v>0.1</v>
      </c>
      <c r="BP461" s="43">
        <v>0.3</v>
      </c>
      <c r="BQ461" s="115" t="str">
        <f t="shared" si="244"/>
        <v>n/a</v>
      </c>
      <c r="BR461" s="114" t="s">
        <v>8</v>
      </c>
      <c r="BS461" s="42" t="str">
        <f t="shared" si="245"/>
        <v>n/a</v>
      </c>
      <c r="BT461" s="114" t="s">
        <v>8</v>
      </c>
      <c r="BU461" s="114" t="s">
        <v>8</v>
      </c>
      <c r="BV461" s="65">
        <f t="shared" si="246"/>
        <v>7.4999999999999734E-2</v>
      </c>
      <c r="BW461" s="65">
        <f t="shared" si="247"/>
        <v>3.1044947984897289E-2</v>
      </c>
      <c r="BX461" s="65">
        <f t="shared" si="248"/>
        <v>0.54838999999999993</v>
      </c>
      <c r="BY461" s="44">
        <f t="shared" si="249"/>
        <v>9.1494243124909225E-2</v>
      </c>
      <c r="BZ461" s="66" t="s">
        <v>8</v>
      </c>
      <c r="CA461" s="66" t="s">
        <v>8</v>
      </c>
      <c r="CB461" s="72">
        <f t="shared" si="250"/>
        <v>-8.15</v>
      </c>
      <c r="CC461" s="72">
        <f t="shared" si="251"/>
        <v>0.3656566542473757</v>
      </c>
      <c r="CD461" s="72">
        <f t="shared" si="252"/>
        <v>0.3316455770779777</v>
      </c>
      <c r="CE461" s="89" t="str">
        <f t="shared" si="253"/>
        <v>n/a</v>
      </c>
      <c r="CF461" s="89" t="str">
        <f t="shared" si="254"/>
        <v>n/a</v>
      </c>
      <c r="CG461" s="89" t="str">
        <f t="shared" si="255"/>
        <v>n/a</v>
      </c>
      <c r="CH461" s="89">
        <f t="shared" si="256"/>
        <v>-7.5266100000000016</v>
      </c>
      <c r="CI461" s="89">
        <f t="shared" si="257"/>
        <v>0.37692968219600964</v>
      </c>
      <c r="CJ461" s="89">
        <f t="shared" si="258"/>
        <v>0.34403486061791017</v>
      </c>
      <c r="CK461" s="90" t="str">
        <f t="shared" si="259"/>
        <v>n/a</v>
      </c>
      <c r="CL461" s="89" t="str">
        <f t="shared" si="260"/>
        <v>n/a</v>
      </c>
      <c r="CM461" s="90" t="str">
        <f t="shared" si="261"/>
        <v>n/a</v>
      </c>
      <c r="CN461" s="92" t="str">
        <f t="shared" si="262"/>
        <v>2;3</v>
      </c>
      <c r="CO461" s="89" t="str">
        <f t="shared" si="269"/>
        <v>n/a</v>
      </c>
      <c r="CP461" s="89" t="str">
        <f t="shared" si="263"/>
        <v>n/a</v>
      </c>
      <c r="CQ461" s="89" t="str">
        <f t="shared" si="264"/>
        <v>n/a</v>
      </c>
      <c r="CR461" s="290">
        <v>0</v>
      </c>
      <c r="CS461" s="208" t="s">
        <v>264</v>
      </c>
      <c r="CT461" s="136"/>
      <c r="CU461" s="63" t="s">
        <v>233</v>
      </c>
      <c r="CV461" s="163">
        <v>0.5</v>
      </c>
      <c r="CW461" s="116" t="s">
        <v>234</v>
      </c>
      <c r="CX461" s="117">
        <f>IF(DA461="n/a","n/a",IF(EXACT(DA461,"Huibertgat/Eemshaven"),ROUND(
IF(IF(OR(ISBLANK(S461),S461="n/a"),P461,S461)&gt;pMHW!$C$3,0,
IF(IF(OR(ISBLANK(S461),S461="n/a"),P461,S461)&gt;pMHW!$D$3, (pMHW!$C$3-IF(OR(ISBLANK(S461),S461="n/a"),P461,S461))*LOOKUP(DA461,pMHW!$B$4:$B$8,pMHW!$M$4:$M$8),
IF(IF(OR(ISBLANK(S461),S461="n/a"),P461,S461)&gt;pMHW!$F$3,LOOKUP(DA461,pMHW!$B$4:$B$8,pMHW!$D$4:$D$8)+(pMHW!$D$3-IF(OR(ISBLANK(S461),S461="n/a"),P461,S461))*LOOKUP(DA461,pMHW!$B$4:$B$8,pMHW!$O$4:$O$8),
LOOKUP(DA461,pMHW!$B$4:$B$8,pMHW!$F$4:$F$8)))),1),
ROUND(
IF(IF(OR(ISBLANK(S461),S461="n/a"),P461,S461)&gt;pMHW!$C$3,0,
IF(IF(OR(ISBLANK(S461),S461="n/a"),P461,S461)&gt;pMHW!$D$3,(pMHW!$C$3-IF(OR(ISBLANK(S461),S461="n/a"),P461,S461))*LOOKUP(DA461,pMHW!$B$4:$B$8,pMHW!$M$4:$M$8),
IF(IF(OR(ISBLANK(S461),S461="n/a"),P461,S461)&gt;pMHW!$E$3,LOOKUP(DA461,pMHW!$B$4:$B$8,pMHW!$D$4:$D$8)+(pMHW!$D$3-IF(OR(ISBLANK(S461),S461="n/a"),P461,S461))*LOOKUP(DA461,pMHW!$B$4:$B$8,pMHW!$N$4:$N$8),
LOOKUP(DA461,pMHW!$B$4:$B$8,pMHW!$F$4:$F$8)))),1)))</f>
        <v>0.4</v>
      </c>
      <c r="CY461" s="116" t="s">
        <v>27</v>
      </c>
      <c r="CZ461" s="118" t="str">
        <f t="shared" si="238"/>
        <v>FBE=0.5; pMHW=0.4 m</v>
      </c>
      <c r="DA461" s="118" t="s">
        <v>235</v>
      </c>
      <c r="DB461" s="164"/>
      <c r="DC461" s="119">
        <f t="shared" si="265"/>
        <v>-6.2E-2</v>
      </c>
      <c r="DD461" s="119">
        <f t="shared" si="266"/>
        <v>0.01</v>
      </c>
      <c r="DE461" s="119">
        <v>-6.2233898788690567E-2</v>
      </c>
      <c r="DF461" s="119">
        <v>-5.1912169903516769E-2</v>
      </c>
      <c r="DG461" s="119">
        <v>-7.2483338415622711E-2</v>
      </c>
    </row>
    <row r="462" spans="1:111" s="35" customFormat="1" ht="13.2">
      <c r="A462" s="103" t="s">
        <v>2458</v>
      </c>
      <c r="B462" s="103" t="s">
        <v>2458</v>
      </c>
      <c r="C462" s="103" t="s">
        <v>878</v>
      </c>
      <c r="D462" s="98">
        <v>1991</v>
      </c>
      <c r="E462" s="135"/>
      <c r="F462" s="135" t="s">
        <v>2459</v>
      </c>
      <c r="G462" s="95">
        <v>2</v>
      </c>
      <c r="H462" s="104" t="s">
        <v>2918</v>
      </c>
      <c r="I462" s="55">
        <v>51.939085339999998</v>
      </c>
      <c r="J462" s="55">
        <v>4.9849635049999996</v>
      </c>
      <c r="K462" s="105">
        <v>127340</v>
      </c>
      <c r="L462" s="105">
        <v>439035</v>
      </c>
      <c r="M462" s="49" t="s">
        <v>222</v>
      </c>
      <c r="N462" s="177">
        <f>Radiocarbon!K461</f>
        <v>7125</v>
      </c>
      <c r="O462" s="265">
        <f>Radiocarbon!L461</f>
        <v>141</v>
      </c>
      <c r="P462" s="178">
        <f>Radiocarbon!P461</f>
        <v>7940</v>
      </c>
      <c r="Q462" s="178">
        <f>Radiocarbon!Q461</f>
        <v>8180</v>
      </c>
      <c r="R462" s="178">
        <f>Radiocarbon!R461</f>
        <v>7740</v>
      </c>
      <c r="S462" s="178" t="str">
        <f>Radiocarbon!S461</f>
        <v>n/a</v>
      </c>
      <c r="T462" s="178" t="str">
        <f>Radiocarbon!T461</f>
        <v>n/a</v>
      </c>
      <c r="U462" s="178" t="str">
        <f>Radiocarbon!U461</f>
        <v>n/a</v>
      </c>
      <c r="V462" s="96" t="str">
        <f t="shared" si="240"/>
        <v>River-gradient affected GW (ULD inland Z-GW) terrestrial indicator; Fen peat</v>
      </c>
      <c r="W462" s="17" t="s">
        <v>2460</v>
      </c>
      <c r="X462" s="96" t="s">
        <v>224</v>
      </c>
      <c r="Y462" s="106" t="s">
        <v>224</v>
      </c>
      <c r="Z462" s="96" t="s">
        <v>225</v>
      </c>
      <c r="AA462" s="36">
        <v>6.78</v>
      </c>
      <c r="AB462" s="132">
        <v>2.9999999999999805E-2</v>
      </c>
      <c r="AC462" s="36">
        <v>0</v>
      </c>
      <c r="AD462" s="147" t="s">
        <v>261</v>
      </c>
      <c r="AE462" s="58">
        <v>5.9999999999999609E-2</v>
      </c>
      <c r="AF462" s="60" t="s">
        <v>226</v>
      </c>
      <c r="AG462" s="180">
        <f t="shared" si="267"/>
        <v>0.14999999999999902</v>
      </c>
      <c r="AH462" s="180">
        <f t="shared" si="268"/>
        <v>7.4999999999999512E-2</v>
      </c>
      <c r="AI462" s="180">
        <v>0.02</v>
      </c>
      <c r="AJ462" s="180">
        <v>0.05</v>
      </c>
      <c r="AK462" s="180">
        <f t="shared" si="270"/>
        <v>0.1356</v>
      </c>
      <c r="AL462" s="37" t="s">
        <v>8</v>
      </c>
      <c r="AM462" s="37" t="s">
        <v>8</v>
      </c>
      <c r="AN462" s="108">
        <v>0.01</v>
      </c>
      <c r="AO462" s="37" t="s">
        <v>8</v>
      </c>
      <c r="AP462" s="128">
        <v>0.02</v>
      </c>
      <c r="AQ462" s="107" t="s">
        <v>8</v>
      </c>
      <c r="AR462" s="107" t="s">
        <v>8</v>
      </c>
      <c r="AS462" s="107" t="s">
        <v>8</v>
      </c>
      <c r="AT462" s="107">
        <v>-7.8100000000000005</v>
      </c>
      <c r="AU462" s="109" t="s">
        <v>227</v>
      </c>
      <c r="AV462" s="107">
        <v>-7.8100000000000005</v>
      </c>
      <c r="AW462" s="110" t="s">
        <v>228</v>
      </c>
      <c r="AX462" s="129">
        <f t="shared" si="241"/>
        <v>0.16556678410840722</v>
      </c>
      <c r="AY462" s="129">
        <f t="shared" si="242"/>
        <v>9.4999999999999613E-2</v>
      </c>
      <c r="AZ462" s="112" t="s">
        <v>8</v>
      </c>
      <c r="BA462" s="112" t="s">
        <v>8</v>
      </c>
      <c r="BB462" s="112" t="s">
        <v>8</v>
      </c>
      <c r="BC462" s="112" t="s">
        <v>8</v>
      </c>
      <c r="BD462" s="112" t="s">
        <v>8</v>
      </c>
      <c r="BE462" s="112">
        <v>0.9</v>
      </c>
      <c r="BF462" s="112" t="s">
        <v>8</v>
      </c>
      <c r="BG462" s="112" t="s">
        <v>8</v>
      </c>
      <c r="BH462" s="112" t="s">
        <v>8</v>
      </c>
      <c r="BI462" s="112" t="s">
        <v>8</v>
      </c>
      <c r="BJ462" s="122">
        <v>2</v>
      </c>
      <c r="BK462" s="113" t="s">
        <v>229</v>
      </c>
      <c r="BL462" s="123" t="s">
        <v>278</v>
      </c>
      <c r="BM462" s="123" t="s">
        <v>231</v>
      </c>
      <c r="BN462" s="42" t="s">
        <v>279</v>
      </c>
      <c r="BO462" s="42">
        <f t="shared" si="243"/>
        <v>-0.3</v>
      </c>
      <c r="BP462" s="114">
        <v>0.2</v>
      </c>
      <c r="BQ462" s="115" t="str">
        <f t="shared" si="244"/>
        <v>n/a</v>
      </c>
      <c r="BR462" s="114" t="s">
        <v>8</v>
      </c>
      <c r="BS462" s="42" t="str">
        <f t="shared" si="245"/>
        <v>n/a</v>
      </c>
      <c r="BT462" s="114" t="s">
        <v>8</v>
      </c>
      <c r="BU462" s="114" t="s">
        <v>8</v>
      </c>
      <c r="BV462" s="65">
        <f t="shared" si="246"/>
        <v>4.4999999999999707E-2</v>
      </c>
      <c r="BW462" s="65">
        <f t="shared" si="247"/>
        <v>3.0380322024932391E-2</v>
      </c>
      <c r="BX462" s="65">
        <f t="shared" si="248"/>
        <v>0.45258000000000004</v>
      </c>
      <c r="BY462" s="44">
        <f t="shared" si="249"/>
        <v>7.2551934502120621E-2</v>
      </c>
      <c r="BZ462" s="66" t="s">
        <v>8</v>
      </c>
      <c r="CA462" s="66" t="s">
        <v>8</v>
      </c>
      <c r="CB462" s="72">
        <f t="shared" si="250"/>
        <v>-7.5100000000000007</v>
      </c>
      <c r="CC462" s="72">
        <f t="shared" si="251"/>
        <v>0.26141025987198463</v>
      </c>
      <c r="CD462" s="72">
        <f t="shared" si="252"/>
        <v>0.22349041135211714</v>
      </c>
      <c r="CE462" s="89" t="str">
        <f t="shared" si="253"/>
        <v>n/a</v>
      </c>
      <c r="CF462" s="89" t="str">
        <f t="shared" si="254"/>
        <v>n/a</v>
      </c>
      <c r="CG462" s="89" t="str">
        <f t="shared" si="255"/>
        <v>n/a</v>
      </c>
      <c r="CH462" s="89">
        <f t="shared" si="256"/>
        <v>-7.0124200000000005</v>
      </c>
      <c r="CI462" s="89">
        <f t="shared" si="257"/>
        <v>0.27129155380575071</v>
      </c>
      <c r="CJ462" s="89">
        <f t="shared" si="258"/>
        <v>0.23497180078966609</v>
      </c>
      <c r="CK462" s="90" t="str">
        <f t="shared" si="259"/>
        <v>n/a</v>
      </c>
      <c r="CL462" s="89" t="str">
        <f t="shared" si="260"/>
        <v>n/a</v>
      </c>
      <c r="CM462" s="90" t="str">
        <f t="shared" si="261"/>
        <v>n/a</v>
      </c>
      <c r="CN462" s="92" t="str">
        <f t="shared" si="262"/>
        <v>2;3</v>
      </c>
      <c r="CO462" s="89" t="str">
        <f t="shared" si="269"/>
        <v>n/a</v>
      </c>
      <c r="CP462" s="89" t="str">
        <f t="shared" si="263"/>
        <v>n/a</v>
      </c>
      <c r="CQ462" s="89" t="str">
        <f t="shared" si="264"/>
        <v>n/a</v>
      </c>
      <c r="CR462" s="136">
        <v>0</v>
      </c>
      <c r="CS462" s="208" t="s">
        <v>273</v>
      </c>
      <c r="CT462" s="136"/>
      <c r="CU462" s="63" t="s">
        <v>233</v>
      </c>
      <c r="CV462" s="163">
        <v>0.5</v>
      </c>
      <c r="CW462" s="116" t="s">
        <v>234</v>
      </c>
      <c r="CX462" s="117">
        <f>IF(DA462="n/a","n/a",IF(EXACT(DA462,"Huibertgat/Eemshaven"),ROUND(
IF(IF(OR(ISBLANK(S462),S462="n/a"),P462,S462)&gt;pMHW!$C$3,0,
IF(IF(OR(ISBLANK(S462),S462="n/a"),P462,S462)&gt;pMHW!$D$3, (pMHW!$C$3-IF(OR(ISBLANK(S462),S462="n/a"),P462,S462))*LOOKUP(DA462,pMHW!$B$4:$B$8,pMHW!$M$4:$M$8),
IF(IF(OR(ISBLANK(S462),S462="n/a"),P462,S462)&gt;pMHW!$F$3,LOOKUP(DA462,pMHW!$B$4:$B$8,pMHW!$D$4:$D$8)+(pMHW!$D$3-IF(OR(ISBLANK(S462),S462="n/a"),P462,S462))*LOOKUP(DA462,pMHW!$B$4:$B$8,pMHW!$O$4:$O$8),
LOOKUP(DA462,pMHW!$B$4:$B$8,pMHW!$F$4:$F$8)))),1),
ROUND(
IF(IF(OR(ISBLANK(S462),S462="n/a"),P462,S462)&gt;pMHW!$C$3,0,
IF(IF(OR(ISBLANK(S462),S462="n/a"),P462,S462)&gt;pMHW!$D$3,(pMHW!$C$3-IF(OR(ISBLANK(S462),S462="n/a"),P462,S462))*LOOKUP(DA462,pMHW!$B$4:$B$8,pMHW!$M$4:$M$8),
IF(IF(OR(ISBLANK(S462),S462="n/a"),P462,S462)&gt;pMHW!$E$3,LOOKUP(DA462,pMHW!$B$4:$B$8,pMHW!$D$4:$D$8)+(pMHW!$D$3-IF(OR(ISBLANK(S462),S462="n/a"),P462,S462))*LOOKUP(DA462,pMHW!$B$4:$B$8,pMHW!$N$4:$N$8),
LOOKUP(DA462,pMHW!$B$4:$B$8,pMHW!$F$4:$F$8)))),1)))</f>
        <v>0.6</v>
      </c>
      <c r="CY462" s="116" t="s">
        <v>27</v>
      </c>
      <c r="CZ462" s="118" t="str">
        <f t="shared" si="238"/>
        <v>FBE=0.5; pMHW=0.6 m</v>
      </c>
      <c r="DA462" s="118" t="s">
        <v>235</v>
      </c>
      <c r="DB462" s="164"/>
      <c r="DC462" s="119">
        <f t="shared" si="265"/>
        <v>-5.7000000000000002E-2</v>
      </c>
      <c r="DD462" s="119">
        <f t="shared" si="266"/>
        <v>8.9999999999999993E-3</v>
      </c>
      <c r="DE462" s="119">
        <v>-5.693884938955307E-2</v>
      </c>
      <c r="DF462" s="119">
        <v>-4.7495331615209579E-2</v>
      </c>
      <c r="DG462" s="119">
        <v>-6.6316232085227966E-2</v>
      </c>
    </row>
    <row r="463" spans="1:111" s="35" customFormat="1" ht="13.2">
      <c r="A463" s="103" t="s">
        <v>1395</v>
      </c>
      <c r="B463" s="103" t="s">
        <v>1395</v>
      </c>
      <c r="C463" s="103" t="s">
        <v>878</v>
      </c>
      <c r="D463" s="98">
        <v>1991</v>
      </c>
      <c r="E463" s="135"/>
      <c r="F463" s="135" t="s">
        <v>1396</v>
      </c>
      <c r="G463" s="95">
        <v>2</v>
      </c>
      <c r="H463" s="104" t="s">
        <v>2918</v>
      </c>
      <c r="I463" s="55">
        <v>51.827004969999997</v>
      </c>
      <c r="J463" s="55">
        <v>5.0280319530000002</v>
      </c>
      <c r="K463" s="105">
        <v>130240</v>
      </c>
      <c r="L463" s="105">
        <v>426550</v>
      </c>
      <c r="M463" s="49" t="s">
        <v>222</v>
      </c>
      <c r="N463" s="177">
        <f>Radiocarbon!K462</f>
        <v>6270</v>
      </c>
      <c r="O463" s="265">
        <f>Radiocarbon!L462</f>
        <v>117</v>
      </c>
      <c r="P463" s="178">
        <f>Radiocarbon!P462</f>
        <v>7170</v>
      </c>
      <c r="Q463" s="178">
        <f>Radiocarbon!Q462</f>
        <v>7320</v>
      </c>
      <c r="R463" s="178">
        <f>Radiocarbon!R462</f>
        <v>7000</v>
      </c>
      <c r="S463" s="178" t="str">
        <f>Radiocarbon!S462</f>
        <v>n/a</v>
      </c>
      <c r="T463" s="178" t="str">
        <f>Radiocarbon!T462</f>
        <v>n/a</v>
      </c>
      <c r="U463" s="178" t="str">
        <f>Radiocarbon!U462</f>
        <v>n/a</v>
      </c>
      <c r="V463" s="96" t="str">
        <f t="shared" si="240"/>
        <v>Local MHW and GW (Tidal ULD Z-GW) terrestrial indicator; Fen-wood peat</v>
      </c>
      <c r="W463" s="17" t="s">
        <v>1397</v>
      </c>
      <c r="X463" s="96" t="s">
        <v>224</v>
      </c>
      <c r="Y463" s="106" t="s">
        <v>224</v>
      </c>
      <c r="Z463" s="96" t="s">
        <v>225</v>
      </c>
      <c r="AA463" s="36">
        <v>6.47</v>
      </c>
      <c r="AB463" s="132">
        <v>2.4999999999999911E-2</v>
      </c>
      <c r="AC463" s="36">
        <v>0</v>
      </c>
      <c r="AD463" s="147" t="s">
        <v>261</v>
      </c>
      <c r="AE463" s="58">
        <v>4.9999999999999822E-2</v>
      </c>
      <c r="AF463" s="60" t="s">
        <v>226</v>
      </c>
      <c r="AG463" s="180">
        <f t="shared" si="267"/>
        <v>0.12499999999999956</v>
      </c>
      <c r="AH463" s="180">
        <f t="shared" si="268"/>
        <v>6.2499999999999778E-2</v>
      </c>
      <c r="AI463" s="180">
        <v>0.02</v>
      </c>
      <c r="AJ463" s="180">
        <v>0.05</v>
      </c>
      <c r="AK463" s="180">
        <f t="shared" si="270"/>
        <v>0.12939999999999999</v>
      </c>
      <c r="AL463" s="37" t="s">
        <v>8</v>
      </c>
      <c r="AM463" s="37" t="s">
        <v>8</v>
      </c>
      <c r="AN463" s="108">
        <v>0.01</v>
      </c>
      <c r="AO463" s="37" t="s">
        <v>8</v>
      </c>
      <c r="AP463" s="128">
        <v>0.02</v>
      </c>
      <c r="AQ463" s="107" t="s">
        <v>8</v>
      </c>
      <c r="AR463" s="107" t="s">
        <v>8</v>
      </c>
      <c r="AS463" s="107" t="s">
        <v>8</v>
      </c>
      <c r="AT463" s="107">
        <v>-6.7449999999999992</v>
      </c>
      <c r="AU463" s="109" t="s">
        <v>227</v>
      </c>
      <c r="AV463" s="107">
        <v>-6.7449999999999992</v>
      </c>
      <c r="AW463" s="110" t="s">
        <v>228</v>
      </c>
      <c r="AX463" s="129">
        <f t="shared" si="241"/>
        <v>0.15508259089917206</v>
      </c>
      <c r="AY463" s="129">
        <f t="shared" si="242"/>
        <v>8.5476604986393631E-2</v>
      </c>
      <c r="AZ463" s="112" t="s">
        <v>8</v>
      </c>
      <c r="BA463" s="112" t="s">
        <v>8</v>
      </c>
      <c r="BB463" s="112" t="s">
        <v>8</v>
      </c>
      <c r="BC463" s="112" t="s">
        <v>8</v>
      </c>
      <c r="BD463" s="112" t="s">
        <v>8</v>
      </c>
      <c r="BE463" s="112">
        <v>0.9</v>
      </c>
      <c r="BF463" s="112" t="s">
        <v>8</v>
      </c>
      <c r="BG463" s="112" t="s">
        <v>8</v>
      </c>
      <c r="BH463" s="112" t="s">
        <v>8</v>
      </c>
      <c r="BI463" s="112" t="s">
        <v>8</v>
      </c>
      <c r="BJ463" s="122">
        <v>1</v>
      </c>
      <c r="BK463" s="113" t="s">
        <v>229</v>
      </c>
      <c r="BL463" s="123" t="s">
        <v>230</v>
      </c>
      <c r="BM463" s="123" t="s">
        <v>231</v>
      </c>
      <c r="BN463" s="42" t="s">
        <v>232</v>
      </c>
      <c r="BO463" s="42">
        <f t="shared" si="243"/>
        <v>0</v>
      </c>
      <c r="BP463" s="114">
        <v>0.1</v>
      </c>
      <c r="BQ463" s="115">
        <f t="shared" si="244"/>
        <v>0.14799999999999999</v>
      </c>
      <c r="BR463" s="114" t="s">
        <v>8</v>
      </c>
      <c r="BS463" s="42">
        <f t="shared" si="245"/>
        <v>0.2</v>
      </c>
      <c r="BT463" s="114" t="s">
        <v>8</v>
      </c>
      <c r="BU463" s="114" t="s">
        <v>8</v>
      </c>
      <c r="BV463" s="65">
        <f t="shared" si="246"/>
        <v>3.7499999999999867E-2</v>
      </c>
      <c r="BW463" s="65">
        <f t="shared" si="247"/>
        <v>3.0264619588659041E-2</v>
      </c>
      <c r="BX463" s="65">
        <f t="shared" si="248"/>
        <v>0.39435000000000003</v>
      </c>
      <c r="BY463" s="44">
        <f t="shared" si="249"/>
        <v>6.5127266947109033E-2</v>
      </c>
      <c r="BZ463" s="66" t="s">
        <v>8</v>
      </c>
      <c r="CA463" s="66" t="s">
        <v>8</v>
      </c>
      <c r="CB463" s="72">
        <f t="shared" si="250"/>
        <v>-6.7449999999999992</v>
      </c>
      <c r="CC463" s="72">
        <f t="shared" si="251"/>
        <v>0.1869934683320415</v>
      </c>
      <c r="CD463" s="72">
        <f t="shared" si="252"/>
        <v>0.13498961885584468</v>
      </c>
      <c r="CE463" s="89">
        <f t="shared" si="253"/>
        <v>-6.7449999999999992</v>
      </c>
      <c r="CF463" s="89">
        <f t="shared" si="254"/>
        <v>0.23654726800366974</v>
      </c>
      <c r="CG463" s="89">
        <f t="shared" si="255"/>
        <v>0.19801578219929838</v>
      </c>
      <c r="CH463" s="89">
        <f t="shared" si="256"/>
        <v>-6.3131499999999994</v>
      </c>
      <c r="CI463" s="89">
        <f t="shared" si="257"/>
        <v>0.24720865296110936</v>
      </c>
      <c r="CJ463" s="89">
        <f t="shared" si="258"/>
        <v>0.21063655451712607</v>
      </c>
      <c r="CK463" s="90">
        <f t="shared" si="259"/>
        <v>-6.5131499999999996</v>
      </c>
      <c r="CL463" s="89">
        <f t="shared" si="260"/>
        <v>0.24720865296110936</v>
      </c>
      <c r="CM463" s="90">
        <f t="shared" si="261"/>
        <v>0.21063655451712607</v>
      </c>
      <c r="CN463" s="92" t="str">
        <f t="shared" si="262"/>
        <v>1;2;3</v>
      </c>
      <c r="CO463" s="89">
        <f t="shared" si="269"/>
        <v>-6.9074999999999998</v>
      </c>
      <c r="CP463" s="89">
        <f t="shared" si="263"/>
        <v>0.23847548553016137</v>
      </c>
      <c r="CQ463" s="89">
        <f t="shared" si="264"/>
        <v>0.20031524454930089</v>
      </c>
      <c r="CR463" s="136">
        <v>0</v>
      </c>
      <c r="CS463" s="208"/>
      <c r="CT463" s="136"/>
      <c r="CU463" s="63" t="s">
        <v>233</v>
      </c>
      <c r="CV463" s="163">
        <v>0.75</v>
      </c>
      <c r="CW463" s="116" t="s">
        <v>234</v>
      </c>
      <c r="CX463" s="117">
        <f>IF(DA463="n/a","n/a",IF(EXACT(DA463,"Huibertgat/Eemshaven"),ROUND(
IF(IF(OR(ISBLANK(S463),S463="n/a"),P463,S463)&gt;pMHW!$C$3,0,
IF(IF(OR(ISBLANK(S463),S463="n/a"),P463,S463)&gt;pMHW!$D$3, (pMHW!$C$3-IF(OR(ISBLANK(S463),S463="n/a"),P463,S463))*LOOKUP(DA463,pMHW!$B$4:$B$8,pMHW!$M$4:$M$8),
IF(IF(OR(ISBLANK(S463),S463="n/a"),P463,S463)&gt;pMHW!$F$3,LOOKUP(DA463,pMHW!$B$4:$B$8,pMHW!$D$4:$D$8)+(pMHW!$D$3-IF(OR(ISBLANK(S463),S463="n/a"),P463,S463))*LOOKUP(DA463,pMHW!$B$4:$B$8,pMHW!$O$4:$O$8),
LOOKUP(DA463,pMHW!$B$4:$B$8,pMHW!$F$4:$F$8)))),1),
ROUND(
IF(IF(OR(ISBLANK(S463),S463="n/a"),P463,S463)&gt;pMHW!$C$3,0,
IF(IF(OR(ISBLANK(S463),S463="n/a"),P463,S463)&gt;pMHW!$D$3,(pMHW!$C$3-IF(OR(ISBLANK(S463),S463="n/a"),P463,S463))*LOOKUP(DA463,pMHW!$B$4:$B$8,pMHW!$M$4:$M$8),
IF(IF(OR(ISBLANK(S463),S463="n/a"),P463,S463)&gt;pMHW!$E$3,LOOKUP(DA463,pMHW!$B$4:$B$8,pMHW!$D$4:$D$8)+(pMHW!$D$3-IF(OR(ISBLANK(S463),S463="n/a"),P463,S463))*LOOKUP(DA463,pMHW!$B$4:$B$8,pMHW!$N$4:$N$8),
LOOKUP(DA463,pMHW!$B$4:$B$8,pMHW!$F$4:$F$8)))),1)))</f>
        <v>0.8</v>
      </c>
      <c r="CY463" s="116" t="s">
        <v>27</v>
      </c>
      <c r="CZ463" s="118" t="str">
        <f t="shared" si="238"/>
        <v>FBE=0.75; pMHW=0.8 m</v>
      </c>
      <c r="DA463" s="118" t="s">
        <v>235</v>
      </c>
      <c r="DB463" s="164"/>
      <c r="DC463" s="119">
        <f t="shared" si="265"/>
        <v>-5.5E-2</v>
      </c>
      <c r="DD463" s="119">
        <f t="shared" si="266"/>
        <v>8.9999999999999993E-3</v>
      </c>
      <c r="DE463" s="119">
        <v>-5.5465478450059891E-2</v>
      </c>
      <c r="DF463" s="119">
        <v>-4.6266321092844009E-2</v>
      </c>
      <c r="DG463" s="119">
        <v>-6.4600199460983276E-2</v>
      </c>
    </row>
    <row r="464" spans="1:111" s="35" customFormat="1" ht="13.2">
      <c r="A464" s="103" t="s">
        <v>881</v>
      </c>
      <c r="B464" s="103" t="s">
        <v>881</v>
      </c>
      <c r="C464" s="103" t="s">
        <v>878</v>
      </c>
      <c r="D464" s="98">
        <v>1991</v>
      </c>
      <c r="E464" s="135"/>
      <c r="F464" s="135" t="s">
        <v>882</v>
      </c>
      <c r="G464" s="95">
        <v>2</v>
      </c>
      <c r="H464" s="104" t="s">
        <v>2918</v>
      </c>
      <c r="I464" s="55">
        <v>52.024998359999998</v>
      </c>
      <c r="J464" s="55">
        <v>4.9938818490000001</v>
      </c>
      <c r="K464" s="105">
        <v>128005</v>
      </c>
      <c r="L464" s="105">
        <v>448590</v>
      </c>
      <c r="M464" s="49" t="s">
        <v>222</v>
      </c>
      <c r="N464" s="177">
        <f>Radiocarbon!K463</f>
        <v>7125</v>
      </c>
      <c r="O464" s="265">
        <f>Radiocarbon!L463</f>
        <v>112</v>
      </c>
      <c r="P464" s="178">
        <f>Radiocarbon!P463</f>
        <v>7940</v>
      </c>
      <c r="Q464" s="178">
        <f>Radiocarbon!Q463</f>
        <v>8030</v>
      </c>
      <c r="R464" s="178">
        <f>Radiocarbon!R463</f>
        <v>7840</v>
      </c>
      <c r="S464" s="178" t="str">
        <f>Radiocarbon!S463</f>
        <v>n/a</v>
      </c>
      <c r="T464" s="178" t="str">
        <f>Radiocarbon!T463</f>
        <v>n/a</v>
      </c>
      <c r="U464" s="178" t="str">
        <f>Radiocarbon!U463</f>
        <v>n/a</v>
      </c>
      <c r="V464" s="96" t="str">
        <f t="shared" si="240"/>
        <v>River-gradient affected GW (ULD inland Z-GW) terrestrial indicator; Fen peat</v>
      </c>
      <c r="W464" s="17" t="s">
        <v>883</v>
      </c>
      <c r="X464" s="96" t="s">
        <v>224</v>
      </c>
      <c r="Y464" s="106" t="s">
        <v>224</v>
      </c>
      <c r="Z464" s="96" t="s">
        <v>225</v>
      </c>
      <c r="AA464" s="36">
        <v>6.21</v>
      </c>
      <c r="AB464" s="132">
        <v>2.5000000000000355E-2</v>
      </c>
      <c r="AC464" s="36">
        <v>0</v>
      </c>
      <c r="AD464" s="147" t="s">
        <v>261</v>
      </c>
      <c r="AE464" s="58">
        <v>5.0000000000000711E-2</v>
      </c>
      <c r="AF464" s="60" t="s">
        <v>226</v>
      </c>
      <c r="AG464" s="180">
        <f t="shared" si="267"/>
        <v>0.12500000000000178</v>
      </c>
      <c r="AH464" s="180">
        <f t="shared" si="268"/>
        <v>6.2500000000000888E-2</v>
      </c>
      <c r="AI464" s="180">
        <v>0.02</v>
      </c>
      <c r="AJ464" s="180">
        <v>0.05</v>
      </c>
      <c r="AK464" s="180">
        <f t="shared" si="270"/>
        <v>0.1242</v>
      </c>
      <c r="AL464" s="37" t="s">
        <v>8</v>
      </c>
      <c r="AM464" s="37" t="s">
        <v>8</v>
      </c>
      <c r="AN464" s="108">
        <v>0.01</v>
      </c>
      <c r="AO464" s="37" t="s">
        <v>8</v>
      </c>
      <c r="AP464" s="128">
        <v>0.02</v>
      </c>
      <c r="AQ464" s="107" t="s">
        <v>8</v>
      </c>
      <c r="AR464" s="107" t="s">
        <v>8</v>
      </c>
      <c r="AS464" s="107" t="s">
        <v>8</v>
      </c>
      <c r="AT464" s="107">
        <v>-7.085</v>
      </c>
      <c r="AU464" s="109" t="s">
        <v>227</v>
      </c>
      <c r="AV464" s="107">
        <v>-7.085</v>
      </c>
      <c r="AW464" s="110" t="s">
        <v>228</v>
      </c>
      <c r="AX464" s="129">
        <f t="shared" si="241"/>
        <v>0.15077098527236635</v>
      </c>
      <c r="AY464" s="129">
        <f t="shared" si="242"/>
        <v>8.547660498639445E-2</v>
      </c>
      <c r="AZ464" s="112" t="s">
        <v>8</v>
      </c>
      <c r="BA464" s="112" t="s">
        <v>8</v>
      </c>
      <c r="BB464" s="112" t="s">
        <v>8</v>
      </c>
      <c r="BC464" s="112" t="s">
        <v>8</v>
      </c>
      <c r="BD464" s="112" t="s">
        <v>8</v>
      </c>
      <c r="BE464" s="112">
        <v>0.9</v>
      </c>
      <c r="BF464" s="112" t="s">
        <v>8</v>
      </c>
      <c r="BG464" s="112" t="s">
        <v>8</v>
      </c>
      <c r="BH464" s="112" t="s">
        <v>8</v>
      </c>
      <c r="BI464" s="112" t="s">
        <v>8</v>
      </c>
      <c r="BJ464" s="122">
        <v>2</v>
      </c>
      <c r="BK464" s="113" t="s">
        <v>229</v>
      </c>
      <c r="BL464" s="123" t="s">
        <v>278</v>
      </c>
      <c r="BM464" s="123" t="s">
        <v>231</v>
      </c>
      <c r="BN464" s="42" t="s">
        <v>279</v>
      </c>
      <c r="BO464" s="42">
        <f t="shared" si="243"/>
        <v>-0.3</v>
      </c>
      <c r="BP464" s="114">
        <v>0.2</v>
      </c>
      <c r="BQ464" s="115" t="str">
        <f t="shared" si="244"/>
        <v>n/a</v>
      </c>
      <c r="BR464" s="114" t="s">
        <v>8</v>
      </c>
      <c r="BS464" s="42" t="str">
        <f t="shared" si="245"/>
        <v>n/a</v>
      </c>
      <c r="BT464" s="114" t="s">
        <v>8</v>
      </c>
      <c r="BU464" s="114" t="s">
        <v>8</v>
      </c>
      <c r="BV464" s="65">
        <f t="shared" si="246"/>
        <v>3.7500000000000533E-2</v>
      </c>
      <c r="BW464" s="65">
        <f t="shared" si="247"/>
        <v>3.0264619588659052E-2</v>
      </c>
      <c r="BX464" s="65">
        <f t="shared" si="248"/>
        <v>0.62726000000000004</v>
      </c>
      <c r="BY464" s="44">
        <f t="shared" si="249"/>
        <v>0.10349248004082229</v>
      </c>
      <c r="BZ464" s="66" t="s">
        <v>8</v>
      </c>
      <c r="CA464" s="66" t="s">
        <v>8</v>
      </c>
      <c r="CB464" s="72">
        <f t="shared" si="250"/>
        <v>-6.7850000000000001</v>
      </c>
      <c r="CC464" s="72">
        <f t="shared" si="251"/>
        <v>0.25228522984678742</v>
      </c>
      <c r="CD464" s="72">
        <f t="shared" si="252"/>
        <v>0.21959553091728976</v>
      </c>
      <c r="CE464" s="89" t="str">
        <f t="shared" si="253"/>
        <v>n/a</v>
      </c>
      <c r="CF464" s="89" t="str">
        <f t="shared" si="254"/>
        <v>n/a</v>
      </c>
      <c r="CG464" s="89" t="str">
        <f t="shared" si="255"/>
        <v>n/a</v>
      </c>
      <c r="CH464" s="89">
        <f t="shared" si="256"/>
        <v>-6.1202399999999999</v>
      </c>
      <c r="CI464" s="89">
        <f t="shared" si="257"/>
        <v>0.27268760628940653</v>
      </c>
      <c r="CJ464" s="89">
        <f t="shared" si="258"/>
        <v>0.24276097426037482</v>
      </c>
      <c r="CK464" s="90" t="str">
        <f t="shared" si="259"/>
        <v>n/a</v>
      </c>
      <c r="CL464" s="89" t="str">
        <f t="shared" si="260"/>
        <v>n/a</v>
      </c>
      <c r="CM464" s="90" t="str">
        <f t="shared" si="261"/>
        <v>n/a</v>
      </c>
      <c r="CN464" s="92" t="str">
        <f t="shared" si="262"/>
        <v>2;3</v>
      </c>
      <c r="CO464" s="89" t="str">
        <f t="shared" si="269"/>
        <v>n/a</v>
      </c>
      <c r="CP464" s="89" t="str">
        <f t="shared" si="263"/>
        <v>n/a</v>
      </c>
      <c r="CQ464" s="89" t="str">
        <f t="shared" si="264"/>
        <v>n/a</v>
      </c>
      <c r="CR464" s="136">
        <v>0</v>
      </c>
      <c r="CS464" s="208" t="s">
        <v>273</v>
      </c>
      <c r="CT464" s="136"/>
      <c r="CU464" s="63" t="s">
        <v>233</v>
      </c>
      <c r="CV464" s="163">
        <v>0.5</v>
      </c>
      <c r="CW464" s="116" t="s">
        <v>234</v>
      </c>
      <c r="CX464" s="117">
        <f>IF(DA464="n/a","n/a",IF(EXACT(DA464,"Huibertgat/Eemshaven"),ROUND(
IF(IF(OR(ISBLANK(S464),S464="n/a"),P464,S464)&gt;pMHW!$C$3,0,
IF(IF(OR(ISBLANK(S464),S464="n/a"),P464,S464)&gt;pMHW!$D$3, (pMHW!$C$3-IF(OR(ISBLANK(S464),S464="n/a"),P464,S464))*LOOKUP(DA464,pMHW!$B$4:$B$8,pMHW!$M$4:$M$8),
IF(IF(OR(ISBLANK(S464),S464="n/a"),P464,S464)&gt;pMHW!$F$3,LOOKUP(DA464,pMHW!$B$4:$B$8,pMHW!$D$4:$D$8)+(pMHW!$D$3-IF(OR(ISBLANK(S464),S464="n/a"),P464,S464))*LOOKUP(DA464,pMHW!$B$4:$B$8,pMHW!$O$4:$O$8),
LOOKUP(DA464,pMHW!$B$4:$B$8,pMHW!$F$4:$F$8)))),1),
ROUND(
IF(IF(OR(ISBLANK(S464),S464="n/a"),P464,S464)&gt;pMHW!$C$3,0,
IF(IF(OR(ISBLANK(S464),S464="n/a"),P464,S464)&gt;pMHW!$D$3,(pMHW!$C$3-IF(OR(ISBLANK(S464),S464="n/a"),P464,S464))*LOOKUP(DA464,pMHW!$B$4:$B$8,pMHW!$M$4:$M$8),
IF(IF(OR(ISBLANK(S464),S464="n/a"),P464,S464)&gt;pMHW!$E$3,LOOKUP(DA464,pMHW!$B$4:$B$8,pMHW!$D$4:$D$8)+(pMHW!$D$3-IF(OR(ISBLANK(S464),S464="n/a"),P464,S464))*LOOKUP(DA464,pMHW!$B$4:$B$8,pMHW!$N$4:$N$8),
LOOKUP(DA464,pMHW!$B$4:$B$8,pMHW!$F$4:$F$8)))),1)))</f>
        <v>0.6</v>
      </c>
      <c r="CY464" s="116" t="s">
        <v>27</v>
      </c>
      <c r="CZ464" s="118" t="str">
        <f t="shared" si="238"/>
        <v>FBE=0.5; pMHW=0.6 m</v>
      </c>
      <c r="DA464" s="118" t="s">
        <v>235</v>
      </c>
      <c r="DB464" s="164"/>
      <c r="DC464" s="119">
        <f t="shared" si="265"/>
        <v>-7.9000000000000001E-2</v>
      </c>
      <c r="DD464" s="119">
        <f t="shared" si="266"/>
        <v>1.2999999999999999E-2</v>
      </c>
      <c r="DE464" s="119">
        <v>-7.9373329877853394E-2</v>
      </c>
      <c r="DF464" s="119">
        <v>-6.6208973526954651E-2</v>
      </c>
      <c r="DG464" s="119">
        <v>-9.2445500195026398E-2</v>
      </c>
    </row>
    <row r="465" spans="1:111" s="35" customFormat="1" ht="13.2">
      <c r="A465" s="103" t="s">
        <v>877</v>
      </c>
      <c r="B465" s="103" t="s">
        <v>877</v>
      </c>
      <c r="C465" s="103" t="s">
        <v>878</v>
      </c>
      <c r="D465" s="98">
        <v>1991</v>
      </c>
      <c r="E465" s="135"/>
      <c r="F465" s="135" t="s">
        <v>879</v>
      </c>
      <c r="G465" s="95">
        <v>2</v>
      </c>
      <c r="H465" s="104" t="s">
        <v>2918</v>
      </c>
      <c r="I465" s="55">
        <v>51.881460629999999</v>
      </c>
      <c r="J465" s="55">
        <v>4.9955000280000004</v>
      </c>
      <c r="K465" s="105">
        <v>128030</v>
      </c>
      <c r="L465" s="105">
        <v>432620</v>
      </c>
      <c r="M465" s="49" t="s">
        <v>222</v>
      </c>
      <c r="N465" s="177">
        <f>Radiocarbon!K464</f>
        <v>6680</v>
      </c>
      <c r="O465" s="265">
        <f>Radiocarbon!L464</f>
        <v>112</v>
      </c>
      <c r="P465" s="178">
        <f>Radiocarbon!P464</f>
        <v>7545</v>
      </c>
      <c r="Q465" s="178">
        <f>Radiocarbon!Q464</f>
        <v>7660</v>
      </c>
      <c r="R465" s="178">
        <f>Radiocarbon!R464</f>
        <v>7430</v>
      </c>
      <c r="S465" s="178" t="str">
        <f>Radiocarbon!S464</f>
        <v>n/a</v>
      </c>
      <c r="T465" s="178" t="str">
        <f>Radiocarbon!T464</f>
        <v>n/a</v>
      </c>
      <c r="U465" s="178" t="str">
        <f>Radiocarbon!U464</f>
        <v>n/a</v>
      </c>
      <c r="V465" s="96" t="str">
        <f t="shared" si="240"/>
        <v>River-gradient affected GW (ULD inland Z-GW) terrestrial indicator; Fen-wood peat</v>
      </c>
      <c r="W465" s="17" t="s">
        <v>880</v>
      </c>
      <c r="X465" s="96" t="s">
        <v>224</v>
      </c>
      <c r="Y465" s="106" t="s">
        <v>224</v>
      </c>
      <c r="Z465" s="96" t="s">
        <v>225</v>
      </c>
      <c r="AA465" s="36">
        <v>5.81</v>
      </c>
      <c r="AB465" s="132">
        <v>2.0000000000000018E-2</v>
      </c>
      <c r="AC465" s="36">
        <v>0</v>
      </c>
      <c r="AD465" s="147" t="s">
        <v>261</v>
      </c>
      <c r="AE465" s="58">
        <v>4.0000000000000036E-2</v>
      </c>
      <c r="AF465" s="60" t="s">
        <v>226</v>
      </c>
      <c r="AG465" s="180">
        <f t="shared" si="267"/>
        <v>0.10000000000000009</v>
      </c>
      <c r="AH465" s="180">
        <f t="shared" si="268"/>
        <v>5.0000000000000044E-2</v>
      </c>
      <c r="AI465" s="180">
        <v>0.02</v>
      </c>
      <c r="AJ465" s="180">
        <v>0.05</v>
      </c>
      <c r="AK465" s="180">
        <f t="shared" si="270"/>
        <v>0.1162</v>
      </c>
      <c r="AL465" s="37" t="s">
        <v>8</v>
      </c>
      <c r="AM465" s="37" t="s">
        <v>8</v>
      </c>
      <c r="AN465" s="108">
        <v>0.01</v>
      </c>
      <c r="AO465" s="37" t="s">
        <v>8</v>
      </c>
      <c r="AP465" s="128">
        <v>0.02</v>
      </c>
      <c r="AQ465" s="107" t="s">
        <v>8</v>
      </c>
      <c r="AR465" s="107" t="s">
        <v>8</v>
      </c>
      <c r="AS465" s="107" t="s">
        <v>8</v>
      </c>
      <c r="AT465" s="107">
        <v>-7.0299999999999994</v>
      </c>
      <c r="AU465" s="109" t="s">
        <v>227</v>
      </c>
      <c r="AV465" s="107">
        <v>-7.0299999999999994</v>
      </c>
      <c r="AW465" s="110" t="s">
        <v>228</v>
      </c>
      <c r="AX465" s="129">
        <f t="shared" si="241"/>
        <v>0.13929264158597901</v>
      </c>
      <c r="AY465" s="129">
        <f t="shared" si="242"/>
        <v>7.6811457478686118E-2</v>
      </c>
      <c r="AZ465" s="112" t="s">
        <v>8</v>
      </c>
      <c r="BA465" s="112" t="s">
        <v>8</v>
      </c>
      <c r="BB465" s="112" t="s">
        <v>8</v>
      </c>
      <c r="BC465" s="112" t="s">
        <v>8</v>
      </c>
      <c r="BD465" s="112" t="s">
        <v>8</v>
      </c>
      <c r="BE465" s="112">
        <v>0.9</v>
      </c>
      <c r="BF465" s="112" t="s">
        <v>8</v>
      </c>
      <c r="BG465" s="112" t="s">
        <v>8</v>
      </c>
      <c r="BH465" s="112" t="s">
        <v>8</v>
      </c>
      <c r="BI465" s="112" t="s">
        <v>8</v>
      </c>
      <c r="BJ465" s="122">
        <v>2</v>
      </c>
      <c r="BK465" s="113" t="s">
        <v>229</v>
      </c>
      <c r="BL465" s="123" t="s">
        <v>230</v>
      </c>
      <c r="BM465" s="123" t="s">
        <v>231</v>
      </c>
      <c r="BN465" s="114" t="s">
        <v>232</v>
      </c>
      <c r="BO465" s="42">
        <f t="shared" si="243"/>
        <v>0</v>
      </c>
      <c r="BP465" s="114">
        <v>0.1</v>
      </c>
      <c r="BQ465" s="115" t="str">
        <f t="shared" si="244"/>
        <v>n/a</v>
      </c>
      <c r="BR465" s="114" t="s">
        <v>8</v>
      </c>
      <c r="BS465" s="42" t="str">
        <f t="shared" si="245"/>
        <v>n/a</v>
      </c>
      <c r="BT465" s="114" t="s">
        <v>8</v>
      </c>
      <c r="BU465" s="114" t="s">
        <v>8</v>
      </c>
      <c r="BV465" s="65">
        <f t="shared" si="246"/>
        <v>3.0000000000000027E-2</v>
      </c>
      <c r="BW465" s="65">
        <f t="shared" si="247"/>
        <v>3.0169623916475933E-2</v>
      </c>
      <c r="BX465" s="65">
        <f t="shared" si="248"/>
        <v>0.46779000000000004</v>
      </c>
      <c r="BY465" s="44">
        <f t="shared" si="249"/>
        <v>7.578614253278762E-2</v>
      </c>
      <c r="BZ465" s="66" t="s">
        <v>8</v>
      </c>
      <c r="CA465" s="66" t="s">
        <v>8</v>
      </c>
      <c r="CB465" s="72">
        <f t="shared" si="250"/>
        <v>-7.0299999999999994</v>
      </c>
      <c r="CC465" s="72">
        <f t="shared" si="251"/>
        <v>0.17410527334708048</v>
      </c>
      <c r="CD465" s="72">
        <f t="shared" si="252"/>
        <v>0.12965417928960718</v>
      </c>
      <c r="CE465" s="89" t="str">
        <f t="shared" si="253"/>
        <v>n/a</v>
      </c>
      <c r="CF465" s="89" t="str">
        <f t="shared" si="254"/>
        <v>n/a</v>
      </c>
      <c r="CG465" s="89" t="str">
        <f t="shared" si="255"/>
        <v>n/a</v>
      </c>
      <c r="CH465" s="89">
        <f t="shared" si="256"/>
        <v>-6.5322099999999992</v>
      </c>
      <c r="CI465" s="89">
        <f t="shared" si="257"/>
        <v>0.18988466396015663</v>
      </c>
      <c r="CJ465" s="89">
        <f t="shared" si="258"/>
        <v>0.15017904516696598</v>
      </c>
      <c r="CK465" s="90" t="str">
        <f t="shared" si="259"/>
        <v>n/a</v>
      </c>
      <c r="CL465" s="89" t="str">
        <f t="shared" si="260"/>
        <v>n/a</v>
      </c>
      <c r="CM465" s="90" t="str">
        <f t="shared" si="261"/>
        <v>n/a</v>
      </c>
      <c r="CN465" s="92" t="str">
        <f t="shared" si="262"/>
        <v>2;3</v>
      </c>
      <c r="CO465" s="89" t="str">
        <f t="shared" si="269"/>
        <v>n/a</v>
      </c>
      <c r="CP465" s="89" t="str">
        <f t="shared" si="263"/>
        <v>n/a</v>
      </c>
      <c r="CQ465" s="89" t="str">
        <f t="shared" si="264"/>
        <v>n/a</v>
      </c>
      <c r="CR465" s="136">
        <v>0</v>
      </c>
      <c r="CS465" s="208" t="s">
        <v>273</v>
      </c>
      <c r="CT465" s="136"/>
      <c r="CU465" s="63" t="s">
        <v>233</v>
      </c>
      <c r="CV465" s="163">
        <v>0.5</v>
      </c>
      <c r="CW465" s="116" t="s">
        <v>234</v>
      </c>
      <c r="CX465" s="117">
        <f>IF(DA465="n/a","n/a",IF(EXACT(DA465,"Huibertgat/Eemshaven"),ROUND(
IF(IF(OR(ISBLANK(S465),S465="n/a"),P465,S465)&gt;pMHW!$C$3,0,
IF(IF(OR(ISBLANK(S465),S465="n/a"),P465,S465)&gt;pMHW!$D$3, (pMHW!$C$3-IF(OR(ISBLANK(S465),S465="n/a"),P465,S465))*LOOKUP(DA465,pMHW!$B$4:$B$8,pMHW!$M$4:$M$8),
IF(IF(OR(ISBLANK(S465),S465="n/a"),P465,S465)&gt;pMHW!$F$3,LOOKUP(DA465,pMHW!$B$4:$B$8,pMHW!$D$4:$D$8)+(pMHW!$D$3-IF(OR(ISBLANK(S465),S465="n/a"),P465,S465))*LOOKUP(DA465,pMHW!$B$4:$B$8,pMHW!$O$4:$O$8),
LOOKUP(DA465,pMHW!$B$4:$B$8,pMHW!$F$4:$F$8)))),1),
ROUND(
IF(IF(OR(ISBLANK(S465),S465="n/a"),P465,S465)&gt;pMHW!$C$3,0,
IF(IF(OR(ISBLANK(S465),S465="n/a"),P465,S465)&gt;pMHW!$D$3,(pMHW!$C$3-IF(OR(ISBLANK(S465),S465="n/a"),P465,S465))*LOOKUP(DA465,pMHW!$B$4:$B$8,pMHW!$M$4:$M$8),
IF(IF(OR(ISBLANK(S465),S465="n/a"),P465,S465)&gt;pMHW!$E$3,LOOKUP(DA465,pMHW!$B$4:$B$8,pMHW!$D$4:$D$8)+(pMHW!$D$3-IF(OR(ISBLANK(S465),S465="n/a"),P465,S465))*LOOKUP(DA465,pMHW!$B$4:$B$8,pMHW!$N$4:$N$8),
LOOKUP(DA465,pMHW!$B$4:$B$8,pMHW!$F$4:$F$8)))),1)))</f>
        <v>0.7</v>
      </c>
      <c r="CY465" s="116" t="s">
        <v>27</v>
      </c>
      <c r="CZ465" s="118" t="str">
        <f t="shared" si="238"/>
        <v>FBE=0.5; pMHW=0.7 m</v>
      </c>
      <c r="DA465" s="118" t="s">
        <v>235</v>
      </c>
      <c r="DB465" s="164"/>
      <c r="DC465" s="119">
        <f t="shared" si="265"/>
        <v>-6.2E-2</v>
      </c>
      <c r="DD465" s="119">
        <f t="shared" si="266"/>
        <v>0.01</v>
      </c>
      <c r="DE465" s="119">
        <v>-6.2049228698015213E-2</v>
      </c>
      <c r="DF465" s="119">
        <v>-5.1758129149675369E-2</v>
      </c>
      <c r="DG465" s="119">
        <v>-7.2268247604370117E-2</v>
      </c>
    </row>
    <row r="466" spans="1:111" s="35" customFormat="1" ht="13.2">
      <c r="A466" s="103" t="s">
        <v>2455</v>
      </c>
      <c r="B466" s="103" t="s">
        <v>2455</v>
      </c>
      <c r="C466" s="103" t="s">
        <v>878</v>
      </c>
      <c r="D466" s="98">
        <v>1991</v>
      </c>
      <c r="E466" s="135"/>
      <c r="F466" s="135" t="s">
        <v>2456</v>
      </c>
      <c r="G466" s="95">
        <v>2</v>
      </c>
      <c r="H466" s="104" t="s">
        <v>2918</v>
      </c>
      <c r="I466" s="55">
        <v>52.130303750000003</v>
      </c>
      <c r="J466" s="55">
        <v>5.0718197890000001</v>
      </c>
      <c r="K466" s="105">
        <v>133405</v>
      </c>
      <c r="L466" s="105">
        <v>460280</v>
      </c>
      <c r="M466" s="49" t="s">
        <v>222</v>
      </c>
      <c r="N466" s="177">
        <f>Radiocarbon!K465</f>
        <v>4895</v>
      </c>
      <c r="O466" s="265">
        <f>Radiocarbon!L465</f>
        <v>108</v>
      </c>
      <c r="P466" s="178">
        <f>Radiocarbon!P465</f>
        <v>5630</v>
      </c>
      <c r="Q466" s="178">
        <f>Radiocarbon!Q465</f>
        <v>5730</v>
      </c>
      <c r="R466" s="178">
        <f>Radiocarbon!R465</f>
        <v>5490</v>
      </c>
      <c r="S466" s="178" t="str">
        <f>Radiocarbon!S465</f>
        <v>n/a</v>
      </c>
      <c r="T466" s="178" t="str">
        <f>Radiocarbon!T465</f>
        <v>n/a</v>
      </c>
      <c r="U466" s="178" t="str">
        <f>Radiocarbon!U465</f>
        <v>n/a</v>
      </c>
      <c r="V466" s="96" t="str">
        <f t="shared" si="240"/>
        <v>River-gradient affected GW (ULD inland Z-GW) terrestrial indicator; Fen peat</v>
      </c>
      <c r="W466" s="17" t="s">
        <v>2457</v>
      </c>
      <c r="X466" s="96" t="s">
        <v>224</v>
      </c>
      <c r="Y466" s="106" t="s">
        <v>224</v>
      </c>
      <c r="Z466" s="96" t="s">
        <v>225</v>
      </c>
      <c r="AA466" s="36">
        <v>2.2400000000000002</v>
      </c>
      <c r="AB466" s="132">
        <v>3.0000000000000027E-2</v>
      </c>
      <c r="AC466" s="36">
        <v>0</v>
      </c>
      <c r="AD466" s="147" t="s">
        <v>261</v>
      </c>
      <c r="AE466" s="58">
        <v>6.0000000000000053E-2</v>
      </c>
      <c r="AF466" s="60" t="s">
        <v>226</v>
      </c>
      <c r="AG466" s="180">
        <f t="shared" si="267"/>
        <v>0.15000000000000013</v>
      </c>
      <c r="AH466" s="180">
        <f t="shared" si="268"/>
        <v>7.5000000000000067E-2</v>
      </c>
      <c r="AI466" s="180">
        <v>0.02</v>
      </c>
      <c r="AJ466" s="180">
        <v>0.05</v>
      </c>
      <c r="AK466" s="180">
        <f t="shared" si="270"/>
        <v>4.4800000000000006E-2</v>
      </c>
      <c r="AL466" s="37" t="s">
        <v>8</v>
      </c>
      <c r="AM466" s="37" t="s">
        <v>8</v>
      </c>
      <c r="AN466" s="108">
        <v>0.01</v>
      </c>
      <c r="AO466" s="37" t="s">
        <v>8</v>
      </c>
      <c r="AP466" s="128">
        <v>0.02</v>
      </c>
      <c r="AQ466" s="107" t="s">
        <v>8</v>
      </c>
      <c r="AR466" s="107" t="s">
        <v>8</v>
      </c>
      <c r="AS466" s="107" t="s">
        <v>8</v>
      </c>
      <c r="AT466" s="107">
        <v>-2.37</v>
      </c>
      <c r="AU466" s="109" t="s">
        <v>227</v>
      </c>
      <c r="AV466" s="107">
        <v>-2.37</v>
      </c>
      <c r="AW466" s="110" t="s">
        <v>228</v>
      </c>
      <c r="AX466" s="129">
        <f t="shared" si="241"/>
        <v>0.10503351845958514</v>
      </c>
      <c r="AY466" s="129">
        <f t="shared" si="242"/>
        <v>9.5000000000000057E-2</v>
      </c>
      <c r="AZ466" s="112" t="s">
        <v>8</v>
      </c>
      <c r="BA466" s="112" t="s">
        <v>8</v>
      </c>
      <c r="BB466" s="112" t="s">
        <v>8</v>
      </c>
      <c r="BC466" s="112" t="s">
        <v>8</v>
      </c>
      <c r="BD466" s="112" t="s">
        <v>8</v>
      </c>
      <c r="BE466" s="112">
        <v>0.9</v>
      </c>
      <c r="BF466" s="112" t="s">
        <v>8</v>
      </c>
      <c r="BG466" s="112" t="s">
        <v>8</v>
      </c>
      <c r="BH466" s="112" t="s">
        <v>8</v>
      </c>
      <c r="BI466" s="112" t="s">
        <v>8</v>
      </c>
      <c r="BJ466" s="122">
        <v>2</v>
      </c>
      <c r="BK466" s="113" t="s">
        <v>229</v>
      </c>
      <c r="BL466" s="123" t="s">
        <v>278</v>
      </c>
      <c r="BM466" s="123" t="s">
        <v>231</v>
      </c>
      <c r="BN466" s="42" t="s">
        <v>279</v>
      </c>
      <c r="BO466" s="42">
        <f t="shared" si="243"/>
        <v>-0.3</v>
      </c>
      <c r="BP466" s="114">
        <v>0.2</v>
      </c>
      <c r="BQ466" s="115" t="str">
        <f t="shared" si="244"/>
        <v>n/a</v>
      </c>
      <c r="BR466" s="114" t="s">
        <v>8</v>
      </c>
      <c r="BS466" s="42" t="str">
        <f t="shared" si="245"/>
        <v>n/a</v>
      </c>
      <c r="BT466" s="114" t="s">
        <v>8</v>
      </c>
      <c r="BU466" s="114" t="s">
        <v>8</v>
      </c>
      <c r="BV466" s="65">
        <f t="shared" si="246"/>
        <v>4.500000000000004E-2</v>
      </c>
      <c r="BW466" s="65">
        <f t="shared" si="247"/>
        <v>3.0380322024932398E-2</v>
      </c>
      <c r="BX466" s="65">
        <f t="shared" si="248"/>
        <v>0.34905999999999998</v>
      </c>
      <c r="BY466" s="44">
        <f t="shared" si="249"/>
        <v>5.6789467333300453E-2</v>
      </c>
      <c r="BZ466" s="66" t="s">
        <v>8</v>
      </c>
      <c r="CA466" s="66" t="s">
        <v>8</v>
      </c>
      <c r="CB466" s="72">
        <f t="shared" si="250"/>
        <v>-2.0700000000000003</v>
      </c>
      <c r="CC466" s="72">
        <f t="shared" si="251"/>
        <v>0.22793640333728751</v>
      </c>
      <c r="CD466" s="72">
        <f t="shared" si="252"/>
        <v>0.22349041135211734</v>
      </c>
      <c r="CE466" s="89" t="str">
        <f t="shared" si="253"/>
        <v>n/a</v>
      </c>
      <c r="CF466" s="89" t="str">
        <f t="shared" si="254"/>
        <v>n/a</v>
      </c>
      <c r="CG466" s="89" t="str">
        <f t="shared" si="255"/>
        <v>n/a</v>
      </c>
      <c r="CH466" s="89">
        <f t="shared" si="256"/>
        <v>-1.6759400000000004</v>
      </c>
      <c r="CI466" s="89">
        <f t="shared" si="257"/>
        <v>0.2349043370530621</v>
      </c>
      <c r="CJ466" s="89">
        <f t="shared" si="258"/>
        <v>0.23059273094861124</v>
      </c>
      <c r="CK466" s="90" t="str">
        <f t="shared" si="259"/>
        <v>n/a</v>
      </c>
      <c r="CL466" s="89" t="str">
        <f t="shared" si="260"/>
        <v>n/a</v>
      </c>
      <c r="CM466" s="90" t="str">
        <f t="shared" si="261"/>
        <v>n/a</v>
      </c>
      <c r="CN466" s="92" t="str">
        <f t="shared" si="262"/>
        <v>2;3</v>
      </c>
      <c r="CO466" s="89" t="str">
        <f t="shared" si="269"/>
        <v>n/a</v>
      </c>
      <c r="CP466" s="89" t="str">
        <f t="shared" si="263"/>
        <v>n/a</v>
      </c>
      <c r="CQ466" s="89" t="str">
        <f t="shared" si="264"/>
        <v>n/a</v>
      </c>
      <c r="CR466" s="136">
        <v>0</v>
      </c>
      <c r="CS466" s="208" t="s">
        <v>273</v>
      </c>
      <c r="CT466" s="136"/>
      <c r="CU466" s="63" t="s">
        <v>233</v>
      </c>
      <c r="CV466" s="163">
        <v>1</v>
      </c>
      <c r="CW466" s="116" t="s">
        <v>234</v>
      </c>
      <c r="CX466" s="117">
        <f>IF(DA466="n/a","n/a",IF(EXACT(DA466,"Huibertgat/Eemshaven"),ROUND(
IF(IF(OR(ISBLANK(S466),S466="n/a"),P466,S466)&gt;pMHW!$C$3,0,
IF(IF(OR(ISBLANK(S466),S466="n/a"),P466,S466)&gt;pMHW!$D$3, (pMHW!$C$3-IF(OR(ISBLANK(S466),S466="n/a"),P466,S466))*LOOKUP(DA466,pMHW!$B$4:$B$8,pMHW!$M$4:$M$8),
IF(IF(OR(ISBLANK(S466),S466="n/a"),P466,S466)&gt;pMHW!$F$3,LOOKUP(DA466,pMHW!$B$4:$B$8,pMHW!$D$4:$D$8)+(pMHW!$D$3-IF(OR(ISBLANK(S466),S466="n/a"),P466,S466))*LOOKUP(DA466,pMHW!$B$4:$B$8,pMHW!$O$4:$O$8),
LOOKUP(DA466,pMHW!$B$4:$B$8,pMHW!$F$4:$F$8)))),1),
ROUND(
IF(IF(OR(ISBLANK(S466),S466="n/a"),P466,S466)&gt;pMHW!$C$3,0,
IF(IF(OR(ISBLANK(S466),S466="n/a"),P466,S466)&gt;pMHW!$D$3,(pMHW!$C$3-IF(OR(ISBLANK(S466),S466="n/a"),P466,S466))*LOOKUP(DA466,pMHW!$B$4:$B$8,pMHW!$M$4:$M$8),
IF(IF(OR(ISBLANK(S466),S466="n/a"),P466,S466)&gt;pMHW!$E$3,LOOKUP(DA466,pMHW!$B$4:$B$8,pMHW!$D$4:$D$8)+(pMHW!$D$3-IF(OR(ISBLANK(S466),S466="n/a"),P466,S466))*LOOKUP(DA466,pMHW!$B$4:$B$8,pMHW!$N$4:$N$8),
LOOKUP(DA466,pMHW!$B$4:$B$8,pMHW!$F$4:$F$8)))),1)))</f>
        <v>0.9</v>
      </c>
      <c r="CY466" s="116" t="s">
        <v>27</v>
      </c>
      <c r="CZ466" s="118" t="str">
        <f t="shared" si="238"/>
        <v>FBE=1; pMHW=0.9 m</v>
      </c>
      <c r="DA466" s="118" t="s">
        <v>235</v>
      </c>
      <c r="DB466" s="164"/>
      <c r="DC466" s="119">
        <f t="shared" si="265"/>
        <v>-6.2E-2</v>
      </c>
      <c r="DD466" s="119">
        <f t="shared" si="266"/>
        <v>0.01</v>
      </c>
      <c r="DE466" s="119">
        <v>-6.190916895866394E-2</v>
      </c>
      <c r="DF466" s="119">
        <v>-5.1641300320625312E-2</v>
      </c>
      <c r="DG466" s="119">
        <v>-7.210511714220047E-2</v>
      </c>
    </row>
    <row r="467" spans="1:111" s="35" customFormat="1" ht="13.2">
      <c r="A467" s="103" t="s">
        <v>620</v>
      </c>
      <c r="B467" s="103" t="s">
        <v>620</v>
      </c>
      <c r="C467" s="97" t="s">
        <v>388</v>
      </c>
      <c r="D467" s="98">
        <v>1991</v>
      </c>
      <c r="E467" s="135" t="s">
        <v>408</v>
      </c>
      <c r="F467" s="135" t="s">
        <v>621</v>
      </c>
      <c r="G467" s="95">
        <v>2</v>
      </c>
      <c r="H467" s="104" t="s">
        <v>2918</v>
      </c>
      <c r="I467" s="55">
        <v>51.881331639999999</v>
      </c>
      <c r="J467" s="55">
        <v>5.0110414949999997</v>
      </c>
      <c r="K467" s="47">
        <v>129100</v>
      </c>
      <c r="L467" s="47">
        <v>432600</v>
      </c>
      <c r="M467" s="49" t="s">
        <v>222</v>
      </c>
      <c r="N467" s="177">
        <f>Radiocarbon!K466</f>
        <v>7390</v>
      </c>
      <c r="O467" s="265">
        <f>Radiocarbon!L466</f>
        <v>172</v>
      </c>
      <c r="P467" s="178">
        <f>Radiocarbon!P466</f>
        <v>8200</v>
      </c>
      <c r="Q467" s="178">
        <f>Radiocarbon!Q466</f>
        <v>8450</v>
      </c>
      <c r="R467" s="178">
        <f>Radiocarbon!R466</f>
        <v>7935</v>
      </c>
      <c r="S467" s="178">
        <f>Radiocarbon!S466</f>
        <v>8270</v>
      </c>
      <c r="T467" s="178">
        <f>Radiocarbon!T466</f>
        <v>8455</v>
      </c>
      <c r="U467" s="178">
        <f>Radiocarbon!U466</f>
        <v>8050</v>
      </c>
      <c r="V467" s="96" t="str">
        <f t="shared" si="240"/>
        <v>River-gradient affected GW (ULD inland Z-GW) terrestrial indicator; Wijchen Mb. Palaeosol A-horizon</v>
      </c>
      <c r="W467" s="17" t="s">
        <v>622</v>
      </c>
      <c r="X467" s="96" t="s">
        <v>301</v>
      </c>
      <c r="Y467" s="131" t="s">
        <v>623</v>
      </c>
      <c r="Z467" s="96" t="s">
        <v>225</v>
      </c>
      <c r="AA467" s="36">
        <v>7.6</v>
      </c>
      <c r="AB467" s="132">
        <v>0.05</v>
      </c>
      <c r="AC467" s="36">
        <v>0</v>
      </c>
      <c r="AD467" s="147" t="s">
        <v>261</v>
      </c>
      <c r="AE467" s="58">
        <v>9.9999999999999645E-2</v>
      </c>
      <c r="AF467" s="60" t="s">
        <v>226</v>
      </c>
      <c r="AG467" s="180">
        <f t="shared" si="267"/>
        <v>0.24999999999999911</v>
      </c>
      <c r="AH467" s="180">
        <f t="shared" si="268"/>
        <v>0.12499999999999956</v>
      </c>
      <c r="AI467" s="180">
        <v>0.02</v>
      </c>
      <c r="AJ467" s="180">
        <v>0.05</v>
      </c>
      <c r="AK467" s="180">
        <f t="shared" si="270"/>
        <v>0.152</v>
      </c>
      <c r="AL467" s="37" t="s">
        <v>8</v>
      </c>
      <c r="AM467" s="37" t="s">
        <v>8</v>
      </c>
      <c r="AN467" s="108">
        <v>0.01</v>
      </c>
      <c r="AO467" s="37" t="s">
        <v>8</v>
      </c>
      <c r="AP467" s="128">
        <v>0.02</v>
      </c>
      <c r="AQ467" s="107" t="s">
        <v>8</v>
      </c>
      <c r="AR467" s="107" t="s">
        <v>8</v>
      </c>
      <c r="AS467" s="107" t="s">
        <v>8</v>
      </c>
      <c r="AT467" s="111">
        <v>-7.95</v>
      </c>
      <c r="AU467" s="37" t="s">
        <v>227</v>
      </c>
      <c r="AV467" s="111">
        <v>-7.95</v>
      </c>
      <c r="AW467" s="110" t="s">
        <v>228</v>
      </c>
      <c r="AX467" s="129">
        <f t="shared" si="241"/>
        <v>0.20525350179716761</v>
      </c>
      <c r="AY467" s="129">
        <f t="shared" si="242"/>
        <v>0.13793114224133682</v>
      </c>
      <c r="AZ467" s="112" t="s">
        <v>8</v>
      </c>
      <c r="BA467" s="112" t="s">
        <v>8</v>
      </c>
      <c r="BB467" s="112" t="s">
        <v>8</v>
      </c>
      <c r="BC467" s="112" t="s">
        <v>8</v>
      </c>
      <c r="BD467" s="112" t="s">
        <v>8</v>
      </c>
      <c r="BE467" s="67">
        <v>0.9</v>
      </c>
      <c r="BF467" s="112" t="s">
        <v>8</v>
      </c>
      <c r="BG467" s="112" t="s">
        <v>8</v>
      </c>
      <c r="BH467" s="112" t="s">
        <v>8</v>
      </c>
      <c r="BI467" s="112" t="s">
        <v>8</v>
      </c>
      <c r="BJ467" s="169">
        <v>2</v>
      </c>
      <c r="BK467" s="113" t="s">
        <v>229</v>
      </c>
      <c r="BL467" s="113" t="s">
        <v>624</v>
      </c>
      <c r="BM467" s="123" t="s">
        <v>625</v>
      </c>
      <c r="BN467" s="42" t="s">
        <v>626</v>
      </c>
      <c r="BO467" s="42">
        <f t="shared" si="243"/>
        <v>0.1</v>
      </c>
      <c r="BP467" s="43">
        <v>0.3</v>
      </c>
      <c r="BQ467" s="115" t="str">
        <f t="shared" si="244"/>
        <v>n/a</v>
      </c>
      <c r="BR467" s="114" t="s">
        <v>8</v>
      </c>
      <c r="BS467" s="42" t="str">
        <f t="shared" si="245"/>
        <v>n/a</v>
      </c>
      <c r="BT467" s="114" t="s">
        <v>8</v>
      </c>
      <c r="BU467" s="114" t="s">
        <v>8</v>
      </c>
      <c r="BV467" s="65">
        <f t="shared" si="246"/>
        <v>7.4999999999999997E-2</v>
      </c>
      <c r="BW467" s="65">
        <f t="shared" si="247"/>
        <v>3.1044947984897289E-2</v>
      </c>
      <c r="BX467" s="65">
        <f t="shared" si="248"/>
        <v>0.50839999999999996</v>
      </c>
      <c r="BY467" s="44">
        <f t="shared" si="249"/>
        <v>8.3539698497181555E-2</v>
      </c>
      <c r="BZ467" s="66" t="s">
        <v>8</v>
      </c>
      <c r="CA467" s="66" t="s">
        <v>8</v>
      </c>
      <c r="CB467" s="72">
        <f t="shared" si="250"/>
        <v>-8.0500000000000007</v>
      </c>
      <c r="CC467" s="72">
        <f t="shared" si="251"/>
        <v>0.36481884380523005</v>
      </c>
      <c r="CD467" s="72">
        <f t="shared" si="252"/>
        <v>0.3316455770779777</v>
      </c>
      <c r="CE467" s="89" t="str">
        <f t="shared" si="253"/>
        <v>n/a</v>
      </c>
      <c r="CF467" s="89" t="str">
        <f t="shared" si="254"/>
        <v>n/a</v>
      </c>
      <c r="CG467" s="89" t="str">
        <f t="shared" si="255"/>
        <v>n/a</v>
      </c>
      <c r="CH467" s="89">
        <f t="shared" si="256"/>
        <v>-7.4666000000000006</v>
      </c>
      <c r="CI467" s="89">
        <f t="shared" si="257"/>
        <v>0.37426149951656112</v>
      </c>
      <c r="CJ467" s="89">
        <f t="shared" si="258"/>
        <v>0.3420053654847901</v>
      </c>
      <c r="CK467" s="90" t="str">
        <f t="shared" si="259"/>
        <v>n/a</v>
      </c>
      <c r="CL467" s="89" t="str">
        <f t="shared" si="260"/>
        <v>n/a</v>
      </c>
      <c r="CM467" s="90" t="str">
        <f t="shared" si="261"/>
        <v>n/a</v>
      </c>
      <c r="CN467" s="92" t="str">
        <f t="shared" si="262"/>
        <v>2;3</v>
      </c>
      <c r="CO467" s="89" t="str">
        <f t="shared" si="269"/>
        <v>n/a</v>
      </c>
      <c r="CP467" s="89" t="str">
        <f t="shared" si="263"/>
        <v>n/a</v>
      </c>
      <c r="CQ467" s="89" t="str">
        <f t="shared" si="264"/>
        <v>n/a</v>
      </c>
      <c r="CR467" s="136">
        <v>0</v>
      </c>
      <c r="CS467" s="208" t="s">
        <v>273</v>
      </c>
      <c r="CT467" s="136"/>
      <c r="CU467" s="63" t="s">
        <v>233</v>
      </c>
      <c r="CV467" s="163">
        <v>0.5</v>
      </c>
      <c r="CW467" s="116" t="s">
        <v>234</v>
      </c>
      <c r="CX467" s="117">
        <f>IF(DA467="n/a","n/a",IF(EXACT(DA467,"Huibertgat/Eemshaven"),ROUND(
IF(IF(OR(ISBLANK(S467),S467="n/a"),P467,S467)&gt;pMHW!$C$3,0,
IF(IF(OR(ISBLANK(S467),S467="n/a"),P467,S467)&gt;pMHW!$D$3, (pMHW!$C$3-IF(OR(ISBLANK(S467),S467="n/a"),P467,S467))*LOOKUP(DA467,pMHW!$B$4:$B$8,pMHW!$M$4:$M$8),
IF(IF(OR(ISBLANK(S467),S467="n/a"),P467,S467)&gt;pMHW!$F$3,LOOKUP(DA467,pMHW!$B$4:$B$8,pMHW!$D$4:$D$8)+(pMHW!$D$3-IF(OR(ISBLANK(S467),S467="n/a"),P467,S467))*LOOKUP(DA467,pMHW!$B$4:$B$8,pMHW!$O$4:$O$8),
LOOKUP(DA467,pMHW!$B$4:$B$8,pMHW!$F$4:$F$8)))),1),
ROUND(
IF(IF(OR(ISBLANK(S467),S467="n/a"),P467,S467)&gt;pMHW!$C$3,0,
IF(IF(OR(ISBLANK(S467),S467="n/a"),P467,S467)&gt;pMHW!$D$3,(pMHW!$C$3-IF(OR(ISBLANK(S467),S467="n/a"),P467,S467))*LOOKUP(DA467,pMHW!$B$4:$B$8,pMHW!$M$4:$M$8),
IF(IF(OR(ISBLANK(S467),S467="n/a"),P467,S467)&gt;pMHW!$E$3,LOOKUP(DA467,pMHW!$B$4:$B$8,pMHW!$D$4:$D$8)+(pMHW!$D$3-IF(OR(ISBLANK(S467),S467="n/a"),P467,S467))*LOOKUP(DA467,pMHW!$B$4:$B$8,pMHW!$N$4:$N$8),
LOOKUP(DA467,pMHW!$B$4:$B$8,pMHW!$F$4:$F$8)))),1)))</f>
        <v>0.6</v>
      </c>
      <c r="CY467" s="116" t="s">
        <v>27</v>
      </c>
      <c r="CZ467" s="118" t="str">
        <f t="shared" si="238"/>
        <v>FBE=0.5; pMHW=0.6 m</v>
      </c>
      <c r="DA467" s="118" t="s">
        <v>235</v>
      </c>
      <c r="DB467" s="164"/>
      <c r="DC467" s="119">
        <f t="shared" si="265"/>
        <v>-6.2E-2</v>
      </c>
      <c r="DD467" s="119">
        <f t="shared" si="266"/>
        <v>0.01</v>
      </c>
      <c r="DE467" s="119">
        <v>-6.2233898788690567E-2</v>
      </c>
      <c r="DF467" s="119">
        <v>-5.1912169903516769E-2</v>
      </c>
      <c r="DG467" s="119">
        <v>-7.2483338415622711E-2</v>
      </c>
    </row>
    <row r="468" spans="1:111" s="35" customFormat="1" ht="13.2">
      <c r="A468" s="135" t="s">
        <v>867</v>
      </c>
      <c r="B468" s="135" t="s">
        <v>867</v>
      </c>
      <c r="C468" s="135" t="s">
        <v>388</v>
      </c>
      <c r="D468" s="98">
        <v>1991</v>
      </c>
      <c r="E468" s="135" t="s">
        <v>408</v>
      </c>
      <c r="F468" s="135" t="s">
        <v>868</v>
      </c>
      <c r="G468" s="95">
        <v>2</v>
      </c>
      <c r="H468" s="104" t="s">
        <v>2918</v>
      </c>
      <c r="I468" s="55">
        <v>51.881331639999999</v>
      </c>
      <c r="J468" s="55">
        <v>5.0110414949999997</v>
      </c>
      <c r="K468" s="105">
        <v>129100</v>
      </c>
      <c r="L468" s="105">
        <v>432600</v>
      </c>
      <c r="M468" s="49" t="s">
        <v>222</v>
      </c>
      <c r="N468" s="177">
        <f>Radiocarbon!K467</f>
        <v>7960</v>
      </c>
      <c r="O468" s="265">
        <f>Radiocarbon!L467</f>
        <v>307</v>
      </c>
      <c r="P468" s="178">
        <f>Radiocarbon!P467</f>
        <v>8875</v>
      </c>
      <c r="Q468" s="178">
        <f>Radiocarbon!Q467</f>
        <v>9535</v>
      </c>
      <c r="R468" s="178">
        <f>Radiocarbon!R467</f>
        <v>8205</v>
      </c>
      <c r="S468" s="178">
        <f>Radiocarbon!S467</f>
        <v>9110</v>
      </c>
      <c r="T468" s="178">
        <f>Radiocarbon!T467</f>
        <v>9550</v>
      </c>
      <c r="U468" s="178">
        <f>Radiocarbon!U467</f>
        <v>8615</v>
      </c>
      <c r="V468" s="96" t="str">
        <f t="shared" si="240"/>
        <v>Early GW local (ULD inland Z-GW) terrestrial indicator; Wijchen Mb. Palaeosol A-horizon</v>
      </c>
      <c r="W468" s="17" t="s">
        <v>622</v>
      </c>
      <c r="X468" s="96" t="s">
        <v>301</v>
      </c>
      <c r="Y468" s="131" t="s">
        <v>623</v>
      </c>
      <c r="Z468" s="96" t="s">
        <v>225</v>
      </c>
      <c r="AA468" s="36">
        <v>7.7</v>
      </c>
      <c r="AB468" s="132">
        <v>4.9999999999999822E-2</v>
      </c>
      <c r="AC468" s="36">
        <v>0</v>
      </c>
      <c r="AD468" s="147" t="s">
        <v>261</v>
      </c>
      <c r="AE468" s="61">
        <v>9.9999999999999645E-2</v>
      </c>
      <c r="AF468" s="147" t="s">
        <v>226</v>
      </c>
      <c r="AG468" s="180">
        <f t="shared" si="267"/>
        <v>0.24999999999999911</v>
      </c>
      <c r="AH468" s="180">
        <f t="shared" si="268"/>
        <v>0.12499999999999956</v>
      </c>
      <c r="AI468" s="180">
        <v>0.02</v>
      </c>
      <c r="AJ468" s="180">
        <v>0.05</v>
      </c>
      <c r="AK468" s="180">
        <f t="shared" si="270"/>
        <v>0.154</v>
      </c>
      <c r="AL468" s="37" t="s">
        <v>8</v>
      </c>
      <c r="AM468" s="37" t="s">
        <v>8</v>
      </c>
      <c r="AN468" s="108">
        <v>0.01</v>
      </c>
      <c r="AO468" s="37" t="s">
        <v>8</v>
      </c>
      <c r="AP468" s="128">
        <v>0.02</v>
      </c>
      <c r="AQ468" s="107" t="s">
        <v>8</v>
      </c>
      <c r="AR468" s="107" t="s">
        <v>8</v>
      </c>
      <c r="AS468" s="107" t="s">
        <v>8</v>
      </c>
      <c r="AT468" s="111">
        <v>-8.0500000000000007</v>
      </c>
      <c r="AU468" s="37" t="s">
        <v>227</v>
      </c>
      <c r="AV468" s="111">
        <v>-8.0500000000000007</v>
      </c>
      <c r="AW468" s="110" t="s">
        <v>228</v>
      </c>
      <c r="AX468" s="129">
        <f t="shared" si="241"/>
        <v>0.20673896584824036</v>
      </c>
      <c r="AY468" s="129">
        <f t="shared" si="242"/>
        <v>0.13793114224133682</v>
      </c>
      <c r="AZ468" s="112" t="s">
        <v>8</v>
      </c>
      <c r="BA468" s="112" t="s">
        <v>8</v>
      </c>
      <c r="BB468" s="112" t="s">
        <v>8</v>
      </c>
      <c r="BC468" s="112" t="s">
        <v>8</v>
      </c>
      <c r="BD468" s="112" t="s">
        <v>8</v>
      </c>
      <c r="BE468" s="67">
        <v>0.9</v>
      </c>
      <c r="BF468" s="112" t="s">
        <v>8</v>
      </c>
      <c r="BG468" s="112" t="s">
        <v>8</v>
      </c>
      <c r="BH468" s="112" t="s">
        <v>8</v>
      </c>
      <c r="BI468" s="112" t="s">
        <v>8</v>
      </c>
      <c r="BJ468" s="169">
        <v>3</v>
      </c>
      <c r="BK468" s="113" t="s">
        <v>229</v>
      </c>
      <c r="BL468" s="113" t="s">
        <v>624</v>
      </c>
      <c r="BM468" s="123" t="s">
        <v>625</v>
      </c>
      <c r="BN468" s="42" t="s">
        <v>626</v>
      </c>
      <c r="BO468" s="42">
        <f t="shared" si="243"/>
        <v>0.1</v>
      </c>
      <c r="BP468" s="43">
        <v>0.3</v>
      </c>
      <c r="BQ468" s="115" t="str">
        <f t="shared" si="244"/>
        <v>n/a</v>
      </c>
      <c r="BR468" s="114" t="s">
        <v>8</v>
      </c>
      <c r="BS468" s="42" t="str">
        <f t="shared" si="245"/>
        <v>n/a</v>
      </c>
      <c r="BT468" s="114" t="s">
        <v>8</v>
      </c>
      <c r="BU468" s="114" t="s">
        <v>8</v>
      </c>
      <c r="BV468" s="65">
        <f t="shared" si="246"/>
        <v>7.4999999999999734E-2</v>
      </c>
      <c r="BW468" s="65">
        <f t="shared" si="247"/>
        <v>3.1044947984897289E-2</v>
      </c>
      <c r="BX468" s="65">
        <f t="shared" si="248"/>
        <v>0.55025000000000002</v>
      </c>
      <c r="BY468" s="44">
        <f t="shared" si="249"/>
        <v>9.7859467605336981E-2</v>
      </c>
      <c r="BZ468" s="66" t="s">
        <v>8</v>
      </c>
      <c r="CA468" s="66" t="s">
        <v>8</v>
      </c>
      <c r="CB468" s="72">
        <f t="shared" si="250"/>
        <v>-8.15</v>
      </c>
      <c r="CC468" s="72">
        <f t="shared" si="251"/>
        <v>0.3656566542473757</v>
      </c>
      <c r="CD468" s="72">
        <f t="shared" si="252"/>
        <v>0.3316455770779777</v>
      </c>
      <c r="CE468" s="89" t="str">
        <f t="shared" si="253"/>
        <v>n/a</v>
      </c>
      <c r="CF468" s="89" t="str">
        <f t="shared" si="254"/>
        <v>n/a</v>
      </c>
      <c r="CG468" s="89" t="str">
        <f t="shared" si="255"/>
        <v>n/a</v>
      </c>
      <c r="CH468" s="89">
        <f t="shared" si="256"/>
        <v>-7.5247500000000009</v>
      </c>
      <c r="CI468" s="89">
        <f t="shared" si="257"/>
        <v>0.37852511699408387</v>
      </c>
      <c r="CJ468" s="89">
        <f t="shared" si="258"/>
        <v>0.34578210508264429</v>
      </c>
      <c r="CK468" s="90" t="str">
        <f t="shared" si="259"/>
        <v>n/a</v>
      </c>
      <c r="CL468" s="89" t="str">
        <f t="shared" si="260"/>
        <v>n/a</v>
      </c>
      <c r="CM468" s="90" t="str">
        <f t="shared" si="261"/>
        <v>n/a</v>
      </c>
      <c r="CN468" s="92" t="str">
        <f t="shared" si="262"/>
        <v>2;3</v>
      </c>
      <c r="CO468" s="89" t="str">
        <f t="shared" si="269"/>
        <v>n/a</v>
      </c>
      <c r="CP468" s="89" t="str">
        <f t="shared" si="263"/>
        <v>n/a</v>
      </c>
      <c r="CQ468" s="89" t="str">
        <f t="shared" si="264"/>
        <v>n/a</v>
      </c>
      <c r="CR468" s="290">
        <v>0</v>
      </c>
      <c r="CS468" s="208" t="s">
        <v>264</v>
      </c>
      <c r="CT468" s="136"/>
      <c r="CU468" s="63" t="s">
        <v>233</v>
      </c>
      <c r="CV468" s="163">
        <v>0.5</v>
      </c>
      <c r="CW468" s="116" t="s">
        <v>234</v>
      </c>
      <c r="CX468" s="117">
        <f>IF(DA468="n/a","n/a",IF(EXACT(DA468,"Huibertgat/Eemshaven"),ROUND(
IF(IF(OR(ISBLANK(S468),S468="n/a"),P468,S468)&gt;pMHW!$C$3,0,
IF(IF(OR(ISBLANK(S468),S468="n/a"),P468,S468)&gt;pMHW!$D$3, (pMHW!$C$3-IF(OR(ISBLANK(S468),S468="n/a"),P468,S468))*LOOKUP(DA468,pMHW!$B$4:$B$8,pMHW!$M$4:$M$8),
IF(IF(OR(ISBLANK(S468),S468="n/a"),P468,S468)&gt;pMHW!$F$3,LOOKUP(DA468,pMHW!$B$4:$B$8,pMHW!$D$4:$D$8)+(pMHW!$D$3-IF(OR(ISBLANK(S468),S468="n/a"),P468,S468))*LOOKUP(DA468,pMHW!$B$4:$B$8,pMHW!$O$4:$O$8),
LOOKUP(DA468,pMHW!$B$4:$B$8,pMHW!$F$4:$F$8)))),1),
ROUND(
IF(IF(OR(ISBLANK(S468),S468="n/a"),P468,S468)&gt;pMHW!$C$3,0,
IF(IF(OR(ISBLANK(S468),S468="n/a"),P468,S468)&gt;pMHW!$D$3,(pMHW!$C$3-IF(OR(ISBLANK(S468),S468="n/a"),P468,S468))*LOOKUP(DA468,pMHW!$B$4:$B$8,pMHW!$M$4:$M$8),
IF(IF(OR(ISBLANK(S468),S468="n/a"),P468,S468)&gt;pMHW!$E$3,LOOKUP(DA468,pMHW!$B$4:$B$8,pMHW!$D$4:$D$8)+(pMHW!$D$3-IF(OR(ISBLANK(S468),S468="n/a"),P468,S468))*LOOKUP(DA468,pMHW!$B$4:$B$8,pMHW!$N$4:$N$8),
LOOKUP(DA468,pMHW!$B$4:$B$8,pMHW!$F$4:$F$8)))),1)))</f>
        <v>0.3</v>
      </c>
      <c r="CY468" s="116" t="s">
        <v>27</v>
      </c>
      <c r="CZ468" s="118" t="str">
        <f t="shared" si="238"/>
        <v>FBE=0.5; pMHW=0.3 m</v>
      </c>
      <c r="DA468" s="118" t="s">
        <v>235</v>
      </c>
      <c r="DB468" s="164"/>
      <c r="DC468" s="119">
        <f t="shared" si="265"/>
        <v>-6.2E-2</v>
      </c>
      <c r="DD468" s="119">
        <f t="shared" si="266"/>
        <v>0.01</v>
      </c>
      <c r="DE468" s="119">
        <v>-6.2233898788690567E-2</v>
      </c>
      <c r="DF468" s="119">
        <v>-5.1912169903516769E-2</v>
      </c>
      <c r="DG468" s="119">
        <v>-7.2483338415622711E-2</v>
      </c>
    </row>
    <row r="469" spans="1:111" s="35" customFormat="1" ht="13.2">
      <c r="A469" s="103" t="s">
        <v>375</v>
      </c>
      <c r="B469" s="103" t="s">
        <v>375</v>
      </c>
      <c r="C469" s="103" t="s">
        <v>388</v>
      </c>
      <c r="D469" s="98">
        <v>1992</v>
      </c>
      <c r="E469" s="135" t="s">
        <v>376</v>
      </c>
      <c r="F469" s="135" t="s">
        <v>377</v>
      </c>
      <c r="G469" s="95">
        <v>2</v>
      </c>
      <c r="H469" s="104" t="s">
        <v>2918</v>
      </c>
      <c r="I469" s="55">
        <v>51.77162354</v>
      </c>
      <c r="J469" s="55">
        <v>4.9960186670000004</v>
      </c>
      <c r="K469" s="105">
        <v>128000</v>
      </c>
      <c r="L469" s="105">
        <v>420400</v>
      </c>
      <c r="M469" s="49" t="s">
        <v>222</v>
      </c>
      <c r="N469" s="177">
        <f>Radiocarbon!K468</f>
        <v>4040</v>
      </c>
      <c r="O469" s="265">
        <f>Radiocarbon!L468</f>
        <v>35</v>
      </c>
      <c r="P469" s="178">
        <f>Radiocarbon!P468</f>
        <v>4515</v>
      </c>
      <c r="Q469" s="178">
        <f>Radiocarbon!Q468</f>
        <v>4785</v>
      </c>
      <c r="R469" s="178">
        <f>Radiocarbon!R468</f>
        <v>4415</v>
      </c>
      <c r="S469" s="178" t="str">
        <f>Radiocarbon!S468</f>
        <v>n/a</v>
      </c>
      <c r="T469" s="178" t="str">
        <f>Radiocarbon!T468</f>
        <v>n/a</v>
      </c>
      <c r="U469" s="178" t="str">
        <f>Radiocarbon!U468</f>
        <v>n/a</v>
      </c>
      <c r="V469" s="96" t="str">
        <f t="shared" si="240"/>
        <v>Local MHW and GW (Tidal ULD Z-GW) terrestrial indicator; Charcoal bed traced along dune flank</v>
      </c>
      <c r="W469" s="17" t="s">
        <v>378</v>
      </c>
      <c r="X469" s="96" t="s">
        <v>224</v>
      </c>
      <c r="Y469" s="106" t="s">
        <v>224</v>
      </c>
      <c r="Z469" s="96" t="s">
        <v>225</v>
      </c>
      <c r="AA469" s="36">
        <v>1.5</v>
      </c>
      <c r="AB469" s="132">
        <v>5.0000000000000044E-2</v>
      </c>
      <c r="AC469" s="36">
        <v>0</v>
      </c>
      <c r="AD469" s="147" t="s">
        <v>261</v>
      </c>
      <c r="AE469" s="58">
        <v>0.10000000000000009</v>
      </c>
      <c r="AF469" s="60" t="s">
        <v>226</v>
      </c>
      <c r="AG469" s="180">
        <f t="shared" si="267"/>
        <v>0.25000000000000022</v>
      </c>
      <c r="AH469" s="180">
        <f t="shared" si="268"/>
        <v>0.12500000000000011</v>
      </c>
      <c r="AI469" s="180">
        <v>0.02</v>
      </c>
      <c r="AJ469" s="180">
        <v>0.05</v>
      </c>
      <c r="AK469" s="180">
        <f t="shared" si="270"/>
        <v>0.03</v>
      </c>
      <c r="AL469" s="37" t="s">
        <v>8</v>
      </c>
      <c r="AM469" s="37" t="s">
        <v>8</v>
      </c>
      <c r="AN469" s="108">
        <v>0.01</v>
      </c>
      <c r="AO469" s="107" t="s">
        <v>8</v>
      </c>
      <c r="AP469" s="108">
        <v>0.02</v>
      </c>
      <c r="AQ469" s="107" t="s">
        <v>8</v>
      </c>
      <c r="AR469" s="107" t="s">
        <v>8</v>
      </c>
      <c r="AS469" s="107" t="s">
        <v>8</v>
      </c>
      <c r="AT469" s="107">
        <v>-2.0499999999999998</v>
      </c>
      <c r="AU469" s="109" t="s">
        <v>227</v>
      </c>
      <c r="AV469" s="107">
        <v>-2.0499999999999998</v>
      </c>
      <c r="AW469" s="110" t="s">
        <v>228</v>
      </c>
      <c r="AX469" s="129">
        <f t="shared" si="241"/>
        <v>0.14115594213493116</v>
      </c>
      <c r="AY469" s="129">
        <f t="shared" si="242"/>
        <v>0.13793114224133732</v>
      </c>
      <c r="AZ469" s="112" t="s">
        <v>8</v>
      </c>
      <c r="BA469" s="112" t="s">
        <v>8</v>
      </c>
      <c r="BB469" s="112" t="s">
        <v>8</v>
      </c>
      <c r="BC469" s="112" t="s">
        <v>8</v>
      </c>
      <c r="BD469" s="112" t="s">
        <v>8</v>
      </c>
      <c r="BE469" s="112">
        <v>0.9</v>
      </c>
      <c r="BF469" s="112" t="s">
        <v>8</v>
      </c>
      <c r="BG469" s="112" t="s">
        <v>8</v>
      </c>
      <c r="BH469" s="112" t="s">
        <v>8</v>
      </c>
      <c r="BI469" s="112" t="s">
        <v>8</v>
      </c>
      <c r="BJ469" s="122">
        <v>1</v>
      </c>
      <c r="BK469" s="113" t="s">
        <v>379</v>
      </c>
      <c r="BL469" s="123" t="s">
        <v>380</v>
      </c>
      <c r="BM469" s="206" t="s">
        <v>304</v>
      </c>
      <c r="BN469" s="43" t="s">
        <v>381</v>
      </c>
      <c r="BO469" s="42">
        <f t="shared" si="243"/>
        <v>-0.5</v>
      </c>
      <c r="BP469" s="114">
        <v>0.5</v>
      </c>
      <c r="BQ469" s="115">
        <f t="shared" si="244"/>
        <v>0.16650000000000001</v>
      </c>
      <c r="BR469" s="114" t="s">
        <v>8</v>
      </c>
      <c r="BS469" s="42">
        <f t="shared" si="245"/>
        <v>0</v>
      </c>
      <c r="BT469" s="114" t="s">
        <v>8</v>
      </c>
      <c r="BU469" s="114" t="s">
        <v>8</v>
      </c>
      <c r="BV469" s="65">
        <f t="shared" si="246"/>
        <v>5.0000000000000044E-2</v>
      </c>
      <c r="BW469" s="65">
        <f t="shared" si="247"/>
        <v>2.3584952830141514E-2</v>
      </c>
      <c r="BX469" s="65">
        <f t="shared" si="248"/>
        <v>0.19866</v>
      </c>
      <c r="BY469" s="44">
        <f t="shared" si="249"/>
        <v>3.2636415627332611E-2</v>
      </c>
      <c r="BZ469" s="66" t="s">
        <v>8</v>
      </c>
      <c r="CA469" s="66" t="s">
        <v>8</v>
      </c>
      <c r="CB469" s="72">
        <f t="shared" si="250"/>
        <v>-1.5499999999999998</v>
      </c>
      <c r="CC469" s="72">
        <f t="shared" si="251"/>
        <v>0.52007811913211655</v>
      </c>
      <c r="CD469" s="72">
        <f t="shared" si="252"/>
        <v>0.51921214354057632</v>
      </c>
      <c r="CE469" s="89">
        <f t="shared" si="253"/>
        <v>-1.5499999999999998</v>
      </c>
      <c r="CF469" s="89">
        <f t="shared" si="254"/>
        <v>0.54557057288677147</v>
      </c>
      <c r="CG469" s="89">
        <f t="shared" si="255"/>
        <v>0.54474512388822727</v>
      </c>
      <c r="CH469" s="89">
        <f t="shared" si="256"/>
        <v>-1.3013399999999997</v>
      </c>
      <c r="CI469" s="89">
        <f t="shared" si="257"/>
        <v>0.54705450882430351</v>
      </c>
      <c r="CJ469" s="89">
        <f t="shared" si="258"/>
        <v>0.54623130231157568</v>
      </c>
      <c r="CK469" s="90">
        <f t="shared" si="259"/>
        <v>-1.3013399999999997</v>
      </c>
      <c r="CL469" s="89">
        <f t="shared" si="260"/>
        <v>0.54705450882430351</v>
      </c>
      <c r="CM469" s="90">
        <f t="shared" si="261"/>
        <v>0.54623130231157568</v>
      </c>
      <c r="CN469" s="92" t="str">
        <f t="shared" si="262"/>
        <v>1;2;3</v>
      </c>
      <c r="CO469" s="89">
        <f t="shared" si="269"/>
        <v>-1.4999999999999998</v>
      </c>
      <c r="CP469" s="89">
        <f t="shared" si="263"/>
        <v>0.54608012232638536</v>
      </c>
      <c r="CQ469" s="89">
        <f t="shared" si="264"/>
        <v>0.54525544472292986</v>
      </c>
      <c r="CR469" s="136">
        <v>0</v>
      </c>
      <c r="CS469" s="208"/>
      <c r="CT469" s="136"/>
      <c r="CU469" s="63" t="s">
        <v>233</v>
      </c>
      <c r="CV469" s="163">
        <v>1</v>
      </c>
      <c r="CW469" s="116" t="s">
        <v>234</v>
      </c>
      <c r="CX469" s="117">
        <f>IF(DA469="n/a","n/a",IF(EXACT(DA469,"Huibertgat/Eemshaven"),ROUND(
IF(IF(OR(ISBLANK(S469),S469="n/a"),P469,S469)&gt;pMHW!$C$3,0,
IF(IF(OR(ISBLANK(S469),S469="n/a"),P469,S469)&gt;pMHW!$D$3, (pMHW!$C$3-IF(OR(ISBLANK(S469),S469="n/a"),P469,S469))*LOOKUP(DA469,pMHW!$B$4:$B$8,pMHW!$M$4:$M$8),
IF(IF(OR(ISBLANK(S469),S469="n/a"),P469,S469)&gt;pMHW!$F$3,LOOKUP(DA469,pMHW!$B$4:$B$8,pMHW!$D$4:$D$8)+(pMHW!$D$3-IF(OR(ISBLANK(S469),S469="n/a"),P469,S469))*LOOKUP(DA469,pMHW!$B$4:$B$8,pMHW!$O$4:$O$8),
LOOKUP(DA469,pMHW!$B$4:$B$8,pMHW!$F$4:$F$8)))),1),
ROUND(
IF(IF(OR(ISBLANK(S469),S469="n/a"),P469,S469)&gt;pMHW!$C$3,0,
IF(IF(OR(ISBLANK(S469),S469="n/a"),P469,S469)&gt;pMHW!$D$3,(pMHW!$C$3-IF(OR(ISBLANK(S469),S469="n/a"),P469,S469))*LOOKUP(DA469,pMHW!$B$4:$B$8,pMHW!$M$4:$M$8),
IF(IF(OR(ISBLANK(S469),S469="n/a"),P469,S469)&gt;pMHW!$E$3,LOOKUP(DA469,pMHW!$B$4:$B$8,pMHW!$D$4:$D$8)+(pMHW!$D$3-IF(OR(ISBLANK(S469),S469="n/a"),P469,S469))*LOOKUP(DA469,pMHW!$B$4:$B$8,pMHW!$N$4:$N$8),
LOOKUP(DA469,pMHW!$B$4:$B$8,pMHW!$F$4:$F$8)))),1)))</f>
        <v>0.9</v>
      </c>
      <c r="CY469" s="116" t="s">
        <v>27</v>
      </c>
      <c r="CZ469" s="118" t="str">
        <f t="shared" si="238"/>
        <v>FBE=1; pMHW=0.9 m</v>
      </c>
      <c r="DA469" s="118" t="s">
        <v>235</v>
      </c>
      <c r="DB469" s="164"/>
      <c r="DC469" s="119">
        <f t="shared" si="265"/>
        <v>-4.3999999999999997E-2</v>
      </c>
      <c r="DD469" s="119">
        <f t="shared" si="266"/>
        <v>7.0000000000000001E-3</v>
      </c>
      <c r="DE469" s="119">
        <v>-4.4116880744695663E-2</v>
      </c>
      <c r="DF469" s="119">
        <v>-3.6799930036067963E-2</v>
      </c>
      <c r="DG469" s="119">
        <v>-5.1382578909397132E-2</v>
      </c>
    </row>
    <row r="470" spans="1:111" s="35" customFormat="1" ht="13.2">
      <c r="A470" s="103" t="s">
        <v>1592</v>
      </c>
      <c r="B470" s="103" t="s">
        <v>1592</v>
      </c>
      <c r="C470" s="103" t="s">
        <v>388</v>
      </c>
      <c r="D470" s="98">
        <v>1992</v>
      </c>
      <c r="E470" s="135" t="s">
        <v>376</v>
      </c>
      <c r="F470" s="135" t="s">
        <v>1593</v>
      </c>
      <c r="G470" s="95">
        <v>2</v>
      </c>
      <c r="H470" s="104" t="s">
        <v>2918</v>
      </c>
      <c r="I470" s="55">
        <v>51.890435879999998</v>
      </c>
      <c r="J470" s="55">
        <v>4.7305991709999997</v>
      </c>
      <c r="K470" s="105">
        <v>109800</v>
      </c>
      <c r="L470" s="105">
        <v>433750</v>
      </c>
      <c r="M470" s="49" t="s">
        <v>222</v>
      </c>
      <c r="N470" s="177">
        <f>Radiocarbon!K469</f>
        <v>5110</v>
      </c>
      <c r="O470" s="265">
        <f>Radiocarbon!L469</f>
        <v>70</v>
      </c>
      <c r="P470" s="178">
        <f>Radiocarbon!P469</f>
        <v>5840</v>
      </c>
      <c r="Q470" s="178">
        <f>Radiocarbon!Q469</f>
        <v>6000</v>
      </c>
      <c r="R470" s="178">
        <f>Radiocarbon!R469</f>
        <v>5655</v>
      </c>
      <c r="S470" s="178" t="str">
        <f>Radiocarbon!S469</f>
        <v>n/a</v>
      </c>
      <c r="T470" s="178" t="str">
        <f>Radiocarbon!T469</f>
        <v>n/a</v>
      </c>
      <c r="U470" s="178" t="str">
        <f>Radiocarbon!U469</f>
        <v>n/a</v>
      </c>
      <c r="V470" s="96" t="str">
        <f t="shared" si="240"/>
        <v>Local MHW and GW (Tidal ULD Z-GW) terrestrial indicator; Charcoal bed traced along dune flank</v>
      </c>
      <c r="W470" s="17" t="s">
        <v>378</v>
      </c>
      <c r="X470" s="96" t="s">
        <v>224</v>
      </c>
      <c r="Y470" s="106" t="s">
        <v>224</v>
      </c>
      <c r="Z470" s="96" t="s">
        <v>225</v>
      </c>
      <c r="AA470" s="36">
        <v>3.1</v>
      </c>
      <c r="AB470" s="132">
        <v>0.20000000000000018</v>
      </c>
      <c r="AC470" s="36">
        <v>0</v>
      </c>
      <c r="AD470" s="147" t="s">
        <v>261</v>
      </c>
      <c r="AE470" s="58">
        <v>0.40000000000000036</v>
      </c>
      <c r="AF470" s="60" t="s">
        <v>226</v>
      </c>
      <c r="AG470" s="180">
        <f t="shared" si="267"/>
        <v>1.0000000000000009</v>
      </c>
      <c r="AH470" s="180">
        <f t="shared" si="268"/>
        <v>0.50000000000000044</v>
      </c>
      <c r="AI470" s="180">
        <v>0.02</v>
      </c>
      <c r="AJ470" s="180">
        <v>0.05</v>
      </c>
      <c r="AK470" s="180">
        <f t="shared" si="270"/>
        <v>6.2000000000000006E-2</v>
      </c>
      <c r="AL470" s="37" t="s">
        <v>8</v>
      </c>
      <c r="AM470" s="37" t="s">
        <v>8</v>
      </c>
      <c r="AN470" s="108">
        <v>0.01</v>
      </c>
      <c r="AO470" s="107" t="s">
        <v>8</v>
      </c>
      <c r="AP470" s="108">
        <v>0.02</v>
      </c>
      <c r="AQ470" s="107" t="s">
        <v>8</v>
      </c>
      <c r="AR470" s="107" t="s">
        <v>8</v>
      </c>
      <c r="AS470" s="107" t="s">
        <v>8</v>
      </c>
      <c r="AT470" s="107">
        <v>-4.25</v>
      </c>
      <c r="AU470" s="109" t="s">
        <v>227</v>
      </c>
      <c r="AV470" s="107">
        <v>-4.25</v>
      </c>
      <c r="AW470" s="110" t="s">
        <v>228</v>
      </c>
      <c r="AX470" s="129">
        <f t="shared" si="241"/>
        <v>0.50719227123448996</v>
      </c>
      <c r="AY470" s="129">
        <f t="shared" si="242"/>
        <v>0.50338851794612927</v>
      </c>
      <c r="AZ470" s="112" t="s">
        <v>8</v>
      </c>
      <c r="BA470" s="112" t="s">
        <v>8</v>
      </c>
      <c r="BB470" s="112" t="s">
        <v>8</v>
      </c>
      <c r="BC470" s="112" t="s">
        <v>8</v>
      </c>
      <c r="BD470" s="112" t="s">
        <v>8</v>
      </c>
      <c r="BE470" s="112">
        <v>0.9</v>
      </c>
      <c r="BF470" s="112" t="s">
        <v>8</v>
      </c>
      <c r="BG470" s="112" t="s">
        <v>8</v>
      </c>
      <c r="BH470" s="112" t="s">
        <v>8</v>
      </c>
      <c r="BI470" s="112" t="s">
        <v>8</v>
      </c>
      <c r="BJ470" s="122">
        <v>1</v>
      </c>
      <c r="BK470" s="113" t="s">
        <v>379</v>
      </c>
      <c r="BL470" s="123" t="s">
        <v>380</v>
      </c>
      <c r="BM470" s="206" t="s">
        <v>304</v>
      </c>
      <c r="BN470" s="43" t="s">
        <v>1594</v>
      </c>
      <c r="BO470" s="42">
        <f t="shared" si="243"/>
        <v>-0.4</v>
      </c>
      <c r="BP470" s="114">
        <v>0.5</v>
      </c>
      <c r="BQ470" s="115">
        <f t="shared" si="244"/>
        <v>0.16650000000000001</v>
      </c>
      <c r="BR470" s="114" t="s">
        <v>8</v>
      </c>
      <c r="BS470" s="42">
        <f t="shared" si="245"/>
        <v>0</v>
      </c>
      <c r="BT470" s="114" t="s">
        <v>8</v>
      </c>
      <c r="BU470" s="114" t="s">
        <v>8</v>
      </c>
      <c r="BV470" s="65">
        <f t="shared" si="246"/>
        <v>0.30000000000000027</v>
      </c>
      <c r="BW470" s="65">
        <f t="shared" si="247"/>
        <v>4.3824887063855164E-2</v>
      </c>
      <c r="BX470" s="65">
        <f t="shared" si="248"/>
        <v>0.37375999999999998</v>
      </c>
      <c r="BY470" s="44">
        <f t="shared" si="249"/>
        <v>6.5181739774265002E-2</v>
      </c>
      <c r="BZ470" s="66" t="s">
        <v>8</v>
      </c>
      <c r="CA470" s="66" t="s">
        <v>8</v>
      </c>
      <c r="CB470" s="72">
        <f t="shared" si="250"/>
        <v>-3.85</v>
      </c>
      <c r="CC470" s="72">
        <f t="shared" si="251"/>
        <v>0.71355772066887491</v>
      </c>
      <c r="CD470" s="72">
        <f t="shared" si="252"/>
        <v>0.71085907233864587</v>
      </c>
      <c r="CE470" s="89">
        <f t="shared" si="253"/>
        <v>-3.85</v>
      </c>
      <c r="CF470" s="89">
        <f t="shared" si="254"/>
        <v>0.73141387052748774</v>
      </c>
      <c r="CG470" s="89">
        <f t="shared" si="255"/>
        <v>0.72878134580956488</v>
      </c>
      <c r="CH470" s="89">
        <f t="shared" si="256"/>
        <v>-3.17624</v>
      </c>
      <c r="CI470" s="89">
        <f t="shared" si="257"/>
        <v>0.73561914733519551</v>
      </c>
      <c r="CJ470" s="89">
        <f t="shared" si="258"/>
        <v>0.73300172573204769</v>
      </c>
      <c r="CK470" s="90">
        <f t="shared" si="259"/>
        <v>-3.17624</v>
      </c>
      <c r="CL470" s="89">
        <f t="shared" si="260"/>
        <v>0.73561914733519551</v>
      </c>
      <c r="CM470" s="90">
        <f t="shared" si="261"/>
        <v>0.73300172573204769</v>
      </c>
      <c r="CN470" s="92" t="str">
        <f t="shared" si="262"/>
        <v>1;2;3</v>
      </c>
      <c r="CO470" s="89">
        <f t="shared" si="269"/>
        <v>-3.55</v>
      </c>
      <c r="CP470" s="89">
        <f t="shared" si="263"/>
        <v>0.7327256449218631</v>
      </c>
      <c r="CQ470" s="89">
        <f t="shared" si="264"/>
        <v>0.73009785010377903</v>
      </c>
      <c r="CR470" s="136">
        <v>0</v>
      </c>
      <c r="CS470" s="208"/>
      <c r="CT470" s="136"/>
      <c r="CU470" s="63" t="s">
        <v>233</v>
      </c>
      <c r="CV470" s="163">
        <v>1</v>
      </c>
      <c r="CW470" s="116" t="s">
        <v>234</v>
      </c>
      <c r="CX470" s="117">
        <f>IF(DA470="n/a","n/a",IF(EXACT(DA470,"Huibertgat/Eemshaven"),ROUND(
IF(IF(OR(ISBLANK(S470),S470="n/a"),P470,S470)&gt;pMHW!$C$3,0,
IF(IF(OR(ISBLANK(S470),S470="n/a"),P470,S470)&gt;pMHW!$D$3, (pMHW!$C$3-IF(OR(ISBLANK(S470),S470="n/a"),P470,S470))*LOOKUP(DA470,pMHW!$B$4:$B$8,pMHW!$M$4:$M$8),
IF(IF(OR(ISBLANK(S470),S470="n/a"),P470,S470)&gt;pMHW!$F$3,LOOKUP(DA470,pMHW!$B$4:$B$8,pMHW!$D$4:$D$8)+(pMHW!$D$3-IF(OR(ISBLANK(S470),S470="n/a"),P470,S470))*LOOKUP(DA470,pMHW!$B$4:$B$8,pMHW!$O$4:$O$8),
LOOKUP(DA470,pMHW!$B$4:$B$8,pMHW!$F$4:$F$8)))),1),
ROUND(
IF(IF(OR(ISBLANK(S470),S470="n/a"),P470,S470)&gt;pMHW!$C$3,0,
IF(IF(OR(ISBLANK(S470),S470="n/a"),P470,S470)&gt;pMHW!$D$3,(pMHW!$C$3-IF(OR(ISBLANK(S470),S470="n/a"),P470,S470))*LOOKUP(DA470,pMHW!$B$4:$B$8,pMHW!$M$4:$M$8),
IF(IF(OR(ISBLANK(S470),S470="n/a"),P470,S470)&gt;pMHW!$E$3,LOOKUP(DA470,pMHW!$B$4:$B$8,pMHW!$D$4:$D$8)+(pMHW!$D$3-IF(OR(ISBLANK(S470),S470="n/a"),P470,S470))*LOOKUP(DA470,pMHW!$B$4:$B$8,pMHW!$N$4:$N$8),
LOOKUP(DA470,pMHW!$B$4:$B$8,pMHW!$F$4:$F$8)))),1)))</f>
        <v>0.9</v>
      </c>
      <c r="CY470" s="116" t="s">
        <v>27</v>
      </c>
      <c r="CZ470" s="118" t="str">
        <f t="shared" si="238"/>
        <v>FBE=1; pMHW=0.9 m</v>
      </c>
      <c r="DA470" s="118" t="s">
        <v>235</v>
      </c>
      <c r="DB470" s="164"/>
      <c r="DC470" s="119">
        <f t="shared" si="265"/>
        <v>-6.4000000000000001E-2</v>
      </c>
      <c r="DD470" s="119">
        <f t="shared" si="266"/>
        <v>1.0999999999999999E-2</v>
      </c>
      <c r="DE470" s="119">
        <v>-6.4259476959705353E-2</v>
      </c>
      <c r="DF470" s="119">
        <v>-5.3601808845996857E-2</v>
      </c>
      <c r="DG470" s="119">
        <v>-7.4842512607574463E-2</v>
      </c>
    </row>
    <row r="471" spans="1:111" s="35" customFormat="1" ht="13.2">
      <c r="A471" s="103" t="s">
        <v>896</v>
      </c>
      <c r="B471" s="103" t="s">
        <v>896</v>
      </c>
      <c r="C471" s="103" t="s">
        <v>388</v>
      </c>
      <c r="D471" s="98">
        <v>1992</v>
      </c>
      <c r="E471" s="135" t="s">
        <v>376</v>
      </c>
      <c r="F471" s="135" t="s">
        <v>897</v>
      </c>
      <c r="G471" s="95">
        <v>2</v>
      </c>
      <c r="H471" s="104" t="s">
        <v>2918</v>
      </c>
      <c r="I471" s="55">
        <v>51.92719846</v>
      </c>
      <c r="J471" s="55">
        <v>4.7983941569999997</v>
      </c>
      <c r="K471" s="105">
        <v>114500</v>
      </c>
      <c r="L471" s="105">
        <v>437800</v>
      </c>
      <c r="M471" s="49" t="s">
        <v>222</v>
      </c>
      <c r="N471" s="177">
        <f>Radiocarbon!K470</f>
        <v>6240</v>
      </c>
      <c r="O471" s="265">
        <f>Radiocarbon!L470</f>
        <v>50</v>
      </c>
      <c r="P471" s="178">
        <f>Radiocarbon!P470</f>
        <v>7140</v>
      </c>
      <c r="Q471" s="178">
        <f>Radiocarbon!Q470</f>
        <v>7265</v>
      </c>
      <c r="R471" s="178">
        <f>Radiocarbon!R470</f>
        <v>6995</v>
      </c>
      <c r="S471" s="178" t="str">
        <f>Radiocarbon!S470</f>
        <v>n/a</v>
      </c>
      <c r="T471" s="178" t="str">
        <f>Radiocarbon!T470</f>
        <v>n/a</v>
      </c>
      <c r="U471" s="178" t="str">
        <f>Radiocarbon!U470</f>
        <v>n/a</v>
      </c>
      <c r="V471" s="96" t="str">
        <f t="shared" si="240"/>
        <v>Local MHW and GW (Tidal ULD Z-GW) terrestrial indicator; Charcoal bed traced along dune flank</v>
      </c>
      <c r="W471" s="17" t="s">
        <v>378</v>
      </c>
      <c r="X471" s="96" t="s">
        <v>224</v>
      </c>
      <c r="Y471" s="106" t="s">
        <v>224</v>
      </c>
      <c r="Z471" s="96" t="s">
        <v>225</v>
      </c>
      <c r="AA471" s="36">
        <v>5.54</v>
      </c>
      <c r="AB471" s="132">
        <v>4.4999999999999929E-2</v>
      </c>
      <c r="AC471" s="36">
        <v>0</v>
      </c>
      <c r="AD471" s="147" t="s">
        <v>261</v>
      </c>
      <c r="AE471" s="58">
        <v>8.9999999999999858E-2</v>
      </c>
      <c r="AF471" s="60" t="s">
        <v>226</v>
      </c>
      <c r="AG471" s="180">
        <f t="shared" si="267"/>
        <v>0.22499999999999964</v>
      </c>
      <c r="AH471" s="180">
        <f t="shared" si="268"/>
        <v>0.11249999999999982</v>
      </c>
      <c r="AI471" s="180">
        <v>0.02</v>
      </c>
      <c r="AJ471" s="180">
        <v>0.05</v>
      </c>
      <c r="AK471" s="180">
        <f t="shared" si="270"/>
        <v>0.11080000000000001</v>
      </c>
      <c r="AL471" s="37" t="s">
        <v>8</v>
      </c>
      <c r="AM471" s="37" t="s">
        <v>8</v>
      </c>
      <c r="AN471" s="108">
        <v>0.01</v>
      </c>
      <c r="AO471" s="107" t="s">
        <v>8</v>
      </c>
      <c r="AP471" s="108">
        <v>0.02</v>
      </c>
      <c r="AQ471" s="107" t="s">
        <v>8</v>
      </c>
      <c r="AR471" s="107" t="s">
        <v>8</v>
      </c>
      <c r="AS471" s="107" t="s">
        <v>8</v>
      </c>
      <c r="AT471" s="107">
        <v>-6.7050000000000001</v>
      </c>
      <c r="AU471" s="109" t="s">
        <v>227</v>
      </c>
      <c r="AV471" s="107">
        <v>-6.7050000000000001</v>
      </c>
      <c r="AW471" s="110" t="s">
        <v>228</v>
      </c>
      <c r="AX471" s="129">
        <f t="shared" si="241"/>
        <v>0.16832376540465094</v>
      </c>
      <c r="AY471" s="129">
        <f t="shared" si="242"/>
        <v>0.1267132589747417</v>
      </c>
      <c r="AZ471" s="112" t="s">
        <v>8</v>
      </c>
      <c r="BA471" s="112" t="s">
        <v>8</v>
      </c>
      <c r="BB471" s="112" t="s">
        <v>8</v>
      </c>
      <c r="BC471" s="112" t="s">
        <v>8</v>
      </c>
      <c r="BD471" s="112" t="s">
        <v>8</v>
      </c>
      <c r="BE471" s="112">
        <v>0.9</v>
      </c>
      <c r="BF471" s="112" t="s">
        <v>8</v>
      </c>
      <c r="BG471" s="112" t="s">
        <v>8</v>
      </c>
      <c r="BH471" s="112" t="s">
        <v>8</v>
      </c>
      <c r="BI471" s="112" t="s">
        <v>8</v>
      </c>
      <c r="BJ471" s="122">
        <v>1</v>
      </c>
      <c r="BK471" s="113" t="s">
        <v>379</v>
      </c>
      <c r="BL471" s="123" t="s">
        <v>380</v>
      </c>
      <c r="BM471" s="206" t="s">
        <v>304</v>
      </c>
      <c r="BN471" s="43" t="s">
        <v>381</v>
      </c>
      <c r="BO471" s="42">
        <f t="shared" si="243"/>
        <v>-0.5</v>
      </c>
      <c r="BP471" s="114">
        <v>0.5</v>
      </c>
      <c r="BQ471" s="115">
        <f t="shared" si="244"/>
        <v>0.14799999999999999</v>
      </c>
      <c r="BR471" s="114" t="s">
        <v>8</v>
      </c>
      <c r="BS471" s="42">
        <f t="shared" si="245"/>
        <v>0.2</v>
      </c>
      <c r="BT471" s="114" t="s">
        <v>8</v>
      </c>
      <c r="BU471" s="114" t="s">
        <v>8</v>
      </c>
      <c r="BV471" s="65">
        <f t="shared" si="246"/>
        <v>6.7499999999999893E-2</v>
      </c>
      <c r="BW471" s="65">
        <f t="shared" si="247"/>
        <v>3.0849131661390933E-2</v>
      </c>
      <c r="BX471" s="65">
        <f t="shared" si="248"/>
        <v>0.49980000000000008</v>
      </c>
      <c r="BY471" s="44">
        <f t="shared" si="249"/>
        <v>8.6199564384050117E-2</v>
      </c>
      <c r="BZ471" s="66" t="s">
        <v>8</v>
      </c>
      <c r="CA471" s="66" t="s">
        <v>8</v>
      </c>
      <c r="CB471" s="72">
        <f t="shared" si="250"/>
        <v>-6.2050000000000001</v>
      </c>
      <c r="CC471" s="72">
        <f t="shared" si="251"/>
        <v>0.52847380154957713</v>
      </c>
      <c r="CD471" s="72">
        <f t="shared" si="252"/>
        <v>0.51672808993150521</v>
      </c>
      <c r="CE471" s="89">
        <f t="shared" si="253"/>
        <v>-6.2050000000000001</v>
      </c>
      <c r="CF471" s="89">
        <f t="shared" si="254"/>
        <v>0.54793876482687365</v>
      </c>
      <c r="CG471" s="89">
        <f t="shared" si="255"/>
        <v>0.53661927844608781</v>
      </c>
      <c r="CH471" s="89">
        <f t="shared" si="256"/>
        <v>-5.6376999999999997</v>
      </c>
      <c r="CI471" s="89">
        <f t="shared" si="257"/>
        <v>0.5555348088322295</v>
      </c>
      <c r="CJ471" s="89">
        <f t="shared" si="258"/>
        <v>0.54437329455462979</v>
      </c>
      <c r="CK471" s="90">
        <f t="shared" si="259"/>
        <v>-5.8376999999999999</v>
      </c>
      <c r="CL471" s="89">
        <f t="shared" si="260"/>
        <v>0.5555348088322295</v>
      </c>
      <c r="CM471" s="90">
        <f t="shared" si="261"/>
        <v>0.54437329455462979</v>
      </c>
      <c r="CN471" s="92" t="str">
        <f t="shared" si="262"/>
        <v>1;2;3</v>
      </c>
      <c r="CO471" s="89">
        <f t="shared" si="269"/>
        <v>-6.3375000000000004</v>
      </c>
      <c r="CP471" s="89">
        <f t="shared" si="263"/>
        <v>0.54880648586205849</v>
      </c>
      <c r="CQ471" s="89">
        <f t="shared" si="264"/>
        <v>0.53750527339204945</v>
      </c>
      <c r="CR471" s="136">
        <v>0</v>
      </c>
      <c r="CS471" s="208"/>
      <c r="CT471" s="136"/>
      <c r="CU471" s="63" t="s">
        <v>233</v>
      </c>
      <c r="CV471" s="163">
        <v>0.75</v>
      </c>
      <c r="CW471" s="116" t="s">
        <v>234</v>
      </c>
      <c r="CX471" s="117">
        <f>IF(DA471="n/a","n/a",IF(EXACT(DA471,"Huibertgat/Eemshaven"),ROUND(
IF(IF(OR(ISBLANK(S471),S471="n/a"),P471,S471)&gt;pMHW!$C$3,0,
IF(IF(OR(ISBLANK(S471),S471="n/a"),P471,S471)&gt;pMHW!$D$3, (pMHW!$C$3-IF(OR(ISBLANK(S471),S471="n/a"),P471,S471))*LOOKUP(DA471,pMHW!$B$4:$B$8,pMHW!$M$4:$M$8),
IF(IF(OR(ISBLANK(S471),S471="n/a"),P471,S471)&gt;pMHW!$F$3,LOOKUP(DA471,pMHW!$B$4:$B$8,pMHW!$D$4:$D$8)+(pMHW!$D$3-IF(OR(ISBLANK(S471),S471="n/a"),P471,S471))*LOOKUP(DA471,pMHW!$B$4:$B$8,pMHW!$O$4:$O$8),
LOOKUP(DA471,pMHW!$B$4:$B$8,pMHW!$F$4:$F$8)))),1),
ROUND(
IF(IF(OR(ISBLANK(S471),S471="n/a"),P471,S471)&gt;pMHW!$C$3,0,
IF(IF(OR(ISBLANK(S471),S471="n/a"),P471,S471)&gt;pMHW!$D$3,(pMHW!$C$3-IF(OR(ISBLANK(S471),S471="n/a"),P471,S471))*LOOKUP(DA471,pMHW!$B$4:$B$8,pMHW!$M$4:$M$8),
IF(IF(OR(ISBLANK(S471),S471="n/a"),P471,S471)&gt;pMHW!$E$3,LOOKUP(DA471,pMHW!$B$4:$B$8,pMHW!$D$4:$D$8)+(pMHW!$D$3-IF(OR(ISBLANK(S471),S471="n/a"),P471,S471))*LOOKUP(DA471,pMHW!$B$4:$B$8,pMHW!$N$4:$N$8),
LOOKUP(DA471,pMHW!$B$4:$B$8,pMHW!$F$4:$F$8)))),1)))</f>
        <v>0.8</v>
      </c>
      <c r="CY471" s="116" t="s">
        <v>27</v>
      </c>
      <c r="CZ471" s="118" t="str">
        <f t="shared" si="238"/>
        <v>FBE=0.75; pMHW=0.8 m</v>
      </c>
      <c r="DA471" s="118" t="s">
        <v>235</v>
      </c>
      <c r="DB471" s="164"/>
      <c r="DC471" s="119">
        <f t="shared" si="265"/>
        <v>-7.0000000000000007E-2</v>
      </c>
      <c r="DD471" s="119">
        <f t="shared" si="266"/>
        <v>1.2E-2</v>
      </c>
      <c r="DE471" s="119">
        <v>-6.9856643676757813E-2</v>
      </c>
      <c r="DF471" s="119">
        <v>-5.8270659297704697E-2</v>
      </c>
      <c r="DG471" s="119">
        <v>-8.1361487507820129E-2</v>
      </c>
    </row>
    <row r="472" spans="1:111" s="35" customFormat="1" ht="13.2">
      <c r="A472" s="103" t="s">
        <v>1992</v>
      </c>
      <c r="B472" s="103" t="s">
        <v>1992</v>
      </c>
      <c r="C472" s="103" t="s">
        <v>388</v>
      </c>
      <c r="D472" s="98">
        <v>1992</v>
      </c>
      <c r="E472" s="135" t="s">
        <v>376</v>
      </c>
      <c r="F472" s="135" t="s">
        <v>1993</v>
      </c>
      <c r="G472" s="95">
        <v>2</v>
      </c>
      <c r="H472" s="104" t="s">
        <v>2918</v>
      </c>
      <c r="I472" s="55">
        <v>51.903319109999998</v>
      </c>
      <c r="J472" s="55">
        <v>4.7042551230000003</v>
      </c>
      <c r="K472" s="105">
        <v>108000</v>
      </c>
      <c r="L472" s="105">
        <v>435200</v>
      </c>
      <c r="M472" s="49" t="s">
        <v>222</v>
      </c>
      <c r="N472" s="177">
        <f>Radiocarbon!K471</f>
        <v>5180</v>
      </c>
      <c r="O472" s="265">
        <f>Radiocarbon!L471</f>
        <v>50</v>
      </c>
      <c r="P472" s="178">
        <f>Radiocarbon!P471</f>
        <v>5945</v>
      </c>
      <c r="Q472" s="178">
        <f>Radiocarbon!Q471</f>
        <v>6175</v>
      </c>
      <c r="R472" s="178">
        <f>Radiocarbon!R471</f>
        <v>5750</v>
      </c>
      <c r="S472" s="178" t="str">
        <f>Radiocarbon!S471</f>
        <v>n/a</v>
      </c>
      <c r="T472" s="178" t="str">
        <f>Radiocarbon!T471</f>
        <v>n/a</v>
      </c>
      <c r="U472" s="178" t="str">
        <f>Radiocarbon!U471</f>
        <v>n/a</v>
      </c>
      <c r="V472" s="96" t="str">
        <f t="shared" si="240"/>
        <v>Local MHW and GW (Tidal ULD Z-GW) terrestrial indicator; Charcoal bed traced along dune flank</v>
      </c>
      <c r="W472" s="17" t="s">
        <v>378</v>
      </c>
      <c r="X472" s="96" t="s">
        <v>224</v>
      </c>
      <c r="Y472" s="106" t="s">
        <v>224</v>
      </c>
      <c r="Z472" s="96" t="s">
        <v>225</v>
      </c>
      <c r="AA472" s="36">
        <v>3.46</v>
      </c>
      <c r="AB472" s="132">
        <v>9.4999999999999751E-2</v>
      </c>
      <c r="AC472" s="36">
        <v>0</v>
      </c>
      <c r="AD472" s="147" t="s">
        <v>261</v>
      </c>
      <c r="AE472" s="58">
        <v>0.1899999999999995</v>
      </c>
      <c r="AF472" s="60" t="s">
        <v>226</v>
      </c>
      <c r="AG472" s="180">
        <f t="shared" si="267"/>
        <v>0.47499999999999876</v>
      </c>
      <c r="AH472" s="180">
        <f t="shared" si="268"/>
        <v>0.23749999999999938</v>
      </c>
      <c r="AI472" s="180">
        <v>0.02</v>
      </c>
      <c r="AJ472" s="180">
        <v>0.05</v>
      </c>
      <c r="AK472" s="180">
        <f t="shared" si="270"/>
        <v>6.9199999999999998E-2</v>
      </c>
      <c r="AL472" s="37" t="s">
        <v>8</v>
      </c>
      <c r="AM472" s="37" t="s">
        <v>8</v>
      </c>
      <c r="AN472" s="108">
        <v>0.01</v>
      </c>
      <c r="AO472" s="107" t="s">
        <v>8</v>
      </c>
      <c r="AP472" s="108">
        <v>0.02</v>
      </c>
      <c r="AQ472" s="107" t="s">
        <v>8</v>
      </c>
      <c r="AR472" s="107" t="s">
        <v>8</v>
      </c>
      <c r="AS472" s="107" t="s">
        <v>8</v>
      </c>
      <c r="AT472" s="107">
        <v>-4.9550000000000001</v>
      </c>
      <c r="AU472" s="109" t="s">
        <v>227</v>
      </c>
      <c r="AV472" s="107">
        <v>-4.9550000000000001</v>
      </c>
      <c r="AW472" s="110" t="s">
        <v>228</v>
      </c>
      <c r="AX472" s="129">
        <f t="shared" si="241"/>
        <v>0.25415524783092658</v>
      </c>
      <c r="AY472" s="129">
        <f t="shared" si="242"/>
        <v>0.24455316395417931</v>
      </c>
      <c r="AZ472" s="112" t="s">
        <v>8</v>
      </c>
      <c r="BA472" s="112" t="s">
        <v>8</v>
      </c>
      <c r="BB472" s="112" t="s">
        <v>8</v>
      </c>
      <c r="BC472" s="112" t="s">
        <v>8</v>
      </c>
      <c r="BD472" s="112" t="s">
        <v>8</v>
      </c>
      <c r="BE472" s="112">
        <v>0.9</v>
      </c>
      <c r="BF472" s="112" t="s">
        <v>8</v>
      </c>
      <c r="BG472" s="112" t="s">
        <v>8</v>
      </c>
      <c r="BH472" s="112" t="s">
        <v>8</v>
      </c>
      <c r="BI472" s="112" t="s">
        <v>8</v>
      </c>
      <c r="BJ472" s="122">
        <v>1</v>
      </c>
      <c r="BK472" s="113" t="s">
        <v>379</v>
      </c>
      <c r="BL472" s="123" t="s">
        <v>380</v>
      </c>
      <c r="BM472" s="206" t="s">
        <v>304</v>
      </c>
      <c r="BN472" s="43" t="s">
        <v>381</v>
      </c>
      <c r="BO472" s="42">
        <f t="shared" si="243"/>
        <v>-0.5</v>
      </c>
      <c r="BP472" s="114">
        <v>0.5</v>
      </c>
      <c r="BQ472" s="115">
        <f t="shared" si="244"/>
        <v>0.16650000000000001</v>
      </c>
      <c r="BR472" s="114" t="s">
        <v>8</v>
      </c>
      <c r="BS472" s="42">
        <f t="shared" si="245"/>
        <v>0</v>
      </c>
      <c r="BT472" s="114" t="s">
        <v>8</v>
      </c>
      <c r="BU472" s="114" t="s">
        <v>8</v>
      </c>
      <c r="BV472" s="65">
        <f t="shared" si="246"/>
        <v>0.14249999999999963</v>
      </c>
      <c r="BW472" s="65">
        <f t="shared" si="247"/>
        <v>3.3619600701670617E-2</v>
      </c>
      <c r="BX472" s="65">
        <f t="shared" si="248"/>
        <v>0.38642500000000002</v>
      </c>
      <c r="BY472" s="44">
        <f t="shared" si="249"/>
        <v>6.6837797549365724E-2</v>
      </c>
      <c r="BZ472" s="66" t="s">
        <v>8</v>
      </c>
      <c r="CA472" s="66" t="s">
        <v>8</v>
      </c>
      <c r="CB472" s="72">
        <f t="shared" si="250"/>
        <v>-4.4550000000000001</v>
      </c>
      <c r="CC472" s="72">
        <f t="shared" si="251"/>
        <v>0.56189426723480596</v>
      </c>
      <c r="CD472" s="72">
        <f t="shared" si="252"/>
        <v>0.55761682861203132</v>
      </c>
      <c r="CE472" s="89">
        <f t="shared" si="253"/>
        <v>-4.4550000000000001</v>
      </c>
      <c r="CF472" s="89">
        <f t="shared" si="254"/>
        <v>0.58507874683669692</v>
      </c>
      <c r="CG472" s="89">
        <f t="shared" si="255"/>
        <v>0.58097203030782796</v>
      </c>
      <c r="CH472" s="89">
        <f t="shared" si="256"/>
        <v>-3.926075</v>
      </c>
      <c r="CI472" s="89">
        <f t="shared" si="257"/>
        <v>0.58984295260059649</v>
      </c>
      <c r="CJ472" s="89">
        <f t="shared" si="258"/>
        <v>0.58576963794019699</v>
      </c>
      <c r="CK472" s="90">
        <f t="shared" si="259"/>
        <v>-3.926075</v>
      </c>
      <c r="CL472" s="89">
        <f t="shared" si="260"/>
        <v>0.58984295260059649</v>
      </c>
      <c r="CM472" s="90">
        <f t="shared" si="261"/>
        <v>0.58576963794019699</v>
      </c>
      <c r="CN472" s="92" t="str">
        <f t="shared" si="262"/>
        <v>1;2;3</v>
      </c>
      <c r="CO472" s="89">
        <f t="shared" si="269"/>
        <v>-4.3125</v>
      </c>
      <c r="CP472" s="89">
        <f t="shared" si="263"/>
        <v>0.58604386998870617</v>
      </c>
      <c r="CQ472" s="89">
        <f t="shared" si="264"/>
        <v>0.58194396427090767</v>
      </c>
      <c r="CR472" s="136">
        <v>0</v>
      </c>
      <c r="CS472" s="208"/>
      <c r="CT472" s="136"/>
      <c r="CU472" s="63" t="s">
        <v>233</v>
      </c>
      <c r="CV472" s="163">
        <v>1</v>
      </c>
      <c r="CW472" s="116" t="s">
        <v>234</v>
      </c>
      <c r="CX472" s="117">
        <f>IF(DA472="n/a","n/a",IF(EXACT(DA472,"Huibertgat/Eemshaven"),ROUND(
IF(IF(OR(ISBLANK(S472),S472="n/a"),P472,S472)&gt;pMHW!$C$3,0,
IF(IF(OR(ISBLANK(S472),S472="n/a"),P472,S472)&gt;pMHW!$D$3, (pMHW!$C$3-IF(OR(ISBLANK(S472),S472="n/a"),P472,S472))*LOOKUP(DA472,pMHW!$B$4:$B$8,pMHW!$M$4:$M$8),
IF(IF(OR(ISBLANK(S472),S472="n/a"),P472,S472)&gt;pMHW!$F$3,LOOKUP(DA472,pMHW!$B$4:$B$8,pMHW!$D$4:$D$8)+(pMHW!$D$3-IF(OR(ISBLANK(S472),S472="n/a"),P472,S472))*LOOKUP(DA472,pMHW!$B$4:$B$8,pMHW!$O$4:$O$8),
LOOKUP(DA472,pMHW!$B$4:$B$8,pMHW!$F$4:$F$8)))),1),
ROUND(
IF(IF(OR(ISBLANK(S472),S472="n/a"),P472,S472)&gt;pMHW!$C$3,0,
IF(IF(OR(ISBLANK(S472),S472="n/a"),P472,S472)&gt;pMHW!$D$3,(pMHW!$C$3-IF(OR(ISBLANK(S472),S472="n/a"),P472,S472))*LOOKUP(DA472,pMHW!$B$4:$B$8,pMHW!$M$4:$M$8),
IF(IF(OR(ISBLANK(S472),S472="n/a"),P472,S472)&gt;pMHW!$E$3,LOOKUP(DA472,pMHW!$B$4:$B$8,pMHW!$D$4:$D$8)+(pMHW!$D$3-IF(OR(ISBLANK(S472),S472="n/a"),P472,S472))*LOOKUP(DA472,pMHW!$B$4:$B$8,pMHW!$N$4:$N$8),
LOOKUP(DA472,pMHW!$B$4:$B$8,pMHW!$F$4:$F$8)))),1)))</f>
        <v>0.9</v>
      </c>
      <c r="CY472" s="116" t="s">
        <v>27</v>
      </c>
      <c r="CZ472" s="118" t="str">
        <f t="shared" si="238"/>
        <v>FBE=1; pMHW=0.9 m</v>
      </c>
      <c r="DA472" s="118" t="s">
        <v>235</v>
      </c>
      <c r="DB472" s="164"/>
      <c r="DC472" s="119">
        <f t="shared" si="265"/>
        <v>-6.5000000000000002E-2</v>
      </c>
      <c r="DD472" s="119">
        <f t="shared" si="266"/>
        <v>1.0999999999999999E-2</v>
      </c>
      <c r="DE472" s="119">
        <v>-6.4585797488689423E-2</v>
      </c>
      <c r="DF472" s="119">
        <v>-5.3874008357524872E-2</v>
      </c>
      <c r="DG472" s="119">
        <v>-7.5222581624984741E-2</v>
      </c>
    </row>
    <row r="473" spans="1:111" s="35" customFormat="1" ht="13.2">
      <c r="A473" s="103" t="s">
        <v>2512</v>
      </c>
      <c r="B473" s="103" t="s">
        <v>2512</v>
      </c>
      <c r="C473" s="103" t="s">
        <v>388</v>
      </c>
      <c r="D473" s="98">
        <v>1992</v>
      </c>
      <c r="E473" s="135" t="s">
        <v>376</v>
      </c>
      <c r="F473" s="135" t="s">
        <v>2513</v>
      </c>
      <c r="G473" s="95">
        <v>2</v>
      </c>
      <c r="H473" s="104" t="s">
        <v>2918</v>
      </c>
      <c r="I473" s="55">
        <v>51.887265720000002</v>
      </c>
      <c r="J473" s="55">
        <v>4.7262876770000002</v>
      </c>
      <c r="K473" s="105">
        <v>109500</v>
      </c>
      <c r="L473" s="105">
        <v>433400</v>
      </c>
      <c r="M473" s="49" t="s">
        <v>222</v>
      </c>
      <c r="N473" s="177">
        <f>Radiocarbon!K472</f>
        <v>5265</v>
      </c>
      <c r="O473" s="265">
        <f>Radiocarbon!L472</f>
        <v>45</v>
      </c>
      <c r="P473" s="178">
        <f>Radiocarbon!P472</f>
        <v>6055</v>
      </c>
      <c r="Q473" s="178">
        <f>Radiocarbon!Q472</f>
        <v>6190</v>
      </c>
      <c r="R473" s="178">
        <f>Radiocarbon!R472</f>
        <v>5925</v>
      </c>
      <c r="S473" s="178" t="str">
        <f>Radiocarbon!S472</f>
        <v>n/a</v>
      </c>
      <c r="T473" s="178" t="str">
        <f>Radiocarbon!T472</f>
        <v>n/a</v>
      </c>
      <c r="U473" s="178" t="str">
        <f>Radiocarbon!U472</f>
        <v>n/a</v>
      </c>
      <c r="V473" s="96" t="str">
        <f t="shared" si="240"/>
        <v>Local MHW and GW (Tidal ULD Z-GW) terrestrial indicator; Charcoal bed traced along dune flank</v>
      </c>
      <c r="W473" s="17" t="s">
        <v>378</v>
      </c>
      <c r="X473" s="96" t="s">
        <v>224</v>
      </c>
      <c r="Y473" s="106" t="s">
        <v>224</v>
      </c>
      <c r="Z473" s="96" t="s">
        <v>225</v>
      </c>
      <c r="AA473" s="36">
        <v>3.22</v>
      </c>
      <c r="AB473" s="132">
        <v>0.14500000000000002</v>
      </c>
      <c r="AC473" s="36">
        <v>0</v>
      </c>
      <c r="AD473" s="147" t="s">
        <v>261</v>
      </c>
      <c r="AE473" s="58">
        <v>0.29000000000000004</v>
      </c>
      <c r="AF473" s="60" t="s">
        <v>226</v>
      </c>
      <c r="AG473" s="180">
        <f t="shared" si="267"/>
        <v>0.72500000000000009</v>
      </c>
      <c r="AH473" s="180">
        <f t="shared" si="268"/>
        <v>0.36250000000000004</v>
      </c>
      <c r="AI473" s="180">
        <v>0.02</v>
      </c>
      <c r="AJ473" s="180">
        <v>0.05</v>
      </c>
      <c r="AK473" s="180">
        <f t="shared" si="270"/>
        <v>6.4399999999999999E-2</v>
      </c>
      <c r="AL473" s="37" t="s">
        <v>8</v>
      </c>
      <c r="AM473" s="37" t="s">
        <v>8</v>
      </c>
      <c r="AN473" s="108">
        <v>0.01</v>
      </c>
      <c r="AO473" s="107" t="s">
        <v>8</v>
      </c>
      <c r="AP473" s="108">
        <v>0.02</v>
      </c>
      <c r="AQ473" s="107" t="s">
        <v>8</v>
      </c>
      <c r="AR473" s="107" t="s">
        <v>8</v>
      </c>
      <c r="AS473" s="107" t="s">
        <v>8</v>
      </c>
      <c r="AT473" s="107">
        <v>-4.6649999999999991</v>
      </c>
      <c r="AU473" s="109" t="s">
        <v>227</v>
      </c>
      <c r="AV473" s="107">
        <v>-4.6649999999999991</v>
      </c>
      <c r="AW473" s="110" t="s">
        <v>228</v>
      </c>
      <c r="AX473" s="129">
        <f t="shared" si="241"/>
        <v>0.37276481861892496</v>
      </c>
      <c r="AY473" s="129">
        <f t="shared" si="242"/>
        <v>0.3671597063949148</v>
      </c>
      <c r="AZ473" s="112" t="s">
        <v>8</v>
      </c>
      <c r="BA473" s="112" t="s">
        <v>8</v>
      </c>
      <c r="BB473" s="112" t="s">
        <v>8</v>
      </c>
      <c r="BC473" s="112" t="s">
        <v>8</v>
      </c>
      <c r="BD473" s="112" t="s">
        <v>8</v>
      </c>
      <c r="BE473" s="112">
        <v>0.9</v>
      </c>
      <c r="BF473" s="112" t="s">
        <v>8</v>
      </c>
      <c r="BG473" s="112" t="s">
        <v>8</v>
      </c>
      <c r="BH473" s="112" t="s">
        <v>8</v>
      </c>
      <c r="BI473" s="112" t="s">
        <v>8</v>
      </c>
      <c r="BJ473" s="122">
        <v>1</v>
      </c>
      <c r="BK473" s="113" t="s">
        <v>379</v>
      </c>
      <c r="BL473" s="123" t="s">
        <v>380</v>
      </c>
      <c r="BM473" s="206" t="s">
        <v>304</v>
      </c>
      <c r="BN473" s="43" t="s">
        <v>381</v>
      </c>
      <c r="BO473" s="42">
        <f t="shared" si="243"/>
        <v>-0.5</v>
      </c>
      <c r="BP473" s="114">
        <v>0.5</v>
      </c>
      <c r="BQ473" s="115">
        <f t="shared" si="244"/>
        <v>0.16650000000000001</v>
      </c>
      <c r="BR473" s="114" t="s">
        <v>8</v>
      </c>
      <c r="BS473" s="42">
        <f t="shared" si="245"/>
        <v>0</v>
      </c>
      <c r="BT473" s="114" t="s">
        <v>8</v>
      </c>
      <c r="BU473" s="114" t="s">
        <v>8</v>
      </c>
      <c r="BV473" s="65">
        <f t="shared" si="246"/>
        <v>0.21750000000000003</v>
      </c>
      <c r="BW473" s="65">
        <f t="shared" si="247"/>
        <v>3.790070934939966E-2</v>
      </c>
      <c r="BX473" s="65">
        <f t="shared" si="248"/>
        <v>0.38751999999999998</v>
      </c>
      <c r="BY473" s="44">
        <f t="shared" si="249"/>
        <v>6.7142657267939568E-2</v>
      </c>
      <c r="BZ473" s="66" t="s">
        <v>8</v>
      </c>
      <c r="CA473" s="66" t="s">
        <v>8</v>
      </c>
      <c r="CB473" s="72">
        <f t="shared" si="250"/>
        <v>-4.1649999999999991</v>
      </c>
      <c r="CC473" s="72">
        <f t="shared" si="251"/>
        <v>0.62481203074939884</v>
      </c>
      <c r="CD473" s="72">
        <f t="shared" si="252"/>
        <v>0.62148428280141377</v>
      </c>
      <c r="CE473" s="89">
        <f t="shared" si="253"/>
        <v>-4.1649999999999991</v>
      </c>
      <c r="CF473" s="89">
        <f t="shared" si="254"/>
        <v>0.64550434545400237</v>
      </c>
      <c r="CG473" s="89">
        <f t="shared" si="255"/>
        <v>0.64228381576994453</v>
      </c>
      <c r="CH473" s="89">
        <f t="shared" si="256"/>
        <v>-3.559979999999999</v>
      </c>
      <c r="CI473" s="89">
        <f t="shared" si="257"/>
        <v>0.65009265508401781</v>
      </c>
      <c r="CJ473" s="89">
        <f t="shared" si="258"/>
        <v>0.64689496844092675</v>
      </c>
      <c r="CK473" s="90">
        <f t="shared" si="259"/>
        <v>-3.559979999999999</v>
      </c>
      <c r="CL473" s="89">
        <f t="shared" si="260"/>
        <v>0.65009265508401781</v>
      </c>
      <c r="CM473" s="90">
        <f t="shared" si="261"/>
        <v>0.64689496844092675</v>
      </c>
      <c r="CN473" s="92" t="str">
        <f t="shared" si="262"/>
        <v>1;2;3</v>
      </c>
      <c r="CO473" s="89">
        <f t="shared" si="269"/>
        <v>-3.9474999999999989</v>
      </c>
      <c r="CP473" s="89">
        <f t="shared" si="263"/>
        <v>0.64661605591663718</v>
      </c>
      <c r="CQ473" s="89">
        <f t="shared" si="264"/>
        <v>0.64340109089835062</v>
      </c>
      <c r="CR473" s="136">
        <v>0</v>
      </c>
      <c r="CS473" s="208"/>
      <c r="CT473" s="136"/>
      <c r="CU473" s="63" t="s">
        <v>233</v>
      </c>
      <c r="CV473" s="163">
        <v>1</v>
      </c>
      <c r="CW473" s="116" t="s">
        <v>234</v>
      </c>
      <c r="CX473" s="117">
        <f>IF(DA473="n/a","n/a",IF(EXACT(DA473,"Huibertgat/Eemshaven"),ROUND(
IF(IF(OR(ISBLANK(S473),S473="n/a"),P473,S473)&gt;pMHW!$C$3,0,
IF(IF(OR(ISBLANK(S473),S473="n/a"),P473,S473)&gt;pMHW!$D$3, (pMHW!$C$3-IF(OR(ISBLANK(S473),S473="n/a"),P473,S473))*LOOKUP(DA473,pMHW!$B$4:$B$8,pMHW!$M$4:$M$8),
IF(IF(OR(ISBLANK(S473),S473="n/a"),P473,S473)&gt;pMHW!$F$3,LOOKUP(DA473,pMHW!$B$4:$B$8,pMHW!$D$4:$D$8)+(pMHW!$D$3-IF(OR(ISBLANK(S473),S473="n/a"),P473,S473))*LOOKUP(DA473,pMHW!$B$4:$B$8,pMHW!$O$4:$O$8),
LOOKUP(DA473,pMHW!$B$4:$B$8,pMHW!$F$4:$F$8)))),1),
ROUND(
IF(IF(OR(ISBLANK(S473),S473="n/a"),P473,S473)&gt;pMHW!$C$3,0,
IF(IF(OR(ISBLANK(S473),S473="n/a"),P473,S473)&gt;pMHW!$D$3,(pMHW!$C$3-IF(OR(ISBLANK(S473),S473="n/a"),P473,S473))*LOOKUP(DA473,pMHW!$B$4:$B$8,pMHW!$M$4:$M$8),
IF(IF(OR(ISBLANK(S473),S473="n/a"),P473,S473)&gt;pMHW!$E$3,LOOKUP(DA473,pMHW!$B$4:$B$8,pMHW!$D$4:$D$8)+(pMHW!$D$3-IF(OR(ISBLANK(S473),S473="n/a"),P473,S473))*LOOKUP(DA473,pMHW!$B$4:$B$8,pMHW!$N$4:$N$8),
LOOKUP(DA473,pMHW!$B$4:$B$8,pMHW!$F$4:$F$8)))),1)))</f>
        <v>0.9</v>
      </c>
      <c r="CY473" s="116" t="s">
        <v>27</v>
      </c>
      <c r="CZ473" s="118" t="str">
        <f t="shared" si="238"/>
        <v>FBE=1; pMHW=0.9 m</v>
      </c>
      <c r="DA473" s="118" t="s">
        <v>235</v>
      </c>
      <c r="DB473" s="164"/>
      <c r="DC473" s="119">
        <f t="shared" si="265"/>
        <v>-6.4000000000000001E-2</v>
      </c>
      <c r="DD473" s="119">
        <f t="shared" si="266"/>
        <v>1.0999999999999999E-2</v>
      </c>
      <c r="DE473" s="119">
        <v>-6.3881933689117432E-2</v>
      </c>
      <c r="DF473" s="119">
        <v>-5.3286880254745483E-2</v>
      </c>
      <c r="DG473" s="119">
        <v>-7.4402786791324615E-2</v>
      </c>
    </row>
    <row r="474" spans="1:111" s="35" customFormat="1" ht="13.2">
      <c r="A474" s="103" t="s">
        <v>2453</v>
      </c>
      <c r="B474" s="103" t="s">
        <v>2453</v>
      </c>
      <c r="C474" s="103" t="s">
        <v>388</v>
      </c>
      <c r="D474" s="98">
        <v>1992</v>
      </c>
      <c r="E474" s="135" t="s">
        <v>376</v>
      </c>
      <c r="F474" s="135" t="s">
        <v>2454</v>
      </c>
      <c r="G474" s="95">
        <v>2</v>
      </c>
      <c r="H474" s="104" t="s">
        <v>2918</v>
      </c>
      <c r="I474" s="55">
        <v>51.860194610000001</v>
      </c>
      <c r="J474" s="55">
        <v>4.707812798</v>
      </c>
      <c r="K474" s="105">
        <v>108200</v>
      </c>
      <c r="L474" s="105">
        <v>430400</v>
      </c>
      <c r="M474" s="49" t="s">
        <v>222</v>
      </c>
      <c r="N474" s="177">
        <f>Radiocarbon!K473</f>
        <v>5440</v>
      </c>
      <c r="O474" s="265">
        <f>Radiocarbon!L473</f>
        <v>50</v>
      </c>
      <c r="P474" s="178">
        <f>Radiocarbon!P473</f>
        <v>6230</v>
      </c>
      <c r="Q474" s="178">
        <f>Radiocarbon!Q473</f>
        <v>6390</v>
      </c>
      <c r="R474" s="178">
        <f>Radiocarbon!R473</f>
        <v>6010</v>
      </c>
      <c r="S474" s="178">
        <f>Radiocarbon!S473</f>
        <v>6130</v>
      </c>
      <c r="T474" s="178">
        <f>Radiocarbon!T473</f>
        <v>6270</v>
      </c>
      <c r="U474" s="178">
        <f>Radiocarbon!U473</f>
        <v>6000</v>
      </c>
      <c r="V474" s="96" t="str">
        <f t="shared" si="240"/>
        <v>Local MHW and GW (Tidal ULD Z-GW) terrestrial indicator; Charcoal bed traced along dune flank</v>
      </c>
      <c r="W474" s="17" t="s">
        <v>378</v>
      </c>
      <c r="X474" s="96" t="s">
        <v>224</v>
      </c>
      <c r="Y474" s="106" t="s">
        <v>224</v>
      </c>
      <c r="Z474" s="96" t="s">
        <v>225</v>
      </c>
      <c r="AA474" s="36">
        <v>3.32</v>
      </c>
      <c r="AB474" s="132">
        <v>0.20999999999999996</v>
      </c>
      <c r="AC474" s="36">
        <v>0</v>
      </c>
      <c r="AD474" s="147" t="s">
        <v>261</v>
      </c>
      <c r="AE474" s="58">
        <v>0.41999999999999993</v>
      </c>
      <c r="AF474" s="60" t="s">
        <v>226</v>
      </c>
      <c r="AG474" s="180">
        <f t="shared" si="267"/>
        <v>1.0499999999999998</v>
      </c>
      <c r="AH474" s="180">
        <f t="shared" si="268"/>
        <v>0.52499999999999991</v>
      </c>
      <c r="AI474" s="180">
        <v>0.02</v>
      </c>
      <c r="AJ474" s="180">
        <v>0.05</v>
      </c>
      <c r="AK474" s="180">
        <f t="shared" si="270"/>
        <v>6.6400000000000001E-2</v>
      </c>
      <c r="AL474" s="37" t="s">
        <v>8</v>
      </c>
      <c r="AM474" s="37" t="s">
        <v>8</v>
      </c>
      <c r="AN474" s="108">
        <v>0.01</v>
      </c>
      <c r="AO474" s="107" t="s">
        <v>8</v>
      </c>
      <c r="AP474" s="108">
        <v>0.02</v>
      </c>
      <c r="AQ474" s="107" t="s">
        <v>8</v>
      </c>
      <c r="AR474" s="107" t="s">
        <v>8</v>
      </c>
      <c r="AS474" s="107" t="s">
        <v>8</v>
      </c>
      <c r="AT474" s="107">
        <v>-4.83</v>
      </c>
      <c r="AU474" s="109" t="s">
        <v>227</v>
      </c>
      <c r="AV474" s="107">
        <v>-4.83</v>
      </c>
      <c r="AW474" s="110" t="s">
        <v>228</v>
      </c>
      <c r="AX474" s="129">
        <f t="shared" si="241"/>
        <v>0.53238516132589564</v>
      </c>
      <c r="AY474" s="129">
        <f t="shared" si="242"/>
        <v>0.52822817039608927</v>
      </c>
      <c r="AZ474" s="112" t="s">
        <v>8</v>
      </c>
      <c r="BA474" s="112" t="s">
        <v>8</v>
      </c>
      <c r="BB474" s="112" t="s">
        <v>8</v>
      </c>
      <c r="BC474" s="112" t="s">
        <v>8</v>
      </c>
      <c r="BD474" s="112" t="s">
        <v>8</v>
      </c>
      <c r="BE474" s="112">
        <v>0.9</v>
      </c>
      <c r="BF474" s="112" t="s">
        <v>8</v>
      </c>
      <c r="BG474" s="112" t="s">
        <v>8</v>
      </c>
      <c r="BH474" s="112" t="s">
        <v>8</v>
      </c>
      <c r="BI474" s="112" t="s">
        <v>8</v>
      </c>
      <c r="BJ474" s="122">
        <v>1</v>
      </c>
      <c r="BK474" s="113" t="s">
        <v>379</v>
      </c>
      <c r="BL474" s="123" t="s">
        <v>380</v>
      </c>
      <c r="BM474" s="206" t="s">
        <v>304</v>
      </c>
      <c r="BN474" s="43" t="s">
        <v>374</v>
      </c>
      <c r="BO474" s="42">
        <f t="shared" si="243"/>
        <v>-0.75</v>
      </c>
      <c r="BP474" s="114">
        <v>0.5</v>
      </c>
      <c r="BQ474" s="115">
        <f t="shared" si="244"/>
        <v>0.16650000000000001</v>
      </c>
      <c r="BR474" s="114" t="s">
        <v>8</v>
      </c>
      <c r="BS474" s="42">
        <f t="shared" si="245"/>
        <v>0</v>
      </c>
      <c r="BT474" s="114" t="s">
        <v>8</v>
      </c>
      <c r="BU474" s="114" t="s">
        <v>8</v>
      </c>
      <c r="BV474" s="65">
        <f t="shared" si="246"/>
        <v>0.31499999999999995</v>
      </c>
      <c r="BW474" s="65">
        <f t="shared" si="247"/>
        <v>4.5002603820123811E-2</v>
      </c>
      <c r="BX474" s="65">
        <f t="shared" si="248"/>
        <v>0.3115</v>
      </c>
      <c r="BY474" s="44">
        <f t="shared" si="249"/>
        <v>5.0737319598102536E-2</v>
      </c>
      <c r="BZ474" s="66" t="s">
        <v>8</v>
      </c>
      <c r="CA474" s="66" t="s">
        <v>8</v>
      </c>
      <c r="CB474" s="72">
        <f t="shared" si="250"/>
        <v>-4.08</v>
      </c>
      <c r="CC474" s="72">
        <f t="shared" si="251"/>
        <v>0.73175077338571426</v>
      </c>
      <c r="CD474" s="72">
        <f t="shared" si="252"/>
        <v>0.72873193586571383</v>
      </c>
      <c r="CE474" s="89">
        <f t="shared" si="253"/>
        <v>-4.08</v>
      </c>
      <c r="CF474" s="89">
        <f t="shared" si="254"/>
        <v>0.74910360431651912</v>
      </c>
      <c r="CG474" s="89">
        <f t="shared" si="255"/>
        <v>0.74615497719977708</v>
      </c>
      <c r="CH474" s="89">
        <f t="shared" si="256"/>
        <v>-3.4535</v>
      </c>
      <c r="CI474" s="89">
        <f t="shared" si="257"/>
        <v>0.75216734836776256</v>
      </c>
      <c r="CJ474" s="89">
        <f t="shared" si="258"/>
        <v>0.74923077883292466</v>
      </c>
      <c r="CK474" s="90">
        <f t="shared" si="259"/>
        <v>-3.4535</v>
      </c>
      <c r="CL474" s="89">
        <f t="shared" si="260"/>
        <v>0.75216734836776256</v>
      </c>
      <c r="CM474" s="90">
        <f t="shared" si="261"/>
        <v>0.74923077883292466</v>
      </c>
      <c r="CN474" s="92" t="str">
        <f t="shared" si="262"/>
        <v>1;2;3</v>
      </c>
      <c r="CO474" s="89">
        <f t="shared" si="269"/>
        <v>-3.7650000000000001</v>
      </c>
      <c r="CP474" s="89">
        <f t="shared" si="263"/>
        <v>0.7504541587269612</v>
      </c>
      <c r="CQ474" s="89">
        <f t="shared" si="264"/>
        <v>0.74751085901851011</v>
      </c>
      <c r="CR474" s="136">
        <v>0</v>
      </c>
      <c r="CS474" s="208"/>
      <c r="CT474" s="136"/>
      <c r="CU474" s="63" t="s">
        <v>233</v>
      </c>
      <c r="CV474" s="163">
        <v>1</v>
      </c>
      <c r="CW474" s="116" t="s">
        <v>234</v>
      </c>
      <c r="CX474" s="117">
        <f>IF(DA474="n/a","n/a",IF(EXACT(DA474,"Huibertgat/Eemshaven"),ROUND(
IF(IF(OR(ISBLANK(S474),S474="n/a"),P474,S474)&gt;pMHW!$C$3,0,
IF(IF(OR(ISBLANK(S474),S474="n/a"),P474,S474)&gt;pMHW!$D$3, (pMHW!$C$3-IF(OR(ISBLANK(S474),S474="n/a"),P474,S474))*LOOKUP(DA474,pMHW!$B$4:$B$8,pMHW!$M$4:$M$8),
IF(IF(OR(ISBLANK(S474),S474="n/a"),P474,S474)&gt;pMHW!$F$3,LOOKUP(DA474,pMHW!$B$4:$B$8,pMHW!$D$4:$D$8)+(pMHW!$D$3-IF(OR(ISBLANK(S474),S474="n/a"),P474,S474))*LOOKUP(DA474,pMHW!$B$4:$B$8,pMHW!$O$4:$O$8),
LOOKUP(DA474,pMHW!$B$4:$B$8,pMHW!$F$4:$F$8)))),1),
ROUND(
IF(IF(OR(ISBLANK(S474),S474="n/a"),P474,S474)&gt;pMHW!$C$3,0,
IF(IF(OR(ISBLANK(S474),S474="n/a"),P474,S474)&gt;pMHW!$D$3,(pMHW!$C$3-IF(OR(ISBLANK(S474),S474="n/a"),P474,S474))*LOOKUP(DA474,pMHW!$B$4:$B$8,pMHW!$M$4:$M$8),
IF(IF(OR(ISBLANK(S474),S474="n/a"),P474,S474)&gt;pMHW!$E$3,LOOKUP(DA474,pMHW!$B$4:$B$8,pMHW!$D$4:$D$8)+(pMHW!$D$3-IF(OR(ISBLANK(S474),S474="n/a"),P474,S474))*LOOKUP(DA474,pMHW!$B$4:$B$8,pMHW!$N$4:$N$8),
LOOKUP(DA474,pMHW!$B$4:$B$8,pMHW!$F$4:$F$8)))),1)))</f>
        <v>0.9</v>
      </c>
      <c r="CY474" s="116" t="s">
        <v>27</v>
      </c>
      <c r="CZ474" s="118" t="str">
        <f t="shared" si="238"/>
        <v>FBE=1; pMHW=0.9 m</v>
      </c>
      <c r="DA474" s="118" t="s">
        <v>235</v>
      </c>
      <c r="DB474" s="164"/>
      <c r="DC474" s="119">
        <f t="shared" si="265"/>
        <v>-0.05</v>
      </c>
      <c r="DD474" s="119">
        <f t="shared" si="266"/>
        <v>8.0000000000000002E-3</v>
      </c>
      <c r="DE474" s="119">
        <v>-5.0028771162033081E-2</v>
      </c>
      <c r="DF474" s="119">
        <v>-4.1731309145689011E-2</v>
      </c>
      <c r="DG474" s="119">
        <v>-5.8268111199140549E-2</v>
      </c>
    </row>
    <row r="475" spans="1:111" s="35" customFormat="1" ht="13.2">
      <c r="A475" s="103" t="s">
        <v>1143</v>
      </c>
      <c r="B475" s="103" t="s">
        <v>1143</v>
      </c>
      <c r="C475" s="103" t="s">
        <v>388</v>
      </c>
      <c r="D475" s="98">
        <v>1992</v>
      </c>
      <c r="E475" s="135" t="s">
        <v>376</v>
      </c>
      <c r="F475" s="135" t="s">
        <v>1144</v>
      </c>
      <c r="G475" s="95">
        <v>2</v>
      </c>
      <c r="H475" s="104" t="s">
        <v>2918</v>
      </c>
      <c r="I475" s="55">
        <v>51.890638129999999</v>
      </c>
      <c r="J475" s="55">
        <v>4.7939771899999997</v>
      </c>
      <c r="K475" s="105">
        <v>114163</v>
      </c>
      <c r="L475" s="105">
        <v>433735</v>
      </c>
      <c r="M475" s="49" t="s">
        <v>222</v>
      </c>
      <c r="N475" s="177">
        <f>Radiocarbon!K474</f>
        <v>5670</v>
      </c>
      <c r="O475" s="265">
        <f>Radiocarbon!L474</f>
        <v>45</v>
      </c>
      <c r="P475" s="178">
        <f>Radiocarbon!P474</f>
        <v>6450</v>
      </c>
      <c r="Q475" s="178">
        <f>Radiocarbon!Q474</f>
        <v>6600</v>
      </c>
      <c r="R475" s="178">
        <f>Radiocarbon!R474</f>
        <v>6310</v>
      </c>
      <c r="S475" s="178">
        <f>Radiocarbon!S474</f>
        <v>6490</v>
      </c>
      <c r="T475" s="178">
        <f>Radiocarbon!T474</f>
        <v>6625</v>
      </c>
      <c r="U475" s="178">
        <f>Radiocarbon!U474</f>
        <v>6395</v>
      </c>
      <c r="V475" s="96" t="str">
        <f t="shared" si="240"/>
        <v>Local MHW and GW (Tidal ULD Z-GW) terrestrial indicator; Charcoal bed traced along dune flank</v>
      </c>
      <c r="W475" s="17" t="s">
        <v>378</v>
      </c>
      <c r="X475" s="96" t="s">
        <v>224</v>
      </c>
      <c r="Y475" s="106" t="s">
        <v>224</v>
      </c>
      <c r="Z475" s="96" t="s">
        <v>225</v>
      </c>
      <c r="AA475" s="36">
        <v>4.75</v>
      </c>
      <c r="AB475" s="132">
        <v>4.9999999999999822E-2</v>
      </c>
      <c r="AC475" s="36">
        <v>0</v>
      </c>
      <c r="AD475" s="147" t="s">
        <v>261</v>
      </c>
      <c r="AE475" s="58">
        <v>9.9999999999999645E-2</v>
      </c>
      <c r="AF475" s="60" t="s">
        <v>226</v>
      </c>
      <c r="AG475" s="180">
        <f t="shared" si="267"/>
        <v>0.24999999999999911</v>
      </c>
      <c r="AH475" s="180">
        <f t="shared" si="268"/>
        <v>0.12499999999999956</v>
      </c>
      <c r="AI475" s="180">
        <v>0.02</v>
      </c>
      <c r="AJ475" s="180">
        <v>0.05</v>
      </c>
      <c r="AK475" s="180">
        <f t="shared" si="270"/>
        <v>9.5000000000000001E-2</v>
      </c>
      <c r="AL475" s="37" t="s">
        <v>8</v>
      </c>
      <c r="AM475" s="37" t="s">
        <v>8</v>
      </c>
      <c r="AN475" s="108">
        <v>0.01</v>
      </c>
      <c r="AO475" s="107" t="s">
        <v>8</v>
      </c>
      <c r="AP475" s="108">
        <v>0.02</v>
      </c>
      <c r="AQ475" s="107" t="s">
        <v>8</v>
      </c>
      <c r="AR475" s="107" t="s">
        <v>8</v>
      </c>
      <c r="AS475" s="107" t="s">
        <v>8</v>
      </c>
      <c r="AT475" s="107">
        <v>-6</v>
      </c>
      <c r="AU475" s="109" t="s">
        <v>227</v>
      </c>
      <c r="AV475" s="107">
        <v>-6</v>
      </c>
      <c r="AW475" s="110" t="s">
        <v>228</v>
      </c>
      <c r="AX475" s="129">
        <f t="shared" si="241"/>
        <v>0.16748134224444192</v>
      </c>
      <c r="AY475" s="129">
        <f t="shared" si="242"/>
        <v>0.13793114224133682</v>
      </c>
      <c r="AZ475" s="112" t="s">
        <v>8</v>
      </c>
      <c r="BA475" s="112" t="s">
        <v>8</v>
      </c>
      <c r="BB475" s="112" t="s">
        <v>8</v>
      </c>
      <c r="BC475" s="112" t="s">
        <v>8</v>
      </c>
      <c r="BD475" s="112" t="s">
        <v>8</v>
      </c>
      <c r="BE475" s="112">
        <v>0.9</v>
      </c>
      <c r="BF475" s="112" t="s">
        <v>8</v>
      </c>
      <c r="BG475" s="112" t="s">
        <v>8</v>
      </c>
      <c r="BH475" s="112" t="s">
        <v>8</v>
      </c>
      <c r="BI475" s="112" t="s">
        <v>8</v>
      </c>
      <c r="BJ475" s="122">
        <v>1</v>
      </c>
      <c r="BK475" s="113" t="s">
        <v>379</v>
      </c>
      <c r="BL475" s="123" t="s">
        <v>380</v>
      </c>
      <c r="BM475" s="206" t="s">
        <v>304</v>
      </c>
      <c r="BN475" s="43" t="s">
        <v>381</v>
      </c>
      <c r="BO475" s="42">
        <f t="shared" si="243"/>
        <v>-0.5</v>
      </c>
      <c r="BP475" s="114">
        <v>0.5</v>
      </c>
      <c r="BQ475" s="115">
        <f t="shared" si="244"/>
        <v>0.16650000000000001</v>
      </c>
      <c r="BR475" s="114" t="s">
        <v>8</v>
      </c>
      <c r="BS475" s="42">
        <f t="shared" si="245"/>
        <v>0</v>
      </c>
      <c r="BT475" s="114" t="s">
        <v>8</v>
      </c>
      <c r="BU475" s="114" t="s">
        <v>8</v>
      </c>
      <c r="BV475" s="65">
        <f t="shared" si="246"/>
        <v>7.4999999999999734E-2</v>
      </c>
      <c r="BW475" s="65">
        <f t="shared" si="247"/>
        <v>3.1044947984897289E-2</v>
      </c>
      <c r="BX475" s="65">
        <f t="shared" si="248"/>
        <v>0.42570000000000002</v>
      </c>
      <c r="BY475" s="44">
        <f t="shared" si="249"/>
        <v>7.159250938471147E-2</v>
      </c>
      <c r="BZ475" s="66" t="s">
        <v>8</v>
      </c>
      <c r="CA475" s="66" t="s">
        <v>8</v>
      </c>
      <c r="CB475" s="72">
        <f t="shared" si="250"/>
        <v>-5.5</v>
      </c>
      <c r="CC475" s="72">
        <f t="shared" si="251"/>
        <v>0.528217558204368</v>
      </c>
      <c r="CD475" s="72">
        <f t="shared" si="252"/>
        <v>0.51960445417200274</v>
      </c>
      <c r="CE475" s="89">
        <f t="shared" si="253"/>
        <v>-5.5</v>
      </c>
      <c r="CF475" s="89">
        <f t="shared" si="254"/>
        <v>0.55296677115356574</v>
      </c>
      <c r="CG475" s="89">
        <f t="shared" si="255"/>
        <v>0.54474512388822716</v>
      </c>
      <c r="CH475" s="89">
        <f t="shared" si="256"/>
        <v>-4.9993000000000007</v>
      </c>
      <c r="CI475" s="89">
        <f t="shared" si="257"/>
        <v>0.55844563405526315</v>
      </c>
      <c r="CJ475" s="89">
        <f t="shared" si="258"/>
        <v>0.55030584786587988</v>
      </c>
      <c r="CK475" s="90">
        <f t="shared" si="259"/>
        <v>-4.9993000000000007</v>
      </c>
      <c r="CL475" s="89">
        <f t="shared" si="260"/>
        <v>0.55844563405526315</v>
      </c>
      <c r="CM475" s="90">
        <f t="shared" si="261"/>
        <v>0.55030584786587988</v>
      </c>
      <c r="CN475" s="92" t="str">
        <f t="shared" si="262"/>
        <v>1;2;3</v>
      </c>
      <c r="CO475" s="89">
        <f t="shared" si="269"/>
        <v>-5.4250000000000007</v>
      </c>
      <c r="CP475" s="89">
        <f t="shared" si="263"/>
        <v>0.55383755632440179</v>
      </c>
      <c r="CQ475" s="89">
        <f t="shared" si="264"/>
        <v>0.54562903038180155</v>
      </c>
      <c r="CR475" s="136">
        <v>0</v>
      </c>
      <c r="CS475" s="208"/>
      <c r="CT475" s="136"/>
      <c r="CU475" s="63" t="s">
        <v>233</v>
      </c>
      <c r="CV475" s="163">
        <v>1</v>
      </c>
      <c r="CW475" s="116" t="s">
        <v>234</v>
      </c>
      <c r="CX475" s="117">
        <f>IF(DA475="n/a","n/a",IF(EXACT(DA475,"Huibertgat/Eemshaven"),ROUND(
IF(IF(OR(ISBLANK(S475),S475="n/a"),P475,S475)&gt;pMHW!$C$3,0,
IF(IF(OR(ISBLANK(S475),S475="n/a"),P475,S475)&gt;pMHW!$D$3, (pMHW!$C$3-IF(OR(ISBLANK(S475),S475="n/a"),P475,S475))*LOOKUP(DA475,pMHW!$B$4:$B$8,pMHW!$M$4:$M$8),
IF(IF(OR(ISBLANK(S475),S475="n/a"),P475,S475)&gt;pMHW!$F$3,LOOKUP(DA475,pMHW!$B$4:$B$8,pMHW!$D$4:$D$8)+(pMHW!$D$3-IF(OR(ISBLANK(S475),S475="n/a"),P475,S475))*LOOKUP(DA475,pMHW!$B$4:$B$8,pMHW!$O$4:$O$8),
LOOKUP(DA475,pMHW!$B$4:$B$8,pMHW!$F$4:$F$8)))),1),
ROUND(
IF(IF(OR(ISBLANK(S475),S475="n/a"),P475,S475)&gt;pMHW!$C$3,0,
IF(IF(OR(ISBLANK(S475),S475="n/a"),P475,S475)&gt;pMHW!$D$3,(pMHW!$C$3-IF(OR(ISBLANK(S475),S475="n/a"),P475,S475))*LOOKUP(DA475,pMHW!$B$4:$B$8,pMHW!$M$4:$M$8),
IF(IF(OR(ISBLANK(S475),S475="n/a"),P475,S475)&gt;pMHW!$E$3,LOOKUP(DA475,pMHW!$B$4:$B$8,pMHW!$D$4:$D$8)+(pMHW!$D$3-IF(OR(ISBLANK(S475),S475="n/a"),P475,S475))*LOOKUP(DA475,pMHW!$B$4:$B$8,pMHW!$N$4:$N$8),
LOOKUP(DA475,pMHW!$B$4:$B$8,pMHW!$F$4:$F$8)))),1)))</f>
        <v>0.9</v>
      </c>
      <c r="CY475" s="116" t="s">
        <v>27</v>
      </c>
      <c r="CZ475" s="118" t="str">
        <f t="shared" si="238"/>
        <v>FBE=1; pMHW=0.9 m</v>
      </c>
      <c r="DA475" s="118" t="s">
        <v>235</v>
      </c>
      <c r="DB475" s="164"/>
      <c r="DC475" s="119">
        <f t="shared" si="265"/>
        <v>-6.6000000000000003E-2</v>
      </c>
      <c r="DD475" s="119">
        <f t="shared" si="266"/>
        <v>1.0999999999999999E-2</v>
      </c>
      <c r="DE475" s="119">
        <v>-6.6212639212608337E-2</v>
      </c>
      <c r="DF475" s="119">
        <v>-5.5231019854545593E-2</v>
      </c>
      <c r="DG475" s="119">
        <v>-7.711733877658844E-2</v>
      </c>
    </row>
    <row r="476" spans="1:111" s="35" customFormat="1" ht="13.2">
      <c r="A476" s="103" t="s">
        <v>1314</v>
      </c>
      <c r="B476" s="103" t="s">
        <v>1314</v>
      </c>
      <c r="C476" s="103" t="s">
        <v>388</v>
      </c>
      <c r="D476" s="98">
        <v>1992</v>
      </c>
      <c r="E476" s="135" t="s">
        <v>376</v>
      </c>
      <c r="F476" s="135" t="s">
        <v>1315</v>
      </c>
      <c r="G476" s="95">
        <v>2</v>
      </c>
      <c r="H476" s="104" t="s">
        <v>2918</v>
      </c>
      <c r="I476" s="55">
        <v>51.890638129999999</v>
      </c>
      <c r="J476" s="55">
        <v>4.7939771899999997</v>
      </c>
      <c r="K476" s="105">
        <v>114163</v>
      </c>
      <c r="L476" s="105">
        <v>433735</v>
      </c>
      <c r="M476" s="49" t="s">
        <v>222</v>
      </c>
      <c r="N476" s="177">
        <f>Radiocarbon!K475</f>
        <v>5615</v>
      </c>
      <c r="O476" s="265">
        <f>Radiocarbon!L475</f>
        <v>35</v>
      </c>
      <c r="P476" s="178">
        <f>Radiocarbon!P475</f>
        <v>6385</v>
      </c>
      <c r="Q476" s="178">
        <f>Radiocarbon!Q475</f>
        <v>6485</v>
      </c>
      <c r="R476" s="178">
        <f>Radiocarbon!R475</f>
        <v>6305</v>
      </c>
      <c r="S476" s="178">
        <f>Radiocarbon!S475</f>
        <v>6360</v>
      </c>
      <c r="T476" s="178">
        <f>Radiocarbon!T475</f>
        <v>6440</v>
      </c>
      <c r="U476" s="178">
        <f>Radiocarbon!U475</f>
        <v>6300</v>
      </c>
      <c r="V476" s="96" t="str">
        <f t="shared" si="240"/>
        <v>Local MHW and GW (Tidal ULD Z-GW) terrestrial indicator; Charcoal bed traced along dune flank</v>
      </c>
      <c r="W476" s="17" t="s">
        <v>378</v>
      </c>
      <c r="X476" s="96" t="s">
        <v>224</v>
      </c>
      <c r="Y476" s="106" t="s">
        <v>224</v>
      </c>
      <c r="Z476" s="96" t="s">
        <v>225</v>
      </c>
      <c r="AA476" s="36">
        <v>4.1500000000000004</v>
      </c>
      <c r="AB476" s="132">
        <v>5.0000000000000266E-2</v>
      </c>
      <c r="AC476" s="36">
        <v>0</v>
      </c>
      <c r="AD476" s="147" t="s">
        <v>261</v>
      </c>
      <c r="AE476" s="58">
        <v>0.10000000000000053</v>
      </c>
      <c r="AF476" s="60" t="s">
        <v>226</v>
      </c>
      <c r="AG476" s="180">
        <f t="shared" si="267"/>
        <v>0.25000000000000133</v>
      </c>
      <c r="AH476" s="180">
        <f t="shared" si="268"/>
        <v>0.12500000000000067</v>
      </c>
      <c r="AI476" s="180">
        <v>0.02</v>
      </c>
      <c r="AJ476" s="180">
        <v>0.05</v>
      </c>
      <c r="AK476" s="180">
        <f t="shared" si="270"/>
        <v>8.3000000000000004E-2</v>
      </c>
      <c r="AL476" s="37" t="s">
        <v>8</v>
      </c>
      <c r="AM476" s="37" t="s">
        <v>8</v>
      </c>
      <c r="AN476" s="108">
        <v>0.01</v>
      </c>
      <c r="AO476" s="107" t="s">
        <v>8</v>
      </c>
      <c r="AP476" s="108">
        <v>0.02</v>
      </c>
      <c r="AQ476" s="107" t="s">
        <v>8</v>
      </c>
      <c r="AR476" s="107" t="s">
        <v>8</v>
      </c>
      <c r="AS476" s="107" t="s">
        <v>8</v>
      </c>
      <c r="AT476" s="107">
        <v>-5.4</v>
      </c>
      <c r="AU476" s="109" t="s">
        <v>227</v>
      </c>
      <c r="AV476" s="107">
        <v>-5.4</v>
      </c>
      <c r="AW476" s="110" t="s">
        <v>228</v>
      </c>
      <c r="AX476" s="129">
        <f t="shared" si="241"/>
        <v>0.16097825940169735</v>
      </c>
      <c r="AY476" s="129">
        <f t="shared" si="242"/>
        <v>0.13793114224133782</v>
      </c>
      <c r="AZ476" s="112" t="s">
        <v>8</v>
      </c>
      <c r="BA476" s="112" t="s">
        <v>8</v>
      </c>
      <c r="BB476" s="112" t="s">
        <v>8</v>
      </c>
      <c r="BC476" s="112" t="s">
        <v>8</v>
      </c>
      <c r="BD476" s="112" t="s">
        <v>8</v>
      </c>
      <c r="BE476" s="112">
        <v>0.9</v>
      </c>
      <c r="BF476" s="112" t="s">
        <v>8</v>
      </c>
      <c r="BG476" s="112" t="s">
        <v>8</v>
      </c>
      <c r="BH476" s="112" t="s">
        <v>8</v>
      </c>
      <c r="BI476" s="112" t="s">
        <v>8</v>
      </c>
      <c r="BJ476" s="122">
        <v>1</v>
      </c>
      <c r="BK476" s="113" t="s">
        <v>379</v>
      </c>
      <c r="BL476" s="123" t="s">
        <v>380</v>
      </c>
      <c r="BM476" s="206" t="s">
        <v>304</v>
      </c>
      <c r="BN476" s="43" t="s">
        <v>381</v>
      </c>
      <c r="BO476" s="42">
        <f t="shared" si="243"/>
        <v>-0.5</v>
      </c>
      <c r="BP476" s="114">
        <v>0.5</v>
      </c>
      <c r="BQ476" s="115">
        <f t="shared" si="244"/>
        <v>0.16650000000000001</v>
      </c>
      <c r="BR476" s="114" t="s">
        <v>8</v>
      </c>
      <c r="BS476" s="42">
        <f t="shared" si="245"/>
        <v>0</v>
      </c>
      <c r="BT476" s="114" t="s">
        <v>8</v>
      </c>
      <c r="BU476" s="114" t="s">
        <v>8</v>
      </c>
      <c r="BV476" s="65">
        <f t="shared" si="246"/>
        <v>7.50000000000004E-2</v>
      </c>
      <c r="BW476" s="65">
        <f t="shared" si="247"/>
        <v>3.1044947984897306E-2</v>
      </c>
      <c r="BX476" s="65">
        <f t="shared" si="248"/>
        <v>0.42141000000000001</v>
      </c>
      <c r="BY476" s="44">
        <f t="shared" si="249"/>
        <v>7.0485734904305292E-2</v>
      </c>
      <c r="BZ476" s="66" t="s">
        <v>8</v>
      </c>
      <c r="CA476" s="66" t="s">
        <v>8</v>
      </c>
      <c r="CB476" s="72">
        <f t="shared" si="250"/>
        <v>-4.9000000000000004</v>
      </c>
      <c r="CC476" s="72">
        <f t="shared" si="251"/>
        <v>0.52619177948290408</v>
      </c>
      <c r="CD476" s="72">
        <f t="shared" si="252"/>
        <v>0.51960445417200296</v>
      </c>
      <c r="CE476" s="89">
        <f t="shared" si="253"/>
        <v>-4.9000000000000004</v>
      </c>
      <c r="CF476" s="89">
        <f t="shared" si="254"/>
        <v>0.55103198636739792</v>
      </c>
      <c r="CG476" s="89">
        <f t="shared" si="255"/>
        <v>0.54474512388822738</v>
      </c>
      <c r="CH476" s="89">
        <f t="shared" si="256"/>
        <v>-4.4035900000000003</v>
      </c>
      <c r="CI476" s="89">
        <f t="shared" si="257"/>
        <v>0.5563886030647871</v>
      </c>
      <c r="CJ476" s="89">
        <f t="shared" si="258"/>
        <v>0.55016295551444139</v>
      </c>
      <c r="CK476" s="90">
        <f t="shared" si="259"/>
        <v>-4.4035900000000003</v>
      </c>
      <c r="CL476" s="89">
        <f t="shared" si="260"/>
        <v>0.5563886030647871</v>
      </c>
      <c r="CM476" s="90">
        <f t="shared" si="261"/>
        <v>0.55016295551444139</v>
      </c>
      <c r="CN476" s="92" t="str">
        <f t="shared" si="262"/>
        <v>1;2;3</v>
      </c>
      <c r="CO476" s="89">
        <f t="shared" si="269"/>
        <v>-4.8250000000000002</v>
      </c>
      <c r="CP476" s="89">
        <f t="shared" si="263"/>
        <v>0.55190582420861001</v>
      </c>
      <c r="CQ476" s="89">
        <f t="shared" si="264"/>
        <v>0.54562903038180177</v>
      </c>
      <c r="CR476" s="136">
        <v>0</v>
      </c>
      <c r="CS476" s="208"/>
      <c r="CT476" s="136"/>
      <c r="CU476" s="63" t="s">
        <v>233</v>
      </c>
      <c r="CV476" s="163">
        <v>1</v>
      </c>
      <c r="CW476" s="116" t="s">
        <v>234</v>
      </c>
      <c r="CX476" s="117">
        <f>IF(DA476="n/a","n/a",IF(EXACT(DA476,"Huibertgat/Eemshaven"),ROUND(
IF(IF(OR(ISBLANK(S476),S476="n/a"),P476,S476)&gt;pMHW!$C$3,0,
IF(IF(OR(ISBLANK(S476),S476="n/a"),P476,S476)&gt;pMHW!$D$3, (pMHW!$C$3-IF(OR(ISBLANK(S476),S476="n/a"),P476,S476))*LOOKUP(DA476,pMHW!$B$4:$B$8,pMHW!$M$4:$M$8),
IF(IF(OR(ISBLANK(S476),S476="n/a"),P476,S476)&gt;pMHW!$F$3,LOOKUP(DA476,pMHW!$B$4:$B$8,pMHW!$D$4:$D$8)+(pMHW!$D$3-IF(OR(ISBLANK(S476),S476="n/a"),P476,S476))*LOOKUP(DA476,pMHW!$B$4:$B$8,pMHW!$O$4:$O$8),
LOOKUP(DA476,pMHW!$B$4:$B$8,pMHW!$F$4:$F$8)))),1),
ROUND(
IF(IF(OR(ISBLANK(S476),S476="n/a"),P476,S476)&gt;pMHW!$C$3,0,
IF(IF(OR(ISBLANK(S476),S476="n/a"),P476,S476)&gt;pMHW!$D$3,(pMHW!$C$3-IF(OR(ISBLANK(S476),S476="n/a"),P476,S476))*LOOKUP(DA476,pMHW!$B$4:$B$8,pMHW!$M$4:$M$8),
IF(IF(OR(ISBLANK(S476),S476="n/a"),P476,S476)&gt;pMHW!$E$3,LOOKUP(DA476,pMHW!$B$4:$B$8,pMHW!$D$4:$D$8)+(pMHW!$D$3-IF(OR(ISBLANK(S476),S476="n/a"),P476,S476))*LOOKUP(DA476,pMHW!$B$4:$B$8,pMHW!$N$4:$N$8),
LOOKUP(DA476,pMHW!$B$4:$B$8,pMHW!$F$4:$F$8)))),1)))</f>
        <v>0.9</v>
      </c>
      <c r="CY476" s="116" t="s">
        <v>27</v>
      </c>
      <c r="CZ476" s="118" t="str">
        <f t="shared" si="238"/>
        <v>FBE=1; pMHW=0.9 m</v>
      </c>
      <c r="DA476" s="118" t="s">
        <v>235</v>
      </c>
      <c r="DB476" s="164"/>
      <c r="DC476" s="119">
        <f t="shared" si="265"/>
        <v>-6.6000000000000003E-2</v>
      </c>
      <c r="DD476" s="119">
        <f t="shared" si="266"/>
        <v>1.0999999999999999E-2</v>
      </c>
      <c r="DE476" s="119">
        <v>-6.6212639212608337E-2</v>
      </c>
      <c r="DF476" s="119">
        <v>-5.5231019854545593E-2</v>
      </c>
      <c r="DG476" s="119">
        <v>-7.711733877658844E-2</v>
      </c>
    </row>
    <row r="477" spans="1:111" s="35" customFormat="1" ht="13.2">
      <c r="A477" s="103" t="s">
        <v>1349</v>
      </c>
      <c r="B477" s="103" t="s">
        <v>1349</v>
      </c>
      <c r="C477" s="103" t="s">
        <v>388</v>
      </c>
      <c r="D477" s="98">
        <v>1992</v>
      </c>
      <c r="E477" s="135" t="s">
        <v>376</v>
      </c>
      <c r="F477" s="135" t="s">
        <v>1350</v>
      </c>
      <c r="G477" s="95">
        <v>2</v>
      </c>
      <c r="H477" s="104" t="s">
        <v>2918</v>
      </c>
      <c r="I477" s="55">
        <v>51.890638129999999</v>
      </c>
      <c r="J477" s="55">
        <v>4.7939771899999997</v>
      </c>
      <c r="K477" s="105">
        <v>114163</v>
      </c>
      <c r="L477" s="105">
        <v>433735</v>
      </c>
      <c r="M477" s="49" t="s">
        <v>222</v>
      </c>
      <c r="N477" s="177">
        <f>Radiocarbon!K476</f>
        <v>4745</v>
      </c>
      <c r="O477" s="265">
        <f>Radiocarbon!L476</f>
        <v>30</v>
      </c>
      <c r="P477" s="178">
        <f>Radiocarbon!P476</f>
        <v>5490</v>
      </c>
      <c r="Q477" s="178">
        <f>Radiocarbon!Q476</f>
        <v>5585</v>
      </c>
      <c r="R477" s="178">
        <f>Radiocarbon!R476</f>
        <v>5325</v>
      </c>
      <c r="S477" s="178">
        <f>Radiocarbon!S476</f>
        <v>5490</v>
      </c>
      <c r="T477" s="178">
        <f>Radiocarbon!T476</f>
        <v>5585</v>
      </c>
      <c r="U477" s="178">
        <f>Radiocarbon!U476</f>
        <v>5325</v>
      </c>
      <c r="V477" s="96" t="str">
        <f t="shared" si="240"/>
        <v>Local MHW and GW (Tidal ULD Z-GW) terrestrial indicator; Charcoal bed traced along dune flank</v>
      </c>
      <c r="W477" s="17" t="s">
        <v>378</v>
      </c>
      <c r="X477" s="96" t="s">
        <v>224</v>
      </c>
      <c r="Y477" s="106" t="s">
        <v>224</v>
      </c>
      <c r="Z477" s="96" t="s">
        <v>225</v>
      </c>
      <c r="AA477" s="36">
        <v>3.55</v>
      </c>
      <c r="AB477" s="132">
        <v>0.10000000000000009</v>
      </c>
      <c r="AC477" s="36">
        <v>0</v>
      </c>
      <c r="AD477" s="147" t="s">
        <v>261</v>
      </c>
      <c r="AE477" s="58">
        <v>0.20000000000000018</v>
      </c>
      <c r="AF477" s="60" t="s">
        <v>226</v>
      </c>
      <c r="AG477" s="180">
        <f t="shared" si="267"/>
        <v>0.50000000000000044</v>
      </c>
      <c r="AH477" s="180">
        <f t="shared" si="268"/>
        <v>0.25000000000000022</v>
      </c>
      <c r="AI477" s="180">
        <v>0.02</v>
      </c>
      <c r="AJ477" s="180">
        <v>0.05</v>
      </c>
      <c r="AK477" s="180">
        <f t="shared" si="270"/>
        <v>7.0999999999999994E-2</v>
      </c>
      <c r="AL477" s="37" t="s">
        <v>8</v>
      </c>
      <c r="AM477" s="37" t="s">
        <v>8</v>
      </c>
      <c r="AN477" s="108">
        <v>0.01</v>
      </c>
      <c r="AO477" s="107" t="s">
        <v>8</v>
      </c>
      <c r="AP477" s="108">
        <v>0.02</v>
      </c>
      <c r="AQ477" s="107" t="s">
        <v>8</v>
      </c>
      <c r="AR477" s="107" t="s">
        <v>8</v>
      </c>
      <c r="AS477" s="107" t="s">
        <v>8</v>
      </c>
      <c r="AT477" s="107">
        <v>-4.8499999999999996</v>
      </c>
      <c r="AU477" s="109" t="s">
        <v>227</v>
      </c>
      <c r="AV477" s="107">
        <v>-4.8499999999999996</v>
      </c>
      <c r="AW477" s="110" t="s">
        <v>228</v>
      </c>
      <c r="AX477" s="129">
        <f t="shared" si="241"/>
        <v>0.26634751735280005</v>
      </c>
      <c r="AY477" s="129">
        <f t="shared" si="242"/>
        <v>0.25670995305986893</v>
      </c>
      <c r="AZ477" s="112" t="s">
        <v>8</v>
      </c>
      <c r="BA477" s="112" t="s">
        <v>8</v>
      </c>
      <c r="BB477" s="112" t="s">
        <v>8</v>
      </c>
      <c r="BC477" s="112" t="s">
        <v>8</v>
      </c>
      <c r="BD477" s="112" t="s">
        <v>8</v>
      </c>
      <c r="BE477" s="112">
        <v>0.9</v>
      </c>
      <c r="BF477" s="112" t="s">
        <v>8</v>
      </c>
      <c r="BG477" s="112" t="s">
        <v>8</v>
      </c>
      <c r="BH477" s="112" t="s">
        <v>8</v>
      </c>
      <c r="BI477" s="112" t="s">
        <v>8</v>
      </c>
      <c r="BJ477" s="122">
        <v>1</v>
      </c>
      <c r="BK477" s="113" t="s">
        <v>379</v>
      </c>
      <c r="BL477" s="123" t="s">
        <v>380</v>
      </c>
      <c r="BM477" s="206" t="s">
        <v>304</v>
      </c>
      <c r="BN477" s="43" t="s">
        <v>232</v>
      </c>
      <c r="BO477" s="42">
        <f t="shared" si="243"/>
        <v>0</v>
      </c>
      <c r="BP477" s="114">
        <v>0.1</v>
      </c>
      <c r="BQ477" s="115">
        <f t="shared" si="244"/>
        <v>0.16650000000000001</v>
      </c>
      <c r="BR477" s="114" t="s">
        <v>8</v>
      </c>
      <c r="BS477" s="42">
        <f t="shared" si="245"/>
        <v>0</v>
      </c>
      <c r="BT477" s="114" t="s">
        <v>8</v>
      </c>
      <c r="BU477" s="114" t="s">
        <v>8</v>
      </c>
      <c r="BV477" s="65">
        <f t="shared" si="246"/>
        <v>0.15000000000000013</v>
      </c>
      <c r="BW477" s="65">
        <f t="shared" si="247"/>
        <v>3.3987573928421472E-2</v>
      </c>
      <c r="BX477" s="65">
        <f t="shared" si="248"/>
        <v>0.36234000000000005</v>
      </c>
      <c r="BY477" s="44">
        <f t="shared" si="249"/>
        <v>6.0996463012210803E-2</v>
      </c>
      <c r="BZ477" s="66" t="s">
        <v>8</v>
      </c>
      <c r="CA477" s="66" t="s">
        <v>8</v>
      </c>
      <c r="CB477" s="72">
        <f t="shared" si="250"/>
        <v>-4.8499999999999996</v>
      </c>
      <c r="CC477" s="72">
        <f t="shared" si="251"/>
        <v>0.286524266304863</v>
      </c>
      <c r="CD477" s="72">
        <f t="shared" si="252"/>
        <v>0.27758810345823542</v>
      </c>
      <c r="CE477" s="89">
        <f t="shared" si="253"/>
        <v>-4.8499999999999996</v>
      </c>
      <c r="CF477" s="89">
        <f t="shared" si="254"/>
        <v>0.32964109270538483</v>
      </c>
      <c r="CG477" s="89">
        <f t="shared" si="255"/>
        <v>0.32190410062625813</v>
      </c>
      <c r="CH477" s="89">
        <f t="shared" si="256"/>
        <v>-4.3376599999999996</v>
      </c>
      <c r="CI477" s="89">
        <f t="shared" si="257"/>
        <v>0.33695544762110619</v>
      </c>
      <c r="CJ477" s="89">
        <f t="shared" si="258"/>
        <v>0.3293903059920556</v>
      </c>
      <c r="CK477" s="90">
        <f t="shared" si="259"/>
        <v>-4.3376599999999996</v>
      </c>
      <c r="CL477" s="89">
        <f t="shared" si="260"/>
        <v>0.33695544762110619</v>
      </c>
      <c r="CM477" s="90">
        <f t="shared" si="261"/>
        <v>0.3293903059920556</v>
      </c>
      <c r="CN477" s="92" t="str">
        <f t="shared" si="262"/>
        <v>1;2;3</v>
      </c>
      <c r="CO477" s="89">
        <f t="shared" si="269"/>
        <v>-4.6999999999999993</v>
      </c>
      <c r="CP477" s="89">
        <f t="shared" si="263"/>
        <v>0.33138860146592253</v>
      </c>
      <c r="CQ477" s="89">
        <f t="shared" si="264"/>
        <v>0.32369338142992671</v>
      </c>
      <c r="CR477" s="136">
        <v>0</v>
      </c>
      <c r="CS477" s="208"/>
      <c r="CT477" s="136"/>
      <c r="CU477" s="63" t="s">
        <v>233</v>
      </c>
      <c r="CV477" s="163">
        <v>1</v>
      </c>
      <c r="CW477" s="116" t="s">
        <v>234</v>
      </c>
      <c r="CX477" s="117">
        <f>IF(DA477="n/a","n/a",IF(EXACT(DA477,"Huibertgat/Eemshaven"),ROUND(
IF(IF(OR(ISBLANK(S477),S477="n/a"),P477,S477)&gt;pMHW!$C$3,0,
IF(IF(OR(ISBLANK(S477),S477="n/a"),P477,S477)&gt;pMHW!$D$3, (pMHW!$C$3-IF(OR(ISBLANK(S477),S477="n/a"),P477,S477))*LOOKUP(DA477,pMHW!$B$4:$B$8,pMHW!$M$4:$M$8),
IF(IF(OR(ISBLANK(S477),S477="n/a"),P477,S477)&gt;pMHW!$F$3,LOOKUP(DA477,pMHW!$B$4:$B$8,pMHW!$D$4:$D$8)+(pMHW!$D$3-IF(OR(ISBLANK(S477),S477="n/a"),P477,S477))*LOOKUP(DA477,pMHW!$B$4:$B$8,pMHW!$O$4:$O$8),
LOOKUP(DA477,pMHW!$B$4:$B$8,pMHW!$F$4:$F$8)))),1),
ROUND(
IF(IF(OR(ISBLANK(S477),S477="n/a"),P477,S477)&gt;pMHW!$C$3,0,
IF(IF(OR(ISBLANK(S477),S477="n/a"),P477,S477)&gt;pMHW!$D$3,(pMHW!$C$3-IF(OR(ISBLANK(S477),S477="n/a"),P477,S477))*LOOKUP(DA477,pMHW!$B$4:$B$8,pMHW!$M$4:$M$8),
IF(IF(OR(ISBLANK(S477),S477="n/a"),P477,S477)&gt;pMHW!$E$3,LOOKUP(DA477,pMHW!$B$4:$B$8,pMHW!$D$4:$D$8)+(pMHW!$D$3-IF(OR(ISBLANK(S477),S477="n/a"),P477,S477))*LOOKUP(DA477,pMHW!$B$4:$B$8,pMHW!$N$4:$N$8),
LOOKUP(DA477,pMHW!$B$4:$B$8,pMHW!$F$4:$F$8)))),1)))</f>
        <v>0.9</v>
      </c>
      <c r="CY477" s="116" t="s">
        <v>27</v>
      </c>
      <c r="CZ477" s="118" t="str">
        <f t="shared" si="238"/>
        <v>FBE=1; pMHW=0.9 m</v>
      </c>
      <c r="DA477" s="118" t="s">
        <v>235</v>
      </c>
      <c r="DB477" s="164"/>
      <c r="DC477" s="119">
        <f t="shared" si="265"/>
        <v>-6.6000000000000003E-2</v>
      </c>
      <c r="DD477" s="119">
        <f t="shared" si="266"/>
        <v>1.0999999999999999E-2</v>
      </c>
      <c r="DE477" s="119">
        <v>-6.6212639212608337E-2</v>
      </c>
      <c r="DF477" s="119">
        <v>-5.5231019854545593E-2</v>
      </c>
      <c r="DG477" s="119">
        <v>-7.711733877658844E-2</v>
      </c>
    </row>
    <row r="478" spans="1:111" s="35" customFormat="1" ht="13.2">
      <c r="A478" s="103" t="s">
        <v>1972</v>
      </c>
      <c r="B478" s="103" t="s">
        <v>1972</v>
      </c>
      <c r="C478" s="103" t="s">
        <v>2894</v>
      </c>
      <c r="D478" s="98">
        <v>1992</v>
      </c>
      <c r="E478" s="135" t="s">
        <v>1973</v>
      </c>
      <c r="F478" s="135" t="s">
        <v>1974</v>
      </c>
      <c r="G478" s="95">
        <v>2</v>
      </c>
      <c r="H478" s="104" t="s">
        <v>2918</v>
      </c>
      <c r="I478" s="55">
        <v>51.862328249999997</v>
      </c>
      <c r="J478" s="55">
        <v>4.8183916120000001</v>
      </c>
      <c r="K478" s="105">
        <v>115819</v>
      </c>
      <c r="L478" s="105">
        <v>430572</v>
      </c>
      <c r="M478" s="49" t="s">
        <v>222</v>
      </c>
      <c r="N478" s="177">
        <f>Radiocarbon!K477</f>
        <v>5390</v>
      </c>
      <c r="O478" s="265">
        <f>Radiocarbon!L477</f>
        <v>60</v>
      </c>
      <c r="P478" s="178">
        <f>Radiocarbon!P477</f>
        <v>6170</v>
      </c>
      <c r="Q478" s="178">
        <f>Radiocarbon!Q477</f>
        <v>6295</v>
      </c>
      <c r="R478" s="178">
        <f>Radiocarbon!R477</f>
        <v>6000</v>
      </c>
      <c r="S478" s="178" t="str">
        <f>Radiocarbon!S477</f>
        <v>n/a</v>
      </c>
      <c r="T478" s="178" t="str">
        <f>Radiocarbon!T477</f>
        <v>n/a</v>
      </c>
      <c r="U478" s="178" t="str">
        <f>Radiocarbon!U477</f>
        <v>n/a</v>
      </c>
      <c r="V478" s="96" t="str">
        <f t="shared" si="240"/>
        <v>Local MHW and GW (Tidal ULD Z-GW) terrestrial indicator; Charcoal bed traced along dune flank</v>
      </c>
      <c r="W478" s="17" t="s">
        <v>378</v>
      </c>
      <c r="X478" s="96" t="s">
        <v>224</v>
      </c>
      <c r="Y478" s="106" t="s">
        <v>224</v>
      </c>
      <c r="Z478" s="96" t="s">
        <v>225</v>
      </c>
      <c r="AA478" s="36">
        <v>4.01</v>
      </c>
      <c r="AB478" s="132">
        <v>4.4999999999999929E-2</v>
      </c>
      <c r="AC478" s="36">
        <v>0</v>
      </c>
      <c r="AD478" s="147" t="s">
        <v>261</v>
      </c>
      <c r="AE478" s="58">
        <v>8.9999999999999858E-2</v>
      </c>
      <c r="AF478" s="60" t="s">
        <v>226</v>
      </c>
      <c r="AG478" s="180">
        <f t="shared" si="267"/>
        <v>0.22499999999999964</v>
      </c>
      <c r="AH478" s="180">
        <f t="shared" si="268"/>
        <v>0.11249999999999982</v>
      </c>
      <c r="AI478" s="180">
        <v>0.02</v>
      </c>
      <c r="AJ478" s="180">
        <v>0.05</v>
      </c>
      <c r="AK478" s="180">
        <f t="shared" si="270"/>
        <v>8.0199999999999994E-2</v>
      </c>
      <c r="AL478" s="37" t="s">
        <v>8</v>
      </c>
      <c r="AM478" s="37" t="s">
        <v>8</v>
      </c>
      <c r="AN478" s="128">
        <v>0.03</v>
      </c>
      <c r="AO478" s="37" t="s">
        <v>8</v>
      </c>
      <c r="AP478" s="128">
        <v>0.02</v>
      </c>
      <c r="AQ478" s="107" t="s">
        <v>8</v>
      </c>
      <c r="AR478" s="107" t="s">
        <v>8</v>
      </c>
      <c r="AS478" s="107" t="s">
        <v>8</v>
      </c>
      <c r="AT478" s="107">
        <v>-5.0549999999999997</v>
      </c>
      <c r="AU478" s="109" t="s">
        <v>227</v>
      </c>
      <c r="AV478" s="107">
        <v>-5.0549999999999997</v>
      </c>
      <c r="AW478" s="110" t="s">
        <v>228</v>
      </c>
      <c r="AX478" s="129">
        <f t="shared" si="241"/>
        <v>0.15260501302381899</v>
      </c>
      <c r="AY478" s="129">
        <f t="shared" si="242"/>
        <v>0.12983162172598769</v>
      </c>
      <c r="AZ478" s="112" t="s">
        <v>8</v>
      </c>
      <c r="BA478" s="112" t="s">
        <v>8</v>
      </c>
      <c r="BB478" s="112" t="s">
        <v>8</v>
      </c>
      <c r="BC478" s="112" t="s">
        <v>8</v>
      </c>
      <c r="BD478" s="112" t="s">
        <v>8</v>
      </c>
      <c r="BE478" s="112">
        <v>0.9</v>
      </c>
      <c r="BF478" s="112" t="s">
        <v>8</v>
      </c>
      <c r="BG478" s="112" t="s">
        <v>8</v>
      </c>
      <c r="BH478" s="112" t="s">
        <v>8</v>
      </c>
      <c r="BI478" s="112" t="s">
        <v>8</v>
      </c>
      <c r="BJ478" s="122">
        <v>1</v>
      </c>
      <c r="BK478" s="113" t="s">
        <v>379</v>
      </c>
      <c r="BL478" s="123" t="s">
        <v>380</v>
      </c>
      <c r="BM478" s="206" t="s">
        <v>304</v>
      </c>
      <c r="BN478" s="43" t="s">
        <v>381</v>
      </c>
      <c r="BO478" s="42">
        <f t="shared" si="243"/>
        <v>-0.5</v>
      </c>
      <c r="BP478" s="114">
        <v>0.5</v>
      </c>
      <c r="BQ478" s="115">
        <f t="shared" si="244"/>
        <v>0.16650000000000001</v>
      </c>
      <c r="BR478" s="114" t="s">
        <v>8</v>
      </c>
      <c r="BS478" s="42">
        <f t="shared" si="245"/>
        <v>0</v>
      </c>
      <c r="BT478" s="114" t="s">
        <v>8</v>
      </c>
      <c r="BU478" s="114" t="s">
        <v>8</v>
      </c>
      <c r="BV478" s="65">
        <f t="shared" si="246"/>
        <v>6.7499999999999893E-2</v>
      </c>
      <c r="BW478" s="65">
        <f t="shared" si="247"/>
        <v>3.0849131661390933E-2</v>
      </c>
      <c r="BX478" s="65">
        <f t="shared" si="248"/>
        <v>0.39488000000000001</v>
      </c>
      <c r="BY478" s="44">
        <f t="shared" si="249"/>
        <v>6.8523357331642762E-2</v>
      </c>
      <c r="BZ478" s="66" t="s">
        <v>8</v>
      </c>
      <c r="CA478" s="66" t="s">
        <v>8</v>
      </c>
      <c r="CB478" s="72">
        <f t="shared" si="250"/>
        <v>-4.5549999999999997</v>
      </c>
      <c r="CC478" s="72">
        <f t="shared" si="251"/>
        <v>0.52367925195128917</v>
      </c>
      <c r="CD478" s="72">
        <f t="shared" si="252"/>
        <v>0.51750161248469728</v>
      </c>
      <c r="CE478" s="89">
        <f t="shared" si="253"/>
        <v>-4.5549999999999997</v>
      </c>
      <c r="CF478" s="89">
        <f t="shared" si="254"/>
        <v>0.54864427455319353</v>
      </c>
      <c r="CG478" s="89">
        <f t="shared" si="255"/>
        <v>0.54275086365661362</v>
      </c>
      <c r="CH478" s="89">
        <f t="shared" si="256"/>
        <v>-4.0926200000000001</v>
      </c>
      <c r="CI478" s="89">
        <f t="shared" si="257"/>
        <v>0.55376679155061459</v>
      </c>
      <c r="CJ478" s="89">
        <f t="shared" si="258"/>
        <v>0.54792848020910701</v>
      </c>
      <c r="CK478" s="90">
        <f t="shared" si="259"/>
        <v>-4.0926200000000001</v>
      </c>
      <c r="CL478" s="89">
        <f t="shared" si="260"/>
        <v>0.55376679155061459</v>
      </c>
      <c r="CM478" s="90">
        <f t="shared" si="261"/>
        <v>0.54792848020910701</v>
      </c>
      <c r="CN478" s="92" t="str">
        <f t="shared" si="262"/>
        <v>1;2;3</v>
      </c>
      <c r="CO478" s="89">
        <f t="shared" si="269"/>
        <v>-4.4874999999999998</v>
      </c>
      <c r="CP478" s="89">
        <f t="shared" si="263"/>
        <v>0.54951088153398908</v>
      </c>
      <c r="CQ478" s="89">
        <f t="shared" si="264"/>
        <v>0.54362686552842643</v>
      </c>
      <c r="CR478" s="136">
        <v>0</v>
      </c>
      <c r="CS478" s="208"/>
      <c r="CT478" s="136"/>
      <c r="CU478" s="63" t="s">
        <v>233</v>
      </c>
      <c r="CV478" s="163">
        <v>1</v>
      </c>
      <c r="CW478" s="116" t="s">
        <v>234</v>
      </c>
      <c r="CX478" s="117">
        <f>IF(DA478="n/a","n/a",IF(EXACT(DA478,"Huibertgat/Eemshaven"),ROUND(
IF(IF(OR(ISBLANK(S478),S478="n/a"),P478,S478)&gt;pMHW!$C$3,0,
IF(IF(OR(ISBLANK(S478),S478="n/a"),P478,S478)&gt;pMHW!$D$3, (pMHW!$C$3-IF(OR(ISBLANK(S478),S478="n/a"),P478,S478))*LOOKUP(DA478,pMHW!$B$4:$B$8,pMHW!$M$4:$M$8),
IF(IF(OR(ISBLANK(S478),S478="n/a"),P478,S478)&gt;pMHW!$F$3,LOOKUP(DA478,pMHW!$B$4:$B$8,pMHW!$D$4:$D$8)+(pMHW!$D$3-IF(OR(ISBLANK(S478),S478="n/a"),P478,S478))*LOOKUP(DA478,pMHW!$B$4:$B$8,pMHW!$O$4:$O$8),
LOOKUP(DA478,pMHW!$B$4:$B$8,pMHW!$F$4:$F$8)))),1),
ROUND(
IF(IF(OR(ISBLANK(S478),S478="n/a"),P478,S478)&gt;pMHW!$C$3,0,
IF(IF(OR(ISBLANK(S478),S478="n/a"),P478,S478)&gt;pMHW!$D$3,(pMHW!$C$3-IF(OR(ISBLANK(S478),S478="n/a"),P478,S478))*LOOKUP(DA478,pMHW!$B$4:$B$8,pMHW!$M$4:$M$8),
IF(IF(OR(ISBLANK(S478),S478="n/a"),P478,S478)&gt;pMHW!$E$3,LOOKUP(DA478,pMHW!$B$4:$B$8,pMHW!$D$4:$D$8)+(pMHW!$D$3-IF(OR(ISBLANK(S478),S478="n/a"),P478,S478))*LOOKUP(DA478,pMHW!$B$4:$B$8,pMHW!$N$4:$N$8),
LOOKUP(DA478,pMHW!$B$4:$B$8,pMHW!$F$4:$F$8)))),1)))</f>
        <v>0.9</v>
      </c>
      <c r="CY478" s="116" t="s">
        <v>27</v>
      </c>
      <c r="CZ478" s="118" t="str">
        <f t="shared" si="238"/>
        <v>FBE=1; pMHW=0.9 m</v>
      </c>
      <c r="DA478" s="118" t="s">
        <v>235</v>
      </c>
      <c r="DB478" s="164"/>
      <c r="DC478" s="119">
        <f t="shared" si="265"/>
        <v>-6.4000000000000001E-2</v>
      </c>
      <c r="DD478" s="119">
        <f t="shared" si="266"/>
        <v>1.0999999999999999E-2</v>
      </c>
      <c r="DE478" s="119">
        <v>-6.3672646880149841E-2</v>
      </c>
      <c r="DF478" s="119">
        <v>-5.311230942606926E-2</v>
      </c>
      <c r="DG478" s="119">
        <v>-7.4159033596515656E-2</v>
      </c>
    </row>
    <row r="479" spans="1:111" s="35" customFormat="1" ht="13.2">
      <c r="A479" s="103" t="s">
        <v>1975</v>
      </c>
      <c r="B479" s="103" t="s">
        <v>1975</v>
      </c>
      <c r="C479" s="103" t="s">
        <v>2894</v>
      </c>
      <c r="D479" s="98">
        <v>1992</v>
      </c>
      <c r="E479" s="135" t="s">
        <v>1973</v>
      </c>
      <c r="F479" s="135" t="s">
        <v>1976</v>
      </c>
      <c r="G479" s="95">
        <v>2</v>
      </c>
      <c r="H479" s="104" t="s">
        <v>2918</v>
      </c>
      <c r="I479" s="55">
        <v>51.862328249999997</v>
      </c>
      <c r="J479" s="55">
        <v>4.8183916120000001</v>
      </c>
      <c r="K479" s="105">
        <v>115819</v>
      </c>
      <c r="L479" s="105">
        <v>430572</v>
      </c>
      <c r="M479" s="49" t="s">
        <v>222</v>
      </c>
      <c r="N479" s="177">
        <f>Radiocarbon!K478</f>
        <v>5130</v>
      </c>
      <c r="O479" s="265">
        <f>Radiocarbon!L478</f>
        <v>60</v>
      </c>
      <c r="P479" s="178">
        <f>Radiocarbon!P478</f>
        <v>5865</v>
      </c>
      <c r="Q479" s="178">
        <f>Radiocarbon!Q478</f>
        <v>6105</v>
      </c>
      <c r="R479" s="178">
        <f>Radiocarbon!R478</f>
        <v>5720</v>
      </c>
      <c r="S479" s="178" t="str">
        <f>Radiocarbon!S478</f>
        <v>n/a</v>
      </c>
      <c r="T479" s="178" t="str">
        <f>Radiocarbon!T478</f>
        <v>n/a</v>
      </c>
      <c r="U479" s="178" t="str">
        <f>Radiocarbon!U478</f>
        <v>n/a</v>
      </c>
      <c r="V479" s="96" t="str">
        <f t="shared" si="240"/>
        <v>Local MHW and GW (Tidal ULD Z-GW) terrestrial indicator; Charcoal bed traced along dune flank</v>
      </c>
      <c r="W479" s="17" t="s">
        <v>378</v>
      </c>
      <c r="X479" s="96" t="s">
        <v>224</v>
      </c>
      <c r="Y479" s="106" t="s">
        <v>224</v>
      </c>
      <c r="Z479" s="96" t="s">
        <v>225</v>
      </c>
      <c r="AA479" s="36">
        <v>3.67</v>
      </c>
      <c r="AB479" s="132">
        <v>8.0000000000000071E-2</v>
      </c>
      <c r="AC479" s="36">
        <v>0</v>
      </c>
      <c r="AD479" s="147" t="s">
        <v>261</v>
      </c>
      <c r="AE479" s="58">
        <v>0.16000000000000014</v>
      </c>
      <c r="AF479" s="60" t="s">
        <v>226</v>
      </c>
      <c r="AG479" s="180">
        <f t="shared" si="267"/>
        <v>0.40000000000000036</v>
      </c>
      <c r="AH479" s="180">
        <f t="shared" si="268"/>
        <v>0.20000000000000018</v>
      </c>
      <c r="AI479" s="180">
        <v>0.02</v>
      </c>
      <c r="AJ479" s="180">
        <v>0.05</v>
      </c>
      <c r="AK479" s="180">
        <f t="shared" si="270"/>
        <v>7.3400000000000007E-2</v>
      </c>
      <c r="AL479" s="37" t="s">
        <v>8</v>
      </c>
      <c r="AM479" s="37" t="s">
        <v>8</v>
      </c>
      <c r="AN479" s="128">
        <v>0.03</v>
      </c>
      <c r="AO479" s="37" t="s">
        <v>8</v>
      </c>
      <c r="AP479" s="128">
        <v>0.02</v>
      </c>
      <c r="AQ479" s="107" t="s">
        <v>8</v>
      </c>
      <c r="AR479" s="107" t="s">
        <v>8</v>
      </c>
      <c r="AS479" s="107" t="s">
        <v>8</v>
      </c>
      <c r="AT479" s="107">
        <v>-4.75</v>
      </c>
      <c r="AU479" s="109" t="s">
        <v>227</v>
      </c>
      <c r="AV479" s="107">
        <v>-4.75</v>
      </c>
      <c r="AW479" s="110" t="s">
        <v>228</v>
      </c>
      <c r="AX479" s="129">
        <f t="shared" si="241"/>
        <v>0.22268264413734642</v>
      </c>
      <c r="AY479" s="129">
        <f t="shared" si="242"/>
        <v>0.21023796041628653</v>
      </c>
      <c r="AZ479" s="112" t="s">
        <v>8</v>
      </c>
      <c r="BA479" s="112" t="s">
        <v>8</v>
      </c>
      <c r="BB479" s="112" t="s">
        <v>8</v>
      </c>
      <c r="BC479" s="112" t="s">
        <v>8</v>
      </c>
      <c r="BD479" s="112" t="s">
        <v>8</v>
      </c>
      <c r="BE479" s="112">
        <v>0.9</v>
      </c>
      <c r="BF479" s="112" t="s">
        <v>8</v>
      </c>
      <c r="BG479" s="112" t="s">
        <v>8</v>
      </c>
      <c r="BH479" s="112" t="s">
        <v>8</v>
      </c>
      <c r="BI479" s="112" t="s">
        <v>8</v>
      </c>
      <c r="BJ479" s="122">
        <v>1</v>
      </c>
      <c r="BK479" s="113" t="s">
        <v>379</v>
      </c>
      <c r="BL479" s="123" t="s">
        <v>380</v>
      </c>
      <c r="BM479" s="206" t="s">
        <v>304</v>
      </c>
      <c r="BN479" s="43" t="s">
        <v>381</v>
      </c>
      <c r="BO479" s="42">
        <f t="shared" si="243"/>
        <v>-0.5</v>
      </c>
      <c r="BP479" s="114">
        <v>0.5</v>
      </c>
      <c r="BQ479" s="115">
        <f t="shared" si="244"/>
        <v>0.16650000000000001</v>
      </c>
      <c r="BR479" s="114" t="s">
        <v>8</v>
      </c>
      <c r="BS479" s="42">
        <f t="shared" si="245"/>
        <v>0</v>
      </c>
      <c r="BT479" s="114" t="s">
        <v>8</v>
      </c>
      <c r="BU479" s="114" t="s">
        <v>8</v>
      </c>
      <c r="BV479" s="65">
        <f t="shared" si="246"/>
        <v>0.12000000000000011</v>
      </c>
      <c r="BW479" s="65">
        <f t="shared" si="247"/>
        <v>3.2608270671495992E-2</v>
      </c>
      <c r="BX479" s="65">
        <f t="shared" si="248"/>
        <v>0.37536000000000003</v>
      </c>
      <c r="BY479" s="44">
        <f t="shared" si="249"/>
        <v>6.5680801038050685E-2</v>
      </c>
      <c r="BZ479" s="66" t="s">
        <v>8</v>
      </c>
      <c r="CA479" s="66" t="s">
        <v>8</v>
      </c>
      <c r="CB479" s="72">
        <f t="shared" si="250"/>
        <v>-4.25</v>
      </c>
      <c r="CC479" s="72">
        <f t="shared" si="251"/>
        <v>0.54831638614597833</v>
      </c>
      <c r="CD479" s="72">
        <f t="shared" si="252"/>
        <v>0.54338135716657188</v>
      </c>
      <c r="CE479" s="89">
        <f t="shared" si="253"/>
        <v>-4.25</v>
      </c>
      <c r="CF479" s="89">
        <f t="shared" si="254"/>
        <v>0.5721099632063753</v>
      </c>
      <c r="CG479" s="89">
        <f t="shared" si="255"/>
        <v>0.56738192604276716</v>
      </c>
      <c r="CH479" s="89">
        <f t="shared" si="256"/>
        <v>-3.7546399999999998</v>
      </c>
      <c r="CI479" s="89">
        <f t="shared" si="257"/>
        <v>0.57679032320348933</v>
      </c>
      <c r="CJ479" s="89">
        <f t="shared" si="258"/>
        <v>0.57210096743598127</v>
      </c>
      <c r="CK479" s="90">
        <f t="shared" si="259"/>
        <v>-3.7546399999999998</v>
      </c>
      <c r="CL479" s="89">
        <f t="shared" si="260"/>
        <v>0.57679032320348933</v>
      </c>
      <c r="CM479" s="90">
        <f t="shared" si="261"/>
        <v>0.57210096743598127</v>
      </c>
      <c r="CN479" s="92" t="str">
        <f t="shared" si="262"/>
        <v>1;2;3</v>
      </c>
      <c r="CO479" s="89">
        <f t="shared" si="269"/>
        <v>-4.13</v>
      </c>
      <c r="CP479" s="89">
        <f t="shared" si="263"/>
        <v>0.57303848851205941</v>
      </c>
      <c r="CQ479" s="89">
        <f t="shared" si="264"/>
        <v>0.56831817612688196</v>
      </c>
      <c r="CR479" s="136">
        <v>0</v>
      </c>
      <c r="CS479" s="208"/>
      <c r="CT479" s="136"/>
      <c r="CU479" s="63" t="s">
        <v>233</v>
      </c>
      <c r="CV479" s="163">
        <v>1</v>
      </c>
      <c r="CW479" s="116" t="s">
        <v>234</v>
      </c>
      <c r="CX479" s="117">
        <f>IF(DA479="n/a","n/a",IF(EXACT(DA479,"Huibertgat/Eemshaven"),ROUND(
IF(IF(OR(ISBLANK(S479),S479="n/a"),P479,S479)&gt;pMHW!$C$3,0,
IF(IF(OR(ISBLANK(S479),S479="n/a"),P479,S479)&gt;pMHW!$D$3, (pMHW!$C$3-IF(OR(ISBLANK(S479),S479="n/a"),P479,S479))*LOOKUP(DA479,pMHW!$B$4:$B$8,pMHW!$M$4:$M$8),
IF(IF(OR(ISBLANK(S479),S479="n/a"),P479,S479)&gt;pMHW!$F$3,LOOKUP(DA479,pMHW!$B$4:$B$8,pMHW!$D$4:$D$8)+(pMHW!$D$3-IF(OR(ISBLANK(S479),S479="n/a"),P479,S479))*LOOKUP(DA479,pMHW!$B$4:$B$8,pMHW!$O$4:$O$8),
LOOKUP(DA479,pMHW!$B$4:$B$8,pMHW!$F$4:$F$8)))),1),
ROUND(
IF(IF(OR(ISBLANK(S479),S479="n/a"),P479,S479)&gt;pMHW!$C$3,0,
IF(IF(OR(ISBLANK(S479),S479="n/a"),P479,S479)&gt;pMHW!$D$3,(pMHW!$C$3-IF(OR(ISBLANK(S479),S479="n/a"),P479,S479))*LOOKUP(DA479,pMHW!$B$4:$B$8,pMHW!$M$4:$M$8),
IF(IF(OR(ISBLANK(S479),S479="n/a"),P479,S479)&gt;pMHW!$E$3,LOOKUP(DA479,pMHW!$B$4:$B$8,pMHW!$D$4:$D$8)+(pMHW!$D$3-IF(OR(ISBLANK(S479),S479="n/a"),P479,S479))*LOOKUP(DA479,pMHW!$B$4:$B$8,pMHW!$N$4:$N$8),
LOOKUP(DA479,pMHW!$B$4:$B$8,pMHW!$F$4:$F$8)))),1)))</f>
        <v>0.9</v>
      </c>
      <c r="CY479" s="116" t="s">
        <v>27</v>
      </c>
      <c r="CZ479" s="118" t="str">
        <f t="shared" si="238"/>
        <v>FBE=1; pMHW=0.9 m</v>
      </c>
      <c r="DA479" s="118" t="s">
        <v>235</v>
      </c>
      <c r="DB479" s="164"/>
      <c r="DC479" s="119">
        <f t="shared" si="265"/>
        <v>-6.4000000000000001E-2</v>
      </c>
      <c r="DD479" s="119">
        <f t="shared" si="266"/>
        <v>1.0999999999999999E-2</v>
      </c>
      <c r="DE479" s="119">
        <v>-6.3672646880149841E-2</v>
      </c>
      <c r="DF479" s="119">
        <v>-5.311230942606926E-2</v>
      </c>
      <c r="DG479" s="119">
        <v>-7.4159033596515656E-2</v>
      </c>
    </row>
    <row r="480" spans="1:111" s="35" customFormat="1" ht="13.2">
      <c r="A480" s="103" t="s">
        <v>1977</v>
      </c>
      <c r="B480" s="103" t="s">
        <v>1977</v>
      </c>
      <c r="C480" s="103" t="s">
        <v>2894</v>
      </c>
      <c r="D480" s="98">
        <v>1992</v>
      </c>
      <c r="E480" s="135" t="s">
        <v>1973</v>
      </c>
      <c r="F480" s="135" t="s">
        <v>1978</v>
      </c>
      <c r="G480" s="95">
        <v>2</v>
      </c>
      <c r="H480" s="104" t="s">
        <v>2918</v>
      </c>
      <c r="I480" s="55">
        <v>51.862328249999997</v>
      </c>
      <c r="J480" s="55">
        <v>4.8183916120000001</v>
      </c>
      <c r="K480" s="105">
        <v>115819</v>
      </c>
      <c r="L480" s="105">
        <v>430572</v>
      </c>
      <c r="M480" s="49" t="s">
        <v>222</v>
      </c>
      <c r="N480" s="177">
        <f>Radiocarbon!K479</f>
        <v>4425</v>
      </c>
      <c r="O480" s="265">
        <f>Radiocarbon!L479</f>
        <v>35</v>
      </c>
      <c r="P480" s="178">
        <f>Radiocarbon!P479</f>
        <v>5045</v>
      </c>
      <c r="Q480" s="178">
        <f>Radiocarbon!Q479</f>
        <v>5280</v>
      </c>
      <c r="R480" s="178">
        <f>Radiocarbon!R479</f>
        <v>4865</v>
      </c>
      <c r="S480" s="178" t="str">
        <f>Radiocarbon!S479</f>
        <v>n/a</v>
      </c>
      <c r="T480" s="178" t="str">
        <f>Radiocarbon!T479</f>
        <v>n/a</v>
      </c>
      <c r="U480" s="178" t="str">
        <f>Radiocarbon!U479</f>
        <v>n/a</v>
      </c>
      <c r="V480" s="96" t="str">
        <f t="shared" si="240"/>
        <v>Local MHW and GW (Tidal ULD Z-GW) terrestrial indicator; Charcoal bed traced along dune flank</v>
      </c>
      <c r="W480" s="17" t="s">
        <v>378</v>
      </c>
      <c r="X480" s="96" t="s">
        <v>224</v>
      </c>
      <c r="Y480" s="106" t="s">
        <v>224</v>
      </c>
      <c r="Z480" s="96" t="s">
        <v>225</v>
      </c>
      <c r="AA480" s="36">
        <v>2.38</v>
      </c>
      <c r="AB480" s="132">
        <v>7.4999999999999956E-2</v>
      </c>
      <c r="AC480" s="36">
        <v>0</v>
      </c>
      <c r="AD480" s="147" t="s">
        <v>261</v>
      </c>
      <c r="AE480" s="58">
        <v>0.14999999999999991</v>
      </c>
      <c r="AF480" s="60" t="s">
        <v>226</v>
      </c>
      <c r="AG480" s="180">
        <f t="shared" si="267"/>
        <v>0.37499999999999978</v>
      </c>
      <c r="AH480" s="180">
        <f t="shared" si="268"/>
        <v>0.18749999999999989</v>
      </c>
      <c r="AI480" s="180">
        <v>0.02</v>
      </c>
      <c r="AJ480" s="180">
        <v>0.05</v>
      </c>
      <c r="AK480" s="180">
        <f t="shared" si="270"/>
        <v>4.7599999999999996E-2</v>
      </c>
      <c r="AL480" s="37" t="s">
        <v>8</v>
      </c>
      <c r="AM480" s="37" t="s">
        <v>8</v>
      </c>
      <c r="AN480" s="128">
        <v>0.03</v>
      </c>
      <c r="AO480" s="37" t="s">
        <v>8</v>
      </c>
      <c r="AP480" s="128">
        <v>0.02</v>
      </c>
      <c r="AQ480" s="107" t="s">
        <v>8</v>
      </c>
      <c r="AR480" s="107" t="s">
        <v>8</v>
      </c>
      <c r="AS480" s="107" t="s">
        <v>8</v>
      </c>
      <c r="AT480" s="107">
        <v>-3.4550000000000001</v>
      </c>
      <c r="AU480" s="109" t="s">
        <v>227</v>
      </c>
      <c r="AV480" s="107">
        <v>-3.4550000000000001</v>
      </c>
      <c r="AW480" s="110" t="s">
        <v>228</v>
      </c>
      <c r="AX480" s="129">
        <f t="shared" si="241"/>
        <v>0.2040147298603705</v>
      </c>
      <c r="AY480" s="129">
        <f t="shared" si="242"/>
        <v>0.19838409714490715</v>
      </c>
      <c r="AZ480" s="112" t="s">
        <v>8</v>
      </c>
      <c r="BA480" s="112" t="s">
        <v>8</v>
      </c>
      <c r="BB480" s="112" t="s">
        <v>8</v>
      </c>
      <c r="BC480" s="112" t="s">
        <v>8</v>
      </c>
      <c r="BD480" s="112" t="s">
        <v>8</v>
      </c>
      <c r="BE480" s="112">
        <v>0.9</v>
      </c>
      <c r="BF480" s="112" t="s">
        <v>8</v>
      </c>
      <c r="BG480" s="112" t="s">
        <v>8</v>
      </c>
      <c r="BH480" s="112" t="s">
        <v>8</v>
      </c>
      <c r="BI480" s="112" t="s">
        <v>8</v>
      </c>
      <c r="BJ480" s="122">
        <v>1</v>
      </c>
      <c r="BK480" s="113" t="s">
        <v>379</v>
      </c>
      <c r="BL480" s="123" t="s">
        <v>380</v>
      </c>
      <c r="BM480" s="206" t="s">
        <v>304</v>
      </c>
      <c r="BN480" s="43" t="s">
        <v>381</v>
      </c>
      <c r="BO480" s="42">
        <f t="shared" si="243"/>
        <v>-0.5</v>
      </c>
      <c r="BP480" s="114">
        <v>0.5</v>
      </c>
      <c r="BQ480" s="115">
        <f t="shared" si="244"/>
        <v>0.16650000000000001</v>
      </c>
      <c r="BR480" s="114" t="s">
        <v>8</v>
      </c>
      <c r="BS480" s="42">
        <f t="shared" si="245"/>
        <v>0</v>
      </c>
      <c r="BT480" s="114" t="s">
        <v>8</v>
      </c>
      <c r="BU480" s="114" t="s">
        <v>8</v>
      </c>
      <c r="BV480" s="65">
        <f t="shared" si="246"/>
        <v>0.11249999999999993</v>
      </c>
      <c r="BW480" s="65">
        <f t="shared" si="247"/>
        <v>3.2303634309721281E-2</v>
      </c>
      <c r="BX480" s="65">
        <f t="shared" si="248"/>
        <v>0.32288</v>
      </c>
      <c r="BY480" s="44">
        <f t="shared" si="249"/>
        <v>5.7061838605148359E-2</v>
      </c>
      <c r="BZ480" s="66" t="s">
        <v>8</v>
      </c>
      <c r="CA480" s="66" t="s">
        <v>8</v>
      </c>
      <c r="CB480" s="72">
        <f t="shared" si="250"/>
        <v>-2.9550000000000001</v>
      </c>
      <c r="CC480" s="72">
        <f t="shared" si="251"/>
        <v>0.54098570664077272</v>
      </c>
      <c r="CD480" s="72">
        <f t="shared" si="252"/>
        <v>0.53888753445372639</v>
      </c>
      <c r="CE480" s="89">
        <f t="shared" si="253"/>
        <v>-2.9550000000000001</v>
      </c>
      <c r="CF480" s="89">
        <f t="shared" si="254"/>
        <v>0.56510552996763352</v>
      </c>
      <c r="CG480" s="89">
        <f t="shared" si="255"/>
        <v>0.56309723849438298</v>
      </c>
      <c r="CH480" s="89">
        <f t="shared" si="256"/>
        <v>-2.5196200000000002</v>
      </c>
      <c r="CI480" s="89">
        <f t="shared" si="257"/>
        <v>0.56889703656691359</v>
      </c>
      <c r="CJ480" s="89">
        <f t="shared" si="258"/>
        <v>0.5669021769358592</v>
      </c>
      <c r="CK480" s="90">
        <f t="shared" si="259"/>
        <v>-2.5196200000000002</v>
      </c>
      <c r="CL480" s="89">
        <f t="shared" si="260"/>
        <v>0.56889703656691359</v>
      </c>
      <c r="CM480" s="90">
        <f t="shared" si="261"/>
        <v>0.5669021769358592</v>
      </c>
      <c r="CN480" s="92" t="str">
        <f t="shared" si="262"/>
        <v>1;2;3</v>
      </c>
      <c r="CO480" s="89">
        <f t="shared" si="269"/>
        <v>-2.8425000000000002</v>
      </c>
      <c r="CP480" s="89">
        <f t="shared" si="263"/>
        <v>0.56602807773962605</v>
      </c>
      <c r="CQ480" s="89">
        <f t="shared" si="264"/>
        <v>0.56402307115012251</v>
      </c>
      <c r="CR480" s="136">
        <v>0</v>
      </c>
      <c r="CS480" s="208"/>
      <c r="CT480" s="136"/>
      <c r="CU480" s="63" t="s">
        <v>233</v>
      </c>
      <c r="CV480" s="163">
        <v>1</v>
      </c>
      <c r="CW480" s="116" t="s">
        <v>234</v>
      </c>
      <c r="CX480" s="117">
        <f>IF(DA480="n/a","n/a",IF(EXACT(DA480,"Huibertgat/Eemshaven"),ROUND(
IF(IF(OR(ISBLANK(S480),S480="n/a"),P480,S480)&gt;pMHW!$C$3,0,
IF(IF(OR(ISBLANK(S480),S480="n/a"),P480,S480)&gt;pMHW!$D$3, (pMHW!$C$3-IF(OR(ISBLANK(S480),S480="n/a"),P480,S480))*LOOKUP(DA480,pMHW!$B$4:$B$8,pMHW!$M$4:$M$8),
IF(IF(OR(ISBLANK(S480),S480="n/a"),P480,S480)&gt;pMHW!$F$3,LOOKUP(DA480,pMHW!$B$4:$B$8,pMHW!$D$4:$D$8)+(pMHW!$D$3-IF(OR(ISBLANK(S480),S480="n/a"),P480,S480))*LOOKUP(DA480,pMHW!$B$4:$B$8,pMHW!$O$4:$O$8),
LOOKUP(DA480,pMHW!$B$4:$B$8,pMHW!$F$4:$F$8)))),1),
ROUND(
IF(IF(OR(ISBLANK(S480),S480="n/a"),P480,S480)&gt;pMHW!$C$3,0,
IF(IF(OR(ISBLANK(S480),S480="n/a"),P480,S480)&gt;pMHW!$D$3,(pMHW!$C$3-IF(OR(ISBLANK(S480),S480="n/a"),P480,S480))*LOOKUP(DA480,pMHW!$B$4:$B$8,pMHW!$M$4:$M$8),
IF(IF(OR(ISBLANK(S480),S480="n/a"),P480,S480)&gt;pMHW!$E$3,LOOKUP(DA480,pMHW!$B$4:$B$8,pMHW!$D$4:$D$8)+(pMHW!$D$3-IF(OR(ISBLANK(S480),S480="n/a"),P480,S480))*LOOKUP(DA480,pMHW!$B$4:$B$8,pMHW!$N$4:$N$8),
LOOKUP(DA480,pMHW!$B$4:$B$8,pMHW!$F$4:$F$8)))),1)))</f>
        <v>0.9</v>
      </c>
      <c r="CY480" s="116" t="s">
        <v>27</v>
      </c>
      <c r="CZ480" s="118" t="str">
        <f t="shared" si="238"/>
        <v>FBE=1; pMHW=0.9 m</v>
      </c>
      <c r="DA480" s="118" t="s">
        <v>235</v>
      </c>
      <c r="DB480" s="164"/>
      <c r="DC480" s="119">
        <f t="shared" si="265"/>
        <v>-6.4000000000000001E-2</v>
      </c>
      <c r="DD480" s="119">
        <f t="shared" si="266"/>
        <v>1.0999999999999999E-2</v>
      </c>
      <c r="DE480" s="119">
        <v>-6.3672646880149841E-2</v>
      </c>
      <c r="DF480" s="119">
        <v>-5.311230942606926E-2</v>
      </c>
      <c r="DG480" s="119">
        <v>-7.4159033596515656E-2</v>
      </c>
    </row>
    <row r="481" spans="1:111" s="35" customFormat="1" ht="13.2">
      <c r="A481" s="103" t="s">
        <v>2634</v>
      </c>
      <c r="B481" s="103" t="s">
        <v>2634</v>
      </c>
      <c r="C481" s="103" t="s">
        <v>388</v>
      </c>
      <c r="D481" s="98">
        <v>1992</v>
      </c>
      <c r="E481" s="135" t="s">
        <v>376</v>
      </c>
      <c r="F481" s="135" t="s">
        <v>2635</v>
      </c>
      <c r="G481" s="95">
        <v>2</v>
      </c>
      <c r="H481" s="104" t="s">
        <v>2918</v>
      </c>
      <c r="I481" s="55">
        <v>51.95717449</v>
      </c>
      <c r="J481" s="55">
        <v>4.864923611</v>
      </c>
      <c r="K481" s="105">
        <v>119100</v>
      </c>
      <c r="L481" s="105">
        <v>441100</v>
      </c>
      <c r="M481" s="49" t="s">
        <v>222</v>
      </c>
      <c r="N481" s="177">
        <f>Radiocarbon!K480</f>
        <v>5120</v>
      </c>
      <c r="O481" s="265">
        <f>Radiocarbon!L480</f>
        <v>50</v>
      </c>
      <c r="P481" s="178">
        <f>Radiocarbon!P480</f>
        <v>5850</v>
      </c>
      <c r="Q481" s="178">
        <f>Radiocarbon!Q480</f>
        <v>5995</v>
      </c>
      <c r="R481" s="178">
        <f>Radiocarbon!R480</f>
        <v>5735</v>
      </c>
      <c r="S481" s="178" t="str">
        <f>Radiocarbon!S480</f>
        <v>n/a</v>
      </c>
      <c r="T481" s="178" t="str">
        <f>Radiocarbon!T480</f>
        <v>n/a</v>
      </c>
      <c r="U481" s="178" t="str">
        <f>Radiocarbon!U480</f>
        <v>n/a</v>
      </c>
      <c r="V481" s="96" t="str">
        <f t="shared" si="240"/>
        <v>Local MHW and GW (Tidal ULD Z-GW) terrestrial indicator; Charcoal bed traced along dune flank</v>
      </c>
      <c r="W481" s="17" t="s">
        <v>378</v>
      </c>
      <c r="X481" s="96" t="s">
        <v>224</v>
      </c>
      <c r="Y481" s="106" t="s">
        <v>224</v>
      </c>
      <c r="Z481" s="96" t="s">
        <v>225</v>
      </c>
      <c r="AA481" s="36">
        <v>2.91</v>
      </c>
      <c r="AB481" s="132">
        <v>4.4999999999999929E-2</v>
      </c>
      <c r="AC481" s="36">
        <v>0</v>
      </c>
      <c r="AD481" s="147" t="s">
        <v>261</v>
      </c>
      <c r="AE481" s="58">
        <v>8.9999999999999858E-2</v>
      </c>
      <c r="AF481" s="60" t="s">
        <v>226</v>
      </c>
      <c r="AG481" s="180">
        <f t="shared" si="267"/>
        <v>0.22499999999999964</v>
      </c>
      <c r="AH481" s="180">
        <f t="shared" si="268"/>
        <v>0.11249999999999982</v>
      </c>
      <c r="AI481" s="180">
        <v>0.02</v>
      </c>
      <c r="AJ481" s="180">
        <v>0.05</v>
      </c>
      <c r="AK481" s="180">
        <f t="shared" si="270"/>
        <v>5.8200000000000002E-2</v>
      </c>
      <c r="AL481" s="37" t="s">
        <v>8</v>
      </c>
      <c r="AM481" s="37" t="s">
        <v>8</v>
      </c>
      <c r="AN481" s="108">
        <v>0.01</v>
      </c>
      <c r="AO481" s="107" t="s">
        <v>8</v>
      </c>
      <c r="AP481" s="108">
        <v>0.02</v>
      </c>
      <c r="AQ481" s="107" t="s">
        <v>8</v>
      </c>
      <c r="AR481" s="107" t="s">
        <v>8</v>
      </c>
      <c r="AS481" s="107" t="s">
        <v>8</v>
      </c>
      <c r="AT481" s="107">
        <v>-3.9550000000000001</v>
      </c>
      <c r="AU481" s="109" t="s">
        <v>227</v>
      </c>
      <c r="AV481" s="107">
        <v>-3.9550000000000001</v>
      </c>
      <c r="AW481" s="110" t="s">
        <v>228</v>
      </c>
      <c r="AX481" s="129">
        <f t="shared" si="241"/>
        <v>0.13943991537576306</v>
      </c>
      <c r="AY481" s="129">
        <f t="shared" si="242"/>
        <v>0.1267132589747417</v>
      </c>
      <c r="AZ481" s="112" t="s">
        <v>8</v>
      </c>
      <c r="BA481" s="112" t="s">
        <v>8</v>
      </c>
      <c r="BB481" s="112" t="s">
        <v>8</v>
      </c>
      <c r="BC481" s="112" t="s">
        <v>8</v>
      </c>
      <c r="BD481" s="112" t="s">
        <v>8</v>
      </c>
      <c r="BE481" s="112">
        <v>0.9</v>
      </c>
      <c r="BF481" s="112" t="s">
        <v>8</v>
      </c>
      <c r="BG481" s="112" t="s">
        <v>8</v>
      </c>
      <c r="BH481" s="112" t="s">
        <v>8</v>
      </c>
      <c r="BI481" s="112" t="s">
        <v>8</v>
      </c>
      <c r="BJ481" s="122">
        <v>1</v>
      </c>
      <c r="BK481" s="113" t="s">
        <v>379</v>
      </c>
      <c r="BL481" s="123" t="s">
        <v>380</v>
      </c>
      <c r="BM481" s="206" t="s">
        <v>304</v>
      </c>
      <c r="BN481" s="43" t="s">
        <v>263</v>
      </c>
      <c r="BO481" s="42">
        <f t="shared" si="243"/>
        <v>-0.2</v>
      </c>
      <c r="BP481" s="114">
        <v>0.5</v>
      </c>
      <c r="BQ481" s="115">
        <f t="shared" si="244"/>
        <v>0.16650000000000001</v>
      </c>
      <c r="BR481" s="114" t="s">
        <v>8</v>
      </c>
      <c r="BS481" s="42">
        <f t="shared" si="245"/>
        <v>0</v>
      </c>
      <c r="BT481" s="114" t="s">
        <v>8</v>
      </c>
      <c r="BU481" s="114" t="s">
        <v>8</v>
      </c>
      <c r="BV481" s="65">
        <f t="shared" si="246"/>
        <v>6.7499999999999893E-2</v>
      </c>
      <c r="BW481" s="65">
        <f t="shared" si="247"/>
        <v>3.0849131661390933E-2</v>
      </c>
      <c r="BX481" s="65">
        <f t="shared" si="248"/>
        <v>0.42704999999999993</v>
      </c>
      <c r="BY481" s="44">
        <f t="shared" si="249"/>
        <v>7.0838549533428483E-2</v>
      </c>
      <c r="BZ481" s="66" t="s">
        <v>8</v>
      </c>
      <c r="CA481" s="66" t="s">
        <v>8</v>
      </c>
      <c r="CB481" s="72">
        <f t="shared" si="250"/>
        <v>-3.7549999999999999</v>
      </c>
      <c r="CC481" s="72">
        <f t="shared" si="251"/>
        <v>0.51999534509864775</v>
      </c>
      <c r="CD481" s="72">
        <f t="shared" si="252"/>
        <v>0.51672808993150521</v>
      </c>
      <c r="CE481" s="89">
        <f t="shared" si="253"/>
        <v>-3.7549999999999999</v>
      </c>
      <c r="CF481" s="89">
        <f t="shared" si="254"/>
        <v>0.54512910397446213</v>
      </c>
      <c r="CG481" s="89">
        <f t="shared" si="255"/>
        <v>0.54201337621870549</v>
      </c>
      <c r="CH481" s="89">
        <f t="shared" si="256"/>
        <v>-3.2604500000000001</v>
      </c>
      <c r="CI481" s="89">
        <f t="shared" si="257"/>
        <v>0.55057743236011936</v>
      </c>
      <c r="CJ481" s="89">
        <f t="shared" si="258"/>
        <v>0.54749271138916711</v>
      </c>
      <c r="CK481" s="90">
        <f t="shared" si="259"/>
        <v>-3.2604500000000001</v>
      </c>
      <c r="CL481" s="89">
        <f t="shared" si="260"/>
        <v>0.55057743236011936</v>
      </c>
      <c r="CM481" s="90">
        <f t="shared" si="261"/>
        <v>0.54749271138916711</v>
      </c>
      <c r="CN481" s="92" t="str">
        <f t="shared" si="262"/>
        <v>1;2;3</v>
      </c>
      <c r="CO481" s="89">
        <f t="shared" si="269"/>
        <v>-3.6875</v>
      </c>
      <c r="CP481" s="89">
        <f t="shared" si="263"/>
        <v>0.5460012902221586</v>
      </c>
      <c r="CQ481" s="89">
        <f t="shared" si="264"/>
        <v>0.54289056809292768</v>
      </c>
      <c r="CR481" s="136">
        <v>0</v>
      </c>
      <c r="CS481" s="208"/>
      <c r="CT481" s="136"/>
      <c r="CU481" s="63" t="s">
        <v>233</v>
      </c>
      <c r="CV481" s="163">
        <v>1</v>
      </c>
      <c r="CW481" s="116" t="s">
        <v>234</v>
      </c>
      <c r="CX481" s="117">
        <f>IF(DA481="n/a","n/a",IF(EXACT(DA481,"Huibertgat/Eemshaven"),ROUND(
IF(IF(OR(ISBLANK(S481),S481="n/a"),P481,S481)&gt;pMHW!$C$3,0,
IF(IF(OR(ISBLANK(S481),S481="n/a"),P481,S481)&gt;pMHW!$D$3, (pMHW!$C$3-IF(OR(ISBLANK(S481),S481="n/a"),P481,S481))*LOOKUP(DA481,pMHW!$B$4:$B$8,pMHW!$M$4:$M$8),
IF(IF(OR(ISBLANK(S481),S481="n/a"),P481,S481)&gt;pMHW!$F$3,LOOKUP(DA481,pMHW!$B$4:$B$8,pMHW!$D$4:$D$8)+(pMHW!$D$3-IF(OR(ISBLANK(S481),S481="n/a"),P481,S481))*LOOKUP(DA481,pMHW!$B$4:$B$8,pMHW!$O$4:$O$8),
LOOKUP(DA481,pMHW!$B$4:$B$8,pMHW!$F$4:$F$8)))),1),
ROUND(
IF(IF(OR(ISBLANK(S481),S481="n/a"),P481,S481)&gt;pMHW!$C$3,0,
IF(IF(OR(ISBLANK(S481),S481="n/a"),P481,S481)&gt;pMHW!$D$3,(pMHW!$C$3-IF(OR(ISBLANK(S481),S481="n/a"),P481,S481))*LOOKUP(DA481,pMHW!$B$4:$B$8,pMHW!$M$4:$M$8),
IF(IF(OR(ISBLANK(S481),S481="n/a"),P481,S481)&gt;pMHW!$E$3,LOOKUP(DA481,pMHW!$B$4:$B$8,pMHW!$D$4:$D$8)+(pMHW!$D$3-IF(OR(ISBLANK(S481),S481="n/a"),P481,S481))*LOOKUP(DA481,pMHW!$B$4:$B$8,pMHW!$N$4:$N$8),
LOOKUP(DA481,pMHW!$B$4:$B$8,pMHW!$F$4:$F$8)))),1)))</f>
        <v>0.9</v>
      </c>
      <c r="CY481" s="116" t="s">
        <v>27</v>
      </c>
      <c r="CZ481" s="118" t="str">
        <f t="shared" si="238"/>
        <v>FBE=1; pMHW=0.9 m</v>
      </c>
      <c r="DA481" s="118" t="s">
        <v>235</v>
      </c>
      <c r="DB481" s="164"/>
      <c r="DC481" s="119">
        <f t="shared" si="265"/>
        <v>-7.2999999999999995E-2</v>
      </c>
      <c r="DD481" s="119">
        <f t="shared" si="266"/>
        <v>1.2E-2</v>
      </c>
      <c r="DE481" s="119">
        <v>-7.2766773402690887E-2</v>
      </c>
      <c r="DF481" s="119">
        <v>-6.0698129236698151E-2</v>
      </c>
      <c r="DG481" s="119">
        <v>-8.475089818239212E-2</v>
      </c>
    </row>
    <row r="482" spans="1:111" s="35" customFormat="1" ht="13.2">
      <c r="A482" s="103" t="s">
        <v>590</v>
      </c>
      <c r="B482" s="103" t="s">
        <v>590</v>
      </c>
      <c r="C482" s="103" t="s">
        <v>591</v>
      </c>
      <c r="D482" s="98">
        <v>1992</v>
      </c>
      <c r="E482" s="135"/>
      <c r="F482" s="135" t="s">
        <v>592</v>
      </c>
      <c r="G482" s="95">
        <v>2</v>
      </c>
      <c r="H482" s="104" t="s">
        <v>2918</v>
      </c>
      <c r="I482" s="55">
        <v>51.881331639999999</v>
      </c>
      <c r="J482" s="55">
        <v>5.0110414949999997</v>
      </c>
      <c r="K482" s="105">
        <v>129100</v>
      </c>
      <c r="L482" s="47">
        <v>432600</v>
      </c>
      <c r="M482" s="49" t="s">
        <v>222</v>
      </c>
      <c r="N482" s="177">
        <f>Radiocarbon!K481</f>
        <v>7065</v>
      </c>
      <c r="O482" s="265">
        <f>Radiocarbon!L481</f>
        <v>141</v>
      </c>
      <c r="P482" s="178">
        <f>Radiocarbon!P481</f>
        <v>7880</v>
      </c>
      <c r="Q482" s="178">
        <f>Radiocarbon!Q481</f>
        <v>8160</v>
      </c>
      <c r="R482" s="178">
        <f>Radiocarbon!R481</f>
        <v>7670</v>
      </c>
      <c r="S482" s="178">
        <f>Radiocarbon!S481</f>
        <v>7875</v>
      </c>
      <c r="T482" s="178">
        <f>Radiocarbon!T481</f>
        <v>8030</v>
      </c>
      <c r="U482" s="178">
        <f>Radiocarbon!U481</f>
        <v>7685</v>
      </c>
      <c r="V482" s="96" t="str">
        <f t="shared" si="240"/>
        <v>River-gradient affected GW (ULD inland Z-GW) terrestrial indicator; Fen-wood peat</v>
      </c>
      <c r="W482" s="17" t="s">
        <v>409</v>
      </c>
      <c r="X482" s="96" t="s">
        <v>224</v>
      </c>
      <c r="Y482" s="106" t="s">
        <v>224</v>
      </c>
      <c r="Z482" s="96" t="s">
        <v>225</v>
      </c>
      <c r="AA482" s="36">
        <v>7.48</v>
      </c>
      <c r="AB482" s="132">
        <v>2.4999999999999911E-2</v>
      </c>
      <c r="AC482" s="36">
        <v>0</v>
      </c>
      <c r="AD482" s="147" t="s">
        <v>261</v>
      </c>
      <c r="AE482" s="58">
        <v>4.9999999999999822E-2</v>
      </c>
      <c r="AF482" s="60" t="s">
        <v>226</v>
      </c>
      <c r="AG482" s="180">
        <f t="shared" si="267"/>
        <v>0.12499999999999956</v>
      </c>
      <c r="AH482" s="180">
        <f t="shared" si="268"/>
        <v>6.2499999999999778E-2</v>
      </c>
      <c r="AI482" s="180">
        <v>0.02</v>
      </c>
      <c r="AJ482" s="180">
        <v>0.05</v>
      </c>
      <c r="AK482" s="180">
        <f t="shared" si="270"/>
        <v>0.14960000000000001</v>
      </c>
      <c r="AL482" s="37" t="s">
        <v>8</v>
      </c>
      <c r="AM482" s="37" t="s">
        <v>8</v>
      </c>
      <c r="AN482" s="108">
        <v>0.01</v>
      </c>
      <c r="AO482" s="37" t="s">
        <v>8</v>
      </c>
      <c r="AP482" s="128">
        <v>0.02</v>
      </c>
      <c r="AQ482" s="107" t="s">
        <v>8</v>
      </c>
      <c r="AR482" s="107" t="s">
        <v>8</v>
      </c>
      <c r="AS482" s="107" t="s">
        <v>8</v>
      </c>
      <c r="AT482" s="107">
        <v>-7.8049999999999997</v>
      </c>
      <c r="AU482" s="109" t="s">
        <v>227</v>
      </c>
      <c r="AV482" s="107">
        <v>-7.8049999999999997</v>
      </c>
      <c r="AW482" s="110" t="s">
        <v>228</v>
      </c>
      <c r="AX482" s="129">
        <f t="shared" si="241"/>
        <v>0.17229744629564298</v>
      </c>
      <c r="AY482" s="129">
        <f t="shared" si="242"/>
        <v>8.5476604986393631E-2</v>
      </c>
      <c r="AZ482" s="112" t="s">
        <v>8</v>
      </c>
      <c r="BA482" s="112" t="s">
        <v>8</v>
      </c>
      <c r="BB482" s="112" t="s">
        <v>8</v>
      </c>
      <c r="BC482" s="112" t="s">
        <v>8</v>
      </c>
      <c r="BD482" s="112" t="s">
        <v>8</v>
      </c>
      <c r="BE482" s="112">
        <v>0.9</v>
      </c>
      <c r="BF482" s="112" t="s">
        <v>8</v>
      </c>
      <c r="BG482" s="112" t="s">
        <v>8</v>
      </c>
      <c r="BH482" s="112" t="s">
        <v>8</v>
      </c>
      <c r="BI482" s="112" t="s">
        <v>8</v>
      </c>
      <c r="BJ482" s="122">
        <v>2</v>
      </c>
      <c r="BK482" s="113" t="s">
        <v>229</v>
      </c>
      <c r="BL482" s="123" t="s">
        <v>230</v>
      </c>
      <c r="BM482" s="123" t="s">
        <v>231</v>
      </c>
      <c r="BN482" s="114" t="s">
        <v>232</v>
      </c>
      <c r="BO482" s="42">
        <f t="shared" si="243"/>
        <v>0</v>
      </c>
      <c r="BP482" s="114">
        <v>0.1</v>
      </c>
      <c r="BQ482" s="115" t="str">
        <f t="shared" si="244"/>
        <v>n/a</v>
      </c>
      <c r="BR482" s="114" t="s">
        <v>8</v>
      </c>
      <c r="BS482" s="42" t="str">
        <f t="shared" si="245"/>
        <v>n/a</v>
      </c>
      <c r="BT482" s="114" t="s">
        <v>8</v>
      </c>
      <c r="BU482" s="114" t="s">
        <v>8</v>
      </c>
      <c r="BV482" s="65">
        <f t="shared" si="246"/>
        <v>3.7499999999999867E-2</v>
      </c>
      <c r="BW482" s="65">
        <f t="shared" si="247"/>
        <v>3.0264619588659041E-2</v>
      </c>
      <c r="BX482" s="65">
        <f t="shared" si="248"/>
        <v>0.48855999999999999</v>
      </c>
      <c r="BY482" s="44">
        <f t="shared" si="249"/>
        <v>8.0250707785040745E-2</v>
      </c>
      <c r="BZ482" s="66" t="s">
        <v>8</v>
      </c>
      <c r="CA482" s="66" t="s">
        <v>8</v>
      </c>
      <c r="CB482" s="72">
        <f t="shared" si="250"/>
        <v>-7.8049999999999997</v>
      </c>
      <c r="CC482" s="72">
        <f t="shared" si="251"/>
        <v>0.20150026600192422</v>
      </c>
      <c r="CD482" s="72">
        <f t="shared" si="252"/>
        <v>0.13498961885584468</v>
      </c>
      <c r="CE482" s="89" t="str">
        <f t="shared" si="253"/>
        <v>n/a</v>
      </c>
      <c r="CF482" s="89" t="str">
        <f t="shared" si="254"/>
        <v>n/a</v>
      </c>
      <c r="CG482" s="89" t="str">
        <f t="shared" si="255"/>
        <v>n/a</v>
      </c>
      <c r="CH482" s="89">
        <f t="shared" si="256"/>
        <v>-7.2789400000000004</v>
      </c>
      <c r="CI482" s="89">
        <f t="shared" si="257"/>
        <v>0.21689290744246623</v>
      </c>
      <c r="CJ482" s="89">
        <f t="shared" si="258"/>
        <v>0.15704258434846971</v>
      </c>
      <c r="CK482" s="90" t="str">
        <f t="shared" si="259"/>
        <v>n/a</v>
      </c>
      <c r="CL482" s="89" t="str">
        <f t="shared" si="260"/>
        <v>n/a</v>
      </c>
      <c r="CM482" s="90" t="str">
        <f t="shared" si="261"/>
        <v>n/a</v>
      </c>
      <c r="CN482" s="92" t="str">
        <f t="shared" si="262"/>
        <v>2;3</v>
      </c>
      <c r="CO482" s="89" t="str">
        <f t="shared" si="269"/>
        <v>n/a</v>
      </c>
      <c r="CP482" s="89" t="str">
        <f t="shared" si="263"/>
        <v>n/a</v>
      </c>
      <c r="CQ482" s="89" t="str">
        <f t="shared" si="264"/>
        <v>n/a</v>
      </c>
      <c r="CR482" s="136">
        <v>0</v>
      </c>
      <c r="CS482" s="208" t="s">
        <v>273</v>
      </c>
      <c r="CT482" s="136"/>
      <c r="CU482" s="63" t="s">
        <v>233</v>
      </c>
      <c r="CV482" s="163">
        <v>0.5</v>
      </c>
      <c r="CW482" s="116" t="s">
        <v>234</v>
      </c>
      <c r="CX482" s="117">
        <f>IF(DA482="n/a","n/a",IF(EXACT(DA482,"Huibertgat/Eemshaven"),ROUND(
IF(IF(OR(ISBLANK(S482),S482="n/a"),P482,S482)&gt;pMHW!$C$3,0,
IF(IF(OR(ISBLANK(S482),S482="n/a"),P482,S482)&gt;pMHW!$D$3, (pMHW!$C$3-IF(OR(ISBLANK(S482),S482="n/a"),P482,S482))*LOOKUP(DA482,pMHW!$B$4:$B$8,pMHW!$M$4:$M$8),
IF(IF(OR(ISBLANK(S482),S482="n/a"),P482,S482)&gt;pMHW!$F$3,LOOKUP(DA482,pMHW!$B$4:$B$8,pMHW!$D$4:$D$8)+(pMHW!$D$3-IF(OR(ISBLANK(S482),S482="n/a"),P482,S482))*LOOKUP(DA482,pMHW!$B$4:$B$8,pMHW!$O$4:$O$8),
LOOKUP(DA482,pMHW!$B$4:$B$8,pMHW!$F$4:$F$8)))),1),
ROUND(
IF(IF(OR(ISBLANK(S482),S482="n/a"),P482,S482)&gt;pMHW!$C$3,0,
IF(IF(OR(ISBLANK(S482),S482="n/a"),P482,S482)&gt;pMHW!$D$3,(pMHW!$C$3-IF(OR(ISBLANK(S482),S482="n/a"),P482,S482))*LOOKUP(DA482,pMHW!$B$4:$B$8,pMHW!$M$4:$M$8),
IF(IF(OR(ISBLANK(S482),S482="n/a"),P482,S482)&gt;pMHW!$E$3,LOOKUP(DA482,pMHW!$B$4:$B$8,pMHW!$D$4:$D$8)+(pMHW!$D$3-IF(OR(ISBLANK(S482),S482="n/a"),P482,S482))*LOOKUP(DA482,pMHW!$B$4:$B$8,pMHW!$N$4:$N$8),
LOOKUP(DA482,pMHW!$B$4:$B$8,pMHW!$F$4:$F$8)))),1)))</f>
        <v>0.6</v>
      </c>
      <c r="CY482" s="116" t="s">
        <v>27</v>
      </c>
      <c r="CZ482" s="118" t="str">
        <f t="shared" si="238"/>
        <v>FBE=0.5; pMHW=0.6 m</v>
      </c>
      <c r="DA482" s="118" t="s">
        <v>235</v>
      </c>
      <c r="DB482" s="164"/>
      <c r="DC482" s="119">
        <f t="shared" si="265"/>
        <v>-6.2E-2</v>
      </c>
      <c r="DD482" s="119">
        <f t="shared" si="266"/>
        <v>0.01</v>
      </c>
      <c r="DE482" s="119">
        <v>-6.2233898788690567E-2</v>
      </c>
      <c r="DF482" s="119">
        <v>-5.1912169903516769E-2</v>
      </c>
      <c r="DG482" s="119">
        <v>-7.2483338415622711E-2</v>
      </c>
    </row>
    <row r="483" spans="1:111" s="35" customFormat="1" ht="13.2">
      <c r="A483" s="135" t="s">
        <v>590</v>
      </c>
      <c r="B483" s="135" t="s">
        <v>590</v>
      </c>
      <c r="C483" s="135" t="s">
        <v>591</v>
      </c>
      <c r="D483" s="98">
        <v>1992</v>
      </c>
      <c r="E483" s="135"/>
      <c r="F483" s="135" t="s">
        <v>610</v>
      </c>
      <c r="G483" s="95">
        <v>2</v>
      </c>
      <c r="H483" s="104" t="s">
        <v>2918</v>
      </c>
      <c r="I483" s="55">
        <v>51.881331639999999</v>
      </c>
      <c r="J483" s="55">
        <v>5.0110414949999997</v>
      </c>
      <c r="K483" s="105">
        <v>129100</v>
      </c>
      <c r="L483" s="47">
        <v>432600</v>
      </c>
      <c r="M483" s="49" t="s">
        <v>222</v>
      </c>
      <c r="N483" s="177">
        <f>Radiocarbon!K482</f>
        <v>7065</v>
      </c>
      <c r="O483" s="265">
        <f>Radiocarbon!L482</f>
        <v>141</v>
      </c>
      <c r="P483" s="178">
        <f>Radiocarbon!P482</f>
        <v>7880</v>
      </c>
      <c r="Q483" s="178">
        <f>Radiocarbon!Q482</f>
        <v>8160</v>
      </c>
      <c r="R483" s="178">
        <f>Radiocarbon!R482</f>
        <v>7670</v>
      </c>
      <c r="S483" s="178">
        <f>Radiocarbon!S482</f>
        <v>7875</v>
      </c>
      <c r="T483" s="178">
        <f>Radiocarbon!T482</f>
        <v>8030</v>
      </c>
      <c r="U483" s="178">
        <f>Radiocarbon!U482</f>
        <v>7685</v>
      </c>
      <c r="V483" s="96" t="str">
        <f t="shared" si="240"/>
        <v>River-gradient affected GW (ULD inland Z-GW) terrestrial indicator; Undifferentiated peat</v>
      </c>
      <c r="W483" s="17" t="s">
        <v>611</v>
      </c>
      <c r="X483" s="96" t="s">
        <v>612</v>
      </c>
      <c r="Y483" s="96" t="s">
        <v>613</v>
      </c>
      <c r="Z483" s="96" t="s">
        <v>225</v>
      </c>
      <c r="AA483" s="36">
        <v>7.48</v>
      </c>
      <c r="AB483" s="132">
        <v>0.2</v>
      </c>
      <c r="AC483" s="36">
        <v>0</v>
      </c>
      <c r="AD483" s="147" t="s">
        <v>261</v>
      </c>
      <c r="AE483" s="59">
        <v>0.05</v>
      </c>
      <c r="AF483" s="60" t="s">
        <v>226</v>
      </c>
      <c r="AG483" s="180">
        <f t="shared" si="267"/>
        <v>0.125</v>
      </c>
      <c r="AH483" s="180">
        <f t="shared" si="268"/>
        <v>6.25E-2</v>
      </c>
      <c r="AI483" s="180">
        <v>0.02</v>
      </c>
      <c r="AJ483" s="180">
        <v>0.05</v>
      </c>
      <c r="AK483" s="180">
        <f t="shared" si="270"/>
        <v>0.14960000000000001</v>
      </c>
      <c r="AL483" s="37" t="s">
        <v>8</v>
      </c>
      <c r="AM483" s="37" t="s">
        <v>8</v>
      </c>
      <c r="AN483" s="108">
        <v>0.01</v>
      </c>
      <c r="AO483" s="37" t="s">
        <v>8</v>
      </c>
      <c r="AP483" s="128">
        <v>0.02</v>
      </c>
      <c r="AQ483" s="107" t="s">
        <v>8</v>
      </c>
      <c r="AR483" s="107" t="s">
        <v>8</v>
      </c>
      <c r="AS483" s="107" t="s">
        <v>8</v>
      </c>
      <c r="AT483" s="111">
        <v>-7.8049999999999997</v>
      </c>
      <c r="AU483" s="37" t="s">
        <v>227</v>
      </c>
      <c r="AV483" s="111">
        <v>-7.8049999999999997</v>
      </c>
      <c r="AW483" s="110" t="s">
        <v>228</v>
      </c>
      <c r="AX483" s="129">
        <f t="shared" si="241"/>
        <v>0.17229744629564306</v>
      </c>
      <c r="AY483" s="129">
        <f t="shared" si="242"/>
        <v>8.5476604986393798E-2</v>
      </c>
      <c r="AZ483" s="112" t="s">
        <v>8</v>
      </c>
      <c r="BA483" s="112" t="s">
        <v>8</v>
      </c>
      <c r="BB483" s="112" t="s">
        <v>8</v>
      </c>
      <c r="BC483" s="112" t="s">
        <v>8</v>
      </c>
      <c r="BD483" s="112" t="s">
        <v>8</v>
      </c>
      <c r="BE483" s="67">
        <v>0.9</v>
      </c>
      <c r="BF483" s="112" t="s">
        <v>8</v>
      </c>
      <c r="BG483" s="112" t="s">
        <v>8</v>
      </c>
      <c r="BH483" s="112" t="s">
        <v>8</v>
      </c>
      <c r="BI483" s="112" t="s">
        <v>8</v>
      </c>
      <c r="BJ483" s="169">
        <v>2</v>
      </c>
      <c r="BK483" s="113" t="s">
        <v>229</v>
      </c>
      <c r="BL483" s="123" t="s">
        <v>262</v>
      </c>
      <c r="BM483" s="123" t="s">
        <v>231</v>
      </c>
      <c r="BN483" s="114" t="s">
        <v>263</v>
      </c>
      <c r="BO483" s="42">
        <f t="shared" si="243"/>
        <v>-0.2</v>
      </c>
      <c r="BP483" s="114">
        <v>0.3</v>
      </c>
      <c r="BQ483" s="115" t="str">
        <f t="shared" si="244"/>
        <v>n/a</v>
      </c>
      <c r="BR483" s="114" t="s">
        <v>8</v>
      </c>
      <c r="BS483" s="42" t="str">
        <f t="shared" si="245"/>
        <v>n/a</v>
      </c>
      <c r="BT483" s="114" t="s">
        <v>8</v>
      </c>
      <c r="BU483" s="114" t="s">
        <v>8</v>
      </c>
      <c r="BV483" s="65">
        <f t="shared" si="246"/>
        <v>0.3</v>
      </c>
      <c r="BW483" s="65">
        <f t="shared" si="247"/>
        <v>4.3824887063855143E-2</v>
      </c>
      <c r="BX483" s="65">
        <f t="shared" si="248"/>
        <v>0.48855999999999999</v>
      </c>
      <c r="BY483" s="44">
        <f t="shared" si="249"/>
        <v>8.0250707785040745E-2</v>
      </c>
      <c r="BZ483" s="66" t="s">
        <v>8</v>
      </c>
      <c r="CA483" s="66" t="s">
        <v>8</v>
      </c>
      <c r="CB483" s="72">
        <f t="shared" si="250"/>
        <v>-7.6049999999999995</v>
      </c>
      <c r="CC483" s="72">
        <f t="shared" si="251"/>
        <v>0.34872199633255091</v>
      </c>
      <c r="CD483" s="72">
        <f t="shared" si="252"/>
        <v>0.31500296939260691</v>
      </c>
      <c r="CE483" s="89" t="str">
        <f t="shared" si="253"/>
        <v>n/a</v>
      </c>
      <c r="CF483" s="89" t="str">
        <f t="shared" si="254"/>
        <v>n/a</v>
      </c>
      <c r="CG483" s="89" t="str">
        <f t="shared" si="255"/>
        <v>n/a</v>
      </c>
      <c r="CH483" s="89">
        <f t="shared" si="256"/>
        <v>-6.8164400000000001</v>
      </c>
      <c r="CI483" s="89">
        <f t="shared" si="257"/>
        <v>0.35783684386345632</v>
      </c>
      <c r="CJ483" s="89">
        <f t="shared" si="258"/>
        <v>0.32506468098850672</v>
      </c>
      <c r="CK483" s="90" t="str">
        <f t="shared" si="259"/>
        <v>n/a</v>
      </c>
      <c r="CL483" s="89" t="str">
        <f t="shared" si="260"/>
        <v>n/a</v>
      </c>
      <c r="CM483" s="90" t="str">
        <f t="shared" si="261"/>
        <v>n/a</v>
      </c>
      <c r="CN483" s="92" t="str">
        <f t="shared" si="262"/>
        <v>2;3</v>
      </c>
      <c r="CO483" s="89" t="str">
        <f t="shared" si="269"/>
        <v>n/a</v>
      </c>
      <c r="CP483" s="89" t="str">
        <f t="shared" si="263"/>
        <v>n/a</v>
      </c>
      <c r="CQ483" s="89" t="str">
        <f t="shared" si="264"/>
        <v>n/a</v>
      </c>
      <c r="CR483" s="136">
        <v>0</v>
      </c>
      <c r="CS483" s="208" t="s">
        <v>273</v>
      </c>
      <c r="CT483" s="136"/>
      <c r="CU483" s="63" t="s">
        <v>233</v>
      </c>
      <c r="CV483" s="163">
        <v>0.5</v>
      </c>
      <c r="CW483" s="116" t="s">
        <v>234</v>
      </c>
      <c r="CX483" s="117">
        <f>IF(DA483="n/a","n/a",IF(EXACT(DA483,"Huibertgat/Eemshaven"),ROUND(
IF(IF(OR(ISBLANK(S483),S483="n/a"),P483,S483)&gt;pMHW!$C$3,0,
IF(IF(OR(ISBLANK(S483),S483="n/a"),P483,S483)&gt;pMHW!$D$3, (pMHW!$C$3-IF(OR(ISBLANK(S483),S483="n/a"),P483,S483))*LOOKUP(DA483,pMHW!$B$4:$B$8,pMHW!$M$4:$M$8),
IF(IF(OR(ISBLANK(S483),S483="n/a"),P483,S483)&gt;pMHW!$F$3,LOOKUP(DA483,pMHW!$B$4:$B$8,pMHW!$D$4:$D$8)+(pMHW!$D$3-IF(OR(ISBLANK(S483),S483="n/a"),P483,S483))*LOOKUP(DA483,pMHW!$B$4:$B$8,pMHW!$O$4:$O$8),
LOOKUP(DA483,pMHW!$B$4:$B$8,pMHW!$F$4:$F$8)))),1),
ROUND(
IF(IF(OR(ISBLANK(S483),S483="n/a"),P483,S483)&gt;pMHW!$C$3,0,
IF(IF(OR(ISBLANK(S483),S483="n/a"),P483,S483)&gt;pMHW!$D$3,(pMHW!$C$3-IF(OR(ISBLANK(S483),S483="n/a"),P483,S483))*LOOKUP(DA483,pMHW!$B$4:$B$8,pMHW!$M$4:$M$8),
IF(IF(OR(ISBLANK(S483),S483="n/a"),P483,S483)&gt;pMHW!$E$3,LOOKUP(DA483,pMHW!$B$4:$B$8,pMHW!$D$4:$D$8)+(pMHW!$D$3-IF(OR(ISBLANK(S483),S483="n/a"),P483,S483))*LOOKUP(DA483,pMHW!$B$4:$B$8,pMHW!$N$4:$N$8),
LOOKUP(DA483,pMHW!$B$4:$B$8,pMHW!$F$4:$F$8)))),1)))</f>
        <v>0.6</v>
      </c>
      <c r="CY483" s="116" t="s">
        <v>27</v>
      </c>
      <c r="CZ483" s="118" t="str">
        <f t="shared" si="238"/>
        <v>FBE=0.5; pMHW=0.6 m</v>
      </c>
      <c r="DA483" s="118" t="s">
        <v>235</v>
      </c>
      <c r="DB483" s="164"/>
      <c r="DC483" s="119">
        <f t="shared" si="265"/>
        <v>-6.2E-2</v>
      </c>
      <c r="DD483" s="119">
        <f t="shared" si="266"/>
        <v>0.01</v>
      </c>
      <c r="DE483" s="119">
        <v>-6.2233898788690567E-2</v>
      </c>
      <c r="DF483" s="119">
        <v>-5.1912169903516769E-2</v>
      </c>
      <c r="DG483" s="119">
        <v>-7.2483338415622711E-2</v>
      </c>
    </row>
    <row r="484" spans="1:111" s="35" customFormat="1" ht="13.2">
      <c r="A484" s="103" t="s">
        <v>2461</v>
      </c>
      <c r="B484" s="103" t="s">
        <v>2461</v>
      </c>
      <c r="C484" s="103" t="s">
        <v>591</v>
      </c>
      <c r="D484" s="98">
        <v>1992</v>
      </c>
      <c r="E484" s="135"/>
      <c r="F484" s="135" t="s">
        <v>2462</v>
      </c>
      <c r="G484" s="95">
        <v>2</v>
      </c>
      <c r="H484" s="104" t="s">
        <v>2918</v>
      </c>
      <c r="I484" s="55">
        <v>51.939085339999998</v>
      </c>
      <c r="J484" s="55">
        <v>4.9849635049999996</v>
      </c>
      <c r="K484" s="105">
        <v>127340</v>
      </c>
      <c r="L484" s="105">
        <v>439035</v>
      </c>
      <c r="M484" s="49" t="s">
        <v>222</v>
      </c>
      <c r="N484" s="177">
        <f>Radiocarbon!K483</f>
        <v>6940</v>
      </c>
      <c r="O484" s="265">
        <f>Radiocarbon!L483</f>
        <v>141</v>
      </c>
      <c r="P484" s="178">
        <f>Radiocarbon!P483</f>
        <v>7780</v>
      </c>
      <c r="Q484" s="178">
        <f>Radiocarbon!Q483</f>
        <v>7960</v>
      </c>
      <c r="R484" s="178">
        <f>Radiocarbon!R483</f>
        <v>7600</v>
      </c>
      <c r="S484" s="178" t="str">
        <f>Radiocarbon!S483</f>
        <v>n/a</v>
      </c>
      <c r="T484" s="178" t="str">
        <f>Radiocarbon!T483</f>
        <v>n/a</v>
      </c>
      <c r="U484" s="178" t="str">
        <f>Radiocarbon!U483</f>
        <v>n/a</v>
      </c>
      <c r="V484" s="96" t="str">
        <f t="shared" si="240"/>
        <v>River-gradient affected GW (ULD inland Z-GW) terrestrial indicator; Fen peat</v>
      </c>
      <c r="W484" s="17" t="s">
        <v>2463</v>
      </c>
      <c r="X484" s="96" t="s">
        <v>224</v>
      </c>
      <c r="Y484" s="106" t="s">
        <v>224</v>
      </c>
      <c r="Z484" s="96" t="s">
        <v>225</v>
      </c>
      <c r="AA484" s="36">
        <v>6.9</v>
      </c>
      <c r="AB484" s="132">
        <v>4.9999999999999822E-2</v>
      </c>
      <c r="AC484" s="36">
        <v>0</v>
      </c>
      <c r="AD484" s="147" t="s">
        <v>261</v>
      </c>
      <c r="AE484" s="58">
        <v>9.9999999999999645E-2</v>
      </c>
      <c r="AF484" s="60" t="s">
        <v>226</v>
      </c>
      <c r="AG484" s="180">
        <f t="shared" si="267"/>
        <v>0.24999999999999911</v>
      </c>
      <c r="AH484" s="180">
        <f t="shared" si="268"/>
        <v>0.12499999999999956</v>
      </c>
      <c r="AI484" s="180">
        <v>0.02</v>
      </c>
      <c r="AJ484" s="180">
        <v>0.05</v>
      </c>
      <c r="AK484" s="180">
        <f t="shared" si="270"/>
        <v>0.13800000000000001</v>
      </c>
      <c r="AL484" s="37" t="s">
        <v>8</v>
      </c>
      <c r="AM484" s="37" t="s">
        <v>8</v>
      </c>
      <c r="AN484" s="108">
        <v>0.01</v>
      </c>
      <c r="AO484" s="107" t="s">
        <v>8</v>
      </c>
      <c r="AP484" s="108">
        <v>0.02</v>
      </c>
      <c r="AQ484" s="107" t="s">
        <v>8</v>
      </c>
      <c r="AR484" s="107" t="s">
        <v>8</v>
      </c>
      <c r="AS484" s="107" t="s">
        <v>8</v>
      </c>
      <c r="AT484" s="107">
        <v>-7.95</v>
      </c>
      <c r="AU484" s="109" t="s">
        <v>227</v>
      </c>
      <c r="AV484" s="107">
        <v>-7.95</v>
      </c>
      <c r="AW484" s="110" t="s">
        <v>228</v>
      </c>
      <c r="AX484" s="129">
        <f t="shared" si="241"/>
        <v>0.1951127878945916</v>
      </c>
      <c r="AY484" s="129">
        <f t="shared" si="242"/>
        <v>0.13793114224133682</v>
      </c>
      <c r="AZ484" s="112" t="s">
        <v>8</v>
      </c>
      <c r="BA484" s="112" t="s">
        <v>8</v>
      </c>
      <c r="BB484" s="112" t="s">
        <v>8</v>
      </c>
      <c r="BC484" s="112" t="s">
        <v>8</v>
      </c>
      <c r="BD484" s="112" t="s">
        <v>8</v>
      </c>
      <c r="BE484" s="112">
        <v>0.9</v>
      </c>
      <c r="BF484" s="112" t="s">
        <v>8</v>
      </c>
      <c r="BG484" s="112" t="s">
        <v>8</v>
      </c>
      <c r="BH484" s="112" t="s">
        <v>8</v>
      </c>
      <c r="BI484" s="112" t="s">
        <v>8</v>
      </c>
      <c r="BJ484" s="122">
        <v>2</v>
      </c>
      <c r="BK484" s="113" t="s">
        <v>229</v>
      </c>
      <c r="BL484" s="123" t="s">
        <v>278</v>
      </c>
      <c r="BM484" s="123" t="s">
        <v>231</v>
      </c>
      <c r="BN484" s="42" t="s">
        <v>279</v>
      </c>
      <c r="BO484" s="42">
        <f t="shared" si="243"/>
        <v>-0.3</v>
      </c>
      <c r="BP484" s="114">
        <v>0.2</v>
      </c>
      <c r="BQ484" s="115" t="str">
        <f t="shared" si="244"/>
        <v>n/a</v>
      </c>
      <c r="BR484" s="114" t="s">
        <v>8</v>
      </c>
      <c r="BS484" s="42" t="str">
        <f t="shared" si="245"/>
        <v>n/a</v>
      </c>
      <c r="BT484" s="114" t="s">
        <v>8</v>
      </c>
      <c r="BU484" s="114" t="s">
        <v>8</v>
      </c>
      <c r="BV484" s="65">
        <f t="shared" si="246"/>
        <v>7.4999999999999734E-2</v>
      </c>
      <c r="BW484" s="65">
        <f t="shared" si="247"/>
        <v>3.1044947984897289E-2</v>
      </c>
      <c r="BX484" s="65">
        <f t="shared" si="248"/>
        <v>0.44346000000000002</v>
      </c>
      <c r="BY484" s="44">
        <f t="shared" si="249"/>
        <v>7.0767704498591738E-2</v>
      </c>
      <c r="BZ484" s="66" t="s">
        <v>8</v>
      </c>
      <c r="CA484" s="66" t="s">
        <v>8</v>
      </c>
      <c r="CB484" s="72">
        <f t="shared" si="250"/>
        <v>-7.65</v>
      </c>
      <c r="CC484" s="72">
        <f t="shared" si="251"/>
        <v>0.28112770904943696</v>
      </c>
      <c r="CD484" s="72">
        <f t="shared" si="252"/>
        <v>0.2449260884336025</v>
      </c>
      <c r="CE484" s="89" t="str">
        <f t="shared" si="253"/>
        <v>n/a</v>
      </c>
      <c r="CF484" s="89" t="str">
        <f t="shared" si="254"/>
        <v>n/a</v>
      </c>
      <c r="CG484" s="89" t="str">
        <f t="shared" si="255"/>
        <v>n/a</v>
      </c>
      <c r="CH484" s="89">
        <f t="shared" si="256"/>
        <v>-7.1315400000000011</v>
      </c>
      <c r="CI484" s="89">
        <f t="shared" si="257"/>
        <v>0.28989801102350615</v>
      </c>
      <c r="CJ484" s="89">
        <f t="shared" si="258"/>
        <v>0.25494481127370466</v>
      </c>
      <c r="CK484" s="90" t="str">
        <f t="shared" si="259"/>
        <v>n/a</v>
      </c>
      <c r="CL484" s="89" t="str">
        <f t="shared" si="260"/>
        <v>n/a</v>
      </c>
      <c r="CM484" s="90" t="str">
        <f t="shared" si="261"/>
        <v>n/a</v>
      </c>
      <c r="CN484" s="92" t="str">
        <f t="shared" si="262"/>
        <v>2;3</v>
      </c>
      <c r="CO484" s="89" t="str">
        <f t="shared" si="269"/>
        <v>n/a</v>
      </c>
      <c r="CP484" s="89" t="str">
        <f t="shared" si="263"/>
        <v>n/a</v>
      </c>
      <c r="CQ484" s="89" t="str">
        <f t="shared" si="264"/>
        <v>n/a</v>
      </c>
      <c r="CR484" s="136">
        <v>0</v>
      </c>
      <c r="CS484" s="208" t="s">
        <v>273</v>
      </c>
      <c r="CT484" s="136"/>
      <c r="CU484" s="63" t="s">
        <v>233</v>
      </c>
      <c r="CV484" s="163">
        <v>0.5</v>
      </c>
      <c r="CW484" s="116" t="s">
        <v>234</v>
      </c>
      <c r="CX484" s="117">
        <f>IF(DA484="n/a","n/a",IF(EXACT(DA484,"Huibertgat/Eemshaven"),ROUND(
IF(IF(OR(ISBLANK(S484),S484="n/a"),P484,S484)&gt;pMHW!$C$3,0,
IF(IF(OR(ISBLANK(S484),S484="n/a"),P484,S484)&gt;pMHW!$D$3, (pMHW!$C$3-IF(OR(ISBLANK(S484),S484="n/a"),P484,S484))*LOOKUP(DA484,pMHW!$B$4:$B$8,pMHW!$M$4:$M$8),
IF(IF(OR(ISBLANK(S484),S484="n/a"),P484,S484)&gt;pMHW!$F$3,LOOKUP(DA484,pMHW!$B$4:$B$8,pMHW!$D$4:$D$8)+(pMHW!$D$3-IF(OR(ISBLANK(S484),S484="n/a"),P484,S484))*LOOKUP(DA484,pMHW!$B$4:$B$8,pMHW!$O$4:$O$8),
LOOKUP(DA484,pMHW!$B$4:$B$8,pMHW!$F$4:$F$8)))),1),
ROUND(
IF(IF(OR(ISBLANK(S484),S484="n/a"),P484,S484)&gt;pMHW!$C$3,0,
IF(IF(OR(ISBLANK(S484),S484="n/a"),P484,S484)&gt;pMHW!$D$3,(pMHW!$C$3-IF(OR(ISBLANK(S484),S484="n/a"),P484,S484))*LOOKUP(DA484,pMHW!$B$4:$B$8,pMHW!$M$4:$M$8),
IF(IF(OR(ISBLANK(S484),S484="n/a"),P484,S484)&gt;pMHW!$E$3,LOOKUP(DA484,pMHW!$B$4:$B$8,pMHW!$D$4:$D$8)+(pMHW!$D$3-IF(OR(ISBLANK(S484),S484="n/a"),P484,S484))*LOOKUP(DA484,pMHW!$B$4:$B$8,pMHW!$N$4:$N$8),
LOOKUP(DA484,pMHW!$B$4:$B$8,pMHW!$F$4:$F$8)))),1)))</f>
        <v>0.7</v>
      </c>
      <c r="CY484" s="116" t="s">
        <v>27</v>
      </c>
      <c r="CZ484" s="118" t="str">
        <f t="shared" si="238"/>
        <v>FBE=0.5; pMHW=0.7 m</v>
      </c>
      <c r="DA484" s="118" t="s">
        <v>235</v>
      </c>
      <c r="DB484" s="164"/>
      <c r="DC484" s="119">
        <f t="shared" si="265"/>
        <v>-5.7000000000000002E-2</v>
      </c>
      <c r="DD484" s="119">
        <f t="shared" si="266"/>
        <v>8.9999999999999993E-3</v>
      </c>
      <c r="DE484" s="119">
        <v>-5.693884938955307E-2</v>
      </c>
      <c r="DF484" s="119">
        <v>-4.7495331615209579E-2</v>
      </c>
      <c r="DG484" s="119">
        <v>-6.6316232085227966E-2</v>
      </c>
    </row>
    <row r="485" spans="1:111" s="35" customFormat="1" ht="13.2">
      <c r="A485" s="103" t="s">
        <v>387</v>
      </c>
      <c r="B485" s="103" t="s">
        <v>387</v>
      </c>
      <c r="C485" s="103" t="s">
        <v>388</v>
      </c>
      <c r="D485" s="98">
        <v>1993</v>
      </c>
      <c r="E485" s="135" t="s">
        <v>376</v>
      </c>
      <c r="F485" s="135" t="s">
        <v>389</v>
      </c>
      <c r="G485" s="95">
        <v>2</v>
      </c>
      <c r="H485" s="104" t="s">
        <v>2918</v>
      </c>
      <c r="I485" s="55">
        <v>51.77162354</v>
      </c>
      <c r="J485" s="55">
        <v>4.9960186670000004</v>
      </c>
      <c r="K485" s="105">
        <v>128000</v>
      </c>
      <c r="L485" s="105">
        <v>420400</v>
      </c>
      <c r="M485" s="49" t="s">
        <v>222</v>
      </c>
      <c r="N485" s="177">
        <f>Radiocarbon!K484</f>
        <v>5420</v>
      </c>
      <c r="O485" s="265">
        <f>Radiocarbon!L484</f>
        <v>35</v>
      </c>
      <c r="P485" s="178">
        <f>Radiocarbon!P484</f>
        <v>6225</v>
      </c>
      <c r="Q485" s="178">
        <f>Radiocarbon!Q484</f>
        <v>6300</v>
      </c>
      <c r="R485" s="178">
        <f>Radiocarbon!R484</f>
        <v>6115</v>
      </c>
      <c r="S485" s="178" t="str">
        <f>Radiocarbon!S484</f>
        <v>n/a</v>
      </c>
      <c r="T485" s="178" t="str">
        <f>Radiocarbon!T484</f>
        <v>n/a</v>
      </c>
      <c r="U485" s="178" t="str">
        <f>Radiocarbon!U484</f>
        <v>n/a</v>
      </c>
      <c r="V485" s="96" t="str">
        <f t="shared" si="240"/>
        <v>Local MHW and GW (Tidal ULD Z-GW) terrestrial indicator; Charcoal bed traced along dune flank</v>
      </c>
      <c r="W485" s="17" t="s">
        <v>378</v>
      </c>
      <c r="X485" s="96" t="s">
        <v>224</v>
      </c>
      <c r="Y485" s="106" t="s">
        <v>224</v>
      </c>
      <c r="Z485" s="96" t="s">
        <v>225</v>
      </c>
      <c r="AA485" s="36">
        <v>4.4000000000000004</v>
      </c>
      <c r="AB485" s="132">
        <v>0</v>
      </c>
      <c r="AC485" s="36">
        <v>0</v>
      </c>
      <c r="AD485" s="147" t="s">
        <v>261</v>
      </c>
      <c r="AE485" s="58">
        <v>0</v>
      </c>
      <c r="AF485" s="60" t="s">
        <v>226</v>
      </c>
      <c r="AG485" s="180">
        <f t="shared" ref="AG485:AG495" si="271">IF(AE485="nd","nd",AE485*2.5)</f>
        <v>0</v>
      </c>
      <c r="AH485" s="180">
        <f t="shared" ref="AH485:AH495" si="272">IF(AE485="nd","nd",0.5*AG485)</f>
        <v>0</v>
      </c>
      <c r="AI485" s="180">
        <v>0.02</v>
      </c>
      <c r="AJ485" s="180">
        <v>0.05</v>
      </c>
      <c r="AK485" s="180">
        <f t="shared" si="270"/>
        <v>8.8000000000000009E-2</v>
      </c>
      <c r="AL485" s="37" t="s">
        <v>8</v>
      </c>
      <c r="AM485" s="37" t="s">
        <v>8</v>
      </c>
      <c r="AN485" s="108">
        <v>0.01</v>
      </c>
      <c r="AO485" s="107" t="s">
        <v>8</v>
      </c>
      <c r="AP485" s="108">
        <v>0.02</v>
      </c>
      <c r="AQ485" s="107" t="s">
        <v>8</v>
      </c>
      <c r="AR485" s="107" t="s">
        <v>8</v>
      </c>
      <c r="AS485" s="107" t="s">
        <v>8</v>
      </c>
      <c r="AT485" s="107">
        <v>-4.9000000000000004</v>
      </c>
      <c r="AU485" s="109" t="s">
        <v>227</v>
      </c>
      <c r="AV485" s="107">
        <v>-4.9000000000000004</v>
      </c>
      <c r="AW485" s="110" t="s">
        <v>228</v>
      </c>
      <c r="AX485" s="129">
        <f t="shared" si="241"/>
        <v>0.10556514576317318</v>
      </c>
      <c r="AY485" s="129">
        <f t="shared" si="242"/>
        <v>5.8309518948453008E-2</v>
      </c>
      <c r="AZ485" s="112" t="s">
        <v>8</v>
      </c>
      <c r="BA485" s="112" t="s">
        <v>8</v>
      </c>
      <c r="BB485" s="112" t="s">
        <v>8</v>
      </c>
      <c r="BC485" s="112" t="s">
        <v>8</v>
      </c>
      <c r="BD485" s="112" t="s">
        <v>8</v>
      </c>
      <c r="BE485" s="112">
        <v>0.9</v>
      </c>
      <c r="BF485" s="112" t="s">
        <v>8</v>
      </c>
      <c r="BG485" s="112" t="s">
        <v>8</v>
      </c>
      <c r="BH485" s="112" t="s">
        <v>8</v>
      </c>
      <c r="BI485" s="112" t="s">
        <v>8</v>
      </c>
      <c r="BJ485" s="122">
        <v>1</v>
      </c>
      <c r="BK485" s="113" t="s">
        <v>379</v>
      </c>
      <c r="BL485" s="123" t="s">
        <v>380</v>
      </c>
      <c r="BM485" s="206" t="s">
        <v>304</v>
      </c>
      <c r="BN485" s="43" t="s">
        <v>381</v>
      </c>
      <c r="BO485" s="42">
        <f t="shared" si="243"/>
        <v>-0.5</v>
      </c>
      <c r="BP485" s="114">
        <v>0.5</v>
      </c>
      <c r="BQ485" s="115">
        <f t="shared" si="244"/>
        <v>0.16650000000000001</v>
      </c>
      <c r="BR485" s="114" t="s">
        <v>8</v>
      </c>
      <c r="BS485" s="42">
        <f t="shared" si="245"/>
        <v>0</v>
      </c>
      <c r="BT485" s="114" t="s">
        <v>8</v>
      </c>
      <c r="BU485" s="114" t="s">
        <v>8</v>
      </c>
      <c r="BV485" s="65">
        <f t="shared" si="246"/>
        <v>0</v>
      </c>
      <c r="BW485" s="65">
        <f t="shared" si="247"/>
        <v>0</v>
      </c>
      <c r="BX485" s="65">
        <f t="shared" si="248"/>
        <v>0.27389999999999998</v>
      </c>
      <c r="BY485" s="44">
        <f t="shared" si="249"/>
        <v>4.3764660686448839E-2</v>
      </c>
      <c r="BZ485" s="66" t="s">
        <v>8</v>
      </c>
      <c r="CA485" s="66" t="s">
        <v>8</v>
      </c>
      <c r="CB485" s="72">
        <f t="shared" si="250"/>
        <v>-4.4000000000000004</v>
      </c>
      <c r="CC485" s="72">
        <f t="shared" si="251"/>
        <v>0.51102250439682206</v>
      </c>
      <c r="CD485" s="72">
        <f t="shared" si="252"/>
        <v>0.50338851794612882</v>
      </c>
      <c r="CE485" s="89">
        <f t="shared" si="253"/>
        <v>-4.4000000000000004</v>
      </c>
      <c r="CF485" s="89">
        <f t="shared" si="254"/>
        <v>0.53746278940964831</v>
      </c>
      <c r="CG485" s="89">
        <f t="shared" si="255"/>
        <v>0.53020962835467256</v>
      </c>
      <c r="CH485" s="89">
        <f t="shared" si="256"/>
        <v>-4.1261000000000001</v>
      </c>
      <c r="CI485" s="89">
        <f t="shared" si="257"/>
        <v>0.53924168563363128</v>
      </c>
      <c r="CJ485" s="89">
        <f t="shared" si="258"/>
        <v>0.53201277759561383</v>
      </c>
      <c r="CK485" s="90">
        <f t="shared" si="259"/>
        <v>-4.1261000000000001</v>
      </c>
      <c r="CL485" s="89">
        <f t="shared" si="260"/>
        <v>0.53924168563363128</v>
      </c>
      <c r="CM485" s="90">
        <f t="shared" si="261"/>
        <v>0.53201277759561383</v>
      </c>
      <c r="CN485" s="92" t="str">
        <f t="shared" si="262"/>
        <v>1;2;3</v>
      </c>
      <c r="CO485" s="89">
        <f t="shared" si="269"/>
        <v>-4.4000000000000004</v>
      </c>
      <c r="CP485" s="89">
        <f t="shared" si="263"/>
        <v>0.53746278940964831</v>
      </c>
      <c r="CQ485" s="89">
        <f t="shared" si="264"/>
        <v>0.53020962835467256</v>
      </c>
      <c r="CR485" s="136">
        <v>0</v>
      </c>
      <c r="CS485" s="208"/>
      <c r="CT485" s="136"/>
      <c r="CU485" s="63" t="s">
        <v>233</v>
      </c>
      <c r="CV485" s="163">
        <v>1</v>
      </c>
      <c r="CW485" s="116" t="s">
        <v>234</v>
      </c>
      <c r="CX485" s="117">
        <f>IF(DA485="n/a","n/a",IF(EXACT(DA485,"Huibertgat/Eemshaven"),ROUND(
IF(IF(OR(ISBLANK(S485),S485="n/a"),P485,S485)&gt;pMHW!$C$3,0,
IF(IF(OR(ISBLANK(S485),S485="n/a"),P485,S485)&gt;pMHW!$D$3, (pMHW!$C$3-IF(OR(ISBLANK(S485),S485="n/a"),P485,S485))*LOOKUP(DA485,pMHW!$B$4:$B$8,pMHW!$M$4:$M$8),
IF(IF(OR(ISBLANK(S485),S485="n/a"),P485,S485)&gt;pMHW!$F$3,LOOKUP(DA485,pMHW!$B$4:$B$8,pMHW!$D$4:$D$8)+(pMHW!$D$3-IF(OR(ISBLANK(S485),S485="n/a"),P485,S485))*LOOKUP(DA485,pMHW!$B$4:$B$8,pMHW!$O$4:$O$8),
LOOKUP(DA485,pMHW!$B$4:$B$8,pMHW!$F$4:$F$8)))),1),
ROUND(
IF(IF(OR(ISBLANK(S485),S485="n/a"),P485,S485)&gt;pMHW!$C$3,0,
IF(IF(OR(ISBLANK(S485),S485="n/a"),P485,S485)&gt;pMHW!$D$3,(pMHW!$C$3-IF(OR(ISBLANK(S485),S485="n/a"),P485,S485))*LOOKUP(DA485,pMHW!$B$4:$B$8,pMHW!$M$4:$M$8),
IF(IF(OR(ISBLANK(S485),S485="n/a"),P485,S485)&gt;pMHW!$E$3,LOOKUP(DA485,pMHW!$B$4:$B$8,pMHW!$D$4:$D$8)+(pMHW!$D$3-IF(OR(ISBLANK(S485),S485="n/a"),P485,S485))*LOOKUP(DA485,pMHW!$B$4:$B$8,pMHW!$N$4:$N$8),
LOOKUP(DA485,pMHW!$B$4:$B$8,pMHW!$F$4:$F$8)))),1)))</f>
        <v>0.9</v>
      </c>
      <c r="CY485" s="116" t="s">
        <v>27</v>
      </c>
      <c r="CZ485" s="118" t="str">
        <f t="shared" si="238"/>
        <v>FBE=1; pMHW=0.9 m</v>
      </c>
      <c r="DA485" s="118" t="s">
        <v>235</v>
      </c>
      <c r="DB485" s="164"/>
      <c r="DC485" s="119">
        <f t="shared" si="265"/>
        <v>-4.3999999999999997E-2</v>
      </c>
      <c r="DD485" s="119">
        <f t="shared" si="266"/>
        <v>7.0000000000000001E-3</v>
      </c>
      <c r="DE485" s="119">
        <v>-4.4116880744695663E-2</v>
      </c>
      <c r="DF485" s="119">
        <v>-3.6799930036067963E-2</v>
      </c>
      <c r="DG485" s="119">
        <v>-5.1382578909397132E-2</v>
      </c>
    </row>
    <row r="486" spans="1:111" s="35" customFormat="1" ht="13.2">
      <c r="A486" s="103" t="s">
        <v>2501</v>
      </c>
      <c r="B486" s="103" t="s">
        <v>2501</v>
      </c>
      <c r="C486" s="103" t="s">
        <v>388</v>
      </c>
      <c r="D486" s="98">
        <v>1993</v>
      </c>
      <c r="E486" s="135" t="s">
        <v>376</v>
      </c>
      <c r="F486" s="135" t="s">
        <v>2502</v>
      </c>
      <c r="G486" s="95">
        <v>2</v>
      </c>
      <c r="H486" s="104" t="s">
        <v>2918</v>
      </c>
      <c r="I486" s="55">
        <v>51.870974179999997</v>
      </c>
      <c r="J486" s="55">
        <v>5.0045938879999996</v>
      </c>
      <c r="K486" s="105">
        <v>128650</v>
      </c>
      <c r="L486" s="105">
        <v>431450</v>
      </c>
      <c r="M486" s="49" t="s">
        <v>222</v>
      </c>
      <c r="N486" s="177">
        <f>Radiocarbon!K485</f>
        <v>6525</v>
      </c>
      <c r="O486" s="265">
        <f>Radiocarbon!L485</f>
        <v>45</v>
      </c>
      <c r="P486" s="178">
        <f>Radiocarbon!P485</f>
        <v>7430</v>
      </c>
      <c r="Q486" s="178">
        <f>Radiocarbon!Q485</f>
        <v>7565</v>
      </c>
      <c r="R486" s="178">
        <f>Radiocarbon!R485</f>
        <v>7325</v>
      </c>
      <c r="S486" s="178">
        <f>Radiocarbon!S485</f>
        <v>7425</v>
      </c>
      <c r="T486" s="178">
        <f>Radiocarbon!T485</f>
        <v>7555</v>
      </c>
      <c r="U486" s="178">
        <f>Radiocarbon!U485</f>
        <v>7320</v>
      </c>
      <c r="V486" s="96" t="str">
        <f t="shared" si="240"/>
        <v>River-gradient affected GW (ULD inland Z-GW) terrestrial indicator; Charcoal bed traced along dune flank</v>
      </c>
      <c r="W486" s="17" t="s">
        <v>378</v>
      </c>
      <c r="X486" s="96" t="s">
        <v>224</v>
      </c>
      <c r="Y486" s="106" t="s">
        <v>224</v>
      </c>
      <c r="Z486" s="96" t="s">
        <v>225</v>
      </c>
      <c r="AA486" s="36">
        <v>6.18</v>
      </c>
      <c r="AB486" s="132">
        <v>6.0000000000000053E-2</v>
      </c>
      <c r="AC486" s="36">
        <v>0</v>
      </c>
      <c r="AD486" s="147" t="s">
        <v>261</v>
      </c>
      <c r="AE486" s="58">
        <v>0.12000000000000011</v>
      </c>
      <c r="AF486" s="60" t="s">
        <v>226</v>
      </c>
      <c r="AG486" s="180">
        <f t="shared" si="271"/>
        <v>0.30000000000000027</v>
      </c>
      <c r="AH486" s="180">
        <f t="shared" si="272"/>
        <v>0.15000000000000013</v>
      </c>
      <c r="AI486" s="180">
        <v>0.02</v>
      </c>
      <c r="AJ486" s="180">
        <v>0.05</v>
      </c>
      <c r="AK486" s="180">
        <f t="shared" si="270"/>
        <v>0.1236</v>
      </c>
      <c r="AL486" s="37" t="s">
        <v>8</v>
      </c>
      <c r="AM486" s="37" t="s">
        <v>8</v>
      </c>
      <c r="AN486" s="108">
        <v>0.01</v>
      </c>
      <c r="AO486" s="107" t="s">
        <v>8</v>
      </c>
      <c r="AP486" s="108">
        <v>0.02</v>
      </c>
      <c r="AQ486" s="107" t="s">
        <v>8</v>
      </c>
      <c r="AR486" s="107" t="s">
        <v>8</v>
      </c>
      <c r="AS486" s="107" t="s">
        <v>8</v>
      </c>
      <c r="AT486" s="107">
        <v>-6.24</v>
      </c>
      <c r="AU486" s="109" t="s">
        <v>227</v>
      </c>
      <c r="AV486" s="107">
        <v>-6.24</v>
      </c>
      <c r="AW486" s="110" t="s">
        <v>228</v>
      </c>
      <c r="AX486" s="129">
        <f t="shared" si="241"/>
        <v>0.20292106839852792</v>
      </c>
      <c r="AY486" s="129">
        <f t="shared" si="242"/>
        <v>0.16093476939431095</v>
      </c>
      <c r="AZ486" s="112" t="s">
        <v>8</v>
      </c>
      <c r="BA486" s="112" t="s">
        <v>8</v>
      </c>
      <c r="BB486" s="112" t="s">
        <v>8</v>
      </c>
      <c r="BC486" s="112" t="s">
        <v>8</v>
      </c>
      <c r="BD486" s="112" t="s">
        <v>8</v>
      </c>
      <c r="BE486" s="112">
        <v>0.9</v>
      </c>
      <c r="BF486" s="112" t="s">
        <v>8</v>
      </c>
      <c r="BG486" s="112" t="s">
        <v>8</v>
      </c>
      <c r="BH486" s="112" t="s">
        <v>8</v>
      </c>
      <c r="BI486" s="112" t="s">
        <v>8</v>
      </c>
      <c r="BJ486" s="122">
        <v>2</v>
      </c>
      <c r="BK486" s="113" t="s">
        <v>379</v>
      </c>
      <c r="BL486" s="123" t="s">
        <v>380</v>
      </c>
      <c r="BM486" s="206" t="s">
        <v>304</v>
      </c>
      <c r="BN486" s="43" t="s">
        <v>279</v>
      </c>
      <c r="BO486" s="42">
        <f t="shared" si="243"/>
        <v>-0.3</v>
      </c>
      <c r="BP486" s="114">
        <v>0.5</v>
      </c>
      <c r="BQ486" s="115" t="str">
        <f t="shared" si="244"/>
        <v>n/a</v>
      </c>
      <c r="BR486" s="114" t="s">
        <v>8</v>
      </c>
      <c r="BS486" s="42" t="str">
        <f t="shared" si="245"/>
        <v>n/a</v>
      </c>
      <c r="BT486" s="114" t="s">
        <v>8</v>
      </c>
      <c r="BU486" s="114" t="s">
        <v>8</v>
      </c>
      <c r="BV486" s="65">
        <f t="shared" si="246"/>
        <v>9.000000000000008E-2</v>
      </c>
      <c r="BW486" s="65">
        <f t="shared" si="247"/>
        <v>3.1493743273138704E-2</v>
      </c>
      <c r="BX486" s="65">
        <f t="shared" si="248"/>
        <v>0.45323000000000002</v>
      </c>
      <c r="BY486" s="44">
        <f t="shared" si="249"/>
        <v>7.4659710687893788E-2</v>
      </c>
      <c r="BZ486" s="66" t="s">
        <v>8</v>
      </c>
      <c r="CA486" s="66" t="s">
        <v>8</v>
      </c>
      <c r="CB486" s="72">
        <f t="shared" si="250"/>
        <v>-5.94</v>
      </c>
      <c r="CC486" s="72">
        <f t="shared" si="251"/>
        <v>0.54052642476141199</v>
      </c>
      <c r="CD486" s="72">
        <f t="shared" si="252"/>
        <v>0.52620514617908709</v>
      </c>
      <c r="CE486" s="89" t="str">
        <f t="shared" si="253"/>
        <v>n/a</v>
      </c>
      <c r="CF486" s="89" t="str">
        <f t="shared" si="254"/>
        <v>n/a</v>
      </c>
      <c r="CG486" s="89" t="str">
        <f t="shared" si="255"/>
        <v>n/a</v>
      </c>
      <c r="CH486" s="89">
        <f t="shared" si="256"/>
        <v>-5.3967700000000001</v>
      </c>
      <c r="CI486" s="89">
        <f t="shared" si="257"/>
        <v>0.54565821561244221</v>
      </c>
      <c r="CJ486" s="89">
        <f t="shared" si="258"/>
        <v>0.53147523767844018</v>
      </c>
      <c r="CK486" s="90" t="str">
        <f t="shared" si="259"/>
        <v>n/a</v>
      </c>
      <c r="CL486" s="89" t="str">
        <f t="shared" si="260"/>
        <v>n/a</v>
      </c>
      <c r="CM486" s="90" t="str">
        <f t="shared" si="261"/>
        <v>n/a</v>
      </c>
      <c r="CN486" s="92" t="str">
        <f t="shared" si="262"/>
        <v>2;3</v>
      </c>
      <c r="CO486" s="89" t="str">
        <f t="shared" si="269"/>
        <v>n/a</v>
      </c>
      <c r="CP486" s="89" t="str">
        <f t="shared" si="263"/>
        <v>n/a</v>
      </c>
      <c r="CQ486" s="89" t="str">
        <f t="shared" si="264"/>
        <v>n/a</v>
      </c>
      <c r="CR486" s="136">
        <v>0</v>
      </c>
      <c r="CS486" s="208"/>
      <c r="CT486" s="136"/>
      <c r="CU486" s="63" t="s">
        <v>233</v>
      </c>
      <c r="CV486" s="163">
        <v>0.75</v>
      </c>
      <c r="CW486" s="116" t="s">
        <v>234</v>
      </c>
      <c r="CX486" s="117">
        <f>IF(DA486="n/a","n/a",IF(EXACT(DA486,"Huibertgat/Eemshaven"),ROUND(
IF(IF(OR(ISBLANK(S486),S486="n/a"),P486,S486)&gt;pMHW!$C$3,0,
IF(IF(OR(ISBLANK(S486),S486="n/a"),P486,S486)&gt;pMHW!$D$3, (pMHW!$C$3-IF(OR(ISBLANK(S486),S486="n/a"),P486,S486))*LOOKUP(DA486,pMHW!$B$4:$B$8,pMHW!$M$4:$M$8),
IF(IF(OR(ISBLANK(S486),S486="n/a"),P486,S486)&gt;pMHW!$F$3,LOOKUP(DA486,pMHW!$B$4:$B$8,pMHW!$D$4:$D$8)+(pMHW!$D$3-IF(OR(ISBLANK(S486),S486="n/a"),P486,S486))*LOOKUP(DA486,pMHW!$B$4:$B$8,pMHW!$O$4:$O$8),
LOOKUP(DA486,pMHW!$B$4:$B$8,pMHW!$F$4:$F$8)))),1),
ROUND(
IF(IF(OR(ISBLANK(S486),S486="n/a"),P486,S486)&gt;pMHW!$C$3,0,
IF(IF(OR(ISBLANK(S486),S486="n/a"),P486,S486)&gt;pMHW!$D$3,(pMHW!$C$3-IF(OR(ISBLANK(S486),S486="n/a"),P486,S486))*LOOKUP(DA486,pMHW!$B$4:$B$8,pMHW!$M$4:$M$8),
IF(IF(OR(ISBLANK(S486),S486="n/a"),P486,S486)&gt;pMHW!$E$3,LOOKUP(DA486,pMHW!$B$4:$B$8,pMHW!$D$4:$D$8)+(pMHW!$D$3-IF(OR(ISBLANK(S486),S486="n/a"),P486,S486))*LOOKUP(DA486,pMHW!$B$4:$B$8,pMHW!$N$4:$N$8),
LOOKUP(DA486,pMHW!$B$4:$B$8,pMHW!$F$4:$F$8)))),1)))</f>
        <v>0.8</v>
      </c>
      <c r="CY486" s="116" t="s">
        <v>27</v>
      </c>
      <c r="CZ486" s="118" t="str">
        <f t="shared" si="238"/>
        <v>FBE=0.75; pMHW=0.8 m</v>
      </c>
      <c r="DA486" s="118" t="s">
        <v>235</v>
      </c>
      <c r="DB486" s="164"/>
      <c r="DC486" s="119">
        <f t="shared" si="265"/>
        <v>-6.0999999999999999E-2</v>
      </c>
      <c r="DD486" s="119">
        <f t="shared" si="266"/>
        <v>0.01</v>
      </c>
      <c r="DE486" s="119">
        <v>-6.0935791581869132E-2</v>
      </c>
      <c r="DF486" s="119">
        <v>-5.0829369574785233E-2</v>
      </c>
      <c r="DG486" s="119">
        <v>-7.097143679857254E-2</v>
      </c>
    </row>
    <row r="487" spans="1:111" s="35" customFormat="1" ht="13.2">
      <c r="A487" s="103" t="s">
        <v>2503</v>
      </c>
      <c r="B487" s="103" t="s">
        <v>2503</v>
      </c>
      <c r="C487" s="103" t="s">
        <v>388</v>
      </c>
      <c r="D487" s="98">
        <v>1993</v>
      </c>
      <c r="E487" s="135" t="s">
        <v>376</v>
      </c>
      <c r="F487" s="135" t="s">
        <v>2504</v>
      </c>
      <c r="G487" s="95">
        <v>2</v>
      </c>
      <c r="H487" s="104" t="s">
        <v>2918</v>
      </c>
      <c r="I487" s="55">
        <v>51.870974179999997</v>
      </c>
      <c r="J487" s="55">
        <v>5.0045938879999996</v>
      </c>
      <c r="K487" s="105">
        <v>128650</v>
      </c>
      <c r="L487" s="105">
        <v>431450</v>
      </c>
      <c r="M487" s="49" t="s">
        <v>222</v>
      </c>
      <c r="N487" s="177">
        <f>Radiocarbon!K486</f>
        <v>4585</v>
      </c>
      <c r="O487" s="265">
        <f>Radiocarbon!L486</f>
        <v>30</v>
      </c>
      <c r="P487" s="178">
        <f>Radiocarbon!P486</f>
        <v>5295</v>
      </c>
      <c r="Q487" s="178">
        <f>Radiocarbon!Q486</f>
        <v>5450</v>
      </c>
      <c r="R487" s="178">
        <f>Radiocarbon!R486</f>
        <v>5055</v>
      </c>
      <c r="S487" s="178">
        <f>Radiocarbon!S486</f>
        <v>5295</v>
      </c>
      <c r="T487" s="178">
        <f>Radiocarbon!T486</f>
        <v>5450</v>
      </c>
      <c r="U487" s="178">
        <f>Radiocarbon!U486</f>
        <v>5055</v>
      </c>
      <c r="V487" s="96" t="str">
        <f t="shared" si="240"/>
        <v>Local MHW and GW (Tidal ULD Z-GW) terrestrial indicator; Charcoal bed traced along dune flank</v>
      </c>
      <c r="W487" s="17" t="s">
        <v>378</v>
      </c>
      <c r="X487" s="96" t="s">
        <v>224</v>
      </c>
      <c r="Y487" s="106" t="s">
        <v>224</v>
      </c>
      <c r="Z487" s="96" t="s">
        <v>225</v>
      </c>
      <c r="AA487" s="36">
        <v>2.4</v>
      </c>
      <c r="AB487" s="132">
        <v>0</v>
      </c>
      <c r="AC487" s="36">
        <v>0</v>
      </c>
      <c r="AD487" s="147" t="s">
        <v>261</v>
      </c>
      <c r="AE487" s="58">
        <v>0</v>
      </c>
      <c r="AF487" s="60" t="s">
        <v>226</v>
      </c>
      <c r="AG487" s="180">
        <f t="shared" si="271"/>
        <v>0</v>
      </c>
      <c r="AH487" s="180">
        <f t="shared" si="272"/>
        <v>0</v>
      </c>
      <c r="AI487" s="180">
        <v>0.02</v>
      </c>
      <c r="AJ487" s="180">
        <v>0.05</v>
      </c>
      <c r="AK487" s="180">
        <f t="shared" si="270"/>
        <v>4.8000000000000001E-2</v>
      </c>
      <c r="AL487" s="37" t="s">
        <v>8</v>
      </c>
      <c r="AM487" s="37" t="s">
        <v>8</v>
      </c>
      <c r="AN487" s="108">
        <v>0.01</v>
      </c>
      <c r="AO487" s="107" t="s">
        <v>8</v>
      </c>
      <c r="AP487" s="108">
        <v>0.02</v>
      </c>
      <c r="AQ487" s="107" t="s">
        <v>8</v>
      </c>
      <c r="AR487" s="107" t="s">
        <v>8</v>
      </c>
      <c r="AS487" s="107" t="s">
        <v>8</v>
      </c>
      <c r="AT487" s="107">
        <v>-2.4</v>
      </c>
      <c r="AU487" s="109" t="s">
        <v>227</v>
      </c>
      <c r="AV487" s="107">
        <v>-2.4</v>
      </c>
      <c r="AW487" s="110" t="s">
        <v>228</v>
      </c>
      <c r="AX487" s="129">
        <f t="shared" si="241"/>
        <v>7.5524830353996833E-2</v>
      </c>
      <c r="AY487" s="129">
        <f t="shared" si="242"/>
        <v>5.8309518948453008E-2</v>
      </c>
      <c r="AZ487" s="112" t="s">
        <v>8</v>
      </c>
      <c r="BA487" s="112" t="s">
        <v>8</v>
      </c>
      <c r="BB487" s="112" t="s">
        <v>8</v>
      </c>
      <c r="BC487" s="112" t="s">
        <v>8</v>
      </c>
      <c r="BD487" s="112" t="s">
        <v>8</v>
      </c>
      <c r="BE487" s="112">
        <v>0.9</v>
      </c>
      <c r="BF487" s="112" t="s">
        <v>8</v>
      </c>
      <c r="BG487" s="112" t="s">
        <v>8</v>
      </c>
      <c r="BH487" s="112" t="s">
        <v>8</v>
      </c>
      <c r="BI487" s="112" t="s">
        <v>8</v>
      </c>
      <c r="BJ487" s="122">
        <v>1</v>
      </c>
      <c r="BK487" s="113" t="s">
        <v>379</v>
      </c>
      <c r="BL487" s="123" t="s">
        <v>380</v>
      </c>
      <c r="BM487" s="206" t="s">
        <v>304</v>
      </c>
      <c r="BN487" s="43" t="s">
        <v>1594</v>
      </c>
      <c r="BO487" s="42">
        <f t="shared" si="243"/>
        <v>-0.4</v>
      </c>
      <c r="BP487" s="114">
        <v>0.5</v>
      </c>
      <c r="BQ487" s="115">
        <f t="shared" si="244"/>
        <v>0.16650000000000001</v>
      </c>
      <c r="BR487" s="114" t="s">
        <v>8</v>
      </c>
      <c r="BS487" s="42">
        <f t="shared" si="245"/>
        <v>0</v>
      </c>
      <c r="BT487" s="114" t="s">
        <v>8</v>
      </c>
      <c r="BU487" s="114" t="s">
        <v>8</v>
      </c>
      <c r="BV487" s="65">
        <f t="shared" si="246"/>
        <v>0</v>
      </c>
      <c r="BW487" s="65">
        <f t="shared" si="247"/>
        <v>0</v>
      </c>
      <c r="BX487" s="65">
        <f t="shared" si="248"/>
        <v>0.32299500000000003</v>
      </c>
      <c r="BY487" s="44">
        <f t="shared" si="249"/>
        <v>5.4303266533883586E-2</v>
      </c>
      <c r="BZ487" s="66" t="s">
        <v>8</v>
      </c>
      <c r="CA487" s="66" t="s">
        <v>8</v>
      </c>
      <c r="CB487" s="72">
        <f t="shared" si="250"/>
        <v>-2</v>
      </c>
      <c r="CC487" s="72">
        <f t="shared" si="251"/>
        <v>0.5056718303405876</v>
      </c>
      <c r="CD487" s="72">
        <f t="shared" si="252"/>
        <v>0.50338851794612882</v>
      </c>
      <c r="CE487" s="89">
        <f t="shared" si="253"/>
        <v>-2</v>
      </c>
      <c r="CF487" s="89">
        <f t="shared" si="254"/>
        <v>0.53237792027844277</v>
      </c>
      <c r="CG487" s="89">
        <f t="shared" si="255"/>
        <v>0.53020962835467256</v>
      </c>
      <c r="CH487" s="89">
        <f t="shared" si="256"/>
        <v>-1.6770049999999999</v>
      </c>
      <c r="CI487" s="89">
        <f t="shared" si="257"/>
        <v>0.5351402570880367</v>
      </c>
      <c r="CJ487" s="89">
        <f t="shared" si="258"/>
        <v>0.53298320307140079</v>
      </c>
      <c r="CK487" s="90">
        <f t="shared" si="259"/>
        <v>-1.6770049999999999</v>
      </c>
      <c r="CL487" s="89">
        <f t="shared" si="260"/>
        <v>0.5351402570880367</v>
      </c>
      <c r="CM487" s="90">
        <f t="shared" si="261"/>
        <v>0.53298320307140079</v>
      </c>
      <c r="CN487" s="92" t="str">
        <f t="shared" si="262"/>
        <v>1;2;3</v>
      </c>
      <c r="CO487" s="89">
        <f t="shared" si="269"/>
        <v>-2</v>
      </c>
      <c r="CP487" s="89">
        <f t="shared" si="263"/>
        <v>0.53237792027844277</v>
      </c>
      <c r="CQ487" s="89">
        <f t="shared" si="264"/>
        <v>0.53020962835467256</v>
      </c>
      <c r="CR487" s="136">
        <v>0</v>
      </c>
      <c r="CS487" s="208"/>
      <c r="CT487" s="136"/>
      <c r="CU487" s="63" t="s">
        <v>233</v>
      </c>
      <c r="CV487" s="163">
        <v>1</v>
      </c>
      <c r="CW487" s="116" t="s">
        <v>234</v>
      </c>
      <c r="CX487" s="117">
        <f>IF(DA487="n/a","n/a",IF(EXACT(DA487,"Huibertgat/Eemshaven"),ROUND(
IF(IF(OR(ISBLANK(S487),S487="n/a"),P487,S487)&gt;pMHW!$C$3,0,
IF(IF(OR(ISBLANK(S487),S487="n/a"),P487,S487)&gt;pMHW!$D$3, (pMHW!$C$3-IF(OR(ISBLANK(S487),S487="n/a"),P487,S487))*LOOKUP(DA487,pMHW!$B$4:$B$8,pMHW!$M$4:$M$8),
IF(IF(OR(ISBLANK(S487),S487="n/a"),P487,S487)&gt;pMHW!$F$3,LOOKUP(DA487,pMHW!$B$4:$B$8,pMHW!$D$4:$D$8)+(pMHW!$D$3-IF(OR(ISBLANK(S487),S487="n/a"),P487,S487))*LOOKUP(DA487,pMHW!$B$4:$B$8,pMHW!$O$4:$O$8),
LOOKUP(DA487,pMHW!$B$4:$B$8,pMHW!$F$4:$F$8)))),1),
ROUND(
IF(IF(OR(ISBLANK(S487),S487="n/a"),P487,S487)&gt;pMHW!$C$3,0,
IF(IF(OR(ISBLANK(S487),S487="n/a"),P487,S487)&gt;pMHW!$D$3,(pMHW!$C$3-IF(OR(ISBLANK(S487),S487="n/a"),P487,S487))*LOOKUP(DA487,pMHW!$B$4:$B$8,pMHW!$M$4:$M$8),
IF(IF(OR(ISBLANK(S487),S487="n/a"),P487,S487)&gt;pMHW!$E$3,LOOKUP(DA487,pMHW!$B$4:$B$8,pMHW!$D$4:$D$8)+(pMHW!$D$3-IF(OR(ISBLANK(S487),S487="n/a"),P487,S487))*LOOKUP(DA487,pMHW!$B$4:$B$8,pMHW!$N$4:$N$8),
LOOKUP(DA487,pMHW!$B$4:$B$8,pMHW!$F$4:$F$8)))),1)))</f>
        <v>0.9</v>
      </c>
      <c r="CY487" s="116" t="s">
        <v>27</v>
      </c>
      <c r="CZ487" s="118" t="str">
        <f t="shared" si="238"/>
        <v>FBE=1; pMHW=0.9 m</v>
      </c>
      <c r="DA487" s="118" t="s">
        <v>235</v>
      </c>
      <c r="DB487" s="164"/>
      <c r="DC487" s="119">
        <f t="shared" si="265"/>
        <v>-6.0999999999999999E-2</v>
      </c>
      <c r="DD487" s="119">
        <f t="shared" si="266"/>
        <v>0.01</v>
      </c>
      <c r="DE487" s="119">
        <v>-6.0935791581869132E-2</v>
      </c>
      <c r="DF487" s="119">
        <v>-5.0829369574785233E-2</v>
      </c>
      <c r="DG487" s="119">
        <v>-7.097143679857254E-2</v>
      </c>
    </row>
    <row r="488" spans="1:111" s="35" customFormat="1" ht="13.2">
      <c r="A488" s="103" t="s">
        <v>2506</v>
      </c>
      <c r="B488" s="103" t="s">
        <v>2506</v>
      </c>
      <c r="C488" s="103" t="s">
        <v>388</v>
      </c>
      <c r="D488" s="98">
        <v>1993</v>
      </c>
      <c r="E488" s="135" t="s">
        <v>1973</v>
      </c>
      <c r="F488" s="135" t="s">
        <v>2507</v>
      </c>
      <c r="G488" s="95">
        <v>2</v>
      </c>
      <c r="H488" s="104" t="s">
        <v>2918</v>
      </c>
      <c r="I488" s="55">
        <v>51.870974179999997</v>
      </c>
      <c r="J488" s="55">
        <v>5.0045938879999996</v>
      </c>
      <c r="K488" s="105">
        <v>128650</v>
      </c>
      <c r="L488" s="105">
        <v>431450</v>
      </c>
      <c r="M488" s="49" t="s">
        <v>222</v>
      </c>
      <c r="N488" s="177">
        <f>Radiocarbon!K487</f>
        <v>3550</v>
      </c>
      <c r="O488" s="265">
        <f>Radiocarbon!L487</f>
        <v>20</v>
      </c>
      <c r="P488" s="178">
        <f>Radiocarbon!P487</f>
        <v>3835</v>
      </c>
      <c r="Q488" s="178">
        <f>Radiocarbon!Q487</f>
        <v>3905</v>
      </c>
      <c r="R488" s="178">
        <f>Radiocarbon!R487</f>
        <v>3720</v>
      </c>
      <c r="S488" s="178" t="str">
        <f>Radiocarbon!S487</f>
        <v>n/a</v>
      </c>
      <c r="T488" s="178" t="str">
        <f>Radiocarbon!T487</f>
        <v>n/a</v>
      </c>
      <c r="U488" s="178" t="str">
        <f>Radiocarbon!U487</f>
        <v>n/a</v>
      </c>
      <c r="V488" s="96" t="str">
        <f t="shared" si="240"/>
        <v>Local MHW and GW (Tidal ULD Z-GW) terrestrial indicator; Charcoal bed traced along dune flank</v>
      </c>
      <c r="W488" s="17" t="s">
        <v>378</v>
      </c>
      <c r="X488" s="96" t="s">
        <v>224</v>
      </c>
      <c r="Y488" s="106" t="s">
        <v>224</v>
      </c>
      <c r="Z488" s="96" t="s">
        <v>225</v>
      </c>
      <c r="AA488" s="36">
        <v>1</v>
      </c>
      <c r="AB488" s="132">
        <v>9.9999999999999978E-2</v>
      </c>
      <c r="AC488" s="36">
        <v>0</v>
      </c>
      <c r="AD488" s="147" t="s">
        <v>261</v>
      </c>
      <c r="AE488" s="58">
        <v>0.19999999999999996</v>
      </c>
      <c r="AF488" s="60" t="s">
        <v>226</v>
      </c>
      <c r="AG488" s="180">
        <f t="shared" si="271"/>
        <v>0.49999999999999989</v>
      </c>
      <c r="AH488" s="180">
        <f t="shared" si="272"/>
        <v>0.24999999999999994</v>
      </c>
      <c r="AI488" s="180">
        <v>0.02</v>
      </c>
      <c r="AJ488" s="180">
        <v>0.05</v>
      </c>
      <c r="AK488" s="180">
        <f t="shared" si="270"/>
        <v>0.02</v>
      </c>
      <c r="AL488" s="37" t="s">
        <v>8</v>
      </c>
      <c r="AM488" s="37" t="s">
        <v>8</v>
      </c>
      <c r="AN488" s="108">
        <v>0.01</v>
      </c>
      <c r="AO488" s="107" t="s">
        <v>8</v>
      </c>
      <c r="AP488" s="108">
        <v>0.02</v>
      </c>
      <c r="AQ488" s="107" t="s">
        <v>8</v>
      </c>
      <c r="AR488" s="107" t="s">
        <v>8</v>
      </c>
      <c r="AS488" s="107" t="s">
        <v>8</v>
      </c>
      <c r="AT488" s="107">
        <v>-1.1000000000000001</v>
      </c>
      <c r="AU488" s="109" t="s">
        <v>227</v>
      </c>
      <c r="AV488" s="107">
        <v>-1.1000000000000001</v>
      </c>
      <c r="AW488" s="110" t="s">
        <v>228</v>
      </c>
      <c r="AX488" s="129">
        <f t="shared" si="241"/>
        <v>0.2574878637916746</v>
      </c>
      <c r="AY488" s="129">
        <f t="shared" si="242"/>
        <v>0.25670995305986866</v>
      </c>
      <c r="AZ488" s="112" t="s">
        <v>8</v>
      </c>
      <c r="BA488" s="112" t="s">
        <v>8</v>
      </c>
      <c r="BB488" s="112" t="s">
        <v>8</v>
      </c>
      <c r="BC488" s="112" t="s">
        <v>8</v>
      </c>
      <c r="BD488" s="112" t="s">
        <v>8</v>
      </c>
      <c r="BE488" s="112">
        <v>0.9</v>
      </c>
      <c r="BF488" s="112" t="s">
        <v>8</v>
      </c>
      <c r="BG488" s="112" t="s">
        <v>8</v>
      </c>
      <c r="BH488" s="112" t="s">
        <v>8</v>
      </c>
      <c r="BI488" s="112" t="s">
        <v>8</v>
      </c>
      <c r="BJ488" s="122">
        <v>1</v>
      </c>
      <c r="BK488" s="113" t="s">
        <v>379</v>
      </c>
      <c r="BL488" s="123" t="s">
        <v>380</v>
      </c>
      <c r="BM488" s="206" t="s">
        <v>304</v>
      </c>
      <c r="BN488" s="43" t="s">
        <v>381</v>
      </c>
      <c r="BO488" s="42">
        <f t="shared" si="243"/>
        <v>-0.5</v>
      </c>
      <c r="BP488" s="114">
        <v>0.5</v>
      </c>
      <c r="BQ488" s="115">
        <f t="shared" si="244"/>
        <v>0.16650000000000001</v>
      </c>
      <c r="BR488" s="114" t="s">
        <v>8</v>
      </c>
      <c r="BS488" s="42">
        <f t="shared" si="245"/>
        <v>0</v>
      </c>
      <c r="BT488" s="114" t="s">
        <v>8</v>
      </c>
      <c r="BU488" s="114" t="s">
        <v>8</v>
      </c>
      <c r="BV488" s="65">
        <f t="shared" si="246"/>
        <v>9.9999999999999978E-2</v>
      </c>
      <c r="BW488" s="65">
        <f t="shared" si="247"/>
        <v>3.2015621187164237E-2</v>
      </c>
      <c r="BX488" s="65">
        <f t="shared" si="248"/>
        <v>0.233935</v>
      </c>
      <c r="BY488" s="44">
        <f t="shared" si="249"/>
        <v>3.8762872781180714E-2</v>
      </c>
      <c r="BZ488" s="66" t="s">
        <v>8</v>
      </c>
      <c r="CA488" s="66" t="s">
        <v>8</v>
      </c>
      <c r="CB488" s="72">
        <f t="shared" si="250"/>
        <v>-0.60000000000000009</v>
      </c>
      <c r="CC488" s="72">
        <f t="shared" si="251"/>
        <v>0.56331607468631673</v>
      </c>
      <c r="CD488" s="72">
        <f t="shared" si="252"/>
        <v>0.56296092226725647</v>
      </c>
      <c r="CE488" s="89">
        <f t="shared" si="253"/>
        <v>-0.60000000000000009</v>
      </c>
      <c r="CF488" s="89">
        <f t="shared" si="254"/>
        <v>0.58653409960547054</v>
      </c>
      <c r="CG488" s="89">
        <f t="shared" si="255"/>
        <v>0.58619301428795612</v>
      </c>
      <c r="CH488" s="89">
        <f t="shared" si="256"/>
        <v>-0.26606500000000011</v>
      </c>
      <c r="CI488" s="89">
        <f t="shared" si="257"/>
        <v>0.58868481406118334</v>
      </c>
      <c r="CJ488" s="89">
        <f t="shared" si="258"/>
        <v>0.58834497559361376</v>
      </c>
      <c r="CK488" s="90">
        <f t="shared" si="259"/>
        <v>-0.26606500000000011</v>
      </c>
      <c r="CL488" s="89">
        <f t="shared" si="260"/>
        <v>0.58868481406118334</v>
      </c>
      <c r="CM488" s="90">
        <f t="shared" si="261"/>
        <v>0.58834497559361376</v>
      </c>
      <c r="CN488" s="92" t="str">
        <f t="shared" si="262"/>
        <v>1;2;3</v>
      </c>
      <c r="CO488" s="89">
        <f t="shared" si="269"/>
        <v>-0.50000000000000011</v>
      </c>
      <c r="CP488" s="89">
        <f t="shared" si="263"/>
        <v>0.5874072267175473</v>
      </c>
      <c r="CQ488" s="89">
        <f t="shared" si="264"/>
        <v>0.58706664868650127</v>
      </c>
      <c r="CR488" s="136">
        <v>0</v>
      </c>
      <c r="CS488" s="208"/>
      <c r="CT488" s="136"/>
      <c r="CU488" s="63" t="s">
        <v>233</v>
      </c>
      <c r="CV488" s="163">
        <v>1</v>
      </c>
      <c r="CW488" s="116" t="s">
        <v>234</v>
      </c>
      <c r="CX488" s="117">
        <f>IF(DA488="n/a","n/a",IF(EXACT(DA488,"Huibertgat/Eemshaven"),ROUND(
IF(IF(OR(ISBLANK(S488),S488="n/a"),P488,S488)&gt;pMHW!$C$3,0,
IF(IF(OR(ISBLANK(S488),S488="n/a"),P488,S488)&gt;pMHW!$D$3, (pMHW!$C$3-IF(OR(ISBLANK(S488),S488="n/a"),P488,S488))*LOOKUP(DA488,pMHW!$B$4:$B$8,pMHW!$M$4:$M$8),
IF(IF(OR(ISBLANK(S488),S488="n/a"),P488,S488)&gt;pMHW!$F$3,LOOKUP(DA488,pMHW!$B$4:$B$8,pMHW!$D$4:$D$8)+(pMHW!$D$3-IF(OR(ISBLANK(S488),S488="n/a"),P488,S488))*LOOKUP(DA488,pMHW!$B$4:$B$8,pMHW!$O$4:$O$8),
LOOKUP(DA488,pMHW!$B$4:$B$8,pMHW!$F$4:$F$8)))),1),
ROUND(
IF(IF(OR(ISBLANK(S488),S488="n/a"),P488,S488)&gt;pMHW!$C$3,0,
IF(IF(OR(ISBLANK(S488),S488="n/a"),P488,S488)&gt;pMHW!$D$3,(pMHW!$C$3-IF(OR(ISBLANK(S488),S488="n/a"),P488,S488))*LOOKUP(DA488,pMHW!$B$4:$B$8,pMHW!$M$4:$M$8),
IF(IF(OR(ISBLANK(S488),S488="n/a"),P488,S488)&gt;pMHW!$E$3,LOOKUP(DA488,pMHW!$B$4:$B$8,pMHW!$D$4:$D$8)+(pMHW!$D$3-IF(OR(ISBLANK(S488),S488="n/a"),P488,S488))*LOOKUP(DA488,pMHW!$B$4:$B$8,pMHW!$N$4:$N$8),
LOOKUP(DA488,pMHW!$B$4:$B$8,pMHW!$F$4:$F$8)))),1)))</f>
        <v>0.9</v>
      </c>
      <c r="CY488" s="116" t="s">
        <v>27</v>
      </c>
      <c r="CZ488" s="118" t="str">
        <f t="shared" si="238"/>
        <v>FBE=1; pMHW=0.9 m</v>
      </c>
      <c r="DA488" s="118" t="s">
        <v>235</v>
      </c>
      <c r="DB488" s="164"/>
      <c r="DC488" s="119">
        <f t="shared" si="265"/>
        <v>-6.0999999999999999E-2</v>
      </c>
      <c r="DD488" s="119">
        <f t="shared" si="266"/>
        <v>0.01</v>
      </c>
      <c r="DE488" s="119">
        <v>-6.0935791581869132E-2</v>
      </c>
      <c r="DF488" s="119">
        <v>-5.0829369574785233E-2</v>
      </c>
      <c r="DG488" s="119">
        <v>-7.097143679857254E-2</v>
      </c>
    </row>
    <row r="489" spans="1:111" s="35" customFormat="1" ht="13.2">
      <c r="A489" s="151" t="s">
        <v>2004</v>
      </c>
      <c r="B489" s="151" t="s">
        <v>2004</v>
      </c>
      <c r="C489" s="97" t="s">
        <v>2005</v>
      </c>
      <c r="D489" s="98">
        <v>1994</v>
      </c>
      <c r="E489" s="135" t="s">
        <v>2006</v>
      </c>
      <c r="F489" s="135" t="s">
        <v>2007</v>
      </c>
      <c r="G489" s="95">
        <v>2</v>
      </c>
      <c r="H489" s="104" t="s">
        <v>248</v>
      </c>
      <c r="I489" s="55">
        <v>53.197398034797928</v>
      </c>
      <c r="J489" s="55">
        <v>5.4705520344512921</v>
      </c>
      <c r="K489" s="47">
        <v>160570</v>
      </c>
      <c r="L489" s="47">
        <v>578975</v>
      </c>
      <c r="M489" s="49" t="s">
        <v>222</v>
      </c>
      <c r="N489" s="177">
        <f>Radiocarbon!K488</f>
        <v>2650</v>
      </c>
      <c r="O489" s="265">
        <f>Radiocarbon!L488</f>
        <v>45</v>
      </c>
      <c r="P489" s="178">
        <f>Radiocarbon!P488</f>
        <v>2170</v>
      </c>
      <c r="Q489" s="178">
        <f>Radiocarbon!Q488</f>
        <v>2340</v>
      </c>
      <c r="R489" s="178">
        <f>Radiocarbon!R488</f>
        <v>1990</v>
      </c>
      <c r="S489" s="178" t="str">
        <f>Radiocarbon!S488</f>
        <v>n/a</v>
      </c>
      <c r="T489" s="178" t="str">
        <f>Radiocarbon!T488</f>
        <v>n/a</v>
      </c>
      <c r="U489" s="178" t="str">
        <f>Radiocarbon!U488</f>
        <v>n/a</v>
      </c>
      <c r="V489" s="96" t="str">
        <f t="shared" si="240"/>
        <v>SL indicator point (SLIP RSL) and Regional minimum GW (SLIP G-ZW) terrestrial indicator; Brackish mollusca (Scrobicularia plana)</v>
      </c>
      <c r="W489" s="17" t="s">
        <v>249</v>
      </c>
      <c r="X489" s="96" t="s">
        <v>224</v>
      </c>
      <c r="Y489" s="106" t="s">
        <v>224</v>
      </c>
      <c r="Z489" s="96" t="s">
        <v>225</v>
      </c>
      <c r="AA489" s="132">
        <v>1.3750000000000002</v>
      </c>
      <c r="AB489" s="132">
        <v>0.12</v>
      </c>
      <c r="AC489" s="36">
        <v>0</v>
      </c>
      <c r="AD489" s="147" t="s">
        <v>288</v>
      </c>
      <c r="AE489" s="58">
        <v>4.9999999999999822E-2</v>
      </c>
      <c r="AF489" s="60" t="s">
        <v>226</v>
      </c>
      <c r="AG489" s="180">
        <f t="shared" si="271"/>
        <v>0.12499999999999956</v>
      </c>
      <c r="AH489" s="180">
        <f t="shared" si="272"/>
        <v>6.2499999999999778E-2</v>
      </c>
      <c r="AI489" s="180">
        <v>0.02</v>
      </c>
      <c r="AJ489" s="180">
        <v>0</v>
      </c>
      <c r="AK489" s="180">
        <v>0</v>
      </c>
      <c r="AL489" s="37" t="s">
        <v>8</v>
      </c>
      <c r="AM489" s="37" t="s">
        <v>8</v>
      </c>
      <c r="AN489" s="128">
        <v>0.03</v>
      </c>
      <c r="AO489" s="37" t="s">
        <v>8</v>
      </c>
      <c r="AP489" s="128">
        <v>0.02</v>
      </c>
      <c r="AQ489" s="107" t="s">
        <v>8</v>
      </c>
      <c r="AR489" s="107" t="s">
        <v>8</v>
      </c>
      <c r="AS489" s="107" t="s">
        <v>8</v>
      </c>
      <c r="AT489" s="171">
        <v>-1.1000000000000001</v>
      </c>
      <c r="AU489" s="109" t="s">
        <v>227</v>
      </c>
      <c r="AV489" s="171">
        <v>-1.1000000000000001</v>
      </c>
      <c r="AW489" s="110" t="s">
        <v>228</v>
      </c>
      <c r="AX489" s="129">
        <f t="shared" si="241"/>
        <v>7.4874895659359508E-2</v>
      </c>
      <c r="AY489" s="129">
        <f t="shared" si="242"/>
        <v>7.4874895659359508E-2</v>
      </c>
      <c r="AZ489" s="112" t="s">
        <v>8</v>
      </c>
      <c r="BA489" s="112" t="s">
        <v>8</v>
      </c>
      <c r="BB489" s="112" t="s">
        <v>8</v>
      </c>
      <c r="BC489" s="112" t="s">
        <v>8</v>
      </c>
      <c r="BD489" s="112" t="s">
        <v>8</v>
      </c>
      <c r="BE489" s="112">
        <v>0.9</v>
      </c>
      <c r="BF489" s="112" t="s">
        <v>8</v>
      </c>
      <c r="BG489" s="112" t="s">
        <v>8</v>
      </c>
      <c r="BH489" s="112" t="s">
        <v>8</v>
      </c>
      <c r="BI489" s="112" t="s">
        <v>8</v>
      </c>
      <c r="BJ489" s="122">
        <v>0</v>
      </c>
      <c r="BK489" s="113" t="s">
        <v>229</v>
      </c>
      <c r="BL489" s="123" t="s">
        <v>250</v>
      </c>
      <c r="BM489" s="123" t="s">
        <v>251</v>
      </c>
      <c r="BN489" s="42" t="s">
        <v>252</v>
      </c>
      <c r="BO489" s="42">
        <f t="shared" si="243"/>
        <v>0.57000000000000006</v>
      </c>
      <c r="BP489" s="42">
        <v>0.13</v>
      </c>
      <c r="BQ489" s="115">
        <f t="shared" si="244"/>
        <v>0.16650000000000001</v>
      </c>
      <c r="BR489" s="114" t="s">
        <v>8</v>
      </c>
      <c r="BS489" s="42">
        <f t="shared" si="245"/>
        <v>0.9</v>
      </c>
      <c r="BT489" s="114" t="s">
        <v>8</v>
      </c>
      <c r="BU489" s="114" t="s">
        <v>8</v>
      </c>
      <c r="BV489" s="65">
        <f t="shared" si="246"/>
        <v>0.12</v>
      </c>
      <c r="BW489" s="65">
        <f t="shared" si="247"/>
        <v>3.605551275463989E-2</v>
      </c>
      <c r="BX489" s="65">
        <f t="shared" si="248"/>
        <v>0.28427000000000002</v>
      </c>
      <c r="BY489" s="44">
        <f t="shared" si="249"/>
        <v>5.2959071224861938E-2</v>
      </c>
      <c r="BZ489" s="66" t="s">
        <v>8</v>
      </c>
      <c r="CA489" s="66" t="s">
        <v>8</v>
      </c>
      <c r="CB489" s="72">
        <f t="shared" si="250"/>
        <v>-0.77</v>
      </c>
      <c r="CC489" s="72">
        <f t="shared" si="251"/>
        <v>0.15429274124209463</v>
      </c>
      <c r="CD489" s="72">
        <f t="shared" si="252"/>
        <v>0.15429274124209463</v>
      </c>
      <c r="CE489" s="89">
        <f t="shared" si="253"/>
        <v>-1.6700000000000002</v>
      </c>
      <c r="CF489" s="89">
        <f t="shared" si="254"/>
        <v>0.22411715686220898</v>
      </c>
      <c r="CG489" s="89">
        <f t="shared" si="255"/>
        <v>0.22411715686220898</v>
      </c>
      <c r="CH489" s="89">
        <f t="shared" si="256"/>
        <v>-0.36573</v>
      </c>
      <c r="CI489" s="89">
        <f t="shared" si="257"/>
        <v>0.2330947516032911</v>
      </c>
      <c r="CJ489" s="89">
        <f t="shared" si="258"/>
        <v>0.2330947516032911</v>
      </c>
      <c r="CK489" s="90">
        <f t="shared" si="259"/>
        <v>-1.2657299999999998</v>
      </c>
      <c r="CL489" s="89">
        <f t="shared" si="260"/>
        <v>0.2330947516032911</v>
      </c>
      <c r="CM489" s="90">
        <f t="shared" si="261"/>
        <v>0.2330947516032911</v>
      </c>
      <c r="CN489" s="92" t="str">
        <f t="shared" si="262"/>
        <v>1;2;3</v>
      </c>
      <c r="CO489" s="89">
        <f t="shared" si="269"/>
        <v>-1.5499999999999998</v>
      </c>
      <c r="CP489" s="89">
        <f t="shared" si="263"/>
        <v>0.22699889867574244</v>
      </c>
      <c r="CQ489" s="89">
        <f t="shared" si="264"/>
        <v>0.22699889867574244</v>
      </c>
      <c r="CR489" s="136">
        <v>0</v>
      </c>
      <c r="CS489" s="208"/>
      <c r="CT489" s="136"/>
      <c r="CU489" s="63" t="s">
        <v>233</v>
      </c>
      <c r="CV489" s="163">
        <v>0</v>
      </c>
      <c r="CW489" s="116" t="s">
        <v>234</v>
      </c>
      <c r="CX489" s="117">
        <f>IF(DA489="n/a","n/a",IF(EXACT(DA489,"Huibertgat/Eemshaven"),ROUND(
IF(IF(OR(ISBLANK(S489),S489="n/a"),P489,S489)&gt;pMHW!$C$3,0,
IF(IF(OR(ISBLANK(S489),S489="n/a"),P489,S489)&gt;pMHW!$D$3, (pMHW!$C$3-IF(OR(ISBLANK(S489),S489="n/a"),P489,S489))*LOOKUP(DA489,pMHW!$B$4:$B$8,pMHW!$M$4:$M$8),
IF(IF(OR(ISBLANK(S489),S489="n/a"),P489,S489)&gt;pMHW!$F$3,LOOKUP(DA489,pMHW!$B$4:$B$8,pMHW!$D$4:$D$8)+(pMHW!$D$3-IF(OR(ISBLANK(S489),S489="n/a"),P489,S489))*LOOKUP(DA489,pMHW!$B$4:$B$8,pMHW!$O$4:$O$8),
LOOKUP(DA489,pMHW!$B$4:$B$8,pMHW!$F$4:$F$8)))),1),
ROUND(
IF(IF(OR(ISBLANK(S489),S489="n/a"),P489,S489)&gt;pMHW!$C$3,0,
IF(IF(OR(ISBLANK(S489),S489="n/a"),P489,S489)&gt;pMHW!$D$3,(pMHW!$C$3-IF(OR(ISBLANK(S489),S489="n/a"),P489,S489))*LOOKUP(DA489,pMHW!$B$4:$B$8,pMHW!$M$4:$M$8),
IF(IF(OR(ISBLANK(S489),S489="n/a"),P489,S489)&gt;pMHW!$E$3,LOOKUP(DA489,pMHW!$B$4:$B$8,pMHW!$D$4:$D$8)+(pMHW!$D$3-IF(OR(ISBLANK(S489),S489="n/a"),P489,S489))*LOOKUP(DA489,pMHW!$B$4:$B$8,pMHW!$N$4:$N$8),
LOOKUP(DA489,pMHW!$B$4:$B$8,pMHW!$F$4:$F$8)))),1)))</f>
        <v>0.9</v>
      </c>
      <c r="CY489" s="116" t="s">
        <v>27</v>
      </c>
      <c r="CZ489" s="118" t="str">
        <f t="shared" si="238"/>
        <v>FBE=0; pMHW=0.9 m</v>
      </c>
      <c r="DA489" s="118" t="s">
        <v>253</v>
      </c>
      <c r="DB489" s="164" t="s">
        <v>254</v>
      </c>
      <c r="DC489" s="119">
        <f t="shared" si="265"/>
        <v>-0.13100000000000001</v>
      </c>
      <c r="DD489" s="119">
        <f t="shared" si="266"/>
        <v>2.1999999999999999E-2</v>
      </c>
      <c r="DE489" s="119">
        <v>-0.13078400492668149</v>
      </c>
      <c r="DF489" s="119">
        <v>-0.109093002974987</v>
      </c>
      <c r="DG489" s="119">
        <v>-0.1523230969905853</v>
      </c>
    </row>
    <row r="490" spans="1:111" s="35" customFormat="1" ht="13.2">
      <c r="A490" s="103" t="s">
        <v>2508</v>
      </c>
      <c r="B490" s="103" t="s">
        <v>2508</v>
      </c>
      <c r="C490" s="103" t="s">
        <v>388</v>
      </c>
      <c r="D490" s="98">
        <v>1994</v>
      </c>
      <c r="E490" s="135" t="s">
        <v>376</v>
      </c>
      <c r="F490" s="135" t="s">
        <v>2509</v>
      </c>
      <c r="G490" s="95">
        <v>2</v>
      </c>
      <c r="H490" s="104" t="s">
        <v>2918</v>
      </c>
      <c r="I490" s="55">
        <v>51.913949889999998</v>
      </c>
      <c r="J490" s="55">
        <v>5.1037874570000001</v>
      </c>
      <c r="K490" s="105">
        <v>135500</v>
      </c>
      <c r="L490" s="105">
        <v>436200</v>
      </c>
      <c r="M490" s="49" t="s">
        <v>222</v>
      </c>
      <c r="N490" s="177">
        <f>Radiocarbon!K489</f>
        <v>5380</v>
      </c>
      <c r="O490" s="265">
        <f>Radiocarbon!L489</f>
        <v>60</v>
      </c>
      <c r="P490" s="178">
        <f>Radiocarbon!P489</f>
        <v>6155</v>
      </c>
      <c r="Q490" s="178">
        <f>Radiocarbon!Q489</f>
        <v>6295</v>
      </c>
      <c r="R490" s="178">
        <f>Radiocarbon!R489</f>
        <v>6000</v>
      </c>
      <c r="S490" s="178" t="str">
        <f>Radiocarbon!S489</f>
        <v>n/a</v>
      </c>
      <c r="T490" s="178" t="str">
        <f>Radiocarbon!T489</f>
        <v>n/a</v>
      </c>
      <c r="U490" s="178" t="str">
        <f>Radiocarbon!U489</f>
        <v>n/a</v>
      </c>
      <c r="V490" s="96" t="str">
        <f t="shared" si="240"/>
        <v>River-gradient affected GW (ULD inland Z-GW) terrestrial indicator; Charcoal bed traced along dune flank</v>
      </c>
      <c r="W490" s="17" t="s">
        <v>378</v>
      </c>
      <c r="X490" s="96" t="s">
        <v>224</v>
      </c>
      <c r="Y490" s="106" t="s">
        <v>224</v>
      </c>
      <c r="Z490" s="96" t="s">
        <v>225</v>
      </c>
      <c r="AA490" s="36">
        <v>2.1</v>
      </c>
      <c r="AB490" s="132">
        <v>0</v>
      </c>
      <c r="AC490" s="36">
        <v>0</v>
      </c>
      <c r="AD490" s="147" t="s">
        <v>261</v>
      </c>
      <c r="AE490" s="58">
        <v>0</v>
      </c>
      <c r="AF490" s="60" t="s">
        <v>226</v>
      </c>
      <c r="AG490" s="180">
        <f t="shared" si="271"/>
        <v>0</v>
      </c>
      <c r="AH490" s="180">
        <f t="shared" si="272"/>
        <v>0</v>
      </c>
      <c r="AI490" s="180">
        <v>0.02</v>
      </c>
      <c r="AJ490" s="180">
        <v>0.05</v>
      </c>
      <c r="AK490" s="180">
        <f>IF(AA490="nd","nd",0.02*AA490)</f>
        <v>4.2000000000000003E-2</v>
      </c>
      <c r="AL490" s="37" t="s">
        <v>8</v>
      </c>
      <c r="AM490" s="37" t="s">
        <v>8</v>
      </c>
      <c r="AN490" s="108">
        <v>0.01</v>
      </c>
      <c r="AO490" s="107" t="s">
        <v>8</v>
      </c>
      <c r="AP490" s="108">
        <v>0.02</v>
      </c>
      <c r="AQ490" s="107" t="s">
        <v>8</v>
      </c>
      <c r="AR490" s="107" t="s">
        <v>8</v>
      </c>
      <c r="AS490" s="107" t="s">
        <v>8</v>
      </c>
      <c r="AT490" s="107">
        <v>-2</v>
      </c>
      <c r="AU490" s="109" t="s">
        <v>227</v>
      </c>
      <c r="AV490" s="107">
        <v>-2</v>
      </c>
      <c r="AW490" s="110" t="s">
        <v>228</v>
      </c>
      <c r="AX490" s="129">
        <f t="shared" si="241"/>
        <v>7.186097689288673E-2</v>
      </c>
      <c r="AY490" s="129">
        <f t="shared" si="242"/>
        <v>5.8309518948453008E-2</v>
      </c>
      <c r="AZ490" s="112" t="s">
        <v>8</v>
      </c>
      <c r="BA490" s="112" t="s">
        <v>8</v>
      </c>
      <c r="BB490" s="112" t="s">
        <v>8</v>
      </c>
      <c r="BC490" s="112" t="s">
        <v>8</v>
      </c>
      <c r="BD490" s="112" t="s">
        <v>8</v>
      </c>
      <c r="BE490" s="112">
        <v>0.9</v>
      </c>
      <c r="BF490" s="112" t="s">
        <v>8</v>
      </c>
      <c r="BG490" s="112" t="s">
        <v>8</v>
      </c>
      <c r="BH490" s="112" t="s">
        <v>8</v>
      </c>
      <c r="BI490" s="112" t="s">
        <v>8</v>
      </c>
      <c r="BJ490" s="122">
        <v>2</v>
      </c>
      <c r="BK490" s="113" t="s">
        <v>379</v>
      </c>
      <c r="BL490" s="123" t="s">
        <v>380</v>
      </c>
      <c r="BM490" s="206" t="s">
        <v>304</v>
      </c>
      <c r="BN490" s="43" t="s">
        <v>381</v>
      </c>
      <c r="BO490" s="42">
        <f t="shared" si="243"/>
        <v>-0.5</v>
      </c>
      <c r="BP490" s="114">
        <v>0.5</v>
      </c>
      <c r="BQ490" s="115" t="str">
        <f t="shared" si="244"/>
        <v>n/a</v>
      </c>
      <c r="BR490" s="114" t="s">
        <v>8</v>
      </c>
      <c r="BS490" s="42" t="str">
        <f t="shared" si="245"/>
        <v>n/a</v>
      </c>
      <c r="BT490" s="114" t="s">
        <v>8</v>
      </c>
      <c r="BU490" s="114" t="s">
        <v>8</v>
      </c>
      <c r="BV490" s="65">
        <f t="shared" si="246"/>
        <v>0</v>
      </c>
      <c r="BW490" s="65">
        <f t="shared" si="247"/>
        <v>0</v>
      </c>
      <c r="BX490" s="65">
        <f t="shared" si="248"/>
        <v>0.35083500000000006</v>
      </c>
      <c r="BY490" s="44">
        <f t="shared" si="249"/>
        <v>5.6029385872504445E-2</v>
      </c>
      <c r="BZ490" s="66" t="s">
        <v>8</v>
      </c>
      <c r="CA490" s="66" t="s">
        <v>8</v>
      </c>
      <c r="CB490" s="72">
        <f t="shared" si="250"/>
        <v>-1.5</v>
      </c>
      <c r="CC490" s="72">
        <f t="shared" si="251"/>
        <v>0.50513760501471283</v>
      </c>
      <c r="CD490" s="72">
        <f t="shared" si="252"/>
        <v>0.50338851794612882</v>
      </c>
      <c r="CE490" s="89" t="str">
        <f t="shared" si="253"/>
        <v>n/a</v>
      </c>
      <c r="CF490" s="89" t="str">
        <f t="shared" si="254"/>
        <v>n/a</v>
      </c>
      <c r="CG490" s="89" t="str">
        <f t="shared" si="255"/>
        <v>n/a</v>
      </c>
      <c r="CH490" s="89">
        <f t="shared" si="256"/>
        <v>-1.149165</v>
      </c>
      <c r="CI490" s="89">
        <f t="shared" si="257"/>
        <v>0.5082354691294676</v>
      </c>
      <c r="CJ490" s="89">
        <f t="shared" si="258"/>
        <v>0.50649708003230387</v>
      </c>
      <c r="CK490" s="90" t="str">
        <f t="shared" si="259"/>
        <v>n/a</v>
      </c>
      <c r="CL490" s="89" t="str">
        <f t="shared" si="260"/>
        <v>n/a</v>
      </c>
      <c r="CM490" s="90" t="str">
        <f t="shared" si="261"/>
        <v>n/a</v>
      </c>
      <c r="CN490" s="92" t="str">
        <f t="shared" si="262"/>
        <v>2;3</v>
      </c>
      <c r="CO490" s="89" t="str">
        <f t="shared" si="269"/>
        <v>n/a</v>
      </c>
      <c r="CP490" s="89" t="str">
        <f t="shared" si="263"/>
        <v>n/a</v>
      </c>
      <c r="CQ490" s="89" t="str">
        <f t="shared" si="264"/>
        <v>n/a</v>
      </c>
      <c r="CR490" s="136">
        <v>0</v>
      </c>
      <c r="CS490" s="208" t="s">
        <v>273</v>
      </c>
      <c r="CT490" s="136"/>
      <c r="CU490" s="63" t="s">
        <v>233</v>
      </c>
      <c r="CV490" s="163">
        <v>1</v>
      </c>
      <c r="CW490" s="116" t="s">
        <v>234</v>
      </c>
      <c r="CX490" s="117">
        <f>IF(DA490="n/a","n/a",IF(EXACT(DA490,"Huibertgat/Eemshaven"),ROUND(
IF(IF(OR(ISBLANK(S490),S490="n/a"),P490,S490)&gt;pMHW!$C$3,0,
IF(IF(OR(ISBLANK(S490),S490="n/a"),P490,S490)&gt;pMHW!$D$3, (pMHW!$C$3-IF(OR(ISBLANK(S490),S490="n/a"),P490,S490))*LOOKUP(DA490,pMHW!$B$4:$B$8,pMHW!$M$4:$M$8),
IF(IF(OR(ISBLANK(S490),S490="n/a"),P490,S490)&gt;pMHW!$F$3,LOOKUP(DA490,pMHW!$B$4:$B$8,pMHW!$D$4:$D$8)+(pMHW!$D$3-IF(OR(ISBLANK(S490),S490="n/a"),P490,S490))*LOOKUP(DA490,pMHW!$B$4:$B$8,pMHW!$O$4:$O$8),
LOOKUP(DA490,pMHW!$B$4:$B$8,pMHW!$F$4:$F$8)))),1),
ROUND(
IF(IF(OR(ISBLANK(S490),S490="n/a"),P490,S490)&gt;pMHW!$C$3,0,
IF(IF(OR(ISBLANK(S490),S490="n/a"),P490,S490)&gt;pMHW!$D$3,(pMHW!$C$3-IF(OR(ISBLANK(S490),S490="n/a"),P490,S490))*LOOKUP(DA490,pMHW!$B$4:$B$8,pMHW!$M$4:$M$8),
IF(IF(OR(ISBLANK(S490),S490="n/a"),P490,S490)&gt;pMHW!$E$3,LOOKUP(DA490,pMHW!$B$4:$B$8,pMHW!$D$4:$D$8)+(pMHW!$D$3-IF(OR(ISBLANK(S490),S490="n/a"),P490,S490))*LOOKUP(DA490,pMHW!$B$4:$B$8,pMHW!$N$4:$N$8),
LOOKUP(DA490,pMHW!$B$4:$B$8,pMHW!$F$4:$F$8)))),1)))</f>
        <v>0.9</v>
      </c>
      <c r="CY490" s="116" t="s">
        <v>27</v>
      </c>
      <c r="CZ490" s="118" t="str">
        <f t="shared" si="238"/>
        <v>FBE=1; pMHW=0.9 m</v>
      </c>
      <c r="DA490" s="118" t="s">
        <v>235</v>
      </c>
      <c r="DB490" s="164"/>
      <c r="DC490" s="119">
        <f t="shared" si="265"/>
        <v>-5.7000000000000002E-2</v>
      </c>
      <c r="DD490" s="119">
        <f t="shared" si="266"/>
        <v>8.9999999999999993E-3</v>
      </c>
      <c r="DE490" s="119">
        <v>-5.6543689221143723E-2</v>
      </c>
      <c r="DF490" s="119">
        <v>-4.7165710479021072E-2</v>
      </c>
      <c r="DG490" s="119">
        <v>-6.5855987370014191E-2</v>
      </c>
    </row>
    <row r="491" spans="1:111" s="35" customFormat="1" ht="13.2">
      <c r="A491" s="103" t="s">
        <v>1637</v>
      </c>
      <c r="B491" s="103" t="s">
        <v>1637</v>
      </c>
      <c r="C491" s="103" t="s">
        <v>388</v>
      </c>
      <c r="D491" s="98">
        <v>1994</v>
      </c>
      <c r="E491" s="135" t="s">
        <v>376</v>
      </c>
      <c r="F491" s="135" t="s">
        <v>1636</v>
      </c>
      <c r="G491" s="95">
        <v>2</v>
      </c>
      <c r="H491" s="104" t="s">
        <v>2918</v>
      </c>
      <c r="I491" s="55">
        <v>51.909627</v>
      </c>
      <c r="J491" s="55">
        <v>4.8858221210000004</v>
      </c>
      <c r="K491" s="105">
        <v>120500</v>
      </c>
      <c r="L491" s="105">
        <v>435800</v>
      </c>
      <c r="M491" s="49" t="s">
        <v>222</v>
      </c>
      <c r="N491" s="177">
        <f>Radiocarbon!K490</f>
        <v>5060</v>
      </c>
      <c r="O491" s="265">
        <f>Radiocarbon!L490</f>
        <v>50</v>
      </c>
      <c r="P491" s="178">
        <f>Radiocarbon!P490</f>
        <v>5805</v>
      </c>
      <c r="Q491" s="178">
        <f>Radiocarbon!Q490</f>
        <v>5915</v>
      </c>
      <c r="R491" s="178">
        <f>Radiocarbon!R490</f>
        <v>5660</v>
      </c>
      <c r="S491" s="178">
        <f>Radiocarbon!S490</f>
        <v>5755</v>
      </c>
      <c r="T491" s="178">
        <f>Radiocarbon!T490</f>
        <v>5875</v>
      </c>
      <c r="U491" s="178">
        <f>Radiocarbon!U490</f>
        <v>5605</v>
      </c>
      <c r="V491" s="96" t="str">
        <f t="shared" si="240"/>
        <v>Local MHW and GW (Tidal ULD Z-GW) terrestrial indicator; Charcoal bed traced along dune flank</v>
      </c>
      <c r="W491" s="17" t="s">
        <v>378</v>
      </c>
      <c r="X491" s="96" t="s">
        <v>224</v>
      </c>
      <c r="Y491" s="106" t="s">
        <v>224</v>
      </c>
      <c r="Z491" s="96" t="s">
        <v>225</v>
      </c>
      <c r="AA491" s="36">
        <v>2.4</v>
      </c>
      <c r="AB491" s="132">
        <v>0</v>
      </c>
      <c r="AC491" s="36">
        <v>0</v>
      </c>
      <c r="AD491" s="147" t="s">
        <v>261</v>
      </c>
      <c r="AE491" s="58">
        <v>0</v>
      </c>
      <c r="AF491" s="60" t="s">
        <v>226</v>
      </c>
      <c r="AG491" s="180">
        <f t="shared" si="271"/>
        <v>0</v>
      </c>
      <c r="AH491" s="180">
        <f t="shared" si="272"/>
        <v>0</v>
      </c>
      <c r="AI491" s="180">
        <v>0.02</v>
      </c>
      <c r="AJ491" s="180">
        <v>0.05</v>
      </c>
      <c r="AK491" s="180">
        <f>IF(AA491="nd","nd",0.02*AA491)</f>
        <v>4.8000000000000001E-2</v>
      </c>
      <c r="AL491" s="37" t="s">
        <v>8</v>
      </c>
      <c r="AM491" s="37" t="s">
        <v>8</v>
      </c>
      <c r="AN491" s="108">
        <v>0.01</v>
      </c>
      <c r="AO491" s="107" t="s">
        <v>8</v>
      </c>
      <c r="AP491" s="108">
        <v>0.02</v>
      </c>
      <c r="AQ491" s="107" t="s">
        <v>8</v>
      </c>
      <c r="AR491" s="107" t="s">
        <v>8</v>
      </c>
      <c r="AS491" s="107" t="s">
        <v>8</v>
      </c>
      <c r="AT491" s="107">
        <v>-3.6</v>
      </c>
      <c r="AU491" s="109" t="s">
        <v>227</v>
      </c>
      <c r="AV491" s="107">
        <v>-3.6</v>
      </c>
      <c r="AW491" s="110" t="s">
        <v>228</v>
      </c>
      <c r="AX491" s="129">
        <f t="shared" si="241"/>
        <v>7.5524830353996833E-2</v>
      </c>
      <c r="AY491" s="129">
        <f t="shared" si="242"/>
        <v>5.8309518948453008E-2</v>
      </c>
      <c r="AZ491" s="112" t="s">
        <v>8</v>
      </c>
      <c r="BA491" s="112" t="s">
        <v>8</v>
      </c>
      <c r="BB491" s="112" t="s">
        <v>8</v>
      </c>
      <c r="BC491" s="112" t="s">
        <v>8</v>
      </c>
      <c r="BD491" s="112" t="s">
        <v>8</v>
      </c>
      <c r="BE491" s="112">
        <v>0.9</v>
      </c>
      <c r="BF491" s="112" t="s">
        <v>8</v>
      </c>
      <c r="BG491" s="112" t="s">
        <v>8</v>
      </c>
      <c r="BH491" s="112" t="s">
        <v>8</v>
      </c>
      <c r="BI491" s="112" t="s">
        <v>8</v>
      </c>
      <c r="BJ491" s="122">
        <v>1</v>
      </c>
      <c r="BK491" s="113" t="s">
        <v>379</v>
      </c>
      <c r="BL491" s="123" t="s">
        <v>380</v>
      </c>
      <c r="BM491" s="206" t="s">
        <v>304</v>
      </c>
      <c r="BN491" s="43" t="s">
        <v>381</v>
      </c>
      <c r="BO491" s="42">
        <f t="shared" si="243"/>
        <v>-0.5</v>
      </c>
      <c r="BP491" s="114">
        <v>0.5</v>
      </c>
      <c r="BQ491" s="115">
        <f t="shared" si="244"/>
        <v>0.16650000000000001</v>
      </c>
      <c r="BR491" s="114" t="s">
        <v>8</v>
      </c>
      <c r="BS491" s="42">
        <f t="shared" si="245"/>
        <v>0</v>
      </c>
      <c r="BT491" s="114" t="s">
        <v>8</v>
      </c>
      <c r="BU491" s="114" t="s">
        <v>8</v>
      </c>
      <c r="BV491" s="65">
        <f t="shared" si="246"/>
        <v>0</v>
      </c>
      <c r="BW491" s="65">
        <f t="shared" si="247"/>
        <v>0</v>
      </c>
      <c r="BX491" s="65">
        <f t="shared" si="248"/>
        <v>0.38312999999999997</v>
      </c>
      <c r="BY491" s="44">
        <f t="shared" si="249"/>
        <v>6.4407090060023653E-2</v>
      </c>
      <c r="BZ491" s="66" t="s">
        <v>8</v>
      </c>
      <c r="CA491" s="66" t="s">
        <v>8</v>
      </c>
      <c r="CB491" s="72">
        <f t="shared" si="250"/>
        <v>-3.1</v>
      </c>
      <c r="CC491" s="72">
        <f t="shared" si="251"/>
        <v>0.5056718303405876</v>
      </c>
      <c r="CD491" s="72">
        <f t="shared" si="252"/>
        <v>0.50338851794612882</v>
      </c>
      <c r="CE491" s="89">
        <f t="shared" si="253"/>
        <v>-3.1</v>
      </c>
      <c r="CF491" s="89">
        <f t="shared" si="254"/>
        <v>0.53237792027844277</v>
      </c>
      <c r="CG491" s="89">
        <f t="shared" si="255"/>
        <v>0.53020962835467256</v>
      </c>
      <c r="CH491" s="89">
        <f t="shared" si="256"/>
        <v>-2.7168700000000001</v>
      </c>
      <c r="CI491" s="89">
        <f t="shared" si="257"/>
        <v>0.53625975352435318</v>
      </c>
      <c r="CJ491" s="89">
        <f t="shared" si="258"/>
        <v>0.53410722074317629</v>
      </c>
      <c r="CK491" s="90">
        <f t="shared" si="259"/>
        <v>-2.7168700000000001</v>
      </c>
      <c r="CL491" s="89">
        <f t="shared" si="260"/>
        <v>0.53625975352435318</v>
      </c>
      <c r="CM491" s="90">
        <f t="shared" si="261"/>
        <v>0.53410722074317629</v>
      </c>
      <c r="CN491" s="92" t="str">
        <f t="shared" si="262"/>
        <v>1;2;3</v>
      </c>
      <c r="CO491" s="89">
        <f t="shared" si="269"/>
        <v>-3.1</v>
      </c>
      <c r="CP491" s="89">
        <f t="shared" si="263"/>
        <v>0.53237792027844277</v>
      </c>
      <c r="CQ491" s="89">
        <f t="shared" si="264"/>
        <v>0.53020962835467256</v>
      </c>
      <c r="CR491" s="136">
        <v>0</v>
      </c>
      <c r="CS491" s="208"/>
      <c r="CT491" s="136"/>
      <c r="CU491" s="63" t="s">
        <v>233</v>
      </c>
      <c r="CV491" s="163">
        <v>1</v>
      </c>
      <c r="CW491" s="116" t="s">
        <v>234</v>
      </c>
      <c r="CX491" s="117">
        <f>IF(DA491="n/a","n/a",IF(EXACT(DA491,"Huibertgat/Eemshaven"),ROUND(
IF(IF(OR(ISBLANK(S491),S491="n/a"),P491,S491)&gt;pMHW!$C$3,0,
IF(IF(OR(ISBLANK(S491),S491="n/a"),P491,S491)&gt;pMHW!$D$3, (pMHW!$C$3-IF(OR(ISBLANK(S491),S491="n/a"),P491,S491))*LOOKUP(DA491,pMHW!$B$4:$B$8,pMHW!$M$4:$M$8),
IF(IF(OR(ISBLANK(S491),S491="n/a"),P491,S491)&gt;pMHW!$F$3,LOOKUP(DA491,pMHW!$B$4:$B$8,pMHW!$D$4:$D$8)+(pMHW!$D$3-IF(OR(ISBLANK(S491),S491="n/a"),P491,S491))*LOOKUP(DA491,pMHW!$B$4:$B$8,pMHW!$O$4:$O$8),
LOOKUP(DA491,pMHW!$B$4:$B$8,pMHW!$F$4:$F$8)))),1),
ROUND(
IF(IF(OR(ISBLANK(S491),S491="n/a"),P491,S491)&gt;pMHW!$C$3,0,
IF(IF(OR(ISBLANK(S491),S491="n/a"),P491,S491)&gt;pMHW!$D$3,(pMHW!$C$3-IF(OR(ISBLANK(S491),S491="n/a"),P491,S491))*LOOKUP(DA491,pMHW!$B$4:$B$8,pMHW!$M$4:$M$8),
IF(IF(OR(ISBLANK(S491),S491="n/a"),P491,S491)&gt;pMHW!$E$3,LOOKUP(DA491,pMHW!$B$4:$B$8,pMHW!$D$4:$D$8)+(pMHW!$D$3-IF(OR(ISBLANK(S491),S491="n/a"),P491,S491))*LOOKUP(DA491,pMHW!$B$4:$B$8,pMHW!$N$4:$N$8),
LOOKUP(DA491,pMHW!$B$4:$B$8,pMHW!$F$4:$F$8)))),1)))</f>
        <v>0.9</v>
      </c>
      <c r="CY491" s="116" t="s">
        <v>27</v>
      </c>
      <c r="CZ491" s="118" t="str">
        <f t="shared" si="238"/>
        <v>FBE=1; pMHW=0.9 m</v>
      </c>
      <c r="DA491" s="118" t="s">
        <v>235</v>
      </c>
      <c r="DB491" s="164"/>
      <c r="DC491" s="119">
        <f t="shared" si="265"/>
        <v>-6.6000000000000003E-2</v>
      </c>
      <c r="DD491" s="119">
        <f t="shared" si="266"/>
        <v>1.0999999999999999E-2</v>
      </c>
      <c r="DE491" s="119">
        <v>-6.5806478261947632E-2</v>
      </c>
      <c r="DF491" s="119">
        <v>-5.4892230778932571E-2</v>
      </c>
      <c r="DG491" s="119">
        <v>-7.6644286513328552E-2</v>
      </c>
    </row>
    <row r="492" spans="1:111" s="35" customFormat="1" ht="13.2">
      <c r="A492" s="103" t="s">
        <v>1590</v>
      </c>
      <c r="B492" s="103" t="s">
        <v>1590</v>
      </c>
      <c r="C492" s="103" t="s">
        <v>388</v>
      </c>
      <c r="D492" s="98">
        <v>1994</v>
      </c>
      <c r="E492" s="135" t="s">
        <v>376</v>
      </c>
      <c r="F492" s="135" t="s">
        <v>1591</v>
      </c>
      <c r="G492" s="95">
        <v>2</v>
      </c>
      <c r="H492" s="104" t="s">
        <v>2918</v>
      </c>
      <c r="I492" s="55">
        <v>51.874437810000003</v>
      </c>
      <c r="J492" s="55">
        <v>4.9660825400000004</v>
      </c>
      <c r="K492" s="105">
        <v>126000</v>
      </c>
      <c r="L492" s="105">
        <v>431850</v>
      </c>
      <c r="M492" s="49" t="s">
        <v>222</v>
      </c>
      <c r="N492" s="177">
        <f>Radiocarbon!K491</f>
        <v>4580</v>
      </c>
      <c r="O492" s="265">
        <f>Radiocarbon!L491</f>
        <v>40</v>
      </c>
      <c r="P492" s="178">
        <f>Radiocarbon!P491</f>
        <v>5260</v>
      </c>
      <c r="Q492" s="178">
        <f>Radiocarbon!Q491</f>
        <v>5455</v>
      </c>
      <c r="R492" s="178">
        <f>Radiocarbon!R491</f>
        <v>5050</v>
      </c>
      <c r="S492" s="178" t="str">
        <f>Radiocarbon!S491</f>
        <v>n/a</v>
      </c>
      <c r="T492" s="178" t="str">
        <f>Radiocarbon!T491</f>
        <v>n/a</v>
      </c>
      <c r="U492" s="178" t="str">
        <f>Radiocarbon!U491</f>
        <v>n/a</v>
      </c>
      <c r="V492" s="96" t="str">
        <f t="shared" si="240"/>
        <v>River-gradient affected GW (ULD inland Z-GW) terrestrial indicator; Charcoal bed traced along dune flank</v>
      </c>
      <c r="W492" s="17" t="s">
        <v>378</v>
      </c>
      <c r="X492" s="96" t="s">
        <v>224</v>
      </c>
      <c r="Y492" s="106" t="s">
        <v>224</v>
      </c>
      <c r="Z492" s="96" t="s">
        <v>225</v>
      </c>
      <c r="AA492" s="36">
        <v>1.25</v>
      </c>
      <c r="AB492" s="132">
        <v>7.5000000000000067E-2</v>
      </c>
      <c r="AC492" s="36">
        <v>0</v>
      </c>
      <c r="AD492" s="147" t="s">
        <v>261</v>
      </c>
      <c r="AE492" s="58">
        <v>0.15000000000000013</v>
      </c>
      <c r="AF492" s="60" t="s">
        <v>226</v>
      </c>
      <c r="AG492" s="180">
        <f t="shared" si="271"/>
        <v>0.37500000000000033</v>
      </c>
      <c r="AH492" s="180">
        <f t="shared" si="272"/>
        <v>0.18750000000000017</v>
      </c>
      <c r="AI492" s="180">
        <v>0.02</v>
      </c>
      <c r="AJ492" s="180">
        <v>0.05</v>
      </c>
      <c r="AK492" s="180">
        <f>IF(AA492="nd","nd",0.02*AA492)</f>
        <v>2.5000000000000001E-2</v>
      </c>
      <c r="AL492" s="37" t="s">
        <v>8</v>
      </c>
      <c r="AM492" s="37" t="s">
        <v>8</v>
      </c>
      <c r="AN492" s="108">
        <v>0.01</v>
      </c>
      <c r="AO492" s="107" t="s">
        <v>8</v>
      </c>
      <c r="AP492" s="108">
        <v>0.02</v>
      </c>
      <c r="AQ492" s="107" t="s">
        <v>8</v>
      </c>
      <c r="AR492" s="107" t="s">
        <v>8</v>
      </c>
      <c r="AS492" s="107" t="s">
        <v>8</v>
      </c>
      <c r="AT492" s="107">
        <v>-2.0249999999999999</v>
      </c>
      <c r="AU492" s="109" t="s">
        <v>227</v>
      </c>
      <c r="AV492" s="107">
        <v>-2.0249999999999999</v>
      </c>
      <c r="AW492" s="110" t="s">
        <v>228</v>
      </c>
      <c r="AX492" s="129">
        <f t="shared" si="241"/>
        <v>0.19794254216817583</v>
      </c>
      <c r="AY492" s="129">
        <f t="shared" si="242"/>
        <v>0.19635745465858959</v>
      </c>
      <c r="AZ492" s="112" t="s">
        <v>8</v>
      </c>
      <c r="BA492" s="112" t="s">
        <v>8</v>
      </c>
      <c r="BB492" s="112" t="s">
        <v>8</v>
      </c>
      <c r="BC492" s="112" t="s">
        <v>8</v>
      </c>
      <c r="BD492" s="112" t="s">
        <v>8</v>
      </c>
      <c r="BE492" s="112">
        <v>0.9</v>
      </c>
      <c r="BF492" s="112" t="s">
        <v>8</v>
      </c>
      <c r="BG492" s="112" t="s">
        <v>8</v>
      </c>
      <c r="BH492" s="112" t="s">
        <v>8</v>
      </c>
      <c r="BI492" s="112" t="s">
        <v>8</v>
      </c>
      <c r="BJ492" s="122">
        <v>2</v>
      </c>
      <c r="BK492" s="113" t="s">
        <v>379</v>
      </c>
      <c r="BL492" s="123" t="s">
        <v>380</v>
      </c>
      <c r="BM492" s="206" t="s">
        <v>304</v>
      </c>
      <c r="BN492" s="43" t="s">
        <v>2815</v>
      </c>
      <c r="BO492" s="42">
        <f t="shared" si="243"/>
        <v>-0.6</v>
      </c>
      <c r="BP492" s="114">
        <v>0.5</v>
      </c>
      <c r="BQ492" s="115" t="str">
        <f t="shared" si="244"/>
        <v>n/a</v>
      </c>
      <c r="BR492" s="114" t="s">
        <v>8</v>
      </c>
      <c r="BS492" s="42" t="str">
        <f t="shared" si="245"/>
        <v>n/a</v>
      </c>
      <c r="BT492" s="114" t="s">
        <v>8</v>
      </c>
      <c r="BU492" s="114" t="s">
        <v>8</v>
      </c>
      <c r="BV492" s="65">
        <f t="shared" si="246"/>
        <v>7.5000000000000067E-2</v>
      </c>
      <c r="BW492" s="65">
        <f t="shared" si="247"/>
        <v>2.7414640249326647E-2</v>
      </c>
      <c r="BX492" s="65">
        <f t="shared" si="248"/>
        <v>0.32086000000000003</v>
      </c>
      <c r="BY492" s="44">
        <f t="shared" si="249"/>
        <v>5.4030956462476222E-2</v>
      </c>
      <c r="BZ492" s="66" t="s">
        <v>8</v>
      </c>
      <c r="CA492" s="66" t="s">
        <v>8</v>
      </c>
      <c r="CB492" s="72">
        <f t="shared" si="250"/>
        <v>-1.4249999999999998</v>
      </c>
      <c r="CC492" s="72">
        <f t="shared" si="251"/>
        <v>0.53845409507217978</v>
      </c>
      <c r="CD492" s="72">
        <f t="shared" si="252"/>
        <v>0.53787341679990108</v>
      </c>
      <c r="CE492" s="89" t="str">
        <f t="shared" si="253"/>
        <v>n/a</v>
      </c>
      <c r="CF492" s="89" t="str">
        <f t="shared" si="254"/>
        <v>n/a</v>
      </c>
      <c r="CG492" s="89" t="str">
        <f t="shared" si="255"/>
        <v>n/a</v>
      </c>
      <c r="CH492" s="89">
        <f t="shared" si="256"/>
        <v>-1.0291399999999995</v>
      </c>
      <c r="CI492" s="89">
        <f t="shared" si="257"/>
        <v>0.54115816242227199</v>
      </c>
      <c r="CJ492" s="89">
        <f t="shared" si="258"/>
        <v>0.540580388801009</v>
      </c>
      <c r="CK492" s="90" t="str">
        <f t="shared" si="259"/>
        <v>n/a</v>
      </c>
      <c r="CL492" s="89" t="str">
        <f t="shared" si="260"/>
        <v>n/a</v>
      </c>
      <c r="CM492" s="90" t="str">
        <f t="shared" si="261"/>
        <v>n/a</v>
      </c>
      <c r="CN492" s="92" t="str">
        <f t="shared" si="262"/>
        <v>2;3</v>
      </c>
      <c r="CO492" s="89" t="str">
        <f t="shared" si="269"/>
        <v>n/a</v>
      </c>
      <c r="CP492" s="89" t="str">
        <f t="shared" si="263"/>
        <v>n/a</v>
      </c>
      <c r="CQ492" s="89" t="str">
        <f t="shared" si="264"/>
        <v>n/a</v>
      </c>
      <c r="CR492" s="136">
        <v>0</v>
      </c>
      <c r="CS492" s="208" t="s">
        <v>273</v>
      </c>
      <c r="CT492" s="136"/>
      <c r="CU492" s="63" t="s">
        <v>233</v>
      </c>
      <c r="CV492" s="163">
        <v>1</v>
      </c>
      <c r="CW492" s="116" t="s">
        <v>234</v>
      </c>
      <c r="CX492" s="117">
        <f>IF(DA492="n/a","n/a",IF(EXACT(DA492,"Huibertgat/Eemshaven"),ROUND(
IF(IF(OR(ISBLANK(S492),S492="n/a"),P492,S492)&gt;pMHW!$C$3,0,
IF(IF(OR(ISBLANK(S492),S492="n/a"),P492,S492)&gt;pMHW!$D$3, (pMHW!$C$3-IF(OR(ISBLANK(S492),S492="n/a"),P492,S492))*LOOKUP(DA492,pMHW!$B$4:$B$8,pMHW!$M$4:$M$8),
IF(IF(OR(ISBLANK(S492),S492="n/a"),P492,S492)&gt;pMHW!$F$3,LOOKUP(DA492,pMHW!$B$4:$B$8,pMHW!$D$4:$D$8)+(pMHW!$D$3-IF(OR(ISBLANK(S492),S492="n/a"),P492,S492))*LOOKUP(DA492,pMHW!$B$4:$B$8,pMHW!$O$4:$O$8),
LOOKUP(DA492,pMHW!$B$4:$B$8,pMHW!$F$4:$F$8)))),1),
ROUND(
IF(IF(OR(ISBLANK(S492),S492="n/a"),P492,S492)&gt;pMHW!$C$3,0,
IF(IF(OR(ISBLANK(S492),S492="n/a"),P492,S492)&gt;pMHW!$D$3,(pMHW!$C$3-IF(OR(ISBLANK(S492),S492="n/a"),P492,S492))*LOOKUP(DA492,pMHW!$B$4:$B$8,pMHW!$M$4:$M$8),
IF(IF(OR(ISBLANK(S492),S492="n/a"),P492,S492)&gt;pMHW!$E$3,LOOKUP(DA492,pMHW!$B$4:$B$8,pMHW!$D$4:$D$8)+(pMHW!$D$3-IF(OR(ISBLANK(S492),S492="n/a"),P492,S492))*LOOKUP(DA492,pMHW!$B$4:$B$8,pMHW!$N$4:$N$8),
LOOKUP(DA492,pMHW!$B$4:$B$8,pMHW!$F$4:$F$8)))),1)))</f>
        <v>0.9</v>
      </c>
      <c r="CY492" s="116" t="s">
        <v>27</v>
      </c>
      <c r="CZ492" s="118" t="str">
        <f t="shared" si="238"/>
        <v>FBE=1; pMHW=0.9 m</v>
      </c>
      <c r="DA492" s="118" t="s">
        <v>235</v>
      </c>
      <c r="DB492" s="164"/>
      <c r="DC492" s="119">
        <f t="shared" si="265"/>
        <v>-6.0999999999999999E-2</v>
      </c>
      <c r="DD492" s="119">
        <f t="shared" si="266"/>
        <v>0.01</v>
      </c>
      <c r="DE492" s="119">
        <v>-6.0904979705810547E-2</v>
      </c>
      <c r="DF492" s="119">
        <v>-5.0803668797016137E-2</v>
      </c>
      <c r="DG492" s="119">
        <v>-7.0935547351837158E-2</v>
      </c>
    </row>
    <row r="493" spans="1:111" s="35" customFormat="1" ht="13.2">
      <c r="A493" s="103" t="s">
        <v>1351</v>
      </c>
      <c r="B493" s="103" t="s">
        <v>1351</v>
      </c>
      <c r="C493" s="103" t="s">
        <v>388</v>
      </c>
      <c r="D493" s="98">
        <v>1994</v>
      </c>
      <c r="E493" s="135" t="s">
        <v>376</v>
      </c>
      <c r="F493" s="135" t="s">
        <v>1352</v>
      </c>
      <c r="G493" s="95">
        <v>2</v>
      </c>
      <c r="H493" s="104" t="s">
        <v>2918</v>
      </c>
      <c r="I493" s="55">
        <v>51.919001520000002</v>
      </c>
      <c r="J493" s="55">
        <v>4.8130375799999996</v>
      </c>
      <c r="K493" s="105">
        <v>115500</v>
      </c>
      <c r="L493" s="105">
        <v>436880</v>
      </c>
      <c r="M493" s="49" t="s">
        <v>222</v>
      </c>
      <c r="N493" s="177">
        <f>Radiocarbon!K492</f>
        <v>4175</v>
      </c>
      <c r="O493" s="265">
        <f>Radiocarbon!L492</f>
        <v>50</v>
      </c>
      <c r="P493" s="178">
        <f>Radiocarbon!P492</f>
        <v>4705</v>
      </c>
      <c r="Q493" s="178">
        <f>Radiocarbon!Q492</f>
        <v>4845</v>
      </c>
      <c r="R493" s="178">
        <f>Radiocarbon!R492</f>
        <v>4530</v>
      </c>
      <c r="S493" s="178">
        <f>Radiocarbon!S492</f>
        <v>4705</v>
      </c>
      <c r="T493" s="178">
        <f>Radiocarbon!T492</f>
        <v>4845</v>
      </c>
      <c r="U493" s="178">
        <f>Radiocarbon!U492</f>
        <v>4530</v>
      </c>
      <c r="V493" s="96" t="str">
        <f t="shared" si="240"/>
        <v>Local MHW and GW (Tidal ULD Z-GW) terrestrial indicator; Charcoal bed traced along dune flank</v>
      </c>
      <c r="W493" s="17" t="s">
        <v>378</v>
      </c>
      <c r="X493" s="96" t="s">
        <v>224</v>
      </c>
      <c r="Y493" s="106" t="s">
        <v>224</v>
      </c>
      <c r="Z493" s="96" t="s">
        <v>225</v>
      </c>
      <c r="AA493" s="36">
        <v>1.75</v>
      </c>
      <c r="AB493" s="132">
        <v>5.0000000000000044E-2</v>
      </c>
      <c r="AC493" s="36">
        <v>0</v>
      </c>
      <c r="AD493" s="147" t="s">
        <v>261</v>
      </c>
      <c r="AE493" s="58">
        <v>0.10000000000000009</v>
      </c>
      <c r="AF493" s="60" t="s">
        <v>226</v>
      </c>
      <c r="AG493" s="180">
        <f t="shared" si="271"/>
        <v>0.25000000000000022</v>
      </c>
      <c r="AH493" s="180">
        <f t="shared" si="272"/>
        <v>0.12500000000000011</v>
      </c>
      <c r="AI493" s="180">
        <v>0.02</v>
      </c>
      <c r="AJ493" s="180">
        <v>0.05</v>
      </c>
      <c r="AK493" s="180">
        <f>IF(AA493="nd","nd",0.02*AA493)</f>
        <v>3.5000000000000003E-2</v>
      </c>
      <c r="AL493" s="37" t="s">
        <v>8</v>
      </c>
      <c r="AM493" s="37" t="s">
        <v>8</v>
      </c>
      <c r="AN493" s="108">
        <v>0.01</v>
      </c>
      <c r="AO493" s="107" t="s">
        <v>8</v>
      </c>
      <c r="AP493" s="108">
        <v>0.02</v>
      </c>
      <c r="AQ493" s="107" t="s">
        <v>8</v>
      </c>
      <c r="AR493" s="107" t="s">
        <v>8</v>
      </c>
      <c r="AS493" s="107" t="s">
        <v>8</v>
      </c>
      <c r="AT493" s="107">
        <v>-2.7</v>
      </c>
      <c r="AU493" s="109" t="s">
        <v>227</v>
      </c>
      <c r="AV493" s="107">
        <v>-2.7</v>
      </c>
      <c r="AW493" s="110" t="s">
        <v>228</v>
      </c>
      <c r="AX493" s="129">
        <f t="shared" si="241"/>
        <v>0.14230249470757717</v>
      </c>
      <c r="AY493" s="129">
        <f t="shared" si="242"/>
        <v>0.13793114224133732</v>
      </c>
      <c r="AZ493" s="112" t="s">
        <v>8</v>
      </c>
      <c r="BA493" s="112" t="s">
        <v>8</v>
      </c>
      <c r="BB493" s="112" t="s">
        <v>8</v>
      </c>
      <c r="BC493" s="112" t="s">
        <v>8</v>
      </c>
      <c r="BD493" s="112" t="s">
        <v>8</v>
      </c>
      <c r="BE493" s="112">
        <v>0.9</v>
      </c>
      <c r="BF493" s="112" t="s">
        <v>8</v>
      </c>
      <c r="BG493" s="112" t="s">
        <v>8</v>
      </c>
      <c r="BH493" s="112" t="s">
        <v>8</v>
      </c>
      <c r="BI493" s="112" t="s">
        <v>8</v>
      </c>
      <c r="BJ493" s="122">
        <v>1</v>
      </c>
      <c r="BK493" s="113" t="s">
        <v>379</v>
      </c>
      <c r="BL493" s="123" t="s">
        <v>380</v>
      </c>
      <c r="BM493" s="206" t="s">
        <v>304</v>
      </c>
      <c r="BN493" s="43" t="s">
        <v>381</v>
      </c>
      <c r="BO493" s="42">
        <f t="shared" si="243"/>
        <v>-0.5</v>
      </c>
      <c r="BP493" s="114">
        <v>0.5</v>
      </c>
      <c r="BQ493" s="115">
        <f t="shared" si="244"/>
        <v>0.16650000000000001</v>
      </c>
      <c r="BR493" s="114" t="s">
        <v>8</v>
      </c>
      <c r="BS493" s="42">
        <f t="shared" si="245"/>
        <v>0</v>
      </c>
      <c r="BT493" s="114" t="s">
        <v>8</v>
      </c>
      <c r="BU493" s="114" t="s">
        <v>8</v>
      </c>
      <c r="BV493" s="65">
        <f t="shared" si="246"/>
        <v>5.0000000000000044E-2</v>
      </c>
      <c r="BW493" s="65">
        <f t="shared" si="247"/>
        <v>2.3584952830141514E-2</v>
      </c>
      <c r="BX493" s="65">
        <f t="shared" si="248"/>
        <v>0.32464500000000002</v>
      </c>
      <c r="BY493" s="44">
        <f t="shared" si="249"/>
        <v>5.2883670270226134E-2</v>
      </c>
      <c r="BZ493" s="66" t="s">
        <v>8</v>
      </c>
      <c r="CA493" s="66" t="s">
        <v>8</v>
      </c>
      <c r="CB493" s="72">
        <f t="shared" si="250"/>
        <v>-2.2000000000000002</v>
      </c>
      <c r="CC493" s="72">
        <f t="shared" si="251"/>
        <v>0.52039047839098673</v>
      </c>
      <c r="CD493" s="72">
        <f t="shared" si="252"/>
        <v>0.51921214354057632</v>
      </c>
      <c r="CE493" s="89">
        <f t="shared" si="253"/>
        <v>-2.2000000000000002</v>
      </c>
      <c r="CF493" s="89">
        <f t="shared" si="254"/>
        <v>0.54586834493309833</v>
      </c>
      <c r="CG493" s="89">
        <f t="shared" si="255"/>
        <v>0.54474512388822727</v>
      </c>
      <c r="CH493" s="89">
        <f t="shared" si="256"/>
        <v>-1.8253550000000003</v>
      </c>
      <c r="CI493" s="89">
        <f t="shared" si="257"/>
        <v>0.5489309451845924</v>
      </c>
      <c r="CJ493" s="89">
        <f t="shared" si="258"/>
        <v>0.54781400363741162</v>
      </c>
      <c r="CK493" s="90">
        <f t="shared" si="259"/>
        <v>-1.8253550000000003</v>
      </c>
      <c r="CL493" s="89">
        <f t="shared" si="260"/>
        <v>0.5489309451845924</v>
      </c>
      <c r="CM493" s="90">
        <f t="shared" si="261"/>
        <v>0.54781400363741162</v>
      </c>
      <c r="CN493" s="92" t="str">
        <f t="shared" si="262"/>
        <v>1;2;3</v>
      </c>
      <c r="CO493" s="89">
        <f t="shared" si="269"/>
        <v>-2.1500000000000004</v>
      </c>
      <c r="CP493" s="89">
        <f t="shared" si="263"/>
        <v>0.54637761667183993</v>
      </c>
      <c r="CQ493" s="89">
        <f t="shared" si="264"/>
        <v>0.54525544472292986</v>
      </c>
      <c r="CR493" s="136">
        <v>0</v>
      </c>
      <c r="CS493" s="208"/>
      <c r="CT493" s="136"/>
      <c r="CU493" s="63" t="s">
        <v>233</v>
      </c>
      <c r="CV493" s="163">
        <v>1</v>
      </c>
      <c r="CW493" s="116" t="s">
        <v>234</v>
      </c>
      <c r="CX493" s="117">
        <f>IF(DA493="n/a","n/a",IF(EXACT(DA493,"Huibertgat/Eemshaven"),ROUND(
IF(IF(OR(ISBLANK(S493),S493="n/a"),P493,S493)&gt;pMHW!$C$3,0,
IF(IF(OR(ISBLANK(S493),S493="n/a"),P493,S493)&gt;pMHW!$D$3, (pMHW!$C$3-IF(OR(ISBLANK(S493),S493="n/a"),P493,S493))*LOOKUP(DA493,pMHW!$B$4:$B$8,pMHW!$M$4:$M$8),
IF(IF(OR(ISBLANK(S493),S493="n/a"),P493,S493)&gt;pMHW!$F$3,LOOKUP(DA493,pMHW!$B$4:$B$8,pMHW!$D$4:$D$8)+(pMHW!$D$3-IF(OR(ISBLANK(S493),S493="n/a"),P493,S493))*LOOKUP(DA493,pMHW!$B$4:$B$8,pMHW!$O$4:$O$8),
LOOKUP(DA493,pMHW!$B$4:$B$8,pMHW!$F$4:$F$8)))),1),
ROUND(
IF(IF(OR(ISBLANK(S493),S493="n/a"),P493,S493)&gt;pMHW!$C$3,0,
IF(IF(OR(ISBLANK(S493),S493="n/a"),P493,S493)&gt;pMHW!$D$3,(pMHW!$C$3-IF(OR(ISBLANK(S493),S493="n/a"),P493,S493))*LOOKUP(DA493,pMHW!$B$4:$B$8,pMHW!$M$4:$M$8),
IF(IF(OR(ISBLANK(S493),S493="n/a"),P493,S493)&gt;pMHW!$E$3,LOOKUP(DA493,pMHW!$B$4:$B$8,pMHW!$D$4:$D$8)+(pMHW!$D$3-IF(OR(ISBLANK(S493),S493="n/a"),P493,S493))*LOOKUP(DA493,pMHW!$B$4:$B$8,pMHW!$N$4:$N$8),
LOOKUP(DA493,pMHW!$B$4:$B$8,pMHW!$F$4:$F$8)))),1)))</f>
        <v>0.9</v>
      </c>
      <c r="CY493" s="116" t="s">
        <v>27</v>
      </c>
      <c r="CZ493" s="118" t="str">
        <f t="shared" si="238"/>
        <v>FBE=1; pMHW=0.9 m</v>
      </c>
      <c r="DA493" s="118" t="s">
        <v>235</v>
      </c>
      <c r="DB493" s="164"/>
      <c r="DC493" s="119">
        <f t="shared" si="265"/>
        <v>-6.9000000000000006E-2</v>
      </c>
      <c r="DD493" s="119">
        <f t="shared" si="266"/>
        <v>1.0999999999999999E-2</v>
      </c>
      <c r="DE493" s="119">
        <v>-6.8809643387794495E-2</v>
      </c>
      <c r="DF493" s="119">
        <v>-5.7397309690713882E-2</v>
      </c>
      <c r="DG493" s="119">
        <v>-8.0142050981521606E-2</v>
      </c>
    </row>
    <row r="494" spans="1:111" s="35" customFormat="1" ht="13.2">
      <c r="A494" s="103" t="s">
        <v>2019</v>
      </c>
      <c r="B494" s="103" t="s">
        <v>2019</v>
      </c>
      <c r="C494" s="103" t="s">
        <v>388</v>
      </c>
      <c r="D494" s="98">
        <v>1994</v>
      </c>
      <c r="E494" s="135" t="s">
        <v>1739</v>
      </c>
      <c r="F494" s="135" t="s">
        <v>2020</v>
      </c>
      <c r="G494" s="95">
        <v>2</v>
      </c>
      <c r="H494" s="104" t="s">
        <v>713</v>
      </c>
      <c r="I494" s="55">
        <v>51.542143529999997</v>
      </c>
      <c r="J494" s="55">
        <v>3.63453895</v>
      </c>
      <c r="K494" s="105">
        <v>33421.980000000003</v>
      </c>
      <c r="L494" s="105">
        <v>396259.3</v>
      </c>
      <c r="M494" s="49" t="s">
        <v>222</v>
      </c>
      <c r="N494" s="177">
        <f>Radiocarbon!K493</f>
        <v>7070</v>
      </c>
      <c r="O494" s="265">
        <f>Radiocarbon!L493</f>
        <v>112</v>
      </c>
      <c r="P494" s="178">
        <f>Radiocarbon!P493</f>
        <v>7890</v>
      </c>
      <c r="Q494" s="178">
        <f>Radiocarbon!Q493</f>
        <v>8010</v>
      </c>
      <c r="R494" s="178">
        <f>Radiocarbon!R493</f>
        <v>7780</v>
      </c>
      <c r="S494" s="178" t="str">
        <f>Radiocarbon!S493</f>
        <v>n/a</v>
      </c>
      <c r="T494" s="178" t="str">
        <f>Radiocarbon!T493</f>
        <v>n/a</v>
      </c>
      <c r="U494" s="178" t="str">
        <f>Radiocarbon!U493</f>
        <v>n/a</v>
      </c>
      <c r="V494" s="96" t="str">
        <f t="shared" si="240"/>
        <v>Local MHW and GW (Tidal ULD Z-GW) terrestrial indicator; Fen peat</v>
      </c>
      <c r="W494" s="17" t="s">
        <v>2021</v>
      </c>
      <c r="X494" s="96" t="s">
        <v>224</v>
      </c>
      <c r="Y494" s="106" t="s">
        <v>224</v>
      </c>
      <c r="Z494" s="96" t="s">
        <v>225</v>
      </c>
      <c r="AA494" s="132">
        <v>6.7249999999999996</v>
      </c>
      <c r="AB494" s="132">
        <v>2.4999999999999911E-2</v>
      </c>
      <c r="AC494" s="36">
        <v>0</v>
      </c>
      <c r="AD494" s="147" t="s">
        <v>386</v>
      </c>
      <c r="AE494" s="58">
        <v>4.9999999999999822E-2</v>
      </c>
      <c r="AF494" s="60" t="s">
        <v>226</v>
      </c>
      <c r="AG494" s="180">
        <f t="shared" si="271"/>
        <v>0.12499999999999956</v>
      </c>
      <c r="AH494" s="180">
        <f t="shared" si="272"/>
        <v>6.2499999999999778E-2</v>
      </c>
      <c r="AI494" s="180">
        <v>0.02</v>
      </c>
      <c r="AJ494" s="180">
        <v>0.05</v>
      </c>
      <c r="AK494" s="180">
        <f>IF(AA494="nd","nd",0.02*AA494)</f>
        <v>0.13450000000000001</v>
      </c>
      <c r="AL494" s="37" t="s">
        <v>8</v>
      </c>
      <c r="AM494" s="37" t="s">
        <v>8</v>
      </c>
      <c r="AN494" s="108">
        <v>0.01</v>
      </c>
      <c r="AO494" s="107" t="s">
        <v>8</v>
      </c>
      <c r="AP494" s="108">
        <v>0.02</v>
      </c>
      <c r="AQ494" s="107" t="s">
        <v>8</v>
      </c>
      <c r="AR494" s="107" t="s">
        <v>8</v>
      </c>
      <c r="AS494" s="107" t="s">
        <v>8</v>
      </c>
      <c r="AT494" s="107">
        <v>-6.7249999999999996</v>
      </c>
      <c r="AU494" s="109" t="s">
        <v>227</v>
      </c>
      <c r="AV494" s="107">
        <v>-6.7249999999999996</v>
      </c>
      <c r="AW494" s="110" t="s">
        <v>228</v>
      </c>
      <c r="AX494" s="129">
        <f t="shared" si="241"/>
        <v>0.15936279365021178</v>
      </c>
      <c r="AY494" s="129">
        <f t="shared" si="242"/>
        <v>8.5476604986393631E-2</v>
      </c>
      <c r="AZ494" s="112" t="s">
        <v>8</v>
      </c>
      <c r="BA494" s="112" t="s">
        <v>8</v>
      </c>
      <c r="BB494" s="112" t="s">
        <v>8</v>
      </c>
      <c r="BC494" s="112" t="s">
        <v>8</v>
      </c>
      <c r="BD494" s="112" t="s">
        <v>8</v>
      </c>
      <c r="BE494" s="112">
        <v>1.7</v>
      </c>
      <c r="BF494" s="112" t="s">
        <v>8</v>
      </c>
      <c r="BG494" s="112" t="s">
        <v>8</v>
      </c>
      <c r="BH494" s="112" t="s">
        <v>8</v>
      </c>
      <c r="BI494" s="112" t="s">
        <v>8</v>
      </c>
      <c r="BJ494" s="122">
        <v>1</v>
      </c>
      <c r="BK494" s="113" t="s">
        <v>229</v>
      </c>
      <c r="BL494" s="123" t="s">
        <v>278</v>
      </c>
      <c r="BM494" s="123" t="s">
        <v>231</v>
      </c>
      <c r="BN494" s="42" t="s">
        <v>279</v>
      </c>
      <c r="BO494" s="42">
        <f t="shared" si="243"/>
        <v>-0.3</v>
      </c>
      <c r="BP494" s="114">
        <v>0.2</v>
      </c>
      <c r="BQ494" s="115">
        <f t="shared" si="244"/>
        <v>0.375</v>
      </c>
      <c r="BR494" s="114" t="s">
        <v>8</v>
      </c>
      <c r="BS494" s="42">
        <f t="shared" si="245"/>
        <v>0.5</v>
      </c>
      <c r="BT494" s="114" t="s">
        <v>8</v>
      </c>
      <c r="BU494" s="114" t="s">
        <v>8</v>
      </c>
      <c r="BV494" s="65">
        <f t="shared" si="246"/>
        <v>3.7499999999999867E-2</v>
      </c>
      <c r="BW494" s="65">
        <f t="shared" si="247"/>
        <v>3.0264619588659041E-2</v>
      </c>
      <c r="BX494" s="65">
        <f t="shared" si="248"/>
        <v>7.100999999999999E-2</v>
      </c>
      <c r="BY494" s="44">
        <f t="shared" si="249"/>
        <v>1.5813906063967875E-2</v>
      </c>
      <c r="BZ494" s="66" t="s">
        <v>8</v>
      </c>
      <c r="CA494" s="66" t="s">
        <v>8</v>
      </c>
      <c r="CB494" s="72">
        <f t="shared" si="250"/>
        <v>-6.4249999999999998</v>
      </c>
      <c r="CC494" s="72">
        <f t="shared" si="251"/>
        <v>0.25751203311466092</v>
      </c>
      <c r="CD494" s="72">
        <f t="shared" si="252"/>
        <v>0.21959553091728945</v>
      </c>
      <c r="CE494" s="89">
        <f t="shared" si="253"/>
        <v>-6.4249999999999998</v>
      </c>
      <c r="CF494" s="89">
        <f t="shared" si="254"/>
        <v>0.45389591317834088</v>
      </c>
      <c r="CG494" s="89">
        <f t="shared" si="255"/>
        <v>0.43351038049855278</v>
      </c>
      <c r="CH494" s="89">
        <f t="shared" si="256"/>
        <v>-6.3164899999999999</v>
      </c>
      <c r="CI494" s="89">
        <f t="shared" si="257"/>
        <v>0.45517856586601946</v>
      </c>
      <c r="CJ494" s="89">
        <f t="shared" si="258"/>
        <v>0.4348531669700087</v>
      </c>
      <c r="CK494" s="90">
        <f t="shared" si="259"/>
        <v>-6.8164899999999999</v>
      </c>
      <c r="CL494" s="89">
        <f t="shared" si="260"/>
        <v>0.45517856586601946</v>
      </c>
      <c r="CM494" s="90">
        <f t="shared" si="261"/>
        <v>0.4348531669700087</v>
      </c>
      <c r="CN494" s="92" t="str">
        <f t="shared" si="262"/>
        <v>1;2;3</v>
      </c>
      <c r="CO494" s="89">
        <f t="shared" si="269"/>
        <v>-6.8875000000000002</v>
      </c>
      <c r="CP494" s="89">
        <f t="shared" si="263"/>
        <v>0.45490377795622472</v>
      </c>
      <c r="CQ494" s="89">
        <f t="shared" si="264"/>
        <v>0.434565526933334</v>
      </c>
      <c r="CR494" s="137">
        <v>0</v>
      </c>
      <c r="CS494" s="343"/>
      <c r="CT494" s="264"/>
      <c r="CU494" s="63" t="s">
        <v>233</v>
      </c>
      <c r="CV494" s="163">
        <v>0.5</v>
      </c>
      <c r="CW494" s="116" t="s">
        <v>234</v>
      </c>
      <c r="CX494" s="117">
        <f>IF(DA494="n/a","n/a",IF(EXACT(DA494,"Huibertgat/Eemshaven"),ROUND(
IF(IF(OR(ISBLANK(S494),S494="n/a"),P494,S494)&gt;pMHW!$C$3,0,
IF(IF(OR(ISBLANK(S494),S494="n/a"),P494,S494)&gt;pMHW!$D$3, (pMHW!$C$3-IF(OR(ISBLANK(S494),S494="n/a"),P494,S494))*LOOKUP(DA494,pMHW!$B$4:$B$8,pMHW!$M$4:$M$8),
IF(IF(OR(ISBLANK(S494),S494="n/a"),P494,S494)&gt;pMHW!$F$3,LOOKUP(DA494,pMHW!$B$4:$B$8,pMHW!$D$4:$D$8)+(pMHW!$D$3-IF(OR(ISBLANK(S494),S494="n/a"),P494,S494))*LOOKUP(DA494,pMHW!$B$4:$B$8,pMHW!$O$4:$O$8),
LOOKUP(DA494,pMHW!$B$4:$B$8,pMHW!$F$4:$F$8)))),1),
ROUND(
IF(IF(OR(ISBLANK(S494),S494="n/a"),P494,S494)&gt;pMHW!$C$3,0,
IF(IF(OR(ISBLANK(S494),S494="n/a"),P494,S494)&gt;pMHW!$D$3,(pMHW!$C$3-IF(OR(ISBLANK(S494),S494="n/a"),P494,S494))*LOOKUP(DA494,pMHW!$B$4:$B$8,pMHW!$M$4:$M$8),
IF(IF(OR(ISBLANK(S494),S494="n/a"),P494,S494)&gt;pMHW!$E$3,LOOKUP(DA494,pMHW!$B$4:$B$8,pMHW!$D$4:$D$8)+(pMHW!$D$3-IF(OR(ISBLANK(S494),S494="n/a"),P494,S494))*LOOKUP(DA494,pMHW!$B$4:$B$8,pMHW!$N$4:$N$8),
LOOKUP(DA494,pMHW!$B$4:$B$8,pMHW!$F$4:$F$8)))),1)))</f>
        <v>1</v>
      </c>
      <c r="CY494" s="116" t="s">
        <v>27</v>
      </c>
      <c r="CZ494" s="118" t="str">
        <f t="shared" si="238"/>
        <v>FBE=0.5; pMHW=1 m</v>
      </c>
      <c r="DA494" s="118" t="s">
        <v>719</v>
      </c>
      <c r="DB494" s="164"/>
      <c r="DC494" s="119">
        <f t="shared" si="265"/>
        <v>-8.9999999999999993E-3</v>
      </c>
      <c r="DD494" s="119">
        <f t="shared" si="266"/>
        <v>2E-3</v>
      </c>
      <c r="DE494" s="119">
        <v>-9.1950045898556709E-3</v>
      </c>
      <c r="DF494" s="119">
        <v>-7.6699787750840187E-3</v>
      </c>
      <c r="DG494" s="119">
        <v>-1.0709349997341629E-2</v>
      </c>
    </row>
    <row r="495" spans="1:111" s="35" customFormat="1" ht="13.2">
      <c r="A495" s="311" t="s">
        <v>1231</v>
      </c>
      <c r="B495" s="311" t="s">
        <v>1231</v>
      </c>
      <c r="C495" s="139" t="s">
        <v>1232</v>
      </c>
      <c r="D495" s="179">
        <v>1994</v>
      </c>
      <c r="E495" s="135" t="s">
        <v>1233</v>
      </c>
      <c r="F495" s="139" t="s">
        <v>1234</v>
      </c>
      <c r="G495" s="95">
        <v>2</v>
      </c>
      <c r="H495" s="104" t="s">
        <v>221</v>
      </c>
      <c r="I495" s="140">
        <v>51.999650000000003</v>
      </c>
      <c r="J495" s="140">
        <v>3.98908</v>
      </c>
      <c r="K495" s="47">
        <v>58993.051872356271</v>
      </c>
      <c r="L495" s="47">
        <v>446626.28461435752</v>
      </c>
      <c r="M495" s="141" t="s">
        <v>222</v>
      </c>
      <c r="N495" s="177">
        <f>Radiocarbon!K494</f>
        <v>7720</v>
      </c>
      <c r="O495" s="265">
        <f>Radiocarbon!L494</f>
        <v>147</v>
      </c>
      <c r="P495" s="178">
        <f>Radiocarbon!P494</f>
        <v>8540</v>
      </c>
      <c r="Q495" s="178">
        <f>Radiocarbon!Q494</f>
        <v>8980</v>
      </c>
      <c r="R495" s="178">
        <f>Radiocarbon!R494</f>
        <v>8330</v>
      </c>
      <c r="S495" s="178">
        <f>Radiocarbon!S494</f>
        <v>8530</v>
      </c>
      <c r="T495" s="178">
        <f>Radiocarbon!T494</f>
        <v>8610</v>
      </c>
      <c r="U495" s="178">
        <f>Radiocarbon!U494</f>
        <v>8450</v>
      </c>
      <c r="V495" s="96" t="str">
        <f t="shared" si="240"/>
        <v>SL indicator point (SLIP RSL) and Regional minimum GW (SLIP G-ZW) terrestrial indicator; Fen-wood peat</v>
      </c>
      <c r="W495" s="17" t="s">
        <v>509</v>
      </c>
      <c r="X495" s="106" t="s">
        <v>1235</v>
      </c>
      <c r="Y495" s="106" t="s">
        <v>224</v>
      </c>
      <c r="Z495" s="106" t="s">
        <v>225</v>
      </c>
      <c r="AA495" s="142">
        <v>20.65</v>
      </c>
      <c r="AB495" s="142">
        <v>0.15</v>
      </c>
      <c r="AC495" s="134">
        <v>0</v>
      </c>
      <c r="AD495" s="126" t="s">
        <v>295</v>
      </c>
      <c r="AE495" s="143">
        <v>0.03</v>
      </c>
      <c r="AF495" s="126" t="s">
        <v>272</v>
      </c>
      <c r="AG495" s="180">
        <f t="shared" si="271"/>
        <v>7.4999999999999997E-2</v>
      </c>
      <c r="AH495" s="180">
        <f t="shared" si="272"/>
        <v>3.7499999999999999E-2</v>
      </c>
      <c r="AI495" s="181">
        <v>0.02</v>
      </c>
      <c r="AJ495" s="181">
        <v>0.05</v>
      </c>
      <c r="AK495" s="182">
        <v>0</v>
      </c>
      <c r="AL495" s="127" t="s">
        <v>8</v>
      </c>
      <c r="AM495" s="107">
        <f>0.01*AA495</f>
        <v>0.20649999999999999</v>
      </c>
      <c r="AN495" s="276" t="s">
        <v>8</v>
      </c>
      <c r="AO495" s="107" t="s">
        <v>8</v>
      </c>
      <c r="AP495" s="108">
        <v>0.02</v>
      </c>
      <c r="AQ495" s="107" t="s">
        <v>8</v>
      </c>
      <c r="AR495" s="107" t="s">
        <v>8</v>
      </c>
      <c r="AS495" s="107" t="s">
        <v>8</v>
      </c>
      <c r="AT495" s="107">
        <v>-20.085000000000001</v>
      </c>
      <c r="AU495" s="109" t="s">
        <v>227</v>
      </c>
      <c r="AV495" s="107">
        <v>-20.085000000000001</v>
      </c>
      <c r="AW495" s="110" t="s">
        <v>228</v>
      </c>
      <c r="AX495" s="129">
        <f t="shared" si="241"/>
        <v>0.21759710476015068</v>
      </c>
      <c r="AY495" s="129">
        <f t="shared" si="242"/>
        <v>0.21759710476015068</v>
      </c>
      <c r="AZ495" s="112" t="s">
        <v>8</v>
      </c>
      <c r="BA495" s="112" t="s">
        <v>8</v>
      </c>
      <c r="BB495" s="112" t="s">
        <v>8</v>
      </c>
      <c r="BC495" s="112" t="s">
        <v>8</v>
      </c>
      <c r="BD495" s="112" t="s">
        <v>8</v>
      </c>
      <c r="BE495" s="144">
        <v>0.9</v>
      </c>
      <c r="BF495" s="112" t="s">
        <v>8</v>
      </c>
      <c r="BG495" s="112" t="s">
        <v>8</v>
      </c>
      <c r="BH495" s="112" t="s">
        <v>8</v>
      </c>
      <c r="BI495" s="112" t="s">
        <v>8</v>
      </c>
      <c r="BJ495" s="122">
        <v>0</v>
      </c>
      <c r="BK495" s="123" t="s">
        <v>229</v>
      </c>
      <c r="BL495" s="123" t="s">
        <v>230</v>
      </c>
      <c r="BM495" s="123" t="s">
        <v>718</v>
      </c>
      <c r="BN495" s="114" t="s">
        <v>113</v>
      </c>
      <c r="BO495" s="42">
        <f t="shared" si="243"/>
        <v>0.9</v>
      </c>
      <c r="BP495" s="114">
        <v>0.1</v>
      </c>
      <c r="BQ495" s="115">
        <f t="shared" si="244"/>
        <v>0.1875</v>
      </c>
      <c r="BR495" s="114" t="s">
        <v>8</v>
      </c>
      <c r="BS495" s="42">
        <f t="shared" si="245"/>
        <v>0.25</v>
      </c>
      <c r="BT495" s="114" t="s">
        <v>8</v>
      </c>
      <c r="BU495" s="114" t="s">
        <v>8</v>
      </c>
      <c r="BV495" s="65">
        <f t="shared" si="246"/>
        <v>0.29999999999999993</v>
      </c>
      <c r="BW495" s="65">
        <f t="shared" si="247"/>
        <v>6.4031242374328473E-2</v>
      </c>
      <c r="BX495" s="65">
        <f t="shared" si="248"/>
        <v>0.45262000000000002</v>
      </c>
      <c r="BY495" s="44">
        <f t="shared" si="249"/>
        <v>7.8766491765217009E-2</v>
      </c>
      <c r="BZ495" s="66" t="s">
        <v>8</v>
      </c>
      <c r="CA495" s="66" t="s">
        <v>8</v>
      </c>
      <c r="CB495" s="72">
        <f t="shared" si="250"/>
        <v>-20.085000000000001</v>
      </c>
      <c r="CC495" s="72">
        <f t="shared" si="251"/>
        <v>0.24788807958431561</v>
      </c>
      <c r="CD495" s="72">
        <f t="shared" si="252"/>
        <v>0.24788807958431561</v>
      </c>
      <c r="CE495" s="89">
        <f t="shared" si="253"/>
        <v>-20.984999999999999</v>
      </c>
      <c r="CF495" s="89">
        <f t="shared" si="254"/>
        <v>0.30414593536656048</v>
      </c>
      <c r="CG495" s="89">
        <f t="shared" si="255"/>
        <v>0.30414593536656048</v>
      </c>
      <c r="CH495" s="89">
        <f t="shared" si="256"/>
        <v>-19.332380000000001</v>
      </c>
      <c r="CI495" s="89">
        <f t="shared" si="257"/>
        <v>0.32063828565066899</v>
      </c>
      <c r="CJ495" s="89">
        <f t="shared" si="258"/>
        <v>0.32063828565066899</v>
      </c>
      <c r="CK495" s="90">
        <f t="shared" si="259"/>
        <v>-19.582380000000001</v>
      </c>
      <c r="CL495" s="89">
        <f t="shared" si="260"/>
        <v>0.32063828565066899</v>
      </c>
      <c r="CM495" s="90">
        <f t="shared" si="261"/>
        <v>0.32063828565066899</v>
      </c>
      <c r="CN495" s="92" t="str">
        <f t="shared" si="262"/>
        <v>1;2;3</v>
      </c>
      <c r="CO495" s="89">
        <f t="shared" si="269"/>
        <v>-20.035</v>
      </c>
      <c r="CP495" s="89">
        <f t="shared" si="263"/>
        <v>0.310813046701711</v>
      </c>
      <c r="CQ495" s="89">
        <f t="shared" si="264"/>
        <v>0.310813046701711</v>
      </c>
      <c r="CR495" s="137">
        <v>0</v>
      </c>
      <c r="CS495" s="343"/>
      <c r="CT495" s="264"/>
      <c r="CU495" s="63" t="s">
        <v>233</v>
      </c>
      <c r="CV495" s="145">
        <v>0.5</v>
      </c>
      <c r="CW495" s="116" t="s">
        <v>234</v>
      </c>
      <c r="CX495" s="117">
        <f>IF(DA495="n/a","n/a",IF(EXACT(DA495,"Huibertgat/Eemshaven"),ROUND(
IF(IF(OR(ISBLANK(S495),S495="n/a"),P495,S495)&gt;pMHW!$C$3,0,
IF(IF(OR(ISBLANK(S495),S495="n/a"),P495,S495)&gt;pMHW!$D$3, (pMHW!$C$3-IF(OR(ISBLANK(S495),S495="n/a"),P495,S495))*LOOKUP(DA495,pMHW!$B$4:$B$8,pMHW!$M$4:$M$8),
IF(IF(OR(ISBLANK(S495),S495="n/a"),P495,S495)&gt;pMHW!$F$3,LOOKUP(DA495,pMHW!$B$4:$B$8,pMHW!$D$4:$D$8)+(pMHW!$D$3-IF(OR(ISBLANK(S495),S495="n/a"),P495,S495))*LOOKUP(DA495,pMHW!$B$4:$B$8,pMHW!$O$4:$O$8),
LOOKUP(DA495,pMHW!$B$4:$B$8,pMHW!$F$4:$F$8)))),1),
ROUND(
IF(IF(OR(ISBLANK(S495),S495="n/a"),P495,S495)&gt;pMHW!$C$3,0,
IF(IF(OR(ISBLANK(S495),S495="n/a"),P495,S495)&gt;pMHW!$D$3,(pMHW!$C$3-IF(OR(ISBLANK(S495),S495="n/a"),P495,S495))*LOOKUP(DA495,pMHW!$B$4:$B$8,pMHW!$M$4:$M$8),
IF(IF(OR(ISBLANK(S495),S495="n/a"),P495,S495)&gt;pMHW!$E$3,LOOKUP(DA495,pMHW!$B$4:$B$8,pMHW!$D$4:$D$8)+(pMHW!$D$3-IF(OR(ISBLANK(S495),S495="n/a"),P495,S495))*LOOKUP(DA495,pMHW!$B$4:$B$8,pMHW!$N$4:$N$8),
LOOKUP(DA495,pMHW!$B$4:$B$8,pMHW!$F$4:$F$8)))),1)))</f>
        <v>0.5</v>
      </c>
      <c r="CY495" s="116" t="s">
        <v>27</v>
      </c>
      <c r="CZ495" s="118" t="str">
        <f t="shared" si="238"/>
        <v>FBE=0.5; pMHW=0.5 m</v>
      </c>
      <c r="DA495" s="118" t="s">
        <v>235</v>
      </c>
      <c r="DB495" s="349"/>
      <c r="DC495" s="119">
        <f t="shared" si="265"/>
        <v>-5.2999999999999999E-2</v>
      </c>
      <c r="DD495" s="119">
        <f t="shared" si="266"/>
        <v>8.9999999999999993E-3</v>
      </c>
      <c r="DE495" s="119">
        <v>-5.2534010261297233E-2</v>
      </c>
      <c r="DF495" s="119">
        <v>-4.3821051716804497E-2</v>
      </c>
      <c r="DG495" s="119">
        <v>-6.1185959726572037E-2</v>
      </c>
    </row>
    <row r="496" spans="1:111" s="35" customFormat="1" ht="13.2">
      <c r="A496" s="309" t="s">
        <v>1773</v>
      </c>
      <c r="B496" s="309" t="s">
        <v>1773</v>
      </c>
      <c r="C496" s="348" t="s">
        <v>1764</v>
      </c>
      <c r="D496" s="179">
        <v>1994</v>
      </c>
      <c r="E496" s="135" t="s">
        <v>1774</v>
      </c>
      <c r="F496" s="139" t="s">
        <v>698</v>
      </c>
      <c r="G496" s="95">
        <v>2</v>
      </c>
      <c r="H496" s="104" t="s">
        <v>221</v>
      </c>
      <c r="I496" s="140">
        <v>51.939028361299997</v>
      </c>
      <c r="J496" s="140">
        <v>3.8431911305200002</v>
      </c>
      <c r="K496" s="47">
        <v>48831.63244943718</v>
      </c>
      <c r="L496" s="47">
        <v>440076.93118096457</v>
      </c>
      <c r="M496" s="141" t="s">
        <v>222</v>
      </c>
      <c r="N496" s="177">
        <f>Radiocarbon!K495</f>
        <v>9080</v>
      </c>
      <c r="O496" s="265">
        <f>Radiocarbon!L495</f>
        <v>154</v>
      </c>
      <c r="P496" s="178">
        <f>Radiocarbon!P495</f>
        <v>10240</v>
      </c>
      <c r="Q496" s="178">
        <f>Radiocarbon!Q495</f>
        <v>10580</v>
      </c>
      <c r="R496" s="178">
        <f>Radiocarbon!R495</f>
        <v>9890</v>
      </c>
      <c r="S496" s="178">
        <f>Radiocarbon!S495</f>
        <v>10240</v>
      </c>
      <c r="T496" s="178">
        <f>Radiocarbon!T495</f>
        <v>10580</v>
      </c>
      <c r="U496" s="178">
        <f>Radiocarbon!U495</f>
        <v>9890</v>
      </c>
      <c r="V496" s="96" t="str">
        <f t="shared" si="240"/>
        <v>Local MHW and GW (Tidal ULD Z-GW) terrestrial indicator; Gyttja</v>
      </c>
      <c r="W496" s="17" t="s">
        <v>1775</v>
      </c>
      <c r="X496" s="106" t="s">
        <v>1446</v>
      </c>
      <c r="Y496" s="106" t="s">
        <v>1767</v>
      </c>
      <c r="Z496" s="106" t="s">
        <v>225</v>
      </c>
      <c r="AA496" s="142">
        <v>24.650000000000002</v>
      </c>
      <c r="AB496" s="142">
        <v>0.19</v>
      </c>
      <c r="AC496" s="134">
        <v>0</v>
      </c>
      <c r="AD496" s="126" t="s">
        <v>295</v>
      </c>
      <c r="AE496" s="143">
        <v>0.04</v>
      </c>
      <c r="AF496" s="126" t="s">
        <v>272</v>
      </c>
      <c r="AG496" s="181">
        <v>0.1</v>
      </c>
      <c r="AH496" s="181">
        <v>0.02</v>
      </c>
      <c r="AI496" s="181">
        <v>0.02</v>
      </c>
      <c r="AJ496" s="181">
        <v>0.05</v>
      </c>
      <c r="AK496" s="182">
        <v>0</v>
      </c>
      <c r="AL496" s="37" t="s">
        <v>8</v>
      </c>
      <c r="AM496" s="107">
        <v>0.24650000000000002</v>
      </c>
      <c r="AN496" s="276" t="s">
        <v>8</v>
      </c>
      <c r="AO496" s="107" t="s">
        <v>8</v>
      </c>
      <c r="AP496" s="108" t="s">
        <v>8</v>
      </c>
      <c r="AQ496" s="107" t="s">
        <v>8</v>
      </c>
      <c r="AR496" s="107" t="s">
        <v>8</v>
      </c>
      <c r="AS496" s="107" t="s">
        <v>8</v>
      </c>
      <c r="AT496" s="107">
        <v>-24.67</v>
      </c>
      <c r="AU496" s="109" t="s">
        <v>227</v>
      </c>
      <c r="AV496" s="107">
        <v>-24.67</v>
      </c>
      <c r="AW496" s="110" t="s">
        <v>228</v>
      </c>
      <c r="AX496" s="129">
        <f t="shared" si="241"/>
        <v>0.25310521527617724</v>
      </c>
      <c r="AY496" s="129">
        <f t="shared" si="242"/>
        <v>0.25310521527617724</v>
      </c>
      <c r="AZ496" s="112" t="s">
        <v>8</v>
      </c>
      <c r="BA496" s="112" t="s">
        <v>8</v>
      </c>
      <c r="BB496" s="112" t="s">
        <v>8</v>
      </c>
      <c r="BC496" s="112" t="s">
        <v>8</v>
      </c>
      <c r="BD496" s="112" t="s">
        <v>8</v>
      </c>
      <c r="BE496" s="144">
        <v>0.9</v>
      </c>
      <c r="BF496" s="112" t="s">
        <v>8</v>
      </c>
      <c r="BG496" s="112" t="s">
        <v>8</v>
      </c>
      <c r="BH496" s="112" t="s">
        <v>8</v>
      </c>
      <c r="BI496" s="112" t="s">
        <v>8</v>
      </c>
      <c r="BJ496" s="122">
        <v>1</v>
      </c>
      <c r="BK496" s="123" t="s">
        <v>229</v>
      </c>
      <c r="BL496" s="123" t="s">
        <v>373</v>
      </c>
      <c r="BM496" s="123" t="s">
        <v>718</v>
      </c>
      <c r="BN496" s="114" t="s">
        <v>374</v>
      </c>
      <c r="BO496" s="42">
        <f t="shared" si="243"/>
        <v>-0.75</v>
      </c>
      <c r="BP496" s="114">
        <v>0.5</v>
      </c>
      <c r="BQ496" s="115">
        <f t="shared" si="244"/>
        <v>0</v>
      </c>
      <c r="BR496" s="114" t="s">
        <v>8</v>
      </c>
      <c r="BS496" s="42">
        <f t="shared" si="245"/>
        <v>0</v>
      </c>
      <c r="BT496" s="114" t="s">
        <v>8</v>
      </c>
      <c r="BU496" s="114" t="s">
        <v>8</v>
      </c>
      <c r="BV496" s="65">
        <f t="shared" si="246"/>
        <v>0.38000000000000006</v>
      </c>
      <c r="BW496" s="65">
        <f t="shared" si="247"/>
        <v>7.4907350180814125E-2</v>
      </c>
      <c r="BX496" s="65">
        <f t="shared" si="248"/>
        <v>0.44031999999999993</v>
      </c>
      <c r="BY496" s="44">
        <f t="shared" si="249"/>
        <v>7.3199041148091545E-2</v>
      </c>
      <c r="BZ496" s="66" t="s">
        <v>8</v>
      </c>
      <c r="CA496" s="66" t="s">
        <v>8</v>
      </c>
      <c r="CB496" s="72">
        <f t="shared" si="250"/>
        <v>-23.92</v>
      </c>
      <c r="CC496" s="72">
        <f t="shared" si="251"/>
        <v>0.56539664051983118</v>
      </c>
      <c r="CD496" s="72">
        <f t="shared" si="252"/>
        <v>0.56539664051983118</v>
      </c>
      <c r="CE496" s="89">
        <f t="shared" si="253"/>
        <v>-23.92</v>
      </c>
      <c r="CF496" s="89">
        <f t="shared" si="254"/>
        <v>0.56041257123658461</v>
      </c>
      <c r="CG496" s="89">
        <f t="shared" si="255"/>
        <v>0.56041257123658461</v>
      </c>
      <c r="CH496" s="89">
        <f t="shared" si="256"/>
        <v>-23.099680000000003</v>
      </c>
      <c r="CI496" s="89">
        <f t="shared" si="257"/>
        <v>0.57011530477273731</v>
      </c>
      <c r="CJ496" s="89">
        <f t="shared" si="258"/>
        <v>0.57011530477273731</v>
      </c>
      <c r="CK496" s="90">
        <f t="shared" si="259"/>
        <v>-23.099680000000003</v>
      </c>
      <c r="CL496" s="89">
        <f t="shared" si="260"/>
        <v>0.57011530477273731</v>
      </c>
      <c r="CM496" s="90">
        <f t="shared" si="261"/>
        <v>0.57011530477273731</v>
      </c>
      <c r="CN496" s="92" t="str">
        <f t="shared" si="262"/>
        <v>1;2;3</v>
      </c>
      <c r="CO496" s="89">
        <f t="shared" si="269"/>
        <v>-23.540000000000003</v>
      </c>
      <c r="CP496" s="89">
        <f t="shared" si="263"/>
        <v>0.56539664051983118</v>
      </c>
      <c r="CQ496" s="89">
        <f t="shared" si="264"/>
        <v>0.56539664051983118</v>
      </c>
      <c r="CR496" s="137">
        <v>0</v>
      </c>
      <c r="CS496" s="343"/>
      <c r="CT496" s="264"/>
      <c r="CU496" s="63" t="s">
        <v>233</v>
      </c>
      <c r="CV496" s="163">
        <v>0</v>
      </c>
      <c r="CW496" s="116" t="s">
        <v>234</v>
      </c>
      <c r="CX496" s="117">
        <f>IF(DA496="n/a","n/a",IF(EXACT(DA496,"Huibertgat/Eemshaven"),ROUND(
IF(IF(OR(ISBLANK(S496),S496="n/a"),P496,S496)&gt;pMHW!$C$3,0,
IF(IF(OR(ISBLANK(S496),S496="n/a"),P496,S496)&gt;pMHW!$D$3, (pMHW!$C$3-IF(OR(ISBLANK(S496),S496="n/a"),P496,S496))*LOOKUP(DA496,pMHW!$B$4:$B$8,pMHW!$M$4:$M$8),
IF(IF(OR(ISBLANK(S496),S496="n/a"),P496,S496)&gt;pMHW!$F$3,LOOKUP(DA496,pMHW!$B$4:$B$8,pMHW!$D$4:$D$8)+(pMHW!$D$3-IF(OR(ISBLANK(S496),S496="n/a"),P496,S496))*LOOKUP(DA496,pMHW!$B$4:$B$8,pMHW!$O$4:$O$8),
LOOKUP(DA496,pMHW!$B$4:$B$8,pMHW!$F$4:$F$8)))),1),
ROUND(
IF(IF(OR(ISBLANK(S496),S496="n/a"),P496,S496)&gt;pMHW!$C$3,0,
IF(IF(OR(ISBLANK(S496),S496="n/a"),P496,S496)&gt;pMHW!$D$3,(pMHW!$C$3-IF(OR(ISBLANK(S496),S496="n/a"),P496,S496))*LOOKUP(DA496,pMHW!$B$4:$B$8,pMHW!$M$4:$M$8),
IF(IF(OR(ISBLANK(S496),S496="n/a"),P496,S496)&gt;pMHW!$E$3,LOOKUP(DA496,pMHW!$B$4:$B$8,pMHW!$D$4:$D$8)+(pMHW!$D$3-IF(OR(ISBLANK(S496),S496="n/a"),P496,S496))*LOOKUP(DA496,pMHW!$B$4:$B$8,pMHW!$N$4:$N$8),
LOOKUP(DA496,pMHW!$B$4:$B$8,pMHW!$F$4:$F$8)))),1)))</f>
        <v>0</v>
      </c>
      <c r="CY496" s="116" t="s">
        <v>27</v>
      </c>
      <c r="CZ496" s="118" t="str">
        <f t="shared" si="238"/>
        <v>FBE=0; pMHW=0 m</v>
      </c>
      <c r="DA496" s="118" t="s">
        <v>235</v>
      </c>
      <c r="DB496" s="164"/>
      <c r="DC496" s="119">
        <f t="shared" si="265"/>
        <v>-4.2999999999999997E-2</v>
      </c>
      <c r="DD496" s="119">
        <f t="shared" si="266"/>
        <v>7.0000000000000001E-3</v>
      </c>
      <c r="DE496" s="119">
        <v>-4.2641401290893548E-2</v>
      </c>
      <c r="DF496" s="119">
        <v>-3.5569161176681519E-2</v>
      </c>
      <c r="DG496" s="119">
        <v>-4.9664109945297241E-2</v>
      </c>
    </row>
    <row r="497" spans="1:111" s="35" customFormat="1" ht="13.2">
      <c r="A497" s="309" t="s">
        <v>1763</v>
      </c>
      <c r="B497" s="309" t="s">
        <v>1763</v>
      </c>
      <c r="C497" s="348" t="s">
        <v>1764</v>
      </c>
      <c r="D497" s="179">
        <v>1994</v>
      </c>
      <c r="E497" s="135" t="s">
        <v>1765</v>
      </c>
      <c r="F497" s="139" t="s">
        <v>698</v>
      </c>
      <c r="G497" s="95">
        <v>2</v>
      </c>
      <c r="H497" s="104" t="s">
        <v>221</v>
      </c>
      <c r="I497" s="140">
        <v>51.966714980500001</v>
      </c>
      <c r="J497" s="140">
        <v>3.8321675278599998</v>
      </c>
      <c r="K497" s="47">
        <v>48141.290440423247</v>
      </c>
      <c r="L497" s="47">
        <v>443174.39312748908</v>
      </c>
      <c r="M497" s="141" t="s">
        <v>222</v>
      </c>
      <c r="N497" s="177">
        <f>Radiocarbon!K496</f>
        <v>8390</v>
      </c>
      <c r="O497" s="265">
        <f>Radiocarbon!L496</f>
        <v>154</v>
      </c>
      <c r="P497" s="178">
        <f>Radiocarbon!P496</f>
        <v>9350</v>
      </c>
      <c r="Q497" s="178">
        <f>Radiocarbon!Q496</f>
        <v>9550</v>
      </c>
      <c r="R497" s="178">
        <f>Radiocarbon!R496</f>
        <v>9030</v>
      </c>
      <c r="S497" s="178">
        <f>Radiocarbon!S496</f>
        <v>9340</v>
      </c>
      <c r="T497" s="178">
        <f>Radiocarbon!T496</f>
        <v>9550</v>
      </c>
      <c r="U497" s="178">
        <f>Radiocarbon!U496</f>
        <v>9120</v>
      </c>
      <c r="V497" s="96" t="str">
        <f t="shared" si="240"/>
        <v>Local MHW and GW (Tidal ULD Z-GW) terrestrial indicator; Gyttja</v>
      </c>
      <c r="W497" s="17" t="s">
        <v>1766</v>
      </c>
      <c r="X497" s="106" t="s">
        <v>1446</v>
      </c>
      <c r="Y497" s="106" t="s">
        <v>1767</v>
      </c>
      <c r="Z497" s="106" t="s">
        <v>225</v>
      </c>
      <c r="AA497" s="142">
        <v>23.65</v>
      </c>
      <c r="AB497" s="142">
        <v>0.84</v>
      </c>
      <c r="AC497" s="134">
        <v>1</v>
      </c>
      <c r="AD497" s="126" t="s">
        <v>295</v>
      </c>
      <c r="AE497" s="143">
        <v>0.04</v>
      </c>
      <c r="AF497" s="126" t="s">
        <v>272</v>
      </c>
      <c r="AG497" s="181">
        <v>0.1</v>
      </c>
      <c r="AH497" s="181">
        <v>0.02</v>
      </c>
      <c r="AI497" s="181">
        <v>0.02</v>
      </c>
      <c r="AJ497" s="181">
        <v>0.05</v>
      </c>
      <c r="AK497" s="182">
        <v>0</v>
      </c>
      <c r="AL497" s="37" t="s">
        <v>8</v>
      </c>
      <c r="AM497" s="107">
        <v>0.23649999999999999</v>
      </c>
      <c r="AN497" s="276" t="s">
        <v>8</v>
      </c>
      <c r="AO497" s="107" t="s">
        <v>8</v>
      </c>
      <c r="AP497" s="108" t="s">
        <v>8</v>
      </c>
      <c r="AQ497" s="107" t="s">
        <v>8</v>
      </c>
      <c r="AR497" s="107" t="s">
        <v>8</v>
      </c>
      <c r="AS497" s="107" t="s">
        <v>8</v>
      </c>
      <c r="AT497" s="107">
        <v>-23.65</v>
      </c>
      <c r="AU497" s="109" t="s">
        <v>227</v>
      </c>
      <c r="AV497" s="107">
        <v>-23.65</v>
      </c>
      <c r="AW497" s="110" t="s">
        <v>228</v>
      </c>
      <c r="AX497" s="129">
        <f t="shared" si="241"/>
        <v>0.24337676553031926</v>
      </c>
      <c r="AY497" s="129">
        <f t="shared" si="242"/>
        <v>0.24337676553031926</v>
      </c>
      <c r="AZ497" s="112" t="s">
        <v>8</v>
      </c>
      <c r="BA497" s="112" t="s">
        <v>8</v>
      </c>
      <c r="BB497" s="112" t="s">
        <v>8</v>
      </c>
      <c r="BC497" s="112" t="s">
        <v>8</v>
      </c>
      <c r="BD497" s="112" t="s">
        <v>8</v>
      </c>
      <c r="BE497" s="144">
        <v>0.9</v>
      </c>
      <c r="BF497" s="112" t="s">
        <v>8</v>
      </c>
      <c r="BG497" s="112" t="s">
        <v>8</v>
      </c>
      <c r="BH497" s="112" t="s">
        <v>8</v>
      </c>
      <c r="BI497" s="112" t="s">
        <v>8</v>
      </c>
      <c r="BJ497" s="122">
        <v>1</v>
      </c>
      <c r="BK497" s="123" t="s">
        <v>229</v>
      </c>
      <c r="BL497" s="123" t="s">
        <v>373</v>
      </c>
      <c r="BM497" s="123" t="s">
        <v>718</v>
      </c>
      <c r="BN497" s="114" t="s">
        <v>374</v>
      </c>
      <c r="BO497" s="42">
        <f t="shared" si="243"/>
        <v>-0.75</v>
      </c>
      <c r="BP497" s="114">
        <v>0.5</v>
      </c>
      <c r="BQ497" s="115">
        <f t="shared" si="244"/>
        <v>7.5000000000000011E-2</v>
      </c>
      <c r="BR497" s="114" t="s">
        <v>8</v>
      </c>
      <c r="BS497" s="42">
        <f t="shared" si="245"/>
        <v>0.1</v>
      </c>
      <c r="BT497" s="114" t="s">
        <v>8</v>
      </c>
      <c r="BU497" s="114" t="s">
        <v>8</v>
      </c>
      <c r="BV497" s="65">
        <f t="shared" si="246"/>
        <v>1.6800000000000002</v>
      </c>
      <c r="BW497" s="65">
        <f t="shared" si="247"/>
        <v>0.28284271247461906</v>
      </c>
      <c r="BX497" s="65">
        <f t="shared" si="248"/>
        <v>0.41139999999999999</v>
      </c>
      <c r="BY497" s="44">
        <f t="shared" si="249"/>
        <v>6.6442276451066914E-2</v>
      </c>
      <c r="BZ497" s="66" t="s">
        <v>8</v>
      </c>
      <c r="CA497" s="66" t="s">
        <v>8</v>
      </c>
      <c r="CB497" s="72">
        <f t="shared" si="250"/>
        <v>-22.9</v>
      </c>
      <c r="CC497" s="72">
        <f t="shared" si="251"/>
        <v>0.62388480507221844</v>
      </c>
      <c r="CD497" s="72">
        <f t="shared" si="252"/>
        <v>0.62388480507221844</v>
      </c>
      <c r="CE497" s="89">
        <f t="shared" si="253"/>
        <v>-22.9</v>
      </c>
      <c r="CF497" s="89">
        <f t="shared" si="254"/>
        <v>0.56112142179745728</v>
      </c>
      <c r="CG497" s="89">
        <f t="shared" si="255"/>
        <v>0.56112142179745728</v>
      </c>
      <c r="CH497" s="89">
        <f t="shared" si="256"/>
        <v>-20.808599999999998</v>
      </c>
      <c r="CI497" s="89">
        <f t="shared" si="257"/>
        <v>0.63187959778742664</v>
      </c>
      <c r="CJ497" s="89">
        <f t="shared" si="258"/>
        <v>0.63187959778742664</v>
      </c>
      <c r="CK497" s="90">
        <f t="shared" si="259"/>
        <v>-20.9086</v>
      </c>
      <c r="CL497" s="89">
        <f t="shared" si="260"/>
        <v>0.63187959778742664</v>
      </c>
      <c r="CM497" s="90">
        <f t="shared" si="261"/>
        <v>0.63187959778742664</v>
      </c>
      <c r="CN497" s="92" t="str">
        <f t="shared" si="262"/>
        <v>1;2;3</v>
      </c>
      <c r="CO497" s="89">
        <f t="shared" si="269"/>
        <v>-21.32</v>
      </c>
      <c r="CP497" s="89">
        <f t="shared" si="263"/>
        <v>0.62837667843420164</v>
      </c>
      <c r="CQ497" s="89">
        <f t="shared" si="264"/>
        <v>0.62837667843420164</v>
      </c>
      <c r="CR497" s="137">
        <v>0</v>
      </c>
      <c r="CS497" s="343"/>
      <c r="CT497" s="264"/>
      <c r="CU497" s="63" t="s">
        <v>233</v>
      </c>
      <c r="CV497" s="145">
        <v>0.5</v>
      </c>
      <c r="CW497" s="116" t="s">
        <v>234</v>
      </c>
      <c r="CX497" s="117">
        <f>IF(DA497="n/a","n/a",IF(EXACT(DA497,"Huibertgat/Eemshaven"),ROUND(
IF(IF(OR(ISBLANK(S497),S497="n/a"),P497,S497)&gt;pMHW!$C$3,0,
IF(IF(OR(ISBLANK(S497),S497="n/a"),P497,S497)&gt;pMHW!$D$3, (pMHW!$C$3-IF(OR(ISBLANK(S497),S497="n/a"),P497,S497))*LOOKUP(DA497,pMHW!$B$4:$B$8,pMHW!$M$4:$M$8),
IF(IF(OR(ISBLANK(S497),S497="n/a"),P497,S497)&gt;pMHW!$F$3,LOOKUP(DA497,pMHW!$B$4:$B$8,pMHW!$D$4:$D$8)+(pMHW!$D$3-IF(OR(ISBLANK(S497),S497="n/a"),P497,S497))*LOOKUP(DA497,pMHW!$B$4:$B$8,pMHW!$O$4:$O$8),
LOOKUP(DA497,pMHW!$B$4:$B$8,pMHW!$F$4:$F$8)))),1),
ROUND(
IF(IF(OR(ISBLANK(S497),S497="n/a"),P497,S497)&gt;pMHW!$C$3,0,
IF(IF(OR(ISBLANK(S497),S497="n/a"),P497,S497)&gt;pMHW!$D$3,(pMHW!$C$3-IF(OR(ISBLANK(S497),S497="n/a"),P497,S497))*LOOKUP(DA497,pMHW!$B$4:$B$8,pMHW!$M$4:$M$8),
IF(IF(OR(ISBLANK(S497),S497="n/a"),P497,S497)&gt;pMHW!$E$3,LOOKUP(DA497,pMHW!$B$4:$B$8,pMHW!$D$4:$D$8)+(pMHW!$D$3-IF(OR(ISBLANK(S497),S497="n/a"),P497,S497))*LOOKUP(DA497,pMHW!$B$4:$B$8,pMHW!$N$4:$N$8),
LOOKUP(DA497,pMHW!$B$4:$B$8,pMHW!$F$4:$F$8)))),1)))</f>
        <v>0.2</v>
      </c>
      <c r="CY497" s="116" t="s">
        <v>27</v>
      </c>
      <c r="CZ497" s="118" t="str">
        <f t="shared" si="238"/>
        <v>FBE=0.5; pMHW=0.2 m</v>
      </c>
      <c r="DA497" s="118" t="s">
        <v>235</v>
      </c>
      <c r="DB497" s="164"/>
      <c r="DC497" s="119">
        <f t="shared" si="265"/>
        <v>-4.3999999999999997E-2</v>
      </c>
      <c r="DD497" s="119">
        <f t="shared" si="266"/>
        <v>7.0000000000000001E-3</v>
      </c>
      <c r="DE497" s="119">
        <v>-4.4396091252565377E-2</v>
      </c>
      <c r="DF497" s="119">
        <v>-3.70328389108181E-2</v>
      </c>
      <c r="DG497" s="119">
        <v>-5.1707781851291663E-2</v>
      </c>
    </row>
    <row r="498" spans="1:111" s="35" customFormat="1" ht="13.2">
      <c r="A498" s="309" t="s">
        <v>1768</v>
      </c>
      <c r="B498" s="309" t="s">
        <v>1768</v>
      </c>
      <c r="C498" s="348" t="s">
        <v>1764</v>
      </c>
      <c r="D498" s="179">
        <v>1994</v>
      </c>
      <c r="E498" s="135" t="s">
        <v>1769</v>
      </c>
      <c r="F498" s="139" t="s">
        <v>698</v>
      </c>
      <c r="G498" s="95">
        <v>2</v>
      </c>
      <c r="H498" s="104" t="s">
        <v>221</v>
      </c>
      <c r="I498" s="140">
        <v>51.934099278700003</v>
      </c>
      <c r="J498" s="140">
        <v>3.8198883062900002</v>
      </c>
      <c r="K498" s="47">
        <v>47217.890466326877</v>
      </c>
      <c r="L498" s="47">
        <v>439566.16029852681</v>
      </c>
      <c r="M498" s="141" t="s">
        <v>222</v>
      </c>
      <c r="N498" s="177">
        <f>Radiocarbon!K497</f>
        <v>9220</v>
      </c>
      <c r="O498" s="265">
        <f>Radiocarbon!L497</f>
        <v>150</v>
      </c>
      <c r="P498" s="178">
        <f>Radiocarbon!P497</f>
        <v>10420</v>
      </c>
      <c r="Q498" s="178">
        <f>Radiocarbon!Q497</f>
        <v>10690</v>
      </c>
      <c r="R498" s="178">
        <f>Radiocarbon!R497</f>
        <v>10200</v>
      </c>
      <c r="S498" s="178">
        <f>Radiocarbon!S497</f>
        <v>10420</v>
      </c>
      <c r="T498" s="178">
        <f>Radiocarbon!T497</f>
        <v>10690</v>
      </c>
      <c r="U498" s="178">
        <f>Radiocarbon!U497</f>
        <v>10200</v>
      </c>
      <c r="V498" s="96" t="str">
        <f t="shared" si="240"/>
        <v>Local MHW and GW (Tidal ULD Z-GW) terrestrial indicator; Fen-wood peat</v>
      </c>
      <c r="W498" s="17" t="s">
        <v>509</v>
      </c>
      <c r="X498" s="106" t="s">
        <v>1446</v>
      </c>
      <c r="Y498" s="106" t="s">
        <v>1770</v>
      </c>
      <c r="Z498" s="106" t="s">
        <v>225</v>
      </c>
      <c r="AA498" s="142">
        <v>24.450000000000003</v>
      </c>
      <c r="AB498" s="142">
        <v>0.01</v>
      </c>
      <c r="AC498" s="134">
        <v>0</v>
      </c>
      <c r="AD498" s="126" t="s">
        <v>295</v>
      </c>
      <c r="AE498" s="143">
        <v>0.04</v>
      </c>
      <c r="AF498" s="126" t="s">
        <v>272</v>
      </c>
      <c r="AG498" s="180">
        <f t="shared" ref="AG498:AG529" si="273">IF(AE498="nd","nd",AE498*2.5)</f>
        <v>0.1</v>
      </c>
      <c r="AH498" s="180">
        <f t="shared" ref="AH498:AH529" si="274">IF(AE498="nd","nd",0.5*AG498)</f>
        <v>0.05</v>
      </c>
      <c r="AI498" s="181">
        <v>0.02</v>
      </c>
      <c r="AJ498" s="181">
        <v>0.05</v>
      </c>
      <c r="AK498" s="182">
        <v>0</v>
      </c>
      <c r="AL498" s="37" t="s">
        <v>8</v>
      </c>
      <c r="AM498" s="107">
        <v>0.24450000000000002</v>
      </c>
      <c r="AN498" s="276" t="s">
        <v>8</v>
      </c>
      <c r="AO498" s="107" t="s">
        <v>8</v>
      </c>
      <c r="AP498" s="108" t="s">
        <v>8</v>
      </c>
      <c r="AQ498" s="107" t="s">
        <v>8</v>
      </c>
      <c r="AR498" s="107" t="s">
        <v>8</v>
      </c>
      <c r="AS498" s="107" t="s">
        <v>8</v>
      </c>
      <c r="AT498" s="107">
        <v>-24.470000000000002</v>
      </c>
      <c r="AU498" s="109" t="s">
        <v>227</v>
      </c>
      <c r="AV498" s="107">
        <v>-24.470000000000002</v>
      </c>
      <c r="AW498" s="110" t="s">
        <v>228</v>
      </c>
      <c r="AX498" s="129">
        <f t="shared" si="241"/>
        <v>0.25530423028222626</v>
      </c>
      <c r="AY498" s="129">
        <f t="shared" si="242"/>
        <v>0.25530423028222626</v>
      </c>
      <c r="AZ498" s="112" t="s">
        <v>8</v>
      </c>
      <c r="BA498" s="112" t="s">
        <v>8</v>
      </c>
      <c r="BB498" s="112" t="s">
        <v>8</v>
      </c>
      <c r="BC498" s="112" t="s">
        <v>8</v>
      </c>
      <c r="BD498" s="112" t="s">
        <v>8</v>
      </c>
      <c r="BE498" s="144">
        <v>0.9</v>
      </c>
      <c r="BF498" s="112" t="s">
        <v>8</v>
      </c>
      <c r="BG498" s="112" t="s">
        <v>8</v>
      </c>
      <c r="BH498" s="112" t="s">
        <v>8</v>
      </c>
      <c r="BI498" s="112" t="s">
        <v>8</v>
      </c>
      <c r="BJ498" s="122">
        <v>1</v>
      </c>
      <c r="BK498" s="123" t="s">
        <v>229</v>
      </c>
      <c r="BL498" s="123" t="s">
        <v>230</v>
      </c>
      <c r="BM498" s="123" t="s">
        <v>231</v>
      </c>
      <c r="BN498" s="114" t="s">
        <v>232</v>
      </c>
      <c r="BO498" s="42">
        <f t="shared" si="243"/>
        <v>0</v>
      </c>
      <c r="BP498" s="114">
        <v>0.1</v>
      </c>
      <c r="BQ498" s="115">
        <f t="shared" si="244"/>
        <v>0</v>
      </c>
      <c r="BR498" s="114" t="s">
        <v>8</v>
      </c>
      <c r="BS498" s="42">
        <f t="shared" si="245"/>
        <v>0</v>
      </c>
      <c r="BT498" s="114" t="s">
        <v>8</v>
      </c>
      <c r="BU498" s="114" t="s">
        <v>8</v>
      </c>
      <c r="BV498" s="65">
        <f t="shared" si="246"/>
        <v>1.9999999999999997E-2</v>
      </c>
      <c r="BW498" s="65">
        <f t="shared" si="247"/>
        <v>4.0138648595974311E-2</v>
      </c>
      <c r="BX498" s="65">
        <f t="shared" si="248"/>
        <v>0.43764000000000003</v>
      </c>
      <c r="BY498" s="44">
        <f t="shared" si="249"/>
        <v>7.3662254241911446E-2</v>
      </c>
      <c r="BZ498" s="66" t="s">
        <v>8</v>
      </c>
      <c r="CA498" s="66" t="s">
        <v>8</v>
      </c>
      <c r="CB498" s="72">
        <f t="shared" si="250"/>
        <v>-24.470000000000002</v>
      </c>
      <c r="CC498" s="72">
        <f t="shared" si="251"/>
        <v>0.27711254232010346</v>
      </c>
      <c r="CD498" s="72">
        <f t="shared" si="252"/>
        <v>0.27711254232010346</v>
      </c>
      <c r="CE498" s="89">
        <f t="shared" si="253"/>
        <v>-24.470000000000002</v>
      </c>
      <c r="CF498" s="89">
        <f t="shared" si="254"/>
        <v>0.2741901712315743</v>
      </c>
      <c r="CG498" s="89">
        <f t="shared" si="255"/>
        <v>0.2741901712315743</v>
      </c>
      <c r="CH498" s="89">
        <f t="shared" si="256"/>
        <v>-24.012360000000001</v>
      </c>
      <c r="CI498" s="89">
        <f t="shared" si="257"/>
        <v>0.28673592173132256</v>
      </c>
      <c r="CJ498" s="89">
        <f t="shared" si="258"/>
        <v>0.28673592173132256</v>
      </c>
      <c r="CK498" s="90">
        <f t="shared" si="259"/>
        <v>-24.012360000000001</v>
      </c>
      <c r="CL498" s="89">
        <f t="shared" si="260"/>
        <v>0.28673592173132256</v>
      </c>
      <c r="CM498" s="90">
        <f t="shared" si="261"/>
        <v>0.28673592173132256</v>
      </c>
      <c r="CN498" s="92" t="str">
        <f t="shared" si="262"/>
        <v>1;2;3</v>
      </c>
      <c r="CO498" s="89">
        <f t="shared" si="269"/>
        <v>-24.450000000000003</v>
      </c>
      <c r="CP498" s="89">
        <f t="shared" si="263"/>
        <v>0.27711254232010346</v>
      </c>
      <c r="CQ498" s="89">
        <f t="shared" si="264"/>
        <v>0.27711254232010346</v>
      </c>
      <c r="CR498" s="137">
        <v>0</v>
      </c>
      <c r="CS498" s="343"/>
      <c r="CT498" s="264"/>
      <c r="CU498" s="63" t="s">
        <v>233</v>
      </c>
      <c r="CV498" s="163">
        <v>0</v>
      </c>
      <c r="CW498" s="116" t="s">
        <v>234</v>
      </c>
      <c r="CX498" s="117">
        <f>IF(DA498="n/a","n/a",IF(EXACT(DA498,"Huibertgat/Eemshaven"),ROUND(
IF(IF(OR(ISBLANK(S498),S498="n/a"),P498,S498)&gt;pMHW!$C$3,0,
IF(IF(OR(ISBLANK(S498),S498="n/a"),P498,S498)&gt;pMHW!$D$3, (pMHW!$C$3-IF(OR(ISBLANK(S498),S498="n/a"),P498,S498))*LOOKUP(DA498,pMHW!$B$4:$B$8,pMHW!$M$4:$M$8),
IF(IF(OR(ISBLANK(S498),S498="n/a"),P498,S498)&gt;pMHW!$F$3,LOOKUP(DA498,pMHW!$B$4:$B$8,pMHW!$D$4:$D$8)+(pMHW!$D$3-IF(OR(ISBLANK(S498),S498="n/a"),P498,S498))*LOOKUP(DA498,pMHW!$B$4:$B$8,pMHW!$O$4:$O$8),
LOOKUP(DA498,pMHW!$B$4:$B$8,pMHW!$F$4:$F$8)))),1),
ROUND(
IF(IF(OR(ISBLANK(S498),S498="n/a"),P498,S498)&gt;pMHW!$C$3,0,
IF(IF(OR(ISBLANK(S498),S498="n/a"),P498,S498)&gt;pMHW!$D$3,(pMHW!$C$3-IF(OR(ISBLANK(S498),S498="n/a"),P498,S498))*LOOKUP(DA498,pMHW!$B$4:$B$8,pMHW!$M$4:$M$8),
IF(IF(OR(ISBLANK(S498),S498="n/a"),P498,S498)&gt;pMHW!$E$3,LOOKUP(DA498,pMHW!$B$4:$B$8,pMHW!$D$4:$D$8)+(pMHW!$D$3-IF(OR(ISBLANK(S498),S498="n/a"),P498,S498))*LOOKUP(DA498,pMHW!$B$4:$B$8,pMHW!$N$4:$N$8),
LOOKUP(DA498,pMHW!$B$4:$B$8,pMHW!$F$4:$F$8)))),1)))</f>
        <v>0</v>
      </c>
      <c r="CY498" s="116" t="s">
        <v>27</v>
      </c>
      <c r="CZ498" s="118" t="str">
        <f t="shared" si="238"/>
        <v>FBE=0; pMHW=0 m</v>
      </c>
      <c r="DA498" s="118" t="s">
        <v>235</v>
      </c>
      <c r="DB498" s="164"/>
      <c r="DC498" s="119">
        <f t="shared" si="265"/>
        <v>-4.2000000000000003E-2</v>
      </c>
      <c r="DD498" s="119">
        <f t="shared" si="266"/>
        <v>7.0000000000000001E-3</v>
      </c>
      <c r="DE498" s="119">
        <v>-4.1739881038665771E-2</v>
      </c>
      <c r="DF498" s="119">
        <v>-3.4817170351743698E-2</v>
      </c>
      <c r="DG498" s="119">
        <v>-4.8614118248224258E-2</v>
      </c>
    </row>
    <row r="499" spans="1:111" s="35" customFormat="1">
      <c r="A499" s="103" t="s">
        <v>1504</v>
      </c>
      <c r="B499" s="103" t="s">
        <v>1504</v>
      </c>
      <c r="C499" s="364" t="s">
        <v>2773</v>
      </c>
      <c r="D499" s="98">
        <v>1995</v>
      </c>
      <c r="E499" s="135"/>
      <c r="F499" s="135" t="s">
        <v>1505</v>
      </c>
      <c r="G499" s="95">
        <v>2</v>
      </c>
      <c r="H499" s="104" t="s">
        <v>221</v>
      </c>
      <c r="I499" s="55">
        <v>51.931870029999999</v>
      </c>
      <c r="J499" s="55">
        <v>4.252405456</v>
      </c>
      <c r="K499" s="105">
        <v>76955</v>
      </c>
      <c r="L499" s="105">
        <v>438765</v>
      </c>
      <c r="M499" s="49" t="s">
        <v>222</v>
      </c>
      <c r="N499" s="177">
        <f>Radiocarbon!K498</f>
        <v>8300</v>
      </c>
      <c r="O499" s="265">
        <f>Radiocarbon!L498</f>
        <v>112</v>
      </c>
      <c r="P499" s="178">
        <f>Radiocarbon!P498</f>
        <v>9300</v>
      </c>
      <c r="Q499" s="178">
        <f>Radiocarbon!Q498</f>
        <v>9460</v>
      </c>
      <c r="R499" s="178">
        <f>Radiocarbon!R498</f>
        <v>9130</v>
      </c>
      <c r="S499" s="178" t="str">
        <f>Radiocarbon!S498</f>
        <v>n/a</v>
      </c>
      <c r="T499" s="178" t="str">
        <f>Radiocarbon!T498</f>
        <v>n/a</v>
      </c>
      <c r="U499" s="178" t="str">
        <f>Radiocarbon!U498</f>
        <v>n/a</v>
      </c>
      <c r="V499" s="96" t="str">
        <f t="shared" si="240"/>
        <v>Local MHW and GW (Tidal ULD Z-GW) terrestrial indicator; Undifferentiated peat</v>
      </c>
      <c r="W499" s="17" t="s">
        <v>1506</v>
      </c>
      <c r="X499" s="96" t="s">
        <v>224</v>
      </c>
      <c r="Y499" s="106" t="s">
        <v>224</v>
      </c>
      <c r="Z499" s="96" t="s">
        <v>225</v>
      </c>
      <c r="AA499" s="36">
        <v>18.239999999999998</v>
      </c>
      <c r="AB499" s="132">
        <v>0.01</v>
      </c>
      <c r="AC499" s="36">
        <v>0</v>
      </c>
      <c r="AD499" s="147" t="s">
        <v>295</v>
      </c>
      <c r="AE499" s="58">
        <v>5.0000000000000711E-2</v>
      </c>
      <c r="AF499" s="60" t="s">
        <v>226</v>
      </c>
      <c r="AG499" s="180">
        <f t="shared" si="273"/>
        <v>0.12500000000000178</v>
      </c>
      <c r="AH499" s="180">
        <f t="shared" si="274"/>
        <v>6.2500000000000888E-2</v>
      </c>
      <c r="AI499" s="180">
        <v>0.02</v>
      </c>
      <c r="AJ499" s="180">
        <v>0.05</v>
      </c>
      <c r="AK499" s="180">
        <v>0</v>
      </c>
      <c r="AL499" s="37" t="s">
        <v>8</v>
      </c>
      <c r="AM499" s="37" t="s">
        <v>8</v>
      </c>
      <c r="AN499" s="128">
        <v>0.03</v>
      </c>
      <c r="AO499" s="37" t="s">
        <v>8</v>
      </c>
      <c r="AP499" s="128">
        <v>0.02</v>
      </c>
      <c r="AQ499" s="107" t="s">
        <v>8</v>
      </c>
      <c r="AR499" s="107" t="s">
        <v>8</v>
      </c>
      <c r="AS499" s="107" t="s">
        <v>8</v>
      </c>
      <c r="AT499" s="107">
        <v>-19.174999999999997</v>
      </c>
      <c r="AU499" s="109" t="s">
        <v>227</v>
      </c>
      <c r="AV499" s="107">
        <v>-19.174999999999997</v>
      </c>
      <c r="AW499" s="110" t="s">
        <v>228</v>
      </c>
      <c r="AX499" s="129">
        <f t="shared" si="241"/>
        <v>9.0034715526846151E-2</v>
      </c>
      <c r="AY499" s="129">
        <f t="shared" si="242"/>
        <v>9.0034715526846151E-2</v>
      </c>
      <c r="AZ499" s="112" t="s">
        <v>8</v>
      </c>
      <c r="BA499" s="112" t="s">
        <v>8</v>
      </c>
      <c r="BB499" s="112" t="s">
        <v>8</v>
      </c>
      <c r="BC499" s="112" t="s">
        <v>8</v>
      </c>
      <c r="BD499" s="112" t="s">
        <v>8</v>
      </c>
      <c r="BE499" s="112">
        <v>0.9</v>
      </c>
      <c r="BF499" s="112" t="s">
        <v>8</v>
      </c>
      <c r="BG499" s="112" t="s">
        <v>8</v>
      </c>
      <c r="BH499" s="112" t="s">
        <v>8</v>
      </c>
      <c r="BI499" s="112" t="s">
        <v>8</v>
      </c>
      <c r="BJ499" s="122">
        <v>1</v>
      </c>
      <c r="BK499" s="113" t="s">
        <v>229</v>
      </c>
      <c r="BL499" s="123" t="s">
        <v>262</v>
      </c>
      <c r="BM499" s="123" t="s">
        <v>231</v>
      </c>
      <c r="BN499" s="114" t="s">
        <v>263</v>
      </c>
      <c r="BO499" s="42">
        <f t="shared" si="243"/>
        <v>-0.2</v>
      </c>
      <c r="BP499" s="114">
        <v>0.3</v>
      </c>
      <c r="BQ499" s="115">
        <f t="shared" si="244"/>
        <v>7.5000000000000011E-2</v>
      </c>
      <c r="BR499" s="114" t="s">
        <v>8</v>
      </c>
      <c r="BS499" s="42">
        <f t="shared" si="245"/>
        <v>0.1</v>
      </c>
      <c r="BT499" s="114" t="s">
        <v>8</v>
      </c>
      <c r="BU499" s="114" t="s">
        <v>8</v>
      </c>
      <c r="BV499" s="65">
        <f t="shared" si="246"/>
        <v>1.5000000000000001E-2</v>
      </c>
      <c r="BW499" s="65">
        <f t="shared" si="247"/>
        <v>3.0042495765422006E-2</v>
      </c>
      <c r="BX499" s="65">
        <f t="shared" si="248"/>
        <v>0.54869999999999997</v>
      </c>
      <c r="BY499" s="44">
        <f t="shared" si="249"/>
        <v>9.3508129192065442E-2</v>
      </c>
      <c r="BZ499" s="66">
        <v>6.9999999999999993E-3</v>
      </c>
      <c r="CA499" s="66">
        <v>0.01</v>
      </c>
      <c r="CB499" s="72">
        <f t="shared" si="250"/>
        <v>-18.974999999999998</v>
      </c>
      <c r="CC499" s="72">
        <f t="shared" si="251"/>
        <v>0.31465664072416383</v>
      </c>
      <c r="CD499" s="72">
        <f t="shared" si="252"/>
        <v>0.31465664072416383</v>
      </c>
      <c r="CE499" s="89">
        <f t="shared" si="253"/>
        <v>-18.974999999999998</v>
      </c>
      <c r="CF499" s="89">
        <f t="shared" si="254"/>
        <v>0.32207336120828139</v>
      </c>
      <c r="CG499" s="89">
        <f t="shared" si="255"/>
        <v>0.32207336120828139</v>
      </c>
      <c r="CH499" s="89">
        <f t="shared" si="256"/>
        <v>-18.404299999999996</v>
      </c>
      <c r="CI499" s="89">
        <f t="shared" si="257"/>
        <v>0.33686432250509329</v>
      </c>
      <c r="CJ499" s="89">
        <f t="shared" si="258"/>
        <v>0.33686432250509329</v>
      </c>
      <c r="CK499" s="90">
        <f t="shared" si="259"/>
        <v>-18.504299999999997</v>
      </c>
      <c r="CL499" s="89">
        <f t="shared" si="260"/>
        <v>0.33686432250509329</v>
      </c>
      <c r="CM499" s="90">
        <f t="shared" si="261"/>
        <v>0.33686432250509329</v>
      </c>
      <c r="CN499" s="92" t="str">
        <f t="shared" si="262"/>
        <v>1;2;3</v>
      </c>
      <c r="CO499" s="89">
        <f t="shared" si="269"/>
        <v>-19.052999999999997</v>
      </c>
      <c r="CP499" s="89">
        <f t="shared" si="263"/>
        <v>0.3236260211290426</v>
      </c>
      <c r="CQ499" s="89">
        <f t="shared" si="264"/>
        <v>0.3236260211290426</v>
      </c>
      <c r="CR499" s="137">
        <v>0</v>
      </c>
      <c r="CS499" s="343"/>
      <c r="CT499" s="264"/>
      <c r="CU499" s="63" t="s">
        <v>233</v>
      </c>
      <c r="CV499" s="163">
        <v>0.5</v>
      </c>
      <c r="CW499" s="116" t="s">
        <v>234</v>
      </c>
      <c r="CX499" s="117">
        <f>IF(DA499="n/a","n/a",IF(EXACT(DA499,"Huibertgat/Eemshaven"),ROUND(
IF(IF(OR(ISBLANK(S499),S499="n/a"),P499,S499)&gt;pMHW!$C$3,0,
IF(IF(OR(ISBLANK(S499),S499="n/a"),P499,S499)&gt;pMHW!$D$3, (pMHW!$C$3-IF(OR(ISBLANK(S499),S499="n/a"),P499,S499))*LOOKUP(DA499,pMHW!$B$4:$B$8,pMHW!$M$4:$M$8),
IF(IF(OR(ISBLANK(S499),S499="n/a"),P499,S499)&gt;pMHW!$F$3,LOOKUP(DA499,pMHW!$B$4:$B$8,pMHW!$D$4:$D$8)+(pMHW!$D$3-IF(OR(ISBLANK(S499),S499="n/a"),P499,S499))*LOOKUP(DA499,pMHW!$B$4:$B$8,pMHW!$O$4:$O$8),
LOOKUP(DA499,pMHW!$B$4:$B$8,pMHW!$F$4:$F$8)))),1),
ROUND(
IF(IF(OR(ISBLANK(S499),S499="n/a"),P499,S499)&gt;pMHW!$C$3,0,
IF(IF(OR(ISBLANK(S499),S499="n/a"),P499,S499)&gt;pMHW!$D$3,(pMHW!$C$3-IF(OR(ISBLANK(S499),S499="n/a"),P499,S499))*LOOKUP(DA499,pMHW!$B$4:$B$8,pMHW!$M$4:$M$8),
IF(IF(OR(ISBLANK(S499),S499="n/a"),P499,S499)&gt;pMHW!$E$3,LOOKUP(DA499,pMHW!$B$4:$B$8,pMHW!$D$4:$D$8)+(pMHW!$D$3-IF(OR(ISBLANK(S499),S499="n/a"),P499,S499))*LOOKUP(DA499,pMHW!$B$4:$B$8,pMHW!$N$4:$N$8),
LOOKUP(DA499,pMHW!$B$4:$B$8,pMHW!$F$4:$F$8)))),1)))</f>
        <v>0.2</v>
      </c>
      <c r="CY499" s="116" t="s">
        <v>27</v>
      </c>
      <c r="CZ499" s="118" t="str">
        <f t="shared" si="238"/>
        <v>FBE=0.5; pMHW=0.2 m</v>
      </c>
      <c r="DA499" s="118" t="s">
        <v>235</v>
      </c>
      <c r="DB499" s="164"/>
      <c r="DC499" s="119">
        <f t="shared" si="265"/>
        <v>-5.8999999999999997E-2</v>
      </c>
      <c r="DD499" s="119">
        <f t="shared" si="266"/>
        <v>0.01</v>
      </c>
      <c r="DE499" s="119">
        <v>-5.8917008340358727E-2</v>
      </c>
      <c r="DF499" s="119">
        <v>-4.91454117000103E-2</v>
      </c>
      <c r="DG499" s="119">
        <v>-6.8620182573795319E-2</v>
      </c>
    </row>
    <row r="500" spans="1:111" s="35" customFormat="1" ht="13.2">
      <c r="A500" s="135" t="s">
        <v>2028</v>
      </c>
      <c r="B500" s="135" t="s">
        <v>2028</v>
      </c>
      <c r="C500" s="135" t="s">
        <v>2029</v>
      </c>
      <c r="D500" s="98">
        <v>1995</v>
      </c>
      <c r="E500" s="135"/>
      <c r="F500" s="135" t="s">
        <v>2030</v>
      </c>
      <c r="G500" s="95">
        <v>2</v>
      </c>
      <c r="H500" s="104" t="s">
        <v>259</v>
      </c>
      <c r="I500" s="55">
        <v>53.299039523200001</v>
      </c>
      <c r="J500" s="55">
        <v>6.4688989025100003</v>
      </c>
      <c r="K500" s="48">
        <v>227080</v>
      </c>
      <c r="L500" s="48">
        <v>590700</v>
      </c>
      <c r="M500" s="49" t="s">
        <v>222</v>
      </c>
      <c r="N500" s="177">
        <f>Radiocarbon!K499</f>
        <v>6730</v>
      </c>
      <c r="O500" s="265">
        <f>Radiocarbon!L499</f>
        <v>112</v>
      </c>
      <c r="P500" s="178">
        <f>Radiocarbon!P499</f>
        <v>7595</v>
      </c>
      <c r="Q500" s="178">
        <f>Radiocarbon!Q499</f>
        <v>7675</v>
      </c>
      <c r="R500" s="178">
        <f>Radiocarbon!R499</f>
        <v>7505</v>
      </c>
      <c r="S500" s="178" t="str">
        <f>Radiocarbon!S499</f>
        <v>n/a</v>
      </c>
      <c r="T500" s="178" t="str">
        <f>Radiocarbon!T499</f>
        <v>n/a</v>
      </c>
      <c r="U500" s="178" t="str">
        <f>Radiocarbon!U499</f>
        <v>n/a</v>
      </c>
      <c r="V500" s="96" t="str">
        <f t="shared" si="240"/>
        <v>Local MHW and GW (Tidal ULD Z-GW) terrestrial indicator; Fen-wood peat</v>
      </c>
      <c r="W500" s="17" t="s">
        <v>2031</v>
      </c>
      <c r="X500" s="96" t="s">
        <v>224</v>
      </c>
      <c r="Y500" s="106" t="s">
        <v>224</v>
      </c>
      <c r="Z500" s="96" t="s">
        <v>225</v>
      </c>
      <c r="AA500" s="132">
        <v>10.34</v>
      </c>
      <c r="AB500" s="132">
        <v>1.9999999999999574E-2</v>
      </c>
      <c r="AC500" s="36">
        <v>0</v>
      </c>
      <c r="AD500" s="147" t="s">
        <v>295</v>
      </c>
      <c r="AE500" s="58">
        <v>3.9999999999999147E-2</v>
      </c>
      <c r="AF500" s="126" t="s">
        <v>272</v>
      </c>
      <c r="AG500" s="180">
        <f t="shared" si="273"/>
        <v>9.9999999999997868E-2</v>
      </c>
      <c r="AH500" s="180">
        <f t="shared" si="274"/>
        <v>4.9999999999998934E-2</v>
      </c>
      <c r="AI500" s="180">
        <v>0.02</v>
      </c>
      <c r="AJ500" s="180">
        <v>0.05</v>
      </c>
      <c r="AK500" s="180">
        <v>0</v>
      </c>
      <c r="AL500" s="37" t="s">
        <v>8</v>
      </c>
      <c r="AM500" s="37" t="s">
        <v>8</v>
      </c>
      <c r="AN500" s="128">
        <v>0.1</v>
      </c>
      <c r="AO500" s="107" t="s">
        <v>8</v>
      </c>
      <c r="AP500" s="128">
        <v>0.02</v>
      </c>
      <c r="AQ500" s="107" t="s">
        <v>8</v>
      </c>
      <c r="AR500" s="107" t="s">
        <v>8</v>
      </c>
      <c r="AS500" s="107" t="s">
        <v>8</v>
      </c>
      <c r="AT500" s="107">
        <v>-10.34</v>
      </c>
      <c r="AU500" s="109" t="s">
        <v>227</v>
      </c>
      <c r="AV500" s="107">
        <v>-10.34</v>
      </c>
      <c r="AW500" s="110" t="s">
        <v>228</v>
      </c>
      <c r="AX500" s="129">
        <f t="shared" si="241"/>
        <v>0.12569805089976493</v>
      </c>
      <c r="AY500" s="129">
        <f t="shared" si="242"/>
        <v>0.12569805089976493</v>
      </c>
      <c r="AZ500" s="112" t="s">
        <v>8</v>
      </c>
      <c r="BA500" s="112" t="s">
        <v>8</v>
      </c>
      <c r="BB500" s="112" t="s">
        <v>8</v>
      </c>
      <c r="BC500" s="112" t="s">
        <v>8</v>
      </c>
      <c r="BD500" s="112" t="s">
        <v>8</v>
      </c>
      <c r="BE500" s="112">
        <v>1.2</v>
      </c>
      <c r="BF500" s="112" t="s">
        <v>8</v>
      </c>
      <c r="BG500" s="112" t="s">
        <v>8</v>
      </c>
      <c r="BH500" s="112" t="s">
        <v>8</v>
      </c>
      <c r="BI500" s="112" t="s">
        <v>8</v>
      </c>
      <c r="BJ500" s="122">
        <v>1</v>
      </c>
      <c r="BK500" s="113" t="s">
        <v>229</v>
      </c>
      <c r="BL500" s="123" t="s">
        <v>230</v>
      </c>
      <c r="BM500" s="123" t="s">
        <v>231</v>
      </c>
      <c r="BN500" s="114" t="s">
        <v>232</v>
      </c>
      <c r="BO500" s="42">
        <f t="shared" si="243"/>
        <v>0</v>
      </c>
      <c r="BP500" s="114">
        <v>0.1</v>
      </c>
      <c r="BQ500" s="115">
        <f t="shared" si="244"/>
        <v>0.22499999999999998</v>
      </c>
      <c r="BR500" s="114" t="s">
        <v>8</v>
      </c>
      <c r="BS500" s="42">
        <f t="shared" si="245"/>
        <v>0.3</v>
      </c>
      <c r="BT500" s="114" t="s">
        <v>8</v>
      </c>
      <c r="BU500" s="114" t="s">
        <v>8</v>
      </c>
      <c r="BV500" s="65">
        <f t="shared" si="246"/>
        <v>2.9999999999999361E-2</v>
      </c>
      <c r="BW500" s="65">
        <f t="shared" si="247"/>
        <v>3.0169623916475929E-2</v>
      </c>
      <c r="BX500" s="65">
        <f t="shared" si="248"/>
        <v>0.31139500000000003</v>
      </c>
      <c r="BY500" s="44">
        <f t="shared" si="249"/>
        <v>5.3279099560709545E-2</v>
      </c>
      <c r="BZ500" s="66">
        <v>0.02</v>
      </c>
      <c r="CA500" s="66">
        <v>0.01</v>
      </c>
      <c r="CB500" s="72">
        <f t="shared" si="250"/>
        <v>-10.34</v>
      </c>
      <c r="CC500" s="72">
        <f t="shared" si="251"/>
        <v>0.1634325738867913</v>
      </c>
      <c r="CD500" s="72">
        <f t="shared" si="252"/>
        <v>0.1634325738867913</v>
      </c>
      <c r="CE500" s="89">
        <f t="shared" si="253"/>
        <v>-10.34</v>
      </c>
      <c r="CF500" s="89">
        <f t="shared" si="254"/>
        <v>0.27645071893558149</v>
      </c>
      <c r="CG500" s="89">
        <f t="shared" si="255"/>
        <v>0.27645071893558149</v>
      </c>
      <c r="CH500" s="89">
        <f t="shared" si="256"/>
        <v>-9.9786050000000017</v>
      </c>
      <c r="CI500" s="89">
        <f t="shared" si="257"/>
        <v>0.28332643480138148</v>
      </c>
      <c r="CJ500" s="89">
        <f t="shared" si="258"/>
        <v>0.28332643480138148</v>
      </c>
      <c r="CK500" s="90">
        <f t="shared" si="259"/>
        <v>-10.278605000000001</v>
      </c>
      <c r="CL500" s="89">
        <f t="shared" si="260"/>
        <v>0.28332643480138148</v>
      </c>
      <c r="CM500" s="90">
        <f t="shared" si="261"/>
        <v>0.28332643480138148</v>
      </c>
      <c r="CN500" s="92" t="str">
        <f t="shared" si="262"/>
        <v>1;2;3</v>
      </c>
      <c r="CO500" s="89">
        <f t="shared" si="269"/>
        <v>-10.590000000000002</v>
      </c>
      <c r="CP500" s="89">
        <f t="shared" si="263"/>
        <v>0.27827182072078638</v>
      </c>
      <c r="CQ500" s="89">
        <f t="shared" si="264"/>
        <v>0.27827182072078638</v>
      </c>
      <c r="CR500" s="136">
        <v>0</v>
      </c>
      <c r="CS500" s="208"/>
      <c r="CT500" s="136"/>
      <c r="CU500" s="63" t="s">
        <v>233</v>
      </c>
      <c r="CV500" s="163">
        <v>0.5</v>
      </c>
      <c r="CW500" s="116" t="s">
        <v>234</v>
      </c>
      <c r="CX500" s="117">
        <f>IF(DA500="n/a","n/a",IF(EXACT(DA500,"Huibertgat/Eemshaven"),ROUND(
IF(IF(OR(ISBLANK(S500),S500="n/a"),P500,S500)&gt;pMHW!$C$3,0,
IF(IF(OR(ISBLANK(S500),S500="n/a"),P500,S500)&gt;pMHW!$D$3, (pMHW!$C$3-IF(OR(ISBLANK(S500),S500="n/a"),P500,S500))*LOOKUP(DA500,pMHW!$B$4:$B$8,pMHW!$M$4:$M$8),
IF(IF(OR(ISBLANK(S500),S500="n/a"),P500,S500)&gt;pMHW!$F$3,LOOKUP(DA500,pMHW!$B$4:$B$8,pMHW!$D$4:$D$8)+(pMHW!$D$3-IF(OR(ISBLANK(S500),S500="n/a"),P500,S500))*LOOKUP(DA500,pMHW!$B$4:$B$8,pMHW!$O$4:$O$8),
LOOKUP(DA500,pMHW!$B$4:$B$8,pMHW!$F$4:$F$8)))),1),
ROUND(
IF(IF(OR(ISBLANK(S500),S500="n/a"),P500,S500)&gt;pMHW!$C$3,0,
IF(IF(OR(ISBLANK(S500),S500="n/a"),P500,S500)&gt;pMHW!$D$3,(pMHW!$C$3-IF(OR(ISBLANK(S500),S500="n/a"),P500,S500))*LOOKUP(DA500,pMHW!$B$4:$B$8,pMHW!$M$4:$M$8),
IF(IF(OR(ISBLANK(S500),S500="n/a"),P500,S500)&gt;pMHW!$E$3,LOOKUP(DA500,pMHW!$B$4:$B$8,pMHW!$D$4:$D$8)+(pMHW!$D$3-IF(OR(ISBLANK(S500),S500="n/a"),P500,S500))*LOOKUP(DA500,pMHW!$B$4:$B$8,pMHW!$N$4:$N$8),
LOOKUP(DA500,pMHW!$B$4:$B$8,pMHW!$F$4:$F$8)))),1)))</f>
        <v>0.6</v>
      </c>
      <c r="CY500" s="116" t="s">
        <v>27</v>
      </c>
      <c r="CZ500" s="118" t="str">
        <f t="shared" ref="CZ500:CZ563" si="275">CONCATENATE(CU500,CV500,"; ",CW500,CX500," ",CY500)</f>
        <v>FBE=0.5; pMHW=0.6 m</v>
      </c>
      <c r="DA500" s="118" t="s">
        <v>266</v>
      </c>
      <c r="DB500" s="164"/>
      <c r="DC500" s="119">
        <f t="shared" si="265"/>
        <v>-4.1000000000000002E-2</v>
      </c>
      <c r="DD500" s="119">
        <f t="shared" si="266"/>
        <v>7.0000000000000001E-3</v>
      </c>
      <c r="DE500" s="119">
        <v>-4.1266471147537231E-2</v>
      </c>
      <c r="DF500" s="119">
        <v>-3.4422270953655243E-2</v>
      </c>
      <c r="DG500" s="119">
        <v>-4.8062730580568307E-2</v>
      </c>
    </row>
    <row r="501" spans="1:111" s="35" customFormat="1" ht="13.2">
      <c r="A501" s="135" t="s">
        <v>2032</v>
      </c>
      <c r="B501" s="135" t="s">
        <v>2032</v>
      </c>
      <c r="C501" s="135" t="s">
        <v>2029</v>
      </c>
      <c r="D501" s="98">
        <v>1995</v>
      </c>
      <c r="E501" s="135"/>
      <c r="F501" s="135" t="s">
        <v>2033</v>
      </c>
      <c r="G501" s="95">
        <v>2</v>
      </c>
      <c r="H501" s="104" t="s">
        <v>259</v>
      </c>
      <c r="I501" s="55">
        <v>53.3004765206</v>
      </c>
      <c r="J501" s="55">
        <v>6.50824063537</v>
      </c>
      <c r="K501" s="48">
        <v>229700</v>
      </c>
      <c r="L501" s="48">
        <v>590900</v>
      </c>
      <c r="M501" s="49" t="s">
        <v>222</v>
      </c>
      <c r="N501" s="177">
        <f>Radiocarbon!K500</f>
        <v>6930</v>
      </c>
      <c r="O501" s="265">
        <f>Radiocarbon!L500</f>
        <v>104</v>
      </c>
      <c r="P501" s="178">
        <f>Radiocarbon!P500</f>
        <v>7755</v>
      </c>
      <c r="Q501" s="178">
        <f>Radiocarbon!Q500</f>
        <v>7835</v>
      </c>
      <c r="R501" s="178">
        <f>Radiocarbon!R500</f>
        <v>7685</v>
      </c>
      <c r="S501" s="178" t="str">
        <f>Radiocarbon!S500</f>
        <v>n/a</v>
      </c>
      <c r="T501" s="178" t="str">
        <f>Radiocarbon!T500</f>
        <v>n/a</v>
      </c>
      <c r="U501" s="178" t="str">
        <f>Radiocarbon!U500</f>
        <v>n/a</v>
      </c>
      <c r="V501" s="96" t="str">
        <f t="shared" si="240"/>
        <v>Local MHW and GW (Tidal ULD Z-GW) terrestrial indicator; Fen-wood peat</v>
      </c>
      <c r="W501" s="17" t="s">
        <v>1913</v>
      </c>
      <c r="X501" s="96" t="s">
        <v>224</v>
      </c>
      <c r="Y501" s="106" t="s">
        <v>224</v>
      </c>
      <c r="Z501" s="96" t="s">
        <v>225</v>
      </c>
      <c r="AA501" s="132">
        <v>12.185</v>
      </c>
      <c r="AB501" s="132">
        <v>1.5000000000000568E-2</v>
      </c>
      <c r="AC501" s="36">
        <v>0</v>
      </c>
      <c r="AD501" s="147" t="s">
        <v>295</v>
      </c>
      <c r="AE501" s="58">
        <v>3.0000000000001137E-2</v>
      </c>
      <c r="AF501" s="126" t="s">
        <v>272</v>
      </c>
      <c r="AG501" s="180">
        <f t="shared" si="273"/>
        <v>7.5000000000002842E-2</v>
      </c>
      <c r="AH501" s="180">
        <f t="shared" si="274"/>
        <v>3.7500000000001421E-2</v>
      </c>
      <c r="AI501" s="180">
        <v>0.02</v>
      </c>
      <c r="AJ501" s="180">
        <v>0.05</v>
      </c>
      <c r="AK501" s="180">
        <v>0</v>
      </c>
      <c r="AL501" s="37" t="s">
        <v>8</v>
      </c>
      <c r="AM501" s="37" t="s">
        <v>8</v>
      </c>
      <c r="AN501" s="128">
        <v>0.1</v>
      </c>
      <c r="AO501" s="107" t="s">
        <v>8</v>
      </c>
      <c r="AP501" s="128">
        <v>0.02</v>
      </c>
      <c r="AQ501" s="107" t="s">
        <v>8</v>
      </c>
      <c r="AR501" s="107" t="s">
        <v>8</v>
      </c>
      <c r="AS501" s="107" t="s">
        <v>8</v>
      </c>
      <c r="AT501" s="107">
        <v>-12.185</v>
      </c>
      <c r="AU501" s="109" t="s">
        <v>227</v>
      </c>
      <c r="AV501" s="107">
        <v>-12.185</v>
      </c>
      <c r="AW501" s="110" t="s">
        <v>228</v>
      </c>
      <c r="AX501" s="129">
        <f t="shared" si="241"/>
        <v>0.12126932835634947</v>
      </c>
      <c r="AY501" s="129">
        <f t="shared" si="242"/>
        <v>0.12126932835634947</v>
      </c>
      <c r="AZ501" s="112" t="s">
        <v>8</v>
      </c>
      <c r="BA501" s="112" t="s">
        <v>8</v>
      </c>
      <c r="BB501" s="112" t="s">
        <v>8</v>
      </c>
      <c r="BC501" s="112" t="s">
        <v>8</v>
      </c>
      <c r="BD501" s="112" t="s">
        <v>8</v>
      </c>
      <c r="BE501" s="112">
        <v>1.2</v>
      </c>
      <c r="BF501" s="112" t="s">
        <v>8</v>
      </c>
      <c r="BG501" s="112" t="s">
        <v>8</v>
      </c>
      <c r="BH501" s="112" t="s">
        <v>8</v>
      </c>
      <c r="BI501" s="112" t="s">
        <v>8</v>
      </c>
      <c r="BJ501" s="122">
        <v>1</v>
      </c>
      <c r="BK501" s="113" t="s">
        <v>229</v>
      </c>
      <c r="BL501" s="123" t="s">
        <v>230</v>
      </c>
      <c r="BM501" s="123" t="s">
        <v>231</v>
      </c>
      <c r="BN501" s="114" t="s">
        <v>232</v>
      </c>
      <c r="BO501" s="42">
        <f t="shared" si="243"/>
        <v>0</v>
      </c>
      <c r="BP501" s="114">
        <v>0.1</v>
      </c>
      <c r="BQ501" s="115">
        <f t="shared" si="244"/>
        <v>0.1875</v>
      </c>
      <c r="BR501" s="114" t="s">
        <v>8</v>
      </c>
      <c r="BS501" s="42">
        <f t="shared" si="245"/>
        <v>0.25</v>
      </c>
      <c r="BT501" s="114" t="s">
        <v>8</v>
      </c>
      <c r="BU501" s="114" t="s">
        <v>8</v>
      </c>
      <c r="BV501" s="65">
        <f t="shared" si="246"/>
        <v>2.2500000000000853E-2</v>
      </c>
      <c r="BW501" s="65">
        <f t="shared" si="247"/>
        <v>3.0095531089925104E-2</v>
      </c>
      <c r="BX501" s="65">
        <f t="shared" si="248"/>
        <v>0.32571000000000006</v>
      </c>
      <c r="BY501" s="44">
        <f t="shared" si="249"/>
        <v>5.4376315846147584E-2</v>
      </c>
      <c r="BZ501" s="66">
        <v>0.03</v>
      </c>
      <c r="CA501" s="66">
        <v>0.01</v>
      </c>
      <c r="CB501" s="72">
        <f t="shared" si="250"/>
        <v>-12.185</v>
      </c>
      <c r="CC501" s="72">
        <f t="shared" si="251"/>
        <v>0.16003746746179395</v>
      </c>
      <c r="CD501" s="72">
        <f t="shared" si="252"/>
        <v>0.16003746746179395</v>
      </c>
      <c r="CE501" s="89">
        <f t="shared" si="253"/>
        <v>-12.185</v>
      </c>
      <c r="CF501" s="89">
        <f t="shared" si="254"/>
        <v>0.24466814259318706</v>
      </c>
      <c r="CG501" s="89">
        <f t="shared" si="255"/>
        <v>0.24466814259318706</v>
      </c>
      <c r="CH501" s="89">
        <f t="shared" si="256"/>
        <v>-11.806789999999999</v>
      </c>
      <c r="CI501" s="89">
        <f t="shared" si="257"/>
        <v>0.25263615085055574</v>
      </c>
      <c r="CJ501" s="89">
        <f t="shared" si="258"/>
        <v>0.25263615085055574</v>
      </c>
      <c r="CK501" s="90">
        <f t="shared" si="259"/>
        <v>-12.056789999999999</v>
      </c>
      <c r="CL501" s="89">
        <f t="shared" si="260"/>
        <v>0.25263615085055574</v>
      </c>
      <c r="CM501" s="90">
        <f t="shared" si="261"/>
        <v>0.25263615085055574</v>
      </c>
      <c r="CN501" s="92" t="str">
        <f t="shared" si="262"/>
        <v>1;2;3</v>
      </c>
      <c r="CO501" s="89">
        <f t="shared" si="269"/>
        <v>-12.3825</v>
      </c>
      <c r="CP501" s="89">
        <f t="shared" si="263"/>
        <v>0.24671489819543685</v>
      </c>
      <c r="CQ501" s="89">
        <f t="shared" si="264"/>
        <v>0.24671489819543685</v>
      </c>
      <c r="CR501" s="136">
        <v>0</v>
      </c>
      <c r="CS501" s="208"/>
      <c r="CT501" s="136"/>
      <c r="CU501" s="63" t="s">
        <v>233</v>
      </c>
      <c r="CV501" s="163">
        <v>0.5</v>
      </c>
      <c r="CW501" s="116" t="s">
        <v>234</v>
      </c>
      <c r="CX501" s="117">
        <f>IF(DA501="n/a","n/a",IF(EXACT(DA501,"Huibertgat/Eemshaven"),ROUND(
IF(IF(OR(ISBLANK(S501),S501="n/a"),P501,S501)&gt;pMHW!$C$3,0,
IF(IF(OR(ISBLANK(S501),S501="n/a"),P501,S501)&gt;pMHW!$D$3, (pMHW!$C$3-IF(OR(ISBLANK(S501),S501="n/a"),P501,S501))*LOOKUP(DA501,pMHW!$B$4:$B$8,pMHW!$M$4:$M$8),
IF(IF(OR(ISBLANK(S501),S501="n/a"),P501,S501)&gt;pMHW!$F$3,LOOKUP(DA501,pMHW!$B$4:$B$8,pMHW!$D$4:$D$8)+(pMHW!$D$3-IF(OR(ISBLANK(S501),S501="n/a"),P501,S501))*LOOKUP(DA501,pMHW!$B$4:$B$8,pMHW!$O$4:$O$8),
LOOKUP(DA501,pMHW!$B$4:$B$8,pMHW!$F$4:$F$8)))),1),
ROUND(
IF(IF(OR(ISBLANK(S501),S501="n/a"),P501,S501)&gt;pMHW!$C$3,0,
IF(IF(OR(ISBLANK(S501),S501="n/a"),P501,S501)&gt;pMHW!$D$3,(pMHW!$C$3-IF(OR(ISBLANK(S501),S501="n/a"),P501,S501))*LOOKUP(DA501,pMHW!$B$4:$B$8,pMHW!$M$4:$M$8),
IF(IF(OR(ISBLANK(S501),S501="n/a"),P501,S501)&gt;pMHW!$E$3,LOOKUP(DA501,pMHW!$B$4:$B$8,pMHW!$D$4:$D$8)+(pMHW!$D$3-IF(OR(ISBLANK(S501),S501="n/a"),P501,S501))*LOOKUP(DA501,pMHW!$B$4:$B$8,pMHW!$N$4:$N$8),
LOOKUP(DA501,pMHW!$B$4:$B$8,pMHW!$F$4:$F$8)))),1)))</f>
        <v>0.5</v>
      </c>
      <c r="CY501" s="116" t="s">
        <v>27</v>
      </c>
      <c r="CZ501" s="118" t="str">
        <f t="shared" si="275"/>
        <v>FBE=0.5; pMHW=0.5 m</v>
      </c>
      <c r="DA501" s="118" t="s">
        <v>266</v>
      </c>
      <c r="DB501" s="164"/>
      <c r="DC501" s="119">
        <f t="shared" si="265"/>
        <v>-4.2000000000000003E-2</v>
      </c>
      <c r="DD501" s="119">
        <f t="shared" si="266"/>
        <v>7.0000000000000001E-3</v>
      </c>
      <c r="DE501" s="119">
        <v>-4.234158992767334E-2</v>
      </c>
      <c r="DF501" s="119">
        <v>-3.5319078713655472E-2</v>
      </c>
      <c r="DG501" s="119">
        <v>-4.9314919859170907E-2</v>
      </c>
    </row>
    <row r="502" spans="1:111" s="35" customFormat="1" ht="13.2">
      <c r="A502" s="103" t="s">
        <v>1629</v>
      </c>
      <c r="B502" s="103" t="s">
        <v>1629</v>
      </c>
      <c r="C502" s="103" t="s">
        <v>388</v>
      </c>
      <c r="D502" s="98">
        <v>1995</v>
      </c>
      <c r="E502" s="135" t="s">
        <v>1622</v>
      </c>
      <c r="F502" s="135" t="s">
        <v>1630</v>
      </c>
      <c r="G502" s="95">
        <v>2</v>
      </c>
      <c r="H502" s="104" t="s">
        <v>2918</v>
      </c>
      <c r="I502" s="55">
        <v>51.747643140000001</v>
      </c>
      <c r="J502" s="55">
        <v>5.0514265849999997</v>
      </c>
      <c r="K502" s="105">
        <v>131812</v>
      </c>
      <c r="L502" s="105">
        <v>417713</v>
      </c>
      <c r="M502" s="49" t="s">
        <v>222</v>
      </c>
      <c r="N502" s="177">
        <f>Radiocarbon!K501</f>
        <v>6060</v>
      </c>
      <c r="O502" s="265">
        <f>Radiocarbon!L501</f>
        <v>108</v>
      </c>
      <c r="P502" s="178">
        <f>Radiocarbon!P501</f>
        <v>6910</v>
      </c>
      <c r="Q502" s="178">
        <f>Radiocarbon!Q501</f>
        <v>7160</v>
      </c>
      <c r="R502" s="178">
        <f>Radiocarbon!R501</f>
        <v>6790</v>
      </c>
      <c r="S502" s="178" t="str">
        <f>Radiocarbon!S501</f>
        <v>n/a</v>
      </c>
      <c r="T502" s="178" t="str">
        <f>Radiocarbon!T501</f>
        <v>n/a</v>
      </c>
      <c r="U502" s="178" t="str">
        <f>Radiocarbon!U501</f>
        <v>n/a</v>
      </c>
      <c r="V502" s="96" t="str">
        <f t="shared" si="240"/>
        <v>River-gradient affected GW (ULD inland Z-GW) terrestrial indicator; Fen-wood peat</v>
      </c>
      <c r="W502" s="17" t="s">
        <v>393</v>
      </c>
      <c r="X502" s="96" t="s">
        <v>224</v>
      </c>
      <c r="Y502" s="106" t="s">
        <v>224</v>
      </c>
      <c r="Z502" s="96" t="s">
        <v>225</v>
      </c>
      <c r="AA502" s="36">
        <v>4.76</v>
      </c>
      <c r="AB502" s="132">
        <v>2.0000000000000018E-2</v>
      </c>
      <c r="AC502" s="36">
        <v>0</v>
      </c>
      <c r="AD502" s="147" t="s">
        <v>261</v>
      </c>
      <c r="AE502" s="58">
        <v>4.0000000000000036E-2</v>
      </c>
      <c r="AF502" s="60" t="s">
        <v>226</v>
      </c>
      <c r="AG502" s="180">
        <f t="shared" si="273"/>
        <v>0.10000000000000009</v>
      </c>
      <c r="AH502" s="180">
        <f t="shared" si="274"/>
        <v>5.0000000000000044E-2</v>
      </c>
      <c r="AI502" s="180">
        <v>0.02</v>
      </c>
      <c r="AJ502" s="180">
        <v>0.05</v>
      </c>
      <c r="AK502" s="180">
        <f>IF(AA502="nd","nd",0.02*AA502)</f>
        <v>9.5199999999999993E-2</v>
      </c>
      <c r="AL502" s="37" t="s">
        <v>8</v>
      </c>
      <c r="AM502" s="37" t="s">
        <v>8</v>
      </c>
      <c r="AN502" s="108">
        <v>0.01</v>
      </c>
      <c r="AO502" s="37" t="s">
        <v>8</v>
      </c>
      <c r="AP502" s="128">
        <v>0.02</v>
      </c>
      <c r="AQ502" s="107" t="s">
        <v>8</v>
      </c>
      <c r="AR502" s="107" t="s">
        <v>8</v>
      </c>
      <c r="AS502" s="107" t="s">
        <v>8</v>
      </c>
      <c r="AT502" s="107">
        <v>-4.7799999999999994</v>
      </c>
      <c r="AU502" s="109" t="s">
        <v>227</v>
      </c>
      <c r="AV502" s="107">
        <v>-4.7799999999999994</v>
      </c>
      <c r="AW502" s="110" t="s">
        <v>228</v>
      </c>
      <c r="AX502" s="129">
        <f t="shared" si="241"/>
        <v>0.12232350550895769</v>
      </c>
      <c r="AY502" s="129">
        <f t="shared" si="242"/>
        <v>7.6811457478686118E-2</v>
      </c>
      <c r="AZ502" s="112" t="s">
        <v>8</v>
      </c>
      <c r="BA502" s="112" t="s">
        <v>8</v>
      </c>
      <c r="BB502" s="112" t="s">
        <v>8</v>
      </c>
      <c r="BC502" s="112" t="s">
        <v>8</v>
      </c>
      <c r="BD502" s="112" t="s">
        <v>8</v>
      </c>
      <c r="BE502" s="112">
        <v>0.9</v>
      </c>
      <c r="BF502" s="112" t="s">
        <v>8</v>
      </c>
      <c r="BG502" s="112" t="s">
        <v>8</v>
      </c>
      <c r="BH502" s="112" t="s">
        <v>8</v>
      </c>
      <c r="BI502" s="112" t="s">
        <v>8</v>
      </c>
      <c r="BJ502" s="122">
        <v>2</v>
      </c>
      <c r="BK502" s="113" t="s">
        <v>229</v>
      </c>
      <c r="BL502" s="123" t="s">
        <v>230</v>
      </c>
      <c r="BM502" s="123" t="s">
        <v>231</v>
      </c>
      <c r="BN502" s="114" t="s">
        <v>232</v>
      </c>
      <c r="BO502" s="42">
        <f t="shared" si="243"/>
        <v>0</v>
      </c>
      <c r="BP502" s="114">
        <v>0.1</v>
      </c>
      <c r="BQ502" s="115" t="str">
        <f t="shared" si="244"/>
        <v>n/a</v>
      </c>
      <c r="BR502" s="114" t="s">
        <v>8</v>
      </c>
      <c r="BS502" s="42" t="str">
        <f t="shared" si="245"/>
        <v>n/a</v>
      </c>
      <c r="BT502" s="114" t="s">
        <v>8</v>
      </c>
      <c r="BU502" s="114" t="s">
        <v>8</v>
      </c>
      <c r="BV502" s="65">
        <f t="shared" si="246"/>
        <v>3.0000000000000027E-2</v>
      </c>
      <c r="BW502" s="65">
        <f t="shared" si="247"/>
        <v>3.0169623916475933E-2</v>
      </c>
      <c r="BX502" s="65">
        <f t="shared" si="248"/>
        <v>0.30403999999999998</v>
      </c>
      <c r="BY502" s="44">
        <f t="shared" si="249"/>
        <v>4.9050142711311258E-2</v>
      </c>
      <c r="BZ502" s="66" t="s">
        <v>8</v>
      </c>
      <c r="CA502" s="66" t="s">
        <v>8</v>
      </c>
      <c r="CB502" s="72">
        <f t="shared" si="250"/>
        <v>-4.7799999999999994</v>
      </c>
      <c r="CC502" s="72">
        <f t="shared" si="251"/>
        <v>0.16085162792854041</v>
      </c>
      <c r="CD502" s="72">
        <f t="shared" si="252"/>
        <v>0.12965417928960718</v>
      </c>
      <c r="CE502" s="89" t="str">
        <f t="shared" si="253"/>
        <v>n/a</v>
      </c>
      <c r="CF502" s="89" t="str">
        <f t="shared" si="254"/>
        <v>n/a</v>
      </c>
      <c r="CG502" s="89" t="str">
        <f t="shared" si="255"/>
        <v>n/a</v>
      </c>
      <c r="CH502" s="89">
        <f t="shared" si="256"/>
        <v>-4.4459599999999995</v>
      </c>
      <c r="CI502" s="89">
        <f t="shared" si="257"/>
        <v>0.16816409458401518</v>
      </c>
      <c r="CJ502" s="89">
        <f t="shared" si="258"/>
        <v>0.13862223020591469</v>
      </c>
      <c r="CK502" s="90" t="str">
        <f t="shared" si="259"/>
        <v>n/a</v>
      </c>
      <c r="CL502" s="89" t="str">
        <f t="shared" si="260"/>
        <v>n/a</v>
      </c>
      <c r="CM502" s="90" t="str">
        <f t="shared" si="261"/>
        <v>n/a</v>
      </c>
      <c r="CN502" s="92" t="str">
        <f t="shared" si="262"/>
        <v>2;3</v>
      </c>
      <c r="CO502" s="89" t="str">
        <f t="shared" si="269"/>
        <v>n/a</v>
      </c>
      <c r="CP502" s="89" t="str">
        <f t="shared" si="263"/>
        <v>n/a</v>
      </c>
      <c r="CQ502" s="89" t="str">
        <f t="shared" si="264"/>
        <v>n/a</v>
      </c>
      <c r="CR502" s="136">
        <v>0</v>
      </c>
      <c r="CS502" s="208" t="s">
        <v>273</v>
      </c>
      <c r="CT502" s="136"/>
      <c r="CU502" s="63" t="s">
        <v>233</v>
      </c>
      <c r="CV502" s="163">
        <v>0.75</v>
      </c>
      <c r="CW502" s="116" t="s">
        <v>234</v>
      </c>
      <c r="CX502" s="117">
        <f>IF(DA502="n/a","n/a",IF(EXACT(DA502,"Huibertgat/Eemshaven"),ROUND(
IF(IF(OR(ISBLANK(S502),S502="n/a"),P502,S502)&gt;pMHW!$C$3,0,
IF(IF(OR(ISBLANK(S502),S502="n/a"),P502,S502)&gt;pMHW!$D$3, (pMHW!$C$3-IF(OR(ISBLANK(S502),S502="n/a"),P502,S502))*LOOKUP(DA502,pMHW!$B$4:$B$8,pMHW!$M$4:$M$8),
IF(IF(OR(ISBLANK(S502),S502="n/a"),P502,S502)&gt;pMHW!$F$3,LOOKUP(DA502,pMHW!$B$4:$B$8,pMHW!$D$4:$D$8)+(pMHW!$D$3-IF(OR(ISBLANK(S502),S502="n/a"),P502,S502))*LOOKUP(DA502,pMHW!$B$4:$B$8,pMHW!$O$4:$O$8),
LOOKUP(DA502,pMHW!$B$4:$B$8,pMHW!$F$4:$F$8)))),1),
ROUND(
IF(IF(OR(ISBLANK(S502),S502="n/a"),P502,S502)&gt;pMHW!$C$3,0,
IF(IF(OR(ISBLANK(S502),S502="n/a"),P502,S502)&gt;pMHW!$D$3,(pMHW!$C$3-IF(OR(ISBLANK(S502),S502="n/a"),P502,S502))*LOOKUP(DA502,pMHW!$B$4:$B$8,pMHW!$M$4:$M$8),
IF(IF(OR(ISBLANK(S502),S502="n/a"),P502,S502)&gt;pMHW!$E$3,LOOKUP(DA502,pMHW!$B$4:$B$8,pMHW!$D$4:$D$8)+(pMHW!$D$3-IF(OR(ISBLANK(S502),S502="n/a"),P502,S502))*LOOKUP(DA502,pMHW!$B$4:$B$8,pMHW!$N$4:$N$8),
LOOKUP(DA502,pMHW!$B$4:$B$8,pMHW!$F$4:$F$8)))),1)))</f>
        <v>0.9</v>
      </c>
      <c r="CY502" s="116" t="s">
        <v>27</v>
      </c>
      <c r="CZ502" s="118" t="str">
        <f t="shared" si="275"/>
        <v>FBE=0.75; pMHW=0.9 m</v>
      </c>
      <c r="DA502" s="118" t="s">
        <v>235</v>
      </c>
      <c r="DB502" s="164"/>
      <c r="DC502" s="119">
        <f t="shared" si="265"/>
        <v>-4.3999999999999997E-2</v>
      </c>
      <c r="DD502" s="119">
        <f t="shared" si="266"/>
        <v>7.0000000000000001E-3</v>
      </c>
      <c r="DE502" s="119">
        <v>-4.3917801231145859E-2</v>
      </c>
      <c r="DF502" s="119">
        <v>-3.6633878946304321E-2</v>
      </c>
      <c r="DG502" s="119">
        <v>-5.1150720566511147E-2</v>
      </c>
    </row>
    <row r="503" spans="1:111" s="35" customFormat="1" ht="13.2">
      <c r="A503" s="103" t="s">
        <v>1621</v>
      </c>
      <c r="B503" s="103" t="s">
        <v>1621</v>
      </c>
      <c r="C503" s="103" t="s">
        <v>388</v>
      </c>
      <c r="D503" s="98">
        <v>1995</v>
      </c>
      <c r="E503" s="135" t="s">
        <v>1622</v>
      </c>
      <c r="F503" s="135" t="s">
        <v>1623</v>
      </c>
      <c r="G503" s="95">
        <v>2</v>
      </c>
      <c r="H503" s="104" t="s">
        <v>2918</v>
      </c>
      <c r="I503" s="55">
        <v>51.72481904</v>
      </c>
      <c r="J503" s="55">
        <v>4.9772464950000002</v>
      </c>
      <c r="K503" s="105">
        <v>126675</v>
      </c>
      <c r="L503" s="105">
        <v>415200</v>
      </c>
      <c r="M503" s="49" t="s">
        <v>222</v>
      </c>
      <c r="N503" s="177">
        <f>Radiocarbon!K502</f>
        <v>4280</v>
      </c>
      <c r="O503" s="265">
        <f>Radiocarbon!L502</f>
        <v>108</v>
      </c>
      <c r="P503" s="178">
        <f>Radiocarbon!P502</f>
        <v>4850</v>
      </c>
      <c r="Q503" s="178">
        <f>Radiocarbon!Q502</f>
        <v>4970</v>
      </c>
      <c r="R503" s="178">
        <f>Radiocarbon!R502</f>
        <v>4650</v>
      </c>
      <c r="S503" s="178" t="str">
        <f>Radiocarbon!S502</f>
        <v>n/a</v>
      </c>
      <c r="T503" s="178" t="str">
        <f>Radiocarbon!T502</f>
        <v>n/a</v>
      </c>
      <c r="U503" s="178" t="str">
        <f>Radiocarbon!U502</f>
        <v>n/a</v>
      </c>
      <c r="V503" s="96" t="str">
        <f t="shared" si="240"/>
        <v>Local MHW and GW (Tidal ULD Z-GW) terrestrial indicator; Fen-wood peat</v>
      </c>
      <c r="W503" s="17" t="s">
        <v>393</v>
      </c>
      <c r="X503" s="96" t="s">
        <v>224</v>
      </c>
      <c r="Y503" s="106" t="s">
        <v>224</v>
      </c>
      <c r="Z503" s="96" t="s">
        <v>225</v>
      </c>
      <c r="AA503" s="36">
        <v>2.88</v>
      </c>
      <c r="AB503" s="132">
        <v>1.5000000000000124E-2</v>
      </c>
      <c r="AC503" s="36">
        <v>0</v>
      </c>
      <c r="AD503" s="147" t="s">
        <v>261</v>
      </c>
      <c r="AE503" s="58">
        <v>3.0000000000000249E-2</v>
      </c>
      <c r="AF503" s="60" t="s">
        <v>226</v>
      </c>
      <c r="AG503" s="180">
        <f t="shared" si="273"/>
        <v>7.5000000000000622E-2</v>
      </c>
      <c r="AH503" s="180">
        <f t="shared" si="274"/>
        <v>3.7500000000000311E-2</v>
      </c>
      <c r="AI503" s="180">
        <v>0.02</v>
      </c>
      <c r="AJ503" s="180">
        <v>0.05</v>
      </c>
      <c r="AK503" s="180">
        <f>IF(AA503="nd","nd",0.02*AA503)</f>
        <v>5.7599999999999998E-2</v>
      </c>
      <c r="AL503" s="37" t="s">
        <v>8</v>
      </c>
      <c r="AM503" s="37" t="s">
        <v>8</v>
      </c>
      <c r="AN503" s="108">
        <v>0.01</v>
      </c>
      <c r="AO503" s="37" t="s">
        <v>8</v>
      </c>
      <c r="AP503" s="128">
        <v>0.02</v>
      </c>
      <c r="AQ503" s="107" t="s">
        <v>8</v>
      </c>
      <c r="AR503" s="107" t="s">
        <v>8</v>
      </c>
      <c r="AS503" s="107" t="s">
        <v>8</v>
      </c>
      <c r="AT503" s="107">
        <v>-2.7949999999999999</v>
      </c>
      <c r="AU503" s="109" t="s">
        <v>227</v>
      </c>
      <c r="AV503" s="107">
        <v>-2.7949999999999999</v>
      </c>
      <c r="AW503" s="110" t="s">
        <v>228</v>
      </c>
      <c r="AX503" s="129">
        <f t="shared" si="241"/>
        <v>9.013329018736653E-2</v>
      </c>
      <c r="AY503" s="129">
        <f t="shared" si="242"/>
        <v>6.9327123119310413E-2</v>
      </c>
      <c r="AZ503" s="112" t="s">
        <v>8</v>
      </c>
      <c r="BA503" s="112" t="s">
        <v>8</v>
      </c>
      <c r="BB503" s="112" t="s">
        <v>8</v>
      </c>
      <c r="BC503" s="112" t="s">
        <v>8</v>
      </c>
      <c r="BD503" s="112" t="s">
        <v>8</v>
      </c>
      <c r="BE503" s="112">
        <v>0.9</v>
      </c>
      <c r="BF503" s="112" t="s">
        <v>8</v>
      </c>
      <c r="BG503" s="112" t="s">
        <v>8</v>
      </c>
      <c r="BH503" s="112" t="s">
        <v>8</v>
      </c>
      <c r="BI503" s="112" t="s">
        <v>8</v>
      </c>
      <c r="BJ503" s="122">
        <v>1</v>
      </c>
      <c r="BK503" s="113" t="s">
        <v>229</v>
      </c>
      <c r="BL503" s="123" t="s">
        <v>230</v>
      </c>
      <c r="BM503" s="123" t="s">
        <v>231</v>
      </c>
      <c r="BN503" s="114" t="s">
        <v>232</v>
      </c>
      <c r="BO503" s="42">
        <f t="shared" si="243"/>
        <v>0</v>
      </c>
      <c r="BP503" s="114">
        <v>0.1</v>
      </c>
      <c r="BQ503" s="115">
        <f t="shared" si="244"/>
        <v>0.16650000000000001</v>
      </c>
      <c r="BR503" s="114" t="s">
        <v>8</v>
      </c>
      <c r="BS503" s="42">
        <f t="shared" si="245"/>
        <v>0</v>
      </c>
      <c r="BT503" s="114" t="s">
        <v>8</v>
      </c>
      <c r="BU503" s="114" t="s">
        <v>8</v>
      </c>
      <c r="BV503" s="65">
        <f t="shared" si="246"/>
        <v>2.2500000000000187E-2</v>
      </c>
      <c r="BW503" s="65">
        <f t="shared" si="247"/>
        <v>3.0095531089925097E-2</v>
      </c>
      <c r="BX503" s="65">
        <f t="shared" si="248"/>
        <v>0.21339999999999998</v>
      </c>
      <c r="BY503" s="44">
        <f t="shared" si="249"/>
        <v>3.4672238174078121E-2</v>
      </c>
      <c r="BZ503" s="66" t="s">
        <v>8</v>
      </c>
      <c r="CA503" s="66" t="s">
        <v>8</v>
      </c>
      <c r="CB503" s="72">
        <f t="shared" si="250"/>
        <v>-2.7949999999999999</v>
      </c>
      <c r="CC503" s="72">
        <f t="shared" si="251"/>
        <v>0.1379483634973053</v>
      </c>
      <c r="CD503" s="72">
        <f t="shared" si="252"/>
        <v>0.12534748099417345</v>
      </c>
      <c r="CE503" s="89">
        <f t="shared" si="253"/>
        <v>-2.7949999999999999</v>
      </c>
      <c r="CF503" s="89">
        <f t="shared" si="254"/>
        <v>0.21411739770509081</v>
      </c>
      <c r="CG503" s="89">
        <f t="shared" si="255"/>
        <v>0.20622439234969278</v>
      </c>
      <c r="CH503" s="89">
        <f t="shared" si="256"/>
        <v>-2.5590999999999999</v>
      </c>
      <c r="CI503" s="89">
        <f t="shared" si="257"/>
        <v>0.21898439463026739</v>
      </c>
      <c r="CJ503" s="89">
        <f t="shared" si="258"/>
        <v>0.21127329479038442</v>
      </c>
      <c r="CK503" s="90">
        <f t="shared" si="259"/>
        <v>-2.5590999999999999</v>
      </c>
      <c r="CL503" s="89">
        <f t="shared" si="260"/>
        <v>0.21898439463026739</v>
      </c>
      <c r="CM503" s="90">
        <f t="shared" si="261"/>
        <v>0.21127329479038442</v>
      </c>
      <c r="CN503" s="92" t="str">
        <f t="shared" si="262"/>
        <v>1;2;3</v>
      </c>
      <c r="CO503" s="89">
        <f t="shared" si="269"/>
        <v>-2.7725</v>
      </c>
      <c r="CP503" s="89">
        <f t="shared" si="263"/>
        <v>0.21622211032081035</v>
      </c>
      <c r="CQ503" s="89">
        <f t="shared" si="264"/>
        <v>0.20840883136658264</v>
      </c>
      <c r="CR503" s="136">
        <v>0</v>
      </c>
      <c r="CS503" s="208"/>
      <c r="CT503" s="136"/>
      <c r="CU503" s="63" t="s">
        <v>233</v>
      </c>
      <c r="CV503" s="163">
        <v>1</v>
      </c>
      <c r="CW503" s="116" t="s">
        <v>234</v>
      </c>
      <c r="CX503" s="117">
        <f>IF(DA503="n/a","n/a",IF(EXACT(DA503,"Huibertgat/Eemshaven"),ROUND(
IF(IF(OR(ISBLANK(S503),S503="n/a"),P503,S503)&gt;pMHW!$C$3,0,
IF(IF(OR(ISBLANK(S503),S503="n/a"),P503,S503)&gt;pMHW!$D$3, (pMHW!$C$3-IF(OR(ISBLANK(S503),S503="n/a"),P503,S503))*LOOKUP(DA503,pMHW!$B$4:$B$8,pMHW!$M$4:$M$8),
IF(IF(OR(ISBLANK(S503),S503="n/a"),P503,S503)&gt;pMHW!$F$3,LOOKUP(DA503,pMHW!$B$4:$B$8,pMHW!$D$4:$D$8)+(pMHW!$D$3-IF(OR(ISBLANK(S503),S503="n/a"),P503,S503))*LOOKUP(DA503,pMHW!$B$4:$B$8,pMHW!$O$4:$O$8),
LOOKUP(DA503,pMHW!$B$4:$B$8,pMHW!$F$4:$F$8)))),1),
ROUND(
IF(IF(OR(ISBLANK(S503),S503="n/a"),P503,S503)&gt;pMHW!$C$3,0,
IF(IF(OR(ISBLANK(S503),S503="n/a"),P503,S503)&gt;pMHW!$D$3,(pMHW!$C$3-IF(OR(ISBLANK(S503),S503="n/a"),P503,S503))*LOOKUP(DA503,pMHW!$B$4:$B$8,pMHW!$M$4:$M$8),
IF(IF(OR(ISBLANK(S503),S503="n/a"),P503,S503)&gt;pMHW!$E$3,LOOKUP(DA503,pMHW!$B$4:$B$8,pMHW!$D$4:$D$8)+(pMHW!$D$3-IF(OR(ISBLANK(S503),S503="n/a"),P503,S503))*LOOKUP(DA503,pMHW!$B$4:$B$8,pMHW!$N$4:$N$8),
LOOKUP(DA503,pMHW!$B$4:$B$8,pMHW!$F$4:$F$8)))),1)))</f>
        <v>0.9</v>
      </c>
      <c r="CY503" s="116" t="s">
        <v>27</v>
      </c>
      <c r="CZ503" s="118" t="str">
        <f t="shared" si="275"/>
        <v>FBE=1; pMHW=0.9 m</v>
      </c>
      <c r="DA503" s="118" t="s">
        <v>235</v>
      </c>
      <c r="DB503" s="164"/>
      <c r="DC503" s="119">
        <f t="shared" si="265"/>
        <v>-4.3999999999999997E-2</v>
      </c>
      <c r="DD503" s="119">
        <f t="shared" si="266"/>
        <v>7.0000000000000001E-3</v>
      </c>
      <c r="DE503" s="119">
        <v>-4.4068660587072372E-2</v>
      </c>
      <c r="DF503" s="119">
        <v>-3.6759711802005768E-2</v>
      </c>
      <c r="DG503" s="119">
        <v>-5.1326420158147812E-2</v>
      </c>
    </row>
    <row r="504" spans="1:111" s="35" customFormat="1" ht="13.2">
      <c r="A504" s="103" t="s">
        <v>1624</v>
      </c>
      <c r="B504" s="103" t="s">
        <v>1624</v>
      </c>
      <c r="C504" s="103" t="s">
        <v>388</v>
      </c>
      <c r="D504" s="98">
        <v>1995</v>
      </c>
      <c r="E504" s="135" t="s">
        <v>1622</v>
      </c>
      <c r="F504" s="135" t="s">
        <v>1625</v>
      </c>
      <c r="G504" s="95">
        <v>2</v>
      </c>
      <c r="H504" s="104" t="s">
        <v>2918</v>
      </c>
      <c r="I504" s="55">
        <v>51.755495639999999</v>
      </c>
      <c r="J504" s="55">
        <v>4.9717686280000004</v>
      </c>
      <c r="K504" s="105">
        <v>126316</v>
      </c>
      <c r="L504" s="105">
        <v>418615</v>
      </c>
      <c r="M504" s="49" t="s">
        <v>222</v>
      </c>
      <c r="N504" s="177">
        <f>Radiocarbon!K503</f>
        <v>5900</v>
      </c>
      <c r="O504" s="265">
        <f>Radiocarbon!L503</f>
        <v>112</v>
      </c>
      <c r="P504" s="178">
        <f>Radiocarbon!P503</f>
        <v>6720</v>
      </c>
      <c r="Q504" s="178">
        <f>Radiocarbon!Q503</f>
        <v>6890</v>
      </c>
      <c r="R504" s="178">
        <f>Radiocarbon!R503</f>
        <v>6560</v>
      </c>
      <c r="S504" s="178" t="str">
        <f>Radiocarbon!S503</f>
        <v>n/a</v>
      </c>
      <c r="T504" s="178" t="str">
        <f>Radiocarbon!T503</f>
        <v>n/a</v>
      </c>
      <c r="U504" s="178" t="str">
        <f>Radiocarbon!U503</f>
        <v>n/a</v>
      </c>
      <c r="V504" s="96" t="str">
        <f t="shared" si="240"/>
        <v>Local MHW and GW (Tidal ULD Z-GW) terrestrial indicator; Undifferentiated peat</v>
      </c>
      <c r="W504" s="17" t="s">
        <v>874</v>
      </c>
      <c r="X504" s="96" t="s">
        <v>224</v>
      </c>
      <c r="Y504" s="106" t="s">
        <v>224</v>
      </c>
      <c r="Z504" s="96" t="s">
        <v>225</v>
      </c>
      <c r="AA504" s="36">
        <v>5.63</v>
      </c>
      <c r="AB504" s="132">
        <v>2.0000000000000018E-2</v>
      </c>
      <c r="AC504" s="36">
        <v>0</v>
      </c>
      <c r="AD504" s="147" t="s">
        <v>261</v>
      </c>
      <c r="AE504" s="58">
        <v>4.0000000000000036E-2</v>
      </c>
      <c r="AF504" s="60" t="s">
        <v>226</v>
      </c>
      <c r="AG504" s="180">
        <f t="shared" si="273"/>
        <v>0.10000000000000009</v>
      </c>
      <c r="AH504" s="180">
        <f t="shared" si="274"/>
        <v>5.0000000000000044E-2</v>
      </c>
      <c r="AI504" s="180">
        <v>0.02</v>
      </c>
      <c r="AJ504" s="180">
        <v>0.05</v>
      </c>
      <c r="AK504" s="180">
        <f>IF(AA504="nd","nd",0.02*AA504)</f>
        <v>0.11260000000000001</v>
      </c>
      <c r="AL504" s="37" t="s">
        <v>8</v>
      </c>
      <c r="AM504" s="37" t="s">
        <v>8</v>
      </c>
      <c r="AN504" s="108">
        <v>0.01</v>
      </c>
      <c r="AO504" s="37" t="s">
        <v>8</v>
      </c>
      <c r="AP504" s="128">
        <v>0.02</v>
      </c>
      <c r="AQ504" s="107" t="s">
        <v>8</v>
      </c>
      <c r="AR504" s="107" t="s">
        <v>8</v>
      </c>
      <c r="AS504" s="107" t="s">
        <v>8</v>
      </c>
      <c r="AT504" s="107">
        <v>-6.3000000000000007</v>
      </c>
      <c r="AU504" s="109" t="s">
        <v>227</v>
      </c>
      <c r="AV504" s="107">
        <v>-6.3000000000000007</v>
      </c>
      <c r="AW504" s="110" t="s">
        <v>228</v>
      </c>
      <c r="AX504" s="129">
        <f t="shared" si="241"/>
        <v>0.13630392510856026</v>
      </c>
      <c r="AY504" s="129">
        <f t="shared" si="242"/>
        <v>7.6811457478686118E-2</v>
      </c>
      <c r="AZ504" s="112" t="s">
        <v>8</v>
      </c>
      <c r="BA504" s="112" t="s">
        <v>8</v>
      </c>
      <c r="BB504" s="112" t="s">
        <v>8</v>
      </c>
      <c r="BC504" s="112" t="s">
        <v>8</v>
      </c>
      <c r="BD504" s="112" t="s">
        <v>8</v>
      </c>
      <c r="BE504" s="112">
        <v>0.9</v>
      </c>
      <c r="BF504" s="112" t="s">
        <v>8</v>
      </c>
      <c r="BG504" s="112" t="s">
        <v>8</v>
      </c>
      <c r="BH504" s="112" t="s">
        <v>8</v>
      </c>
      <c r="BI504" s="112" t="s">
        <v>8</v>
      </c>
      <c r="BJ504" s="122">
        <v>1</v>
      </c>
      <c r="BK504" s="113" t="s">
        <v>229</v>
      </c>
      <c r="BL504" s="123" t="s">
        <v>262</v>
      </c>
      <c r="BM504" s="123" t="s">
        <v>231</v>
      </c>
      <c r="BN504" s="114" t="s">
        <v>263</v>
      </c>
      <c r="BO504" s="42">
        <f t="shared" si="243"/>
        <v>-0.2</v>
      </c>
      <c r="BP504" s="114">
        <v>0.3</v>
      </c>
      <c r="BQ504" s="115">
        <f t="shared" si="244"/>
        <v>0.16650000000000001</v>
      </c>
      <c r="BR504" s="114" t="s">
        <v>8</v>
      </c>
      <c r="BS504" s="42">
        <f t="shared" si="245"/>
        <v>0.22500000000000001</v>
      </c>
      <c r="BT504" s="114" t="s">
        <v>8</v>
      </c>
      <c r="BU504" s="114" t="s">
        <v>8</v>
      </c>
      <c r="BV504" s="65">
        <f t="shared" si="246"/>
        <v>3.0000000000000027E-2</v>
      </c>
      <c r="BW504" s="65">
        <f t="shared" si="247"/>
        <v>3.0169623916475933E-2</v>
      </c>
      <c r="BX504" s="65">
        <f t="shared" si="248"/>
        <v>0.32256000000000001</v>
      </c>
      <c r="BY504" s="44">
        <f t="shared" si="249"/>
        <v>5.4340261317001419E-2</v>
      </c>
      <c r="BZ504" s="66" t="s">
        <v>8</v>
      </c>
      <c r="CA504" s="66" t="s">
        <v>8</v>
      </c>
      <c r="CB504" s="72">
        <f t="shared" si="250"/>
        <v>-6.1000000000000005</v>
      </c>
      <c r="CC504" s="72">
        <f t="shared" si="251"/>
        <v>0.33089116973298272</v>
      </c>
      <c r="CD504" s="72">
        <f t="shared" si="252"/>
        <v>0.31114338528604718</v>
      </c>
      <c r="CE504" s="89">
        <f t="shared" si="253"/>
        <v>-6.1000000000000005</v>
      </c>
      <c r="CF504" s="89">
        <f t="shared" si="254"/>
        <v>0.36918966670263131</v>
      </c>
      <c r="CG504" s="89">
        <f t="shared" si="255"/>
        <v>0.3515995591578579</v>
      </c>
      <c r="CH504" s="89">
        <f t="shared" si="256"/>
        <v>-5.7474400000000001</v>
      </c>
      <c r="CI504" s="89">
        <f t="shared" si="257"/>
        <v>0.37438493587117205</v>
      </c>
      <c r="CJ504" s="89">
        <f t="shared" si="258"/>
        <v>0.35705086501402233</v>
      </c>
      <c r="CK504" s="90">
        <f t="shared" si="259"/>
        <v>-5.9724399999999997</v>
      </c>
      <c r="CL504" s="89">
        <f t="shared" si="260"/>
        <v>0.37438493587117205</v>
      </c>
      <c r="CM504" s="90">
        <f t="shared" si="261"/>
        <v>0.35705086501402233</v>
      </c>
      <c r="CN504" s="92" t="str">
        <f t="shared" si="262"/>
        <v>1;2;3</v>
      </c>
      <c r="CO504" s="89">
        <f t="shared" si="269"/>
        <v>-6.2949999999999999</v>
      </c>
      <c r="CP504" s="89">
        <f t="shared" si="263"/>
        <v>0.37042032369628641</v>
      </c>
      <c r="CQ504" s="89">
        <f t="shared" si="264"/>
        <v>0.35289156437532138</v>
      </c>
      <c r="CR504" s="136">
        <v>0</v>
      </c>
      <c r="CS504" s="208"/>
      <c r="CT504" s="136"/>
      <c r="CU504" s="63" t="s">
        <v>233</v>
      </c>
      <c r="CV504" s="163">
        <v>0.75</v>
      </c>
      <c r="CW504" s="116" t="s">
        <v>234</v>
      </c>
      <c r="CX504" s="117">
        <f>IF(DA504="n/a","n/a",IF(EXACT(DA504,"Huibertgat/Eemshaven"),ROUND(
IF(IF(OR(ISBLANK(S504),S504="n/a"),P504,S504)&gt;pMHW!$C$3,0,
IF(IF(OR(ISBLANK(S504),S504="n/a"),P504,S504)&gt;pMHW!$D$3, (pMHW!$C$3-IF(OR(ISBLANK(S504),S504="n/a"),P504,S504))*LOOKUP(DA504,pMHW!$B$4:$B$8,pMHW!$M$4:$M$8),
IF(IF(OR(ISBLANK(S504),S504="n/a"),P504,S504)&gt;pMHW!$F$3,LOOKUP(DA504,pMHW!$B$4:$B$8,pMHW!$D$4:$D$8)+(pMHW!$D$3-IF(OR(ISBLANK(S504),S504="n/a"),P504,S504))*LOOKUP(DA504,pMHW!$B$4:$B$8,pMHW!$O$4:$O$8),
LOOKUP(DA504,pMHW!$B$4:$B$8,pMHW!$F$4:$F$8)))),1),
ROUND(
IF(IF(OR(ISBLANK(S504),S504="n/a"),P504,S504)&gt;pMHW!$C$3,0,
IF(IF(OR(ISBLANK(S504),S504="n/a"),P504,S504)&gt;pMHW!$D$3,(pMHW!$C$3-IF(OR(ISBLANK(S504),S504="n/a"),P504,S504))*LOOKUP(DA504,pMHW!$B$4:$B$8,pMHW!$M$4:$M$8),
IF(IF(OR(ISBLANK(S504),S504="n/a"),P504,S504)&gt;pMHW!$E$3,LOOKUP(DA504,pMHW!$B$4:$B$8,pMHW!$D$4:$D$8)+(pMHW!$D$3-IF(OR(ISBLANK(S504),S504="n/a"),P504,S504))*LOOKUP(DA504,pMHW!$B$4:$B$8,pMHW!$N$4:$N$8),
LOOKUP(DA504,pMHW!$B$4:$B$8,pMHW!$F$4:$F$8)))),1)))</f>
        <v>0.9</v>
      </c>
      <c r="CY504" s="116" t="s">
        <v>27</v>
      </c>
      <c r="CZ504" s="118" t="str">
        <f t="shared" si="275"/>
        <v>FBE=0.75; pMHW=0.9 m</v>
      </c>
      <c r="DA504" s="118" t="s">
        <v>235</v>
      </c>
      <c r="DB504" s="164"/>
      <c r="DC504" s="119">
        <f t="shared" si="265"/>
        <v>-4.8000000000000001E-2</v>
      </c>
      <c r="DD504" s="119">
        <f t="shared" si="266"/>
        <v>8.0000000000000002E-3</v>
      </c>
      <c r="DE504" s="119">
        <v>-4.8079609870910638E-2</v>
      </c>
      <c r="DF504" s="119">
        <v>-4.0105428546667099E-2</v>
      </c>
      <c r="DG504" s="119">
        <v>-5.5997949093580253E-2</v>
      </c>
    </row>
    <row r="505" spans="1:111" s="35" customFormat="1" ht="13.2">
      <c r="A505" s="103" t="s">
        <v>2042</v>
      </c>
      <c r="B505" s="103" t="s">
        <v>2042</v>
      </c>
      <c r="C505" s="135" t="s">
        <v>2755</v>
      </c>
      <c r="D505" s="98">
        <v>1995</v>
      </c>
      <c r="E505" s="135"/>
      <c r="F505" s="135" t="s">
        <v>2043</v>
      </c>
      <c r="G505" s="95">
        <v>2</v>
      </c>
      <c r="H505" s="104" t="s">
        <v>283</v>
      </c>
      <c r="I505" s="55">
        <v>52.298969190000001</v>
      </c>
      <c r="J505" s="55">
        <v>5.3432245199999997</v>
      </c>
      <c r="K505" s="105">
        <v>152000</v>
      </c>
      <c r="L505" s="105">
        <v>479000</v>
      </c>
      <c r="M505" s="49" t="s">
        <v>222</v>
      </c>
      <c r="N505" s="177">
        <f>Radiocarbon!K504</f>
        <v>5840</v>
      </c>
      <c r="O505" s="265">
        <f>Radiocarbon!L504</f>
        <v>117</v>
      </c>
      <c r="P505" s="178">
        <f>Radiocarbon!P504</f>
        <v>6650</v>
      </c>
      <c r="Q505" s="178">
        <f>Radiocarbon!Q504</f>
        <v>6790</v>
      </c>
      <c r="R505" s="178">
        <f>Radiocarbon!R504</f>
        <v>6490</v>
      </c>
      <c r="S505" s="178" t="str">
        <f>Radiocarbon!S504</f>
        <v>n/a</v>
      </c>
      <c r="T505" s="178" t="str">
        <f>Radiocarbon!T504</f>
        <v>n/a</v>
      </c>
      <c r="U505" s="178" t="str">
        <f>Radiocarbon!U504</f>
        <v>n/a</v>
      </c>
      <c r="V505" s="96" t="str">
        <f t="shared" si="240"/>
        <v>Local MHW and GW (Tidal ULD Z-GW) terrestrial indicator; Fen peat</v>
      </c>
      <c r="W505" s="17" t="s">
        <v>2044</v>
      </c>
      <c r="X505" s="96" t="s">
        <v>224</v>
      </c>
      <c r="Y505" s="106" t="s">
        <v>224</v>
      </c>
      <c r="Z505" s="96" t="s">
        <v>225</v>
      </c>
      <c r="AA505" s="132">
        <v>6.88</v>
      </c>
      <c r="AB505" s="132">
        <v>3.0000000000000249E-2</v>
      </c>
      <c r="AC505" s="36">
        <v>0</v>
      </c>
      <c r="AD505" s="147" t="s">
        <v>261</v>
      </c>
      <c r="AE505" s="58">
        <v>6.0000000000000497E-2</v>
      </c>
      <c r="AF505" s="60" t="s">
        <v>226</v>
      </c>
      <c r="AG505" s="180">
        <f t="shared" si="273"/>
        <v>0.15000000000000124</v>
      </c>
      <c r="AH505" s="180">
        <f t="shared" si="274"/>
        <v>7.5000000000000622E-2</v>
      </c>
      <c r="AI505" s="180">
        <v>0.02</v>
      </c>
      <c r="AJ505" s="180">
        <v>0.05</v>
      </c>
      <c r="AK505" s="180">
        <f>IF(AA505="nd","nd",0.02*AA505)</f>
        <v>0.1376</v>
      </c>
      <c r="AL505" s="127" t="s">
        <v>8</v>
      </c>
      <c r="AM505" s="37" t="s">
        <v>8</v>
      </c>
      <c r="AN505" s="128">
        <v>0.03</v>
      </c>
      <c r="AO505" s="37" t="s">
        <v>8</v>
      </c>
      <c r="AP505" s="128">
        <v>0.02</v>
      </c>
      <c r="AQ505" s="107" t="s">
        <v>8</v>
      </c>
      <c r="AR505" s="107" t="s">
        <v>8</v>
      </c>
      <c r="AS505" s="107" t="s">
        <v>8</v>
      </c>
      <c r="AT505" s="107">
        <v>-6.88</v>
      </c>
      <c r="AU505" s="109" t="s">
        <v>227</v>
      </c>
      <c r="AV505" s="107">
        <v>-6.88</v>
      </c>
      <c r="AW505" s="110" t="s">
        <v>228</v>
      </c>
      <c r="AX505" s="129">
        <f t="shared" si="241"/>
        <v>0.16958407944143841</v>
      </c>
      <c r="AY505" s="129">
        <f t="shared" si="242"/>
        <v>9.9121138007995518E-2</v>
      </c>
      <c r="AZ505" s="112" t="s">
        <v>8</v>
      </c>
      <c r="BA505" s="112" t="s">
        <v>8</v>
      </c>
      <c r="BB505" s="112" t="s">
        <v>8</v>
      </c>
      <c r="BC505" s="112" t="s">
        <v>8</v>
      </c>
      <c r="BD505" s="112" t="s">
        <v>8</v>
      </c>
      <c r="BE505" s="112">
        <v>0.8</v>
      </c>
      <c r="BF505" s="112" t="s">
        <v>8</v>
      </c>
      <c r="BG505" s="112" t="s">
        <v>8</v>
      </c>
      <c r="BH505" s="112" t="s">
        <v>8</v>
      </c>
      <c r="BI505" s="112" t="s">
        <v>8</v>
      </c>
      <c r="BJ505" s="122">
        <v>1</v>
      </c>
      <c r="BK505" s="113" t="s">
        <v>229</v>
      </c>
      <c r="BL505" s="123" t="s">
        <v>278</v>
      </c>
      <c r="BM505" s="123" t="s">
        <v>231</v>
      </c>
      <c r="BN505" s="42" t="s">
        <v>279</v>
      </c>
      <c r="BO505" s="42">
        <f t="shared" si="243"/>
        <v>-0.3</v>
      </c>
      <c r="BP505" s="114">
        <v>0.2</v>
      </c>
      <c r="BQ505" s="115">
        <f t="shared" si="244"/>
        <v>0.14799999999999999</v>
      </c>
      <c r="BR505" s="114" t="s">
        <v>8</v>
      </c>
      <c r="BS505" s="42">
        <f t="shared" si="245"/>
        <v>0.2</v>
      </c>
      <c r="BT505" s="114" t="s">
        <v>8</v>
      </c>
      <c r="BU505" s="114" t="s">
        <v>8</v>
      </c>
      <c r="BV505" s="65">
        <f t="shared" si="246"/>
        <v>4.5000000000000373E-2</v>
      </c>
      <c r="BW505" s="65">
        <f t="shared" si="247"/>
        <v>3.0380322024932401E-2</v>
      </c>
      <c r="BX505" s="65">
        <f t="shared" si="248"/>
        <v>0.60514999999999997</v>
      </c>
      <c r="BY505" s="44">
        <f t="shared" si="249"/>
        <v>0.1006796156130922</v>
      </c>
      <c r="BZ505" s="66" t="s">
        <v>8</v>
      </c>
      <c r="CA505" s="66" t="s">
        <v>8</v>
      </c>
      <c r="CB505" s="72">
        <f t="shared" si="250"/>
        <v>-6.58</v>
      </c>
      <c r="CC505" s="72">
        <f t="shared" si="251"/>
        <v>0.26397296067275278</v>
      </c>
      <c r="CD505" s="72">
        <f t="shared" si="252"/>
        <v>0.22527308753230754</v>
      </c>
      <c r="CE505" s="89">
        <f t="shared" si="253"/>
        <v>-6.58</v>
      </c>
      <c r="CF505" s="89">
        <f t="shared" si="254"/>
        <v>0.30110257388471473</v>
      </c>
      <c r="CG505" s="89">
        <f t="shared" si="255"/>
        <v>0.26782270254778645</v>
      </c>
      <c r="CH505" s="89">
        <f t="shared" si="256"/>
        <v>-5.9298500000000001</v>
      </c>
      <c r="CI505" s="89">
        <f t="shared" si="257"/>
        <v>0.31893903644166649</v>
      </c>
      <c r="CJ505" s="89">
        <f t="shared" si="258"/>
        <v>0.28772964561605169</v>
      </c>
      <c r="CK505" s="90">
        <f t="shared" si="259"/>
        <v>-6.1298499999999994</v>
      </c>
      <c r="CL505" s="89">
        <f t="shared" si="260"/>
        <v>0.31893903644166649</v>
      </c>
      <c r="CM505" s="90">
        <f t="shared" si="261"/>
        <v>0.28772964561605169</v>
      </c>
      <c r="CN505" s="92" t="str">
        <f t="shared" si="262"/>
        <v>1;2;3</v>
      </c>
      <c r="CO505" s="89">
        <f t="shared" si="269"/>
        <v>-6.7349999999999994</v>
      </c>
      <c r="CP505" s="89">
        <f t="shared" si="263"/>
        <v>0.30263133341797027</v>
      </c>
      <c r="CQ505" s="89">
        <f t="shared" si="264"/>
        <v>0.2695402826412755</v>
      </c>
      <c r="CR505" s="136">
        <v>0</v>
      </c>
      <c r="CS505" s="208"/>
      <c r="CT505" s="136"/>
      <c r="CU505" s="63" t="s">
        <v>233</v>
      </c>
      <c r="CV505" s="163">
        <v>0.75</v>
      </c>
      <c r="CW505" s="116" t="s">
        <v>234</v>
      </c>
      <c r="CX505" s="117">
        <f>IF(DA505="n/a","n/a",IF(EXACT(DA505,"Huibertgat/Eemshaven"),ROUND(
IF(IF(OR(ISBLANK(S505),S505="n/a"),P505,S505)&gt;pMHW!$C$3,0,
IF(IF(OR(ISBLANK(S505),S505="n/a"),P505,S505)&gt;pMHW!$D$3, (pMHW!$C$3-IF(OR(ISBLANK(S505),S505="n/a"),P505,S505))*LOOKUP(DA505,pMHW!$B$4:$B$8,pMHW!$M$4:$M$8),
IF(IF(OR(ISBLANK(S505),S505="n/a"),P505,S505)&gt;pMHW!$F$3,LOOKUP(DA505,pMHW!$B$4:$B$8,pMHW!$D$4:$D$8)+(pMHW!$D$3-IF(OR(ISBLANK(S505),S505="n/a"),P505,S505))*LOOKUP(DA505,pMHW!$B$4:$B$8,pMHW!$O$4:$O$8),
LOOKUP(DA505,pMHW!$B$4:$B$8,pMHW!$F$4:$F$8)))),1),
ROUND(
IF(IF(OR(ISBLANK(S505),S505="n/a"),P505,S505)&gt;pMHW!$C$3,0,
IF(IF(OR(ISBLANK(S505),S505="n/a"),P505,S505)&gt;pMHW!$D$3,(pMHW!$C$3-IF(OR(ISBLANK(S505),S505="n/a"),P505,S505))*LOOKUP(DA505,pMHW!$B$4:$B$8,pMHW!$M$4:$M$8),
IF(IF(OR(ISBLANK(S505),S505="n/a"),P505,S505)&gt;pMHW!$E$3,LOOKUP(DA505,pMHW!$B$4:$B$8,pMHW!$D$4:$D$8)+(pMHW!$D$3-IF(OR(ISBLANK(S505),S505="n/a"),P505,S505))*LOOKUP(DA505,pMHW!$B$4:$B$8,pMHW!$N$4:$N$8),
LOOKUP(DA505,pMHW!$B$4:$B$8,pMHW!$F$4:$F$8)))),1)))</f>
        <v>0.8</v>
      </c>
      <c r="CY505" s="116" t="s">
        <v>27</v>
      </c>
      <c r="CZ505" s="118" t="str">
        <f t="shared" si="275"/>
        <v>FBE=0.75; pMHW=0.8 m</v>
      </c>
      <c r="DA505" s="118" t="s">
        <v>2749</v>
      </c>
      <c r="DB505" s="164"/>
      <c r="DC505" s="119">
        <f t="shared" si="265"/>
        <v>-9.0999999999999998E-2</v>
      </c>
      <c r="DD505" s="119">
        <f t="shared" si="266"/>
        <v>1.4999999999999999E-2</v>
      </c>
      <c r="DE505" s="119">
        <v>-9.1338962316513062E-2</v>
      </c>
      <c r="DF505" s="119">
        <v>-7.6190061867237091E-2</v>
      </c>
      <c r="DG505" s="119">
        <v>-0.1063817963004112</v>
      </c>
    </row>
    <row r="506" spans="1:111" s="35" customFormat="1" ht="13.2">
      <c r="A506" s="103" t="s">
        <v>2045</v>
      </c>
      <c r="B506" s="103" t="s">
        <v>2045</v>
      </c>
      <c r="C506" s="135" t="s">
        <v>2755</v>
      </c>
      <c r="D506" s="98">
        <v>1995</v>
      </c>
      <c r="E506" s="135"/>
      <c r="F506" s="135" t="s">
        <v>2046</v>
      </c>
      <c r="G506" s="95">
        <v>2</v>
      </c>
      <c r="H506" s="104" t="s">
        <v>283</v>
      </c>
      <c r="I506" s="55">
        <v>52.295831470000003</v>
      </c>
      <c r="J506" s="55">
        <v>5.3813405090000002</v>
      </c>
      <c r="K506" s="105">
        <v>154600</v>
      </c>
      <c r="L506" s="105">
        <v>478650</v>
      </c>
      <c r="M506" s="49" t="s">
        <v>222</v>
      </c>
      <c r="N506" s="177">
        <f>Radiocarbon!K505</f>
        <v>5500</v>
      </c>
      <c r="O506" s="265">
        <f>Radiocarbon!L505</f>
        <v>117</v>
      </c>
      <c r="P506" s="178">
        <f>Radiocarbon!P505</f>
        <v>6300</v>
      </c>
      <c r="Q506" s="178">
        <f>Radiocarbon!Q505</f>
        <v>6440</v>
      </c>
      <c r="R506" s="178">
        <f>Radiocarbon!R505</f>
        <v>6190</v>
      </c>
      <c r="S506" s="178" t="str">
        <f>Radiocarbon!S505</f>
        <v>n/a</v>
      </c>
      <c r="T506" s="178" t="str">
        <f>Radiocarbon!T505</f>
        <v>n/a</v>
      </c>
      <c r="U506" s="178" t="str">
        <f>Radiocarbon!U505</f>
        <v>n/a</v>
      </c>
      <c r="V506" s="96" t="str">
        <f t="shared" si="240"/>
        <v>Local MHW and GW (Tidal ULD Z-GW) terrestrial indicator; Fen-wood peat</v>
      </c>
      <c r="W506" s="17" t="s">
        <v>2047</v>
      </c>
      <c r="X506" s="96" t="s">
        <v>224</v>
      </c>
      <c r="Y506" s="106" t="s">
        <v>224</v>
      </c>
      <c r="Z506" s="96" t="s">
        <v>225</v>
      </c>
      <c r="AA506" s="132">
        <v>5.3650000000000002</v>
      </c>
      <c r="AB506" s="132">
        <v>2.4999999999999911E-2</v>
      </c>
      <c r="AC506" s="36">
        <v>0</v>
      </c>
      <c r="AD506" s="147" t="s">
        <v>261</v>
      </c>
      <c r="AE506" s="58">
        <v>4.9999999999999822E-2</v>
      </c>
      <c r="AF506" s="60" t="s">
        <v>226</v>
      </c>
      <c r="AG506" s="180">
        <f t="shared" si="273"/>
        <v>0.12499999999999956</v>
      </c>
      <c r="AH506" s="180">
        <f t="shared" si="274"/>
        <v>6.2499999999999778E-2</v>
      </c>
      <c r="AI506" s="180">
        <v>0.02</v>
      </c>
      <c r="AJ506" s="180">
        <v>0.05</v>
      </c>
      <c r="AK506" s="180">
        <f>IF(AA506="nd","nd",0.02*AA506)</f>
        <v>0.10730000000000001</v>
      </c>
      <c r="AL506" s="37" t="s">
        <v>8</v>
      </c>
      <c r="AM506" s="37" t="s">
        <v>8</v>
      </c>
      <c r="AN506" s="128">
        <v>0.03</v>
      </c>
      <c r="AO506" s="37" t="s">
        <v>8</v>
      </c>
      <c r="AP506" s="128">
        <v>0.02</v>
      </c>
      <c r="AQ506" s="107" t="s">
        <v>8</v>
      </c>
      <c r="AR506" s="107" t="s">
        <v>8</v>
      </c>
      <c r="AS506" s="107" t="s">
        <v>8</v>
      </c>
      <c r="AT506" s="107">
        <v>-5.3650000000000002</v>
      </c>
      <c r="AU506" s="109" t="s">
        <v>227</v>
      </c>
      <c r="AV506" s="107">
        <v>-5.3650000000000002</v>
      </c>
      <c r="AW506" s="110" t="s">
        <v>228</v>
      </c>
      <c r="AX506" s="129">
        <f t="shared" si="241"/>
        <v>0.14006976832992898</v>
      </c>
      <c r="AY506" s="129">
        <f t="shared" si="242"/>
        <v>9.0034715526845388E-2</v>
      </c>
      <c r="AZ506" s="112" t="s">
        <v>8</v>
      </c>
      <c r="BA506" s="112" t="s">
        <v>8</v>
      </c>
      <c r="BB506" s="112" t="s">
        <v>8</v>
      </c>
      <c r="BC506" s="112" t="s">
        <v>8</v>
      </c>
      <c r="BD506" s="112" t="s">
        <v>8</v>
      </c>
      <c r="BE506" s="112">
        <v>0.8</v>
      </c>
      <c r="BF506" s="112" t="s">
        <v>8</v>
      </c>
      <c r="BG506" s="112" t="s">
        <v>8</v>
      </c>
      <c r="BH506" s="112" t="s">
        <v>8</v>
      </c>
      <c r="BI506" s="112" t="s">
        <v>8</v>
      </c>
      <c r="BJ506" s="122">
        <v>1</v>
      </c>
      <c r="BK506" s="113" t="s">
        <v>229</v>
      </c>
      <c r="BL506" s="123" t="s">
        <v>230</v>
      </c>
      <c r="BM506" s="123" t="s">
        <v>231</v>
      </c>
      <c r="BN506" s="114" t="s">
        <v>232</v>
      </c>
      <c r="BO506" s="42">
        <f t="shared" si="243"/>
        <v>0</v>
      </c>
      <c r="BP506" s="114">
        <v>0.1</v>
      </c>
      <c r="BQ506" s="115">
        <f t="shared" si="244"/>
        <v>0.14799999999999999</v>
      </c>
      <c r="BR506" s="114" t="s">
        <v>8</v>
      </c>
      <c r="BS506" s="42">
        <f t="shared" si="245"/>
        <v>0</v>
      </c>
      <c r="BT506" s="114" t="s">
        <v>8</v>
      </c>
      <c r="BU506" s="114" t="s">
        <v>8</v>
      </c>
      <c r="BV506" s="65">
        <f t="shared" si="246"/>
        <v>3.7499999999999867E-2</v>
      </c>
      <c r="BW506" s="65">
        <f t="shared" si="247"/>
        <v>3.0264619588659041E-2</v>
      </c>
      <c r="BX506" s="65">
        <f t="shared" si="248"/>
        <v>0.57329999999999992</v>
      </c>
      <c r="BY506" s="44">
        <f t="shared" si="249"/>
        <v>9.5182144465230448E-2</v>
      </c>
      <c r="BZ506" s="66" t="s">
        <v>8</v>
      </c>
      <c r="CA506" s="66" t="s">
        <v>8</v>
      </c>
      <c r="CB506" s="72">
        <f t="shared" si="250"/>
        <v>-5.3650000000000002</v>
      </c>
      <c r="CC506" s="72">
        <f t="shared" si="251"/>
        <v>0.17474406198450987</v>
      </c>
      <c r="CD506" s="72">
        <f t="shared" si="252"/>
        <v>0.13792098172086154</v>
      </c>
      <c r="CE506" s="89">
        <f t="shared" si="253"/>
        <v>-5.3650000000000002</v>
      </c>
      <c r="CF506" s="89">
        <f t="shared" si="254"/>
        <v>0.22698797324968559</v>
      </c>
      <c r="CG506" s="89">
        <f t="shared" si="255"/>
        <v>0.20002562335860866</v>
      </c>
      <c r="CH506" s="89">
        <f t="shared" si="256"/>
        <v>-4.7542000000000009</v>
      </c>
      <c r="CI506" s="89">
        <f t="shared" si="257"/>
        <v>0.24799017686966196</v>
      </c>
      <c r="CJ506" s="89">
        <f t="shared" si="258"/>
        <v>0.2235751279186623</v>
      </c>
      <c r="CK506" s="90">
        <f t="shared" si="259"/>
        <v>-4.7542000000000009</v>
      </c>
      <c r="CL506" s="89">
        <f t="shared" si="260"/>
        <v>0.24799017686966196</v>
      </c>
      <c r="CM506" s="90">
        <f t="shared" si="261"/>
        <v>0.2235751279186623</v>
      </c>
      <c r="CN506" s="92" t="str">
        <f t="shared" si="262"/>
        <v>1;2;3</v>
      </c>
      <c r="CO506" s="89">
        <f t="shared" si="269"/>
        <v>-5.3275000000000006</v>
      </c>
      <c r="CP506" s="89">
        <f t="shared" si="263"/>
        <v>0.22899669691689054</v>
      </c>
      <c r="CQ506" s="89">
        <f t="shared" si="264"/>
        <v>0.20230224219925547</v>
      </c>
      <c r="CR506" s="136">
        <v>0</v>
      </c>
      <c r="CS506" s="208"/>
      <c r="CT506" s="136"/>
      <c r="CU506" s="63" t="s">
        <v>233</v>
      </c>
      <c r="CV506" s="163">
        <v>1</v>
      </c>
      <c r="CW506" s="116" t="s">
        <v>234</v>
      </c>
      <c r="CX506" s="117">
        <f>IF(DA506="n/a","n/a",IF(EXACT(DA506,"Huibertgat/Eemshaven"),ROUND(
IF(IF(OR(ISBLANK(S506),S506="n/a"),P506,S506)&gt;pMHW!$C$3,0,
IF(IF(OR(ISBLANK(S506),S506="n/a"),P506,S506)&gt;pMHW!$D$3, (pMHW!$C$3-IF(OR(ISBLANK(S506),S506="n/a"),P506,S506))*LOOKUP(DA506,pMHW!$B$4:$B$8,pMHW!$M$4:$M$8),
IF(IF(OR(ISBLANK(S506),S506="n/a"),P506,S506)&gt;pMHW!$F$3,LOOKUP(DA506,pMHW!$B$4:$B$8,pMHW!$D$4:$D$8)+(pMHW!$D$3-IF(OR(ISBLANK(S506),S506="n/a"),P506,S506))*LOOKUP(DA506,pMHW!$B$4:$B$8,pMHW!$O$4:$O$8),
LOOKUP(DA506,pMHW!$B$4:$B$8,pMHW!$F$4:$F$8)))),1),
ROUND(
IF(IF(OR(ISBLANK(S506),S506="n/a"),P506,S506)&gt;pMHW!$C$3,0,
IF(IF(OR(ISBLANK(S506),S506="n/a"),P506,S506)&gt;pMHW!$D$3,(pMHW!$C$3-IF(OR(ISBLANK(S506),S506="n/a"),P506,S506))*LOOKUP(DA506,pMHW!$B$4:$B$8,pMHW!$M$4:$M$8),
IF(IF(OR(ISBLANK(S506),S506="n/a"),P506,S506)&gt;pMHW!$E$3,LOOKUP(DA506,pMHW!$B$4:$B$8,pMHW!$D$4:$D$8)+(pMHW!$D$3-IF(OR(ISBLANK(S506),S506="n/a"),P506,S506))*LOOKUP(DA506,pMHW!$B$4:$B$8,pMHW!$N$4:$N$8),
LOOKUP(DA506,pMHW!$B$4:$B$8,pMHW!$F$4:$F$8)))),1)))</f>
        <v>0.8</v>
      </c>
      <c r="CY506" s="116" t="s">
        <v>27</v>
      </c>
      <c r="CZ506" s="118" t="str">
        <f t="shared" si="275"/>
        <v>FBE=1; pMHW=0.8 m</v>
      </c>
      <c r="DA506" s="118" t="s">
        <v>2749</v>
      </c>
      <c r="DB506" s="164"/>
      <c r="DC506" s="119">
        <f t="shared" si="265"/>
        <v>-9.0999999999999998E-2</v>
      </c>
      <c r="DD506" s="119">
        <f t="shared" si="266"/>
        <v>1.4999999999999999E-2</v>
      </c>
      <c r="DE506" s="119">
        <v>-9.1073267161846161E-2</v>
      </c>
      <c r="DF506" s="119">
        <v>-7.5968407094478607E-2</v>
      </c>
      <c r="DG506" s="119">
        <v>-0.10607229918241499</v>
      </c>
    </row>
    <row r="507" spans="1:111" s="35" customFormat="1" ht="13.2">
      <c r="A507" s="135" t="s">
        <v>2048</v>
      </c>
      <c r="B507" s="135" t="s">
        <v>2048</v>
      </c>
      <c r="C507" s="135" t="s">
        <v>2029</v>
      </c>
      <c r="D507" s="98">
        <v>1997</v>
      </c>
      <c r="E507" s="135"/>
      <c r="F507" s="135" t="s">
        <v>2049</v>
      </c>
      <c r="G507" s="95">
        <v>2</v>
      </c>
      <c r="H507" s="104" t="s">
        <v>259</v>
      </c>
      <c r="I507" s="55">
        <v>53.445695509499998</v>
      </c>
      <c r="J507" s="55">
        <v>6.74505287667</v>
      </c>
      <c r="K507" s="48">
        <v>245180</v>
      </c>
      <c r="L507" s="48">
        <v>607330</v>
      </c>
      <c r="M507" s="49" t="s">
        <v>222</v>
      </c>
      <c r="N507" s="177">
        <f>Radiocarbon!K506</f>
        <v>6980</v>
      </c>
      <c r="O507" s="265">
        <f>Radiocarbon!L506</f>
        <v>108</v>
      </c>
      <c r="P507" s="178">
        <f>Radiocarbon!P506</f>
        <v>7815</v>
      </c>
      <c r="Q507" s="178">
        <f>Radiocarbon!Q506</f>
        <v>7930</v>
      </c>
      <c r="R507" s="178">
        <f>Radiocarbon!R506</f>
        <v>7700</v>
      </c>
      <c r="S507" s="178" t="str">
        <f>Radiocarbon!S506</f>
        <v>n/a</v>
      </c>
      <c r="T507" s="178" t="str">
        <f>Radiocarbon!T506</f>
        <v>n/a</v>
      </c>
      <c r="U507" s="178" t="str">
        <f>Radiocarbon!U506</f>
        <v>n/a</v>
      </c>
      <c r="V507" s="96" t="str">
        <f t="shared" si="240"/>
        <v>SL indicator point (SLIP RSL) and Regional minimum GW (SLIP G-ZW) terrestrial indicator; Undifferentiated peat</v>
      </c>
      <c r="W507" s="17" t="s">
        <v>1227</v>
      </c>
      <c r="X507" s="96" t="s">
        <v>224</v>
      </c>
      <c r="Y507" s="106" t="s">
        <v>224</v>
      </c>
      <c r="Z507" s="96" t="s">
        <v>225</v>
      </c>
      <c r="AA507" s="132">
        <v>14.245000000000001</v>
      </c>
      <c r="AB507" s="132">
        <v>1.499999999999968E-2</v>
      </c>
      <c r="AC507" s="36">
        <v>0</v>
      </c>
      <c r="AD507" s="147" t="s">
        <v>295</v>
      </c>
      <c r="AE507" s="58">
        <v>2.9999999999999361E-2</v>
      </c>
      <c r="AF507" s="126" t="s">
        <v>272</v>
      </c>
      <c r="AG507" s="180">
        <f t="shared" si="273"/>
        <v>7.4999999999998401E-2</v>
      </c>
      <c r="AH507" s="180">
        <f t="shared" si="274"/>
        <v>3.7499999999999201E-2</v>
      </c>
      <c r="AI507" s="180">
        <v>0.02</v>
      </c>
      <c r="AJ507" s="180">
        <v>0.05</v>
      </c>
      <c r="AK507" s="180">
        <v>0</v>
      </c>
      <c r="AL507" s="37" t="s">
        <v>8</v>
      </c>
      <c r="AM507" s="37" t="s">
        <v>8</v>
      </c>
      <c r="AN507" s="128">
        <v>0.1</v>
      </c>
      <c r="AO507" s="107" t="s">
        <v>8</v>
      </c>
      <c r="AP507" s="128">
        <v>0.02</v>
      </c>
      <c r="AQ507" s="107" t="s">
        <v>8</v>
      </c>
      <c r="AR507" s="107" t="s">
        <v>8</v>
      </c>
      <c r="AS507" s="107" t="s">
        <v>8</v>
      </c>
      <c r="AT507" s="107">
        <v>-14.245000000000001</v>
      </c>
      <c r="AU507" s="109" t="s">
        <v>227</v>
      </c>
      <c r="AV507" s="107">
        <v>-14.245000000000001</v>
      </c>
      <c r="AW507" s="110" t="s">
        <v>228</v>
      </c>
      <c r="AX507" s="129">
        <f t="shared" si="241"/>
        <v>0.12126932835634879</v>
      </c>
      <c r="AY507" s="129">
        <f t="shared" si="242"/>
        <v>0.12126932835634879</v>
      </c>
      <c r="AZ507" s="112" t="s">
        <v>8</v>
      </c>
      <c r="BA507" s="112" t="s">
        <v>8</v>
      </c>
      <c r="BB507" s="112" t="s">
        <v>8</v>
      </c>
      <c r="BC507" s="112" t="s">
        <v>8</v>
      </c>
      <c r="BD507" s="112" t="s">
        <v>8</v>
      </c>
      <c r="BE507" s="112">
        <v>1.2</v>
      </c>
      <c r="BF507" s="112" t="s">
        <v>8</v>
      </c>
      <c r="BG507" s="112" t="s">
        <v>8</v>
      </c>
      <c r="BH507" s="112" t="s">
        <v>8</v>
      </c>
      <c r="BI507" s="112" t="s">
        <v>8</v>
      </c>
      <c r="BJ507" s="122">
        <v>0</v>
      </c>
      <c r="BK507" s="113" t="s">
        <v>229</v>
      </c>
      <c r="BL507" s="123" t="s">
        <v>262</v>
      </c>
      <c r="BM507" s="123" t="s">
        <v>231</v>
      </c>
      <c r="BN507" s="114" t="s">
        <v>631</v>
      </c>
      <c r="BO507" s="42">
        <f t="shared" si="243"/>
        <v>1</v>
      </c>
      <c r="BP507" s="114">
        <v>0.3</v>
      </c>
      <c r="BQ507" s="115">
        <f t="shared" si="244"/>
        <v>0.1875</v>
      </c>
      <c r="BR507" s="114" t="s">
        <v>8</v>
      </c>
      <c r="BS507" s="42">
        <f t="shared" si="245"/>
        <v>0.25</v>
      </c>
      <c r="BT507" s="114" t="s">
        <v>8</v>
      </c>
      <c r="BU507" s="114" t="s">
        <v>8</v>
      </c>
      <c r="BV507" s="65">
        <f t="shared" si="246"/>
        <v>2.249999999999952E-2</v>
      </c>
      <c r="BW507" s="65">
        <f t="shared" si="247"/>
        <v>3.0095531089925093E-2</v>
      </c>
      <c r="BX507" s="65">
        <f t="shared" si="248"/>
        <v>0.21881999999999999</v>
      </c>
      <c r="BY507" s="44">
        <f t="shared" si="249"/>
        <v>3.9207448590797132E-2</v>
      </c>
      <c r="BZ507" s="66">
        <v>0.15</v>
      </c>
      <c r="CA507" s="66">
        <v>0.02</v>
      </c>
      <c r="CB507" s="72">
        <f t="shared" si="250"/>
        <v>-14.045000000000002</v>
      </c>
      <c r="CC507" s="72">
        <f t="shared" si="251"/>
        <v>0.32497998552462365</v>
      </c>
      <c r="CD507" s="72">
        <f t="shared" si="252"/>
        <v>0.32497998552462365</v>
      </c>
      <c r="CE507" s="89">
        <f t="shared" si="253"/>
        <v>-15.245000000000001</v>
      </c>
      <c r="CF507" s="89">
        <f t="shared" si="254"/>
        <v>0.37398195143616214</v>
      </c>
      <c r="CG507" s="89">
        <f t="shared" si="255"/>
        <v>0.37398195143616214</v>
      </c>
      <c r="CH507" s="89">
        <f t="shared" si="256"/>
        <v>-13.653680000000003</v>
      </c>
      <c r="CI507" s="89">
        <f t="shared" si="257"/>
        <v>0.37776376879815327</v>
      </c>
      <c r="CJ507" s="89">
        <f t="shared" si="258"/>
        <v>0.37776376879815327</v>
      </c>
      <c r="CK507" s="90">
        <f t="shared" si="259"/>
        <v>-13.903680000000003</v>
      </c>
      <c r="CL507" s="89">
        <f t="shared" si="260"/>
        <v>0.37776376879815327</v>
      </c>
      <c r="CM507" s="90">
        <f t="shared" si="261"/>
        <v>0.37776376879815327</v>
      </c>
      <c r="CN507" s="92" t="str">
        <f t="shared" si="262"/>
        <v>1;2;3</v>
      </c>
      <c r="CO507" s="89">
        <f t="shared" si="269"/>
        <v>-14.122500000000002</v>
      </c>
      <c r="CP507" s="89">
        <f t="shared" si="263"/>
        <v>0.37572362314816538</v>
      </c>
      <c r="CQ507" s="89">
        <f t="shared" si="264"/>
        <v>0.37572362314816538</v>
      </c>
      <c r="CR507" s="136">
        <v>0</v>
      </c>
      <c r="CS507" s="208"/>
      <c r="CT507" s="136"/>
      <c r="CU507" s="63" t="s">
        <v>233</v>
      </c>
      <c r="CV507" s="163">
        <v>0.5</v>
      </c>
      <c r="CW507" s="116" t="s">
        <v>234</v>
      </c>
      <c r="CX507" s="117">
        <f>IF(DA507="n/a","n/a",IF(EXACT(DA507,"Huibertgat/Eemshaven"),ROUND(
IF(IF(OR(ISBLANK(S507),S507="n/a"),P507,S507)&gt;pMHW!$C$3,0,
IF(IF(OR(ISBLANK(S507),S507="n/a"),P507,S507)&gt;pMHW!$D$3, (pMHW!$C$3-IF(OR(ISBLANK(S507),S507="n/a"),P507,S507))*LOOKUP(DA507,pMHW!$B$4:$B$8,pMHW!$M$4:$M$8),
IF(IF(OR(ISBLANK(S507),S507="n/a"),P507,S507)&gt;pMHW!$F$3,LOOKUP(DA507,pMHW!$B$4:$B$8,pMHW!$D$4:$D$8)+(pMHW!$D$3-IF(OR(ISBLANK(S507),S507="n/a"),P507,S507))*LOOKUP(DA507,pMHW!$B$4:$B$8,pMHW!$O$4:$O$8),
LOOKUP(DA507,pMHW!$B$4:$B$8,pMHW!$F$4:$F$8)))),1),
ROUND(
IF(IF(OR(ISBLANK(S507),S507="n/a"),P507,S507)&gt;pMHW!$C$3,0,
IF(IF(OR(ISBLANK(S507),S507="n/a"),P507,S507)&gt;pMHW!$D$3,(pMHW!$C$3-IF(OR(ISBLANK(S507),S507="n/a"),P507,S507))*LOOKUP(DA507,pMHW!$B$4:$B$8,pMHW!$M$4:$M$8),
IF(IF(OR(ISBLANK(S507),S507="n/a"),P507,S507)&gt;pMHW!$E$3,LOOKUP(DA507,pMHW!$B$4:$B$8,pMHW!$D$4:$D$8)+(pMHW!$D$3-IF(OR(ISBLANK(S507),S507="n/a"),P507,S507))*LOOKUP(DA507,pMHW!$B$4:$B$8,pMHW!$N$4:$N$8),
LOOKUP(DA507,pMHW!$B$4:$B$8,pMHW!$F$4:$F$8)))),1)))</f>
        <v>0.5</v>
      </c>
      <c r="CY507" s="116" t="s">
        <v>27</v>
      </c>
      <c r="CZ507" s="118" t="str">
        <f t="shared" si="275"/>
        <v>FBE=0.5; pMHW=0.5 m</v>
      </c>
      <c r="DA507" s="118" t="s">
        <v>266</v>
      </c>
      <c r="DB507" s="164"/>
      <c r="DC507" s="119">
        <f t="shared" si="265"/>
        <v>-2.8000000000000001E-2</v>
      </c>
      <c r="DD507" s="119">
        <f t="shared" si="266"/>
        <v>5.0000000000000001E-3</v>
      </c>
      <c r="DE507" s="119">
        <v>-2.79088094830513E-2</v>
      </c>
      <c r="DF507" s="119">
        <v>-2.3280030116438869E-2</v>
      </c>
      <c r="DG507" s="119">
        <v>-3.250516951084137E-2</v>
      </c>
    </row>
    <row r="508" spans="1:111" s="35" customFormat="1" ht="13.2">
      <c r="A508" s="135" t="s">
        <v>2050</v>
      </c>
      <c r="B508" s="135" t="s">
        <v>2050</v>
      </c>
      <c r="C508" s="135" t="s">
        <v>2029</v>
      </c>
      <c r="D508" s="98">
        <v>1999</v>
      </c>
      <c r="E508" s="135" t="s">
        <v>2051</v>
      </c>
      <c r="F508" s="135" t="s">
        <v>2052</v>
      </c>
      <c r="G508" s="95">
        <v>2</v>
      </c>
      <c r="H508" s="104" t="s">
        <v>259</v>
      </c>
      <c r="I508" s="55">
        <v>53.371648074100001</v>
      </c>
      <c r="J508" s="55">
        <v>6.7837420150999996</v>
      </c>
      <c r="K508" s="48">
        <v>247910</v>
      </c>
      <c r="L508" s="48">
        <v>599140</v>
      </c>
      <c r="M508" s="49" t="s">
        <v>222</v>
      </c>
      <c r="N508" s="177">
        <f>Radiocarbon!K507</f>
        <v>7320</v>
      </c>
      <c r="O508" s="265">
        <f>Radiocarbon!L507</f>
        <v>117</v>
      </c>
      <c r="P508" s="178">
        <f>Radiocarbon!P507</f>
        <v>8120</v>
      </c>
      <c r="Q508" s="178">
        <f>Radiocarbon!Q507</f>
        <v>8310</v>
      </c>
      <c r="R508" s="178">
        <f>Radiocarbon!R507</f>
        <v>8005</v>
      </c>
      <c r="S508" s="178" t="str">
        <f>Radiocarbon!S507</f>
        <v>n/a</v>
      </c>
      <c r="T508" s="178" t="str">
        <f>Radiocarbon!T507</f>
        <v>n/a</v>
      </c>
      <c r="U508" s="178" t="str">
        <f>Radiocarbon!U507</f>
        <v>n/a</v>
      </c>
      <c r="V508" s="96" t="str">
        <f t="shared" si="240"/>
        <v>River-gradient affected GW (ULD inland Z-GW) terrestrial indicator; Undifferentiated peat</v>
      </c>
      <c r="W508" s="17" t="s">
        <v>1195</v>
      </c>
      <c r="X508" s="96" t="s">
        <v>224</v>
      </c>
      <c r="Y508" s="106" t="s">
        <v>224</v>
      </c>
      <c r="Z508" s="106" t="s">
        <v>225</v>
      </c>
      <c r="AA508" s="132">
        <v>10.3</v>
      </c>
      <c r="AB508" s="132">
        <v>0.05</v>
      </c>
      <c r="AC508" s="36">
        <v>0</v>
      </c>
      <c r="AD508" s="147" t="s">
        <v>295</v>
      </c>
      <c r="AE508" s="61">
        <v>0.05</v>
      </c>
      <c r="AF508" s="126" t="s">
        <v>272</v>
      </c>
      <c r="AG508" s="180">
        <f t="shared" si="273"/>
        <v>0.125</v>
      </c>
      <c r="AH508" s="180">
        <f t="shared" si="274"/>
        <v>6.25E-2</v>
      </c>
      <c r="AI508" s="185">
        <v>0.02</v>
      </c>
      <c r="AJ508" s="180">
        <v>0.05</v>
      </c>
      <c r="AK508" s="180">
        <v>0</v>
      </c>
      <c r="AL508" s="127" t="s">
        <v>8</v>
      </c>
      <c r="AM508" s="107" t="s">
        <v>8</v>
      </c>
      <c r="AN508" s="128">
        <v>0.1</v>
      </c>
      <c r="AO508" s="107" t="s">
        <v>8</v>
      </c>
      <c r="AP508" s="128">
        <v>0.02</v>
      </c>
      <c r="AQ508" s="107" t="s">
        <v>8</v>
      </c>
      <c r="AR508" s="107" t="s">
        <v>8</v>
      </c>
      <c r="AS508" s="107" t="s">
        <v>8</v>
      </c>
      <c r="AT508" s="107">
        <v>-10.324999999999999</v>
      </c>
      <c r="AU508" s="109" t="s">
        <v>227</v>
      </c>
      <c r="AV508" s="107">
        <v>-10.324999999999999</v>
      </c>
      <c r="AW508" s="110" t="s">
        <v>228</v>
      </c>
      <c r="AX508" s="129">
        <f t="shared" si="241"/>
        <v>0.13117259622344907</v>
      </c>
      <c r="AY508" s="129">
        <f t="shared" si="242"/>
        <v>0.13117259622344907</v>
      </c>
      <c r="AZ508" s="112" t="s">
        <v>8</v>
      </c>
      <c r="BA508" s="112" t="s">
        <v>8</v>
      </c>
      <c r="BB508" s="112" t="s">
        <v>8</v>
      </c>
      <c r="BC508" s="112" t="s">
        <v>8</v>
      </c>
      <c r="BD508" s="112" t="s">
        <v>8</v>
      </c>
      <c r="BE508" s="148">
        <v>1.2</v>
      </c>
      <c r="BF508" s="112" t="s">
        <v>8</v>
      </c>
      <c r="BG508" s="112" t="s">
        <v>8</v>
      </c>
      <c r="BH508" s="112" t="s">
        <v>8</v>
      </c>
      <c r="BI508" s="112" t="s">
        <v>8</v>
      </c>
      <c r="BJ508" s="149">
        <v>2</v>
      </c>
      <c r="BK508" s="123" t="s">
        <v>229</v>
      </c>
      <c r="BL508" s="123" t="s">
        <v>262</v>
      </c>
      <c r="BM508" s="149" t="s">
        <v>231</v>
      </c>
      <c r="BN508" s="42" t="s">
        <v>263</v>
      </c>
      <c r="BO508" s="42">
        <f t="shared" si="243"/>
        <v>-0.2</v>
      </c>
      <c r="BP508" s="43">
        <v>0.3</v>
      </c>
      <c r="BQ508" s="115" t="str">
        <f t="shared" si="244"/>
        <v>n/a</v>
      </c>
      <c r="BR508" s="114" t="s">
        <v>8</v>
      </c>
      <c r="BS508" s="42" t="str">
        <f t="shared" si="245"/>
        <v>n/a</v>
      </c>
      <c r="BT508" s="114" t="s">
        <v>8</v>
      </c>
      <c r="BU508" s="114" t="s">
        <v>8</v>
      </c>
      <c r="BV508" s="65">
        <f t="shared" si="246"/>
        <v>7.4999999999999997E-2</v>
      </c>
      <c r="BW508" s="65">
        <f t="shared" si="247"/>
        <v>3.1044947984897289E-2</v>
      </c>
      <c r="BX508" s="65">
        <f t="shared" si="248"/>
        <v>0.18675999999999998</v>
      </c>
      <c r="BY508" s="44">
        <f t="shared" si="249"/>
        <v>3.2668837693588054E-2</v>
      </c>
      <c r="BZ508" s="66">
        <v>0.19</v>
      </c>
      <c r="CA508" s="66">
        <v>0.02</v>
      </c>
      <c r="CB508" s="72">
        <f t="shared" si="250"/>
        <v>-10.125</v>
      </c>
      <c r="CC508" s="72">
        <f t="shared" si="251"/>
        <v>0.32889213854299554</v>
      </c>
      <c r="CD508" s="72">
        <f t="shared" si="252"/>
        <v>0.32889213854299554</v>
      </c>
      <c r="CE508" s="89" t="str">
        <f t="shared" si="253"/>
        <v>n/a</v>
      </c>
      <c r="CF508" s="89" t="str">
        <f t="shared" si="254"/>
        <v>n/a</v>
      </c>
      <c r="CG508" s="89" t="str">
        <f t="shared" si="255"/>
        <v>n/a</v>
      </c>
      <c r="CH508" s="89">
        <f t="shared" si="256"/>
        <v>-9.6732400000000016</v>
      </c>
      <c r="CI508" s="89">
        <f t="shared" si="257"/>
        <v>0.33111522428247692</v>
      </c>
      <c r="CJ508" s="89">
        <f t="shared" si="258"/>
        <v>0.33111522428247692</v>
      </c>
      <c r="CK508" s="90" t="str">
        <f t="shared" si="259"/>
        <v>n/a</v>
      </c>
      <c r="CL508" s="89" t="str">
        <f t="shared" si="260"/>
        <v>n/a</v>
      </c>
      <c r="CM508" s="90" t="str">
        <f t="shared" si="261"/>
        <v>n/a</v>
      </c>
      <c r="CN508" s="92" t="str">
        <f t="shared" si="262"/>
        <v>2;3</v>
      </c>
      <c r="CO508" s="89" t="str">
        <f t="shared" si="269"/>
        <v>n/a</v>
      </c>
      <c r="CP508" s="89" t="str">
        <f t="shared" si="263"/>
        <v>n/a</v>
      </c>
      <c r="CQ508" s="89" t="str">
        <f t="shared" si="264"/>
        <v>n/a</v>
      </c>
      <c r="CR508" s="136">
        <v>0</v>
      </c>
      <c r="CS508" s="208" t="s">
        <v>273</v>
      </c>
      <c r="CT508" s="136"/>
      <c r="CU508" s="63" t="s">
        <v>233</v>
      </c>
      <c r="CV508" s="163">
        <v>0</v>
      </c>
      <c r="CW508" s="116" t="s">
        <v>234</v>
      </c>
      <c r="CX508" s="117">
        <f>IF(DA508="n/a","n/a",IF(EXACT(DA508,"Huibertgat/Eemshaven"),ROUND(
IF(IF(OR(ISBLANK(S508),S508="n/a"),P508,S508)&gt;pMHW!$C$3,0,
IF(IF(OR(ISBLANK(S508),S508="n/a"),P508,S508)&gt;pMHW!$D$3, (pMHW!$C$3-IF(OR(ISBLANK(S508),S508="n/a"),P508,S508))*LOOKUP(DA508,pMHW!$B$4:$B$8,pMHW!$M$4:$M$8),
IF(IF(OR(ISBLANK(S508),S508="n/a"),P508,S508)&gt;pMHW!$F$3,LOOKUP(DA508,pMHW!$B$4:$B$8,pMHW!$D$4:$D$8)+(pMHW!$D$3-IF(OR(ISBLANK(S508),S508="n/a"),P508,S508))*LOOKUP(DA508,pMHW!$B$4:$B$8,pMHW!$O$4:$O$8),
LOOKUP(DA508,pMHW!$B$4:$B$8,pMHW!$F$4:$F$8)))),1),
ROUND(
IF(IF(OR(ISBLANK(S508),S508="n/a"),P508,S508)&gt;pMHW!$C$3,0,
IF(IF(OR(ISBLANK(S508),S508="n/a"),P508,S508)&gt;pMHW!$D$3,(pMHW!$C$3-IF(OR(ISBLANK(S508),S508="n/a"),P508,S508))*LOOKUP(DA508,pMHW!$B$4:$B$8,pMHW!$M$4:$M$8),
IF(IF(OR(ISBLANK(S508),S508="n/a"),P508,S508)&gt;pMHW!$E$3,LOOKUP(DA508,pMHW!$B$4:$B$8,pMHW!$D$4:$D$8)+(pMHW!$D$3-IF(OR(ISBLANK(S508),S508="n/a"),P508,S508))*LOOKUP(DA508,pMHW!$B$4:$B$8,pMHW!$N$4:$N$8),
LOOKUP(DA508,pMHW!$B$4:$B$8,pMHW!$F$4:$F$8)))),1)))</f>
        <v>0.4</v>
      </c>
      <c r="CY508" s="116" t="s">
        <v>27</v>
      </c>
      <c r="CZ508" s="118" t="str">
        <f t="shared" si="275"/>
        <v>FBE=0; pMHW=0.4 m</v>
      </c>
      <c r="DA508" s="118" t="s">
        <v>266</v>
      </c>
      <c r="DB508" s="164"/>
      <c r="DC508" s="119">
        <f t="shared" si="265"/>
        <v>-2.3E-2</v>
      </c>
      <c r="DD508" s="119">
        <f t="shared" si="266"/>
        <v>4.0000000000000001E-3</v>
      </c>
      <c r="DE508" s="119">
        <v>-2.3471089079976078E-2</v>
      </c>
      <c r="DF508" s="119">
        <v>-1.9578320905566219E-2</v>
      </c>
      <c r="DG508" s="119">
        <v>-2.733658999204636E-2</v>
      </c>
    </row>
    <row r="509" spans="1:111" s="35" customFormat="1" ht="13.2">
      <c r="A509" s="135" t="s">
        <v>2053</v>
      </c>
      <c r="B509" s="135" t="s">
        <v>2053</v>
      </c>
      <c r="C509" s="135" t="s">
        <v>2054</v>
      </c>
      <c r="D509" s="98">
        <v>1999</v>
      </c>
      <c r="E509" s="135" t="s">
        <v>2055</v>
      </c>
      <c r="F509" s="135" t="s">
        <v>2056</v>
      </c>
      <c r="G509" s="95">
        <v>2</v>
      </c>
      <c r="H509" s="104" t="s">
        <v>259</v>
      </c>
      <c r="I509" s="55">
        <v>53.328816184799997</v>
      </c>
      <c r="J509" s="55">
        <v>6.8412044552099998</v>
      </c>
      <c r="K509" s="48">
        <v>251830</v>
      </c>
      <c r="L509" s="48">
        <v>594450</v>
      </c>
      <c r="M509" s="49" t="s">
        <v>222</v>
      </c>
      <c r="N509" s="177">
        <f>Radiocarbon!K508</f>
        <v>6220</v>
      </c>
      <c r="O509" s="265">
        <f>Radiocarbon!L508</f>
        <v>104</v>
      </c>
      <c r="P509" s="178">
        <f>Radiocarbon!P508</f>
        <v>7115</v>
      </c>
      <c r="Q509" s="178">
        <f>Radiocarbon!Q508</f>
        <v>7250</v>
      </c>
      <c r="R509" s="178">
        <f>Radiocarbon!R508</f>
        <v>7010</v>
      </c>
      <c r="S509" s="178" t="str">
        <f>Radiocarbon!S508</f>
        <v>n/a</v>
      </c>
      <c r="T509" s="178" t="str">
        <f>Radiocarbon!T508</f>
        <v>n/a</v>
      </c>
      <c r="U509" s="178" t="str">
        <f>Radiocarbon!U508</f>
        <v>n/a</v>
      </c>
      <c r="V509" s="96" t="str">
        <f t="shared" si="240"/>
        <v>Local MHW and GW (Tidal ULD Z-GW) terrestrial indicator; Undifferentiated peat</v>
      </c>
      <c r="W509" s="17" t="s">
        <v>2057</v>
      </c>
      <c r="X509" s="96" t="s">
        <v>224</v>
      </c>
      <c r="Y509" s="106" t="s">
        <v>224</v>
      </c>
      <c r="Z509" s="96" t="s">
        <v>225</v>
      </c>
      <c r="AA509" s="132">
        <v>8.4450000000000003</v>
      </c>
      <c r="AB509" s="132">
        <v>2.5000000000000355E-2</v>
      </c>
      <c r="AC509" s="36">
        <v>0</v>
      </c>
      <c r="AD509" s="147" t="s">
        <v>295</v>
      </c>
      <c r="AE509" s="58">
        <v>5.0000000000000711E-2</v>
      </c>
      <c r="AF509" s="126" t="s">
        <v>272</v>
      </c>
      <c r="AG509" s="180">
        <f t="shared" si="273"/>
        <v>0.12500000000000178</v>
      </c>
      <c r="AH509" s="180">
        <f t="shared" si="274"/>
        <v>6.2500000000000888E-2</v>
      </c>
      <c r="AI509" s="180">
        <v>0.02</v>
      </c>
      <c r="AJ509" s="180">
        <v>0.05</v>
      </c>
      <c r="AK509" s="180">
        <v>0</v>
      </c>
      <c r="AL509" s="37" t="s">
        <v>8</v>
      </c>
      <c r="AM509" s="37" t="s">
        <v>8</v>
      </c>
      <c r="AN509" s="128">
        <v>0.1</v>
      </c>
      <c r="AO509" s="107" t="s">
        <v>8</v>
      </c>
      <c r="AP509" s="128">
        <v>0.02</v>
      </c>
      <c r="AQ509" s="107" t="s">
        <v>8</v>
      </c>
      <c r="AR509" s="107" t="s">
        <v>8</v>
      </c>
      <c r="AS509" s="107" t="s">
        <v>8</v>
      </c>
      <c r="AT509" s="107">
        <v>-8.4450000000000003</v>
      </c>
      <c r="AU509" s="109" t="s">
        <v>227</v>
      </c>
      <c r="AV509" s="107">
        <v>-8.4450000000000003</v>
      </c>
      <c r="AW509" s="110" t="s">
        <v>228</v>
      </c>
      <c r="AX509" s="129">
        <f t="shared" si="241"/>
        <v>0.13117259622344948</v>
      </c>
      <c r="AY509" s="129">
        <f t="shared" si="242"/>
        <v>0.13117259622344948</v>
      </c>
      <c r="AZ509" s="112" t="s">
        <v>8</v>
      </c>
      <c r="BA509" s="112" t="s">
        <v>8</v>
      </c>
      <c r="BB509" s="112" t="s">
        <v>8</v>
      </c>
      <c r="BC509" s="112" t="s">
        <v>8</v>
      </c>
      <c r="BD509" s="112" t="s">
        <v>8</v>
      </c>
      <c r="BE509" s="112">
        <v>1.2</v>
      </c>
      <c r="BF509" s="112" t="s">
        <v>8</v>
      </c>
      <c r="BG509" s="112" t="s">
        <v>8</v>
      </c>
      <c r="BH509" s="112" t="s">
        <v>8</v>
      </c>
      <c r="BI509" s="112" t="s">
        <v>8</v>
      </c>
      <c r="BJ509" s="122">
        <v>1</v>
      </c>
      <c r="BK509" s="113" t="s">
        <v>229</v>
      </c>
      <c r="BL509" s="123" t="s">
        <v>262</v>
      </c>
      <c r="BM509" s="123" t="s">
        <v>231</v>
      </c>
      <c r="BN509" s="114" t="s">
        <v>263</v>
      </c>
      <c r="BO509" s="42">
        <f t="shared" si="243"/>
        <v>-0.2</v>
      </c>
      <c r="BP509" s="114">
        <v>0.3</v>
      </c>
      <c r="BQ509" s="115">
        <f t="shared" si="244"/>
        <v>0.1295</v>
      </c>
      <c r="BR509" s="114" t="s">
        <v>8</v>
      </c>
      <c r="BS509" s="42">
        <f t="shared" si="245"/>
        <v>0.35</v>
      </c>
      <c r="BT509" s="114" t="s">
        <v>8</v>
      </c>
      <c r="BU509" s="114" t="s">
        <v>8</v>
      </c>
      <c r="BV509" s="65">
        <f t="shared" si="246"/>
        <v>3.7500000000000533E-2</v>
      </c>
      <c r="BW509" s="65">
        <f t="shared" si="247"/>
        <v>3.0264619588659052E-2</v>
      </c>
      <c r="BX509" s="65">
        <f t="shared" si="248"/>
        <v>0.17076</v>
      </c>
      <c r="BY509" s="44">
        <f t="shared" si="249"/>
        <v>2.8605349150115259E-2</v>
      </c>
      <c r="BZ509" s="66">
        <v>0.18</v>
      </c>
      <c r="CA509" s="66">
        <v>0.02</v>
      </c>
      <c r="CB509" s="72">
        <f t="shared" si="250"/>
        <v>-8.245000000000001</v>
      </c>
      <c r="CC509" s="72">
        <f t="shared" si="251"/>
        <v>0.32881939906101398</v>
      </c>
      <c r="CD509" s="72">
        <f t="shared" si="252"/>
        <v>0.32881939906101398</v>
      </c>
      <c r="CE509" s="89">
        <f t="shared" si="253"/>
        <v>-8.245000000000001</v>
      </c>
      <c r="CF509" s="89">
        <f t="shared" si="254"/>
        <v>0.35210296789433643</v>
      </c>
      <c r="CG509" s="89">
        <f t="shared" si="255"/>
        <v>0.35210296789433643</v>
      </c>
      <c r="CH509" s="89">
        <f t="shared" si="256"/>
        <v>-7.8567400000000003</v>
      </c>
      <c r="CI509" s="89">
        <f t="shared" si="257"/>
        <v>0.35512070229549608</v>
      </c>
      <c r="CJ509" s="89">
        <f t="shared" si="258"/>
        <v>0.35512070229549608</v>
      </c>
      <c r="CK509" s="90">
        <f t="shared" si="259"/>
        <v>-8.2067400000000017</v>
      </c>
      <c r="CL509" s="89">
        <f t="shared" si="260"/>
        <v>0.35512070229549608</v>
      </c>
      <c r="CM509" s="90">
        <f t="shared" si="261"/>
        <v>0.35512070229549608</v>
      </c>
      <c r="CN509" s="92" t="str">
        <f t="shared" si="262"/>
        <v>1;2;3</v>
      </c>
      <c r="CO509" s="89">
        <f t="shared" si="269"/>
        <v>-8.3775000000000013</v>
      </c>
      <c r="CP509" s="89">
        <f t="shared" si="263"/>
        <v>0.35396673176846205</v>
      </c>
      <c r="CQ509" s="89">
        <f t="shared" si="264"/>
        <v>0.35396673176846205</v>
      </c>
      <c r="CR509" s="136">
        <v>0</v>
      </c>
      <c r="CS509" s="208"/>
      <c r="CT509" s="136"/>
      <c r="CU509" s="63" t="s">
        <v>233</v>
      </c>
      <c r="CV509" s="163">
        <v>0.5</v>
      </c>
      <c r="CW509" s="116" t="s">
        <v>234</v>
      </c>
      <c r="CX509" s="117">
        <f>IF(DA509="n/a","n/a",IF(EXACT(DA509,"Huibertgat/Eemshaven"),ROUND(
IF(IF(OR(ISBLANK(S509),S509="n/a"),P509,S509)&gt;pMHW!$C$3,0,
IF(IF(OR(ISBLANK(S509),S509="n/a"),P509,S509)&gt;pMHW!$D$3, (pMHW!$C$3-IF(OR(ISBLANK(S509),S509="n/a"),P509,S509))*LOOKUP(DA509,pMHW!$B$4:$B$8,pMHW!$M$4:$M$8),
IF(IF(OR(ISBLANK(S509),S509="n/a"),P509,S509)&gt;pMHW!$F$3,LOOKUP(DA509,pMHW!$B$4:$B$8,pMHW!$D$4:$D$8)+(pMHW!$D$3-IF(OR(ISBLANK(S509),S509="n/a"),P509,S509))*LOOKUP(DA509,pMHW!$B$4:$B$8,pMHW!$O$4:$O$8),
LOOKUP(DA509,pMHW!$B$4:$B$8,pMHW!$F$4:$F$8)))),1),
ROUND(
IF(IF(OR(ISBLANK(S509),S509="n/a"),P509,S509)&gt;pMHW!$C$3,0,
IF(IF(OR(ISBLANK(S509),S509="n/a"),P509,S509)&gt;pMHW!$D$3,(pMHW!$C$3-IF(OR(ISBLANK(S509),S509="n/a"),P509,S509))*LOOKUP(DA509,pMHW!$B$4:$B$8,pMHW!$M$4:$M$8),
IF(IF(OR(ISBLANK(S509),S509="n/a"),P509,S509)&gt;pMHW!$E$3,LOOKUP(DA509,pMHW!$B$4:$B$8,pMHW!$D$4:$D$8)+(pMHW!$D$3-IF(OR(ISBLANK(S509),S509="n/a"),P509,S509))*LOOKUP(DA509,pMHW!$B$4:$B$8,pMHW!$N$4:$N$8),
LOOKUP(DA509,pMHW!$B$4:$B$8,pMHW!$F$4:$F$8)))),1)))</f>
        <v>0.7</v>
      </c>
      <c r="CY509" s="116" t="s">
        <v>27</v>
      </c>
      <c r="CZ509" s="118" t="str">
        <f t="shared" si="275"/>
        <v>FBE=0.5; pMHW=0.7 m</v>
      </c>
      <c r="DA509" s="118" t="s">
        <v>266</v>
      </c>
      <c r="DB509" s="164"/>
      <c r="DC509" s="119">
        <f t="shared" si="265"/>
        <v>-2.4E-2</v>
      </c>
      <c r="DD509" s="119">
        <f t="shared" si="266"/>
        <v>4.0000000000000001E-3</v>
      </c>
      <c r="DE509" s="119">
        <v>-2.3959960788488392E-2</v>
      </c>
      <c r="DF509" s="119">
        <v>-1.9986109808087349E-2</v>
      </c>
      <c r="DG509" s="119">
        <v>-2.7905970811843869E-2</v>
      </c>
    </row>
    <row r="510" spans="1:111" s="35" customFormat="1" ht="13.2">
      <c r="A510" s="135" t="s">
        <v>2058</v>
      </c>
      <c r="B510" s="135" t="s">
        <v>2058</v>
      </c>
      <c r="C510" s="135" t="s">
        <v>2059</v>
      </c>
      <c r="D510" s="98">
        <v>1999</v>
      </c>
      <c r="E510" s="135" t="s">
        <v>2055</v>
      </c>
      <c r="F510" s="135" t="s">
        <v>2060</v>
      </c>
      <c r="G510" s="95">
        <v>2</v>
      </c>
      <c r="H510" s="104" t="s">
        <v>259</v>
      </c>
      <c r="I510" s="55">
        <v>53.445741460000001</v>
      </c>
      <c r="J510" s="55">
        <v>6.7167537097499999</v>
      </c>
      <c r="K510" s="48">
        <v>243300</v>
      </c>
      <c r="L510" s="48">
        <v>607300</v>
      </c>
      <c r="M510" s="49" t="s">
        <v>222</v>
      </c>
      <c r="N510" s="177">
        <f>Radiocarbon!K509</f>
        <v>7170</v>
      </c>
      <c r="O510" s="265">
        <f>Radiocarbon!L509</f>
        <v>103</v>
      </c>
      <c r="P510" s="178">
        <f>Radiocarbon!P509</f>
        <v>7985</v>
      </c>
      <c r="Q510" s="178">
        <f>Radiocarbon!Q509</f>
        <v>8020</v>
      </c>
      <c r="R510" s="178">
        <f>Radiocarbon!R509</f>
        <v>7945</v>
      </c>
      <c r="S510" s="178" t="str">
        <f>Radiocarbon!S509</f>
        <v>n/a</v>
      </c>
      <c r="T510" s="178" t="str">
        <f>Radiocarbon!T509</f>
        <v>n/a</v>
      </c>
      <c r="U510" s="178" t="str">
        <f>Radiocarbon!U509</f>
        <v>n/a</v>
      </c>
      <c r="V510" s="96" t="str">
        <f t="shared" si="240"/>
        <v>SL indicator point (SLIP RSL) and Regional minimum GW (SLIP G-ZW) terrestrial indicator; Undifferentiated peat</v>
      </c>
      <c r="W510" s="17" t="s">
        <v>1227</v>
      </c>
      <c r="X510" s="96" t="s">
        <v>224</v>
      </c>
      <c r="Y510" s="106" t="s">
        <v>224</v>
      </c>
      <c r="Z510" s="96" t="s">
        <v>225</v>
      </c>
      <c r="AA510" s="132">
        <v>16.079999999999998</v>
      </c>
      <c r="AB510" s="132">
        <v>2.000000000000135E-2</v>
      </c>
      <c r="AC510" s="36">
        <v>0</v>
      </c>
      <c r="AD510" s="147" t="s">
        <v>295</v>
      </c>
      <c r="AE510" s="58">
        <v>4.00000000000027E-2</v>
      </c>
      <c r="AF510" s="126" t="s">
        <v>272</v>
      </c>
      <c r="AG510" s="180">
        <f t="shared" si="273"/>
        <v>0.10000000000000675</v>
      </c>
      <c r="AH510" s="180">
        <f t="shared" si="274"/>
        <v>5.0000000000003375E-2</v>
      </c>
      <c r="AI510" s="180">
        <v>0.02</v>
      </c>
      <c r="AJ510" s="180">
        <v>0.05</v>
      </c>
      <c r="AK510" s="180">
        <v>0</v>
      </c>
      <c r="AL510" s="37" t="s">
        <v>8</v>
      </c>
      <c r="AM510" s="37" t="s">
        <v>8</v>
      </c>
      <c r="AN510" s="128">
        <v>0.1</v>
      </c>
      <c r="AO510" s="107" t="s">
        <v>8</v>
      </c>
      <c r="AP510" s="128">
        <v>0.02</v>
      </c>
      <c r="AQ510" s="107" t="s">
        <v>8</v>
      </c>
      <c r="AR510" s="107" t="s">
        <v>8</v>
      </c>
      <c r="AS510" s="107" t="s">
        <v>8</v>
      </c>
      <c r="AT510" s="107">
        <v>-16.079999999999998</v>
      </c>
      <c r="AU510" s="109" t="s">
        <v>227</v>
      </c>
      <c r="AV510" s="107">
        <v>-16.079999999999998</v>
      </c>
      <c r="AW510" s="110" t="s">
        <v>228</v>
      </c>
      <c r="AX510" s="129">
        <f t="shared" si="241"/>
        <v>0.12569805089976671</v>
      </c>
      <c r="AY510" s="129">
        <f t="shared" si="242"/>
        <v>0.12569805089976671</v>
      </c>
      <c r="AZ510" s="112" t="s">
        <v>8</v>
      </c>
      <c r="BA510" s="112" t="s">
        <v>8</v>
      </c>
      <c r="BB510" s="112" t="s">
        <v>8</v>
      </c>
      <c r="BC510" s="112" t="s">
        <v>8</v>
      </c>
      <c r="BD510" s="112" t="s">
        <v>8</v>
      </c>
      <c r="BE510" s="112">
        <v>1.2</v>
      </c>
      <c r="BF510" s="112" t="s">
        <v>8</v>
      </c>
      <c r="BG510" s="112" t="s">
        <v>8</v>
      </c>
      <c r="BH510" s="112" t="s">
        <v>8</v>
      </c>
      <c r="BI510" s="112" t="s">
        <v>8</v>
      </c>
      <c r="BJ510" s="122">
        <v>0</v>
      </c>
      <c r="BK510" s="113" t="s">
        <v>229</v>
      </c>
      <c r="BL510" s="123" t="s">
        <v>262</v>
      </c>
      <c r="BM510" s="123" t="s">
        <v>231</v>
      </c>
      <c r="BN510" s="114" t="s">
        <v>631</v>
      </c>
      <c r="BO510" s="42">
        <f t="shared" si="243"/>
        <v>1</v>
      </c>
      <c r="BP510" s="114">
        <v>0.3</v>
      </c>
      <c r="BQ510" s="115">
        <f t="shared" si="244"/>
        <v>0.1875</v>
      </c>
      <c r="BR510" s="114" t="s">
        <v>8</v>
      </c>
      <c r="BS510" s="42">
        <f t="shared" si="245"/>
        <v>0.25</v>
      </c>
      <c r="BT510" s="114" t="s">
        <v>8</v>
      </c>
      <c r="BU510" s="114" t="s">
        <v>8</v>
      </c>
      <c r="BV510" s="65">
        <f t="shared" si="246"/>
        <v>3.0000000000002025E-2</v>
      </c>
      <c r="BW510" s="65">
        <f t="shared" si="247"/>
        <v>3.0169623916475957E-2</v>
      </c>
      <c r="BX510" s="65">
        <f t="shared" si="248"/>
        <v>0.22358</v>
      </c>
      <c r="BY510" s="44">
        <f t="shared" si="249"/>
        <v>3.9938804751769925E-2</v>
      </c>
      <c r="BZ510" s="66">
        <v>0.14000000000000001</v>
      </c>
      <c r="CA510" s="66">
        <v>0.02</v>
      </c>
      <c r="CB510" s="72">
        <f t="shared" si="250"/>
        <v>-15.879999999999999</v>
      </c>
      <c r="CC510" s="72">
        <f t="shared" si="251"/>
        <v>0.32666528160681835</v>
      </c>
      <c r="CD510" s="72">
        <f t="shared" si="252"/>
        <v>0.32666528160681835</v>
      </c>
      <c r="CE510" s="89">
        <f t="shared" si="253"/>
        <v>-17.079999999999998</v>
      </c>
      <c r="CF510" s="89">
        <f t="shared" si="254"/>
        <v>0.37544140687995553</v>
      </c>
      <c r="CG510" s="89">
        <f t="shared" si="255"/>
        <v>0.37544140687995553</v>
      </c>
      <c r="CH510" s="89">
        <f t="shared" si="256"/>
        <v>-15.486419999999997</v>
      </c>
      <c r="CI510" s="89">
        <f t="shared" si="257"/>
        <v>0.37929087035184744</v>
      </c>
      <c r="CJ510" s="89">
        <f t="shared" si="258"/>
        <v>0.37929087035184744</v>
      </c>
      <c r="CK510" s="90">
        <f t="shared" si="259"/>
        <v>-15.736419999999997</v>
      </c>
      <c r="CL510" s="89">
        <f t="shared" si="260"/>
        <v>0.37929087035184744</v>
      </c>
      <c r="CM510" s="90">
        <f t="shared" si="261"/>
        <v>0.37929087035184744</v>
      </c>
      <c r="CN510" s="92" t="str">
        <f t="shared" si="262"/>
        <v>1;2;3</v>
      </c>
      <c r="CO510" s="89">
        <f t="shared" si="269"/>
        <v>-15.959999999999997</v>
      </c>
      <c r="CP510" s="89">
        <f t="shared" si="263"/>
        <v>0.3771822586061836</v>
      </c>
      <c r="CQ510" s="89">
        <f t="shared" si="264"/>
        <v>0.3771822586061836</v>
      </c>
      <c r="CR510" s="136">
        <v>0</v>
      </c>
      <c r="CS510" s="208"/>
      <c r="CT510" s="136"/>
      <c r="CU510" s="63" t="s">
        <v>233</v>
      </c>
      <c r="CV510" s="163">
        <v>0.5</v>
      </c>
      <c r="CW510" s="116" t="s">
        <v>234</v>
      </c>
      <c r="CX510" s="117">
        <f>IF(DA510="n/a","n/a",IF(EXACT(DA510,"Huibertgat/Eemshaven"),ROUND(
IF(IF(OR(ISBLANK(S510),S510="n/a"),P510,S510)&gt;pMHW!$C$3,0,
IF(IF(OR(ISBLANK(S510),S510="n/a"),P510,S510)&gt;pMHW!$D$3, (pMHW!$C$3-IF(OR(ISBLANK(S510),S510="n/a"),P510,S510))*LOOKUP(DA510,pMHW!$B$4:$B$8,pMHW!$M$4:$M$8),
IF(IF(OR(ISBLANK(S510),S510="n/a"),P510,S510)&gt;pMHW!$F$3,LOOKUP(DA510,pMHW!$B$4:$B$8,pMHW!$D$4:$D$8)+(pMHW!$D$3-IF(OR(ISBLANK(S510),S510="n/a"),P510,S510))*LOOKUP(DA510,pMHW!$B$4:$B$8,pMHW!$O$4:$O$8),
LOOKUP(DA510,pMHW!$B$4:$B$8,pMHW!$F$4:$F$8)))),1),
ROUND(
IF(IF(OR(ISBLANK(S510),S510="n/a"),P510,S510)&gt;pMHW!$C$3,0,
IF(IF(OR(ISBLANK(S510),S510="n/a"),P510,S510)&gt;pMHW!$D$3,(pMHW!$C$3-IF(OR(ISBLANK(S510),S510="n/a"),P510,S510))*LOOKUP(DA510,pMHW!$B$4:$B$8,pMHW!$M$4:$M$8),
IF(IF(OR(ISBLANK(S510),S510="n/a"),P510,S510)&gt;pMHW!$E$3,LOOKUP(DA510,pMHW!$B$4:$B$8,pMHW!$D$4:$D$8)+(pMHW!$D$3-IF(OR(ISBLANK(S510),S510="n/a"),P510,S510))*LOOKUP(DA510,pMHW!$B$4:$B$8,pMHW!$N$4:$N$8),
LOOKUP(DA510,pMHW!$B$4:$B$8,pMHW!$F$4:$F$8)))),1)))</f>
        <v>0.5</v>
      </c>
      <c r="CY510" s="116" t="s">
        <v>27</v>
      </c>
      <c r="CZ510" s="118" t="str">
        <f t="shared" si="275"/>
        <v>FBE=0.5; pMHW=0.5 m</v>
      </c>
      <c r="DA510" s="118" t="s">
        <v>266</v>
      </c>
      <c r="DB510" s="164"/>
      <c r="DC510" s="119">
        <f t="shared" si="265"/>
        <v>-2.8000000000000001E-2</v>
      </c>
      <c r="DD510" s="119">
        <f t="shared" si="266"/>
        <v>5.0000000000000001E-3</v>
      </c>
      <c r="DE510" s="119">
        <v>-2.811088040471077E-2</v>
      </c>
      <c r="DF510" s="119">
        <v>-2.3448590189218521E-2</v>
      </c>
      <c r="DG510" s="119">
        <v>-3.2740518450737E-2</v>
      </c>
    </row>
    <row r="511" spans="1:111" s="35" customFormat="1" ht="13.2">
      <c r="A511" s="135" t="s">
        <v>2061</v>
      </c>
      <c r="B511" s="135" t="s">
        <v>2061</v>
      </c>
      <c r="C511" s="135" t="s">
        <v>2062</v>
      </c>
      <c r="D511" s="98">
        <v>1999</v>
      </c>
      <c r="E511" s="135" t="s">
        <v>2055</v>
      </c>
      <c r="F511" s="135" t="s">
        <v>2063</v>
      </c>
      <c r="G511" s="95">
        <v>2</v>
      </c>
      <c r="H511" s="104" t="s">
        <v>248</v>
      </c>
      <c r="I511" s="55">
        <v>53.307799853100001</v>
      </c>
      <c r="J511" s="55">
        <v>5.8891330793799996</v>
      </c>
      <c r="K511" s="48">
        <v>188425</v>
      </c>
      <c r="L511" s="48">
        <v>591250</v>
      </c>
      <c r="M511" s="49" t="s">
        <v>222</v>
      </c>
      <c r="N511" s="177">
        <f>Radiocarbon!K510</f>
        <v>4610</v>
      </c>
      <c r="O511" s="265">
        <f>Radiocarbon!L510</f>
        <v>156</v>
      </c>
      <c r="P511" s="178">
        <f>Radiocarbon!P510</f>
        <v>5305</v>
      </c>
      <c r="Q511" s="178">
        <f>Radiocarbon!Q510</f>
        <v>5595</v>
      </c>
      <c r="R511" s="178">
        <f>Radiocarbon!R510</f>
        <v>4960</v>
      </c>
      <c r="S511" s="178" t="str">
        <f>Radiocarbon!S510</f>
        <v>n/a</v>
      </c>
      <c r="T511" s="178" t="str">
        <f>Radiocarbon!T510</f>
        <v>n/a</v>
      </c>
      <c r="U511" s="178" t="str">
        <f>Radiocarbon!U510</f>
        <v>n/a</v>
      </c>
      <c r="V511" s="96" t="str">
        <f t="shared" si="240"/>
        <v>SL indicator point (SLIP RSL) and Regional minimum GW (SLIP G-ZW) terrestrial indicator; Undifferentiated peat</v>
      </c>
      <c r="W511" s="17" t="s">
        <v>2064</v>
      </c>
      <c r="X511" s="96" t="s">
        <v>224</v>
      </c>
      <c r="Y511" s="106" t="s">
        <v>224</v>
      </c>
      <c r="Z511" s="96" t="s">
        <v>225</v>
      </c>
      <c r="AA511" s="132">
        <v>3.6550000000000002</v>
      </c>
      <c r="AB511" s="132">
        <v>1.4999999999999902E-2</v>
      </c>
      <c r="AC511" s="36">
        <v>0</v>
      </c>
      <c r="AD511" s="147" t="s">
        <v>386</v>
      </c>
      <c r="AE511" s="58">
        <v>2.9999999999999805E-2</v>
      </c>
      <c r="AF511" s="126" t="s">
        <v>272</v>
      </c>
      <c r="AG511" s="180">
        <f t="shared" si="273"/>
        <v>7.4999999999999512E-2</v>
      </c>
      <c r="AH511" s="180">
        <f t="shared" si="274"/>
        <v>3.7499999999999756E-2</v>
      </c>
      <c r="AI511" s="180">
        <v>0.02</v>
      </c>
      <c r="AJ511" s="180">
        <v>0.05</v>
      </c>
      <c r="AK511" s="180">
        <f>IF(AA511="nd","nd",0.02*AA511)</f>
        <v>7.3100000000000012E-2</v>
      </c>
      <c r="AL511" s="37" t="s">
        <v>8</v>
      </c>
      <c r="AM511" s="37" t="s">
        <v>8</v>
      </c>
      <c r="AN511" s="128">
        <v>0.1</v>
      </c>
      <c r="AO511" s="107" t="s">
        <v>8</v>
      </c>
      <c r="AP511" s="128">
        <v>0.02</v>
      </c>
      <c r="AQ511" s="107" t="s">
        <v>8</v>
      </c>
      <c r="AR511" s="107" t="s">
        <v>8</v>
      </c>
      <c r="AS511" s="107" t="s">
        <v>8</v>
      </c>
      <c r="AT511" s="107">
        <v>-3.6550000000000002</v>
      </c>
      <c r="AU511" s="109" t="s">
        <v>227</v>
      </c>
      <c r="AV511" s="107">
        <v>-3.6550000000000002</v>
      </c>
      <c r="AW511" s="110" t="s">
        <v>228</v>
      </c>
      <c r="AX511" s="129">
        <f t="shared" si="241"/>
        <v>0.14159752822701385</v>
      </c>
      <c r="AY511" s="129">
        <f t="shared" si="242"/>
        <v>0.12126932835634896</v>
      </c>
      <c r="AZ511" s="112" t="s">
        <v>8</v>
      </c>
      <c r="BA511" s="112" t="s">
        <v>8</v>
      </c>
      <c r="BB511" s="112" t="s">
        <v>8</v>
      </c>
      <c r="BC511" s="112" t="s">
        <v>8</v>
      </c>
      <c r="BD511" s="112" t="s">
        <v>8</v>
      </c>
      <c r="BE511" s="112">
        <v>0.9</v>
      </c>
      <c r="BF511" s="112" t="s">
        <v>8</v>
      </c>
      <c r="BG511" s="112" t="s">
        <v>8</v>
      </c>
      <c r="BH511" s="112" t="s">
        <v>8</v>
      </c>
      <c r="BI511" s="112" t="s">
        <v>8</v>
      </c>
      <c r="BJ511" s="122">
        <v>0</v>
      </c>
      <c r="BK511" s="113" t="s">
        <v>229</v>
      </c>
      <c r="BL511" s="123" t="s">
        <v>262</v>
      </c>
      <c r="BM511" s="123" t="s">
        <v>231</v>
      </c>
      <c r="BN511" s="114" t="s">
        <v>631</v>
      </c>
      <c r="BO511" s="42">
        <f t="shared" si="243"/>
        <v>0.7</v>
      </c>
      <c r="BP511" s="114">
        <v>0.3</v>
      </c>
      <c r="BQ511" s="115">
        <f t="shared" si="244"/>
        <v>0.16650000000000001</v>
      </c>
      <c r="BR511" s="114" t="s">
        <v>8</v>
      </c>
      <c r="BS511" s="42">
        <f t="shared" si="245"/>
        <v>0.9</v>
      </c>
      <c r="BT511" s="114" t="s">
        <v>8</v>
      </c>
      <c r="BU511" s="114" t="s">
        <v>8</v>
      </c>
      <c r="BV511" s="65">
        <f t="shared" si="246"/>
        <v>2.2499999999999853E-2</v>
      </c>
      <c r="BW511" s="65">
        <f t="shared" si="247"/>
        <v>3.0095531089925097E-2</v>
      </c>
      <c r="BX511" s="65">
        <f t="shared" si="248"/>
        <v>0.47214499999999998</v>
      </c>
      <c r="BY511" s="44">
        <f t="shared" si="249"/>
        <v>8.4443276412334914E-2</v>
      </c>
      <c r="BZ511" s="66" t="s">
        <v>8</v>
      </c>
      <c r="CA511" s="66" t="s">
        <v>8</v>
      </c>
      <c r="CB511" s="72">
        <f t="shared" si="250"/>
        <v>-3.4550000000000001</v>
      </c>
      <c r="CC511" s="72">
        <f t="shared" si="251"/>
        <v>0.33309998647791123</v>
      </c>
      <c r="CD511" s="72">
        <f t="shared" si="252"/>
        <v>0.3249799855246237</v>
      </c>
      <c r="CE511" s="89">
        <f t="shared" si="253"/>
        <v>-4.3550000000000004</v>
      </c>
      <c r="CF511" s="89">
        <f t="shared" si="254"/>
        <v>0.37117665605476863</v>
      </c>
      <c r="CG511" s="89">
        <f t="shared" si="255"/>
        <v>0.36390726840776344</v>
      </c>
      <c r="CH511" s="89">
        <f t="shared" si="256"/>
        <v>-2.9603550000000003</v>
      </c>
      <c r="CI511" s="89">
        <f t="shared" si="257"/>
        <v>0.38184881553153288</v>
      </c>
      <c r="CJ511" s="89">
        <f t="shared" si="258"/>
        <v>0.37478648311116375</v>
      </c>
      <c r="CK511" s="90">
        <f t="shared" si="259"/>
        <v>-3.8603550000000006</v>
      </c>
      <c r="CL511" s="89">
        <f t="shared" si="260"/>
        <v>0.38184881553153288</v>
      </c>
      <c r="CM511" s="90">
        <f t="shared" si="261"/>
        <v>0.37478648311116375</v>
      </c>
      <c r="CN511" s="92" t="str">
        <f t="shared" si="262"/>
        <v>1;2;3</v>
      </c>
      <c r="CO511" s="89">
        <f t="shared" si="269"/>
        <v>-4.3325000000000005</v>
      </c>
      <c r="CP511" s="89">
        <f t="shared" si="263"/>
        <v>0.37239475156288743</v>
      </c>
      <c r="CQ511" s="89">
        <f t="shared" si="264"/>
        <v>0.36514961453024242</v>
      </c>
      <c r="CR511" s="136">
        <v>0</v>
      </c>
      <c r="CS511" s="208"/>
      <c r="CT511" s="136"/>
      <c r="CU511" s="63" t="s">
        <v>233</v>
      </c>
      <c r="CV511" s="163">
        <v>0</v>
      </c>
      <c r="CW511" s="116" t="s">
        <v>234</v>
      </c>
      <c r="CX511" s="117">
        <f>IF(DA511="n/a","n/a",IF(EXACT(DA511,"Huibertgat/Eemshaven"),ROUND(
IF(IF(OR(ISBLANK(S511),S511="n/a"),P511,S511)&gt;pMHW!$C$3,0,
IF(IF(OR(ISBLANK(S511),S511="n/a"),P511,S511)&gt;pMHW!$D$3, (pMHW!$C$3-IF(OR(ISBLANK(S511),S511="n/a"),P511,S511))*LOOKUP(DA511,pMHW!$B$4:$B$8,pMHW!$M$4:$M$8),
IF(IF(OR(ISBLANK(S511),S511="n/a"),P511,S511)&gt;pMHW!$F$3,LOOKUP(DA511,pMHW!$B$4:$B$8,pMHW!$D$4:$D$8)+(pMHW!$D$3-IF(OR(ISBLANK(S511),S511="n/a"),P511,S511))*LOOKUP(DA511,pMHW!$B$4:$B$8,pMHW!$O$4:$O$8),
LOOKUP(DA511,pMHW!$B$4:$B$8,pMHW!$F$4:$F$8)))),1),
ROUND(
IF(IF(OR(ISBLANK(S511),S511="n/a"),P511,S511)&gt;pMHW!$C$3,0,
IF(IF(OR(ISBLANK(S511),S511="n/a"),P511,S511)&gt;pMHW!$D$3,(pMHW!$C$3-IF(OR(ISBLANK(S511),S511="n/a"),P511,S511))*LOOKUP(DA511,pMHW!$B$4:$B$8,pMHW!$M$4:$M$8),
IF(IF(OR(ISBLANK(S511),S511="n/a"),P511,S511)&gt;pMHW!$E$3,LOOKUP(DA511,pMHW!$B$4:$B$8,pMHW!$D$4:$D$8)+(pMHW!$D$3-IF(OR(ISBLANK(S511),S511="n/a"),P511,S511))*LOOKUP(DA511,pMHW!$B$4:$B$8,pMHW!$N$4:$N$8),
LOOKUP(DA511,pMHW!$B$4:$B$8,pMHW!$F$4:$F$8)))),1)))</f>
        <v>0.9</v>
      </c>
      <c r="CY511" s="116" t="s">
        <v>27</v>
      </c>
      <c r="CZ511" s="118" t="str">
        <f t="shared" si="275"/>
        <v>FBE=0; pMHW=0.9 m</v>
      </c>
      <c r="DA511" s="118" t="s">
        <v>253</v>
      </c>
      <c r="DB511" s="164"/>
      <c r="DC511" s="119">
        <f t="shared" si="265"/>
        <v>-8.8999999999999996E-2</v>
      </c>
      <c r="DD511" s="119">
        <f t="shared" si="266"/>
        <v>1.4999999999999999E-2</v>
      </c>
      <c r="DE511" s="119">
        <v>-8.9472636580467224E-2</v>
      </c>
      <c r="DF511" s="119">
        <v>-7.4633270502090454E-2</v>
      </c>
      <c r="DG511" s="119">
        <v>-0.10420809686183929</v>
      </c>
    </row>
    <row r="512" spans="1:111" s="35" customFormat="1" ht="13.2">
      <c r="A512" s="103" t="s">
        <v>2065</v>
      </c>
      <c r="B512" s="103" t="s">
        <v>2065</v>
      </c>
      <c r="C512" s="103" t="s">
        <v>2066</v>
      </c>
      <c r="D512" s="98">
        <v>2000</v>
      </c>
      <c r="E512" s="135" t="s">
        <v>2067</v>
      </c>
      <c r="F512" s="135" t="s">
        <v>2068</v>
      </c>
      <c r="G512" s="95">
        <v>2</v>
      </c>
      <c r="H512" s="104" t="s">
        <v>283</v>
      </c>
      <c r="I512" s="55">
        <v>52.285584780000001</v>
      </c>
      <c r="J512" s="55">
        <v>5.4011999260000003</v>
      </c>
      <c r="K512" s="105">
        <v>155955</v>
      </c>
      <c r="L512" s="105">
        <v>477510</v>
      </c>
      <c r="M512" s="49" t="s">
        <v>222</v>
      </c>
      <c r="N512" s="177">
        <f>Radiocarbon!K511</f>
        <v>5390</v>
      </c>
      <c r="O512" s="265">
        <f>Radiocarbon!L511</f>
        <v>60</v>
      </c>
      <c r="P512" s="178">
        <f>Radiocarbon!P511</f>
        <v>6170</v>
      </c>
      <c r="Q512" s="178">
        <f>Radiocarbon!Q511</f>
        <v>6300</v>
      </c>
      <c r="R512" s="178">
        <f>Radiocarbon!R511</f>
        <v>6000</v>
      </c>
      <c r="S512" s="178">
        <f>Radiocarbon!S511</f>
        <v>6170</v>
      </c>
      <c r="T512" s="178">
        <f>Radiocarbon!T511</f>
        <v>6300</v>
      </c>
      <c r="U512" s="178">
        <f>Radiocarbon!U511</f>
        <v>6000</v>
      </c>
      <c r="V512" s="96" t="str">
        <f t="shared" si="240"/>
        <v>Local MHW and GW (Tidal ULD Z-GW) terrestrial indicator; Fen-wood peat</v>
      </c>
      <c r="W512" s="17" t="s">
        <v>2069</v>
      </c>
      <c r="X512" s="96" t="s">
        <v>224</v>
      </c>
      <c r="Y512" s="106" t="s">
        <v>224</v>
      </c>
      <c r="Z512" s="96" t="s">
        <v>225</v>
      </c>
      <c r="AA512" s="132">
        <v>5.48</v>
      </c>
      <c r="AB512" s="132">
        <v>5.0000000000000001E-3</v>
      </c>
      <c r="AC512" s="36">
        <v>0</v>
      </c>
      <c r="AD512" s="147" t="s">
        <v>295</v>
      </c>
      <c r="AE512" s="58">
        <v>0.01</v>
      </c>
      <c r="AF512" s="60" t="s">
        <v>226</v>
      </c>
      <c r="AG512" s="180">
        <f t="shared" si="273"/>
        <v>2.5000000000000001E-2</v>
      </c>
      <c r="AH512" s="180">
        <f t="shared" si="274"/>
        <v>1.2500000000000001E-2</v>
      </c>
      <c r="AI512" s="180">
        <v>0.02</v>
      </c>
      <c r="AJ512" s="180">
        <v>0.05</v>
      </c>
      <c r="AK512" s="180">
        <v>0</v>
      </c>
      <c r="AL512" s="37" t="s">
        <v>8</v>
      </c>
      <c r="AM512" s="37" t="s">
        <v>8</v>
      </c>
      <c r="AN512" s="128">
        <v>0.02</v>
      </c>
      <c r="AO512" s="37" t="s">
        <v>8</v>
      </c>
      <c r="AP512" s="128">
        <v>0.02</v>
      </c>
      <c r="AQ512" s="107" t="s">
        <v>8</v>
      </c>
      <c r="AR512" s="107" t="s">
        <v>8</v>
      </c>
      <c r="AS512" s="107" t="s">
        <v>8</v>
      </c>
      <c r="AT512" s="107">
        <v>-5.48</v>
      </c>
      <c r="AU512" s="109" t="s">
        <v>227</v>
      </c>
      <c r="AV512" s="107">
        <v>-5.48</v>
      </c>
      <c r="AW512" s="110" t="s">
        <v>228</v>
      </c>
      <c r="AX512" s="129">
        <f t="shared" si="241"/>
        <v>6.2098711741871114E-2</v>
      </c>
      <c r="AY512" s="129">
        <f t="shared" si="242"/>
        <v>6.2098711741871114E-2</v>
      </c>
      <c r="AZ512" s="112" t="s">
        <v>8</v>
      </c>
      <c r="BA512" s="112" t="s">
        <v>8</v>
      </c>
      <c r="BB512" s="112" t="s">
        <v>8</v>
      </c>
      <c r="BC512" s="112" t="s">
        <v>8</v>
      </c>
      <c r="BD512" s="112" t="s">
        <v>8</v>
      </c>
      <c r="BE512" s="112">
        <v>0.8</v>
      </c>
      <c r="BF512" s="112" t="s">
        <v>8</v>
      </c>
      <c r="BG512" s="112" t="s">
        <v>8</v>
      </c>
      <c r="BH512" s="112" t="s">
        <v>8</v>
      </c>
      <c r="BI512" s="112" t="s">
        <v>8</v>
      </c>
      <c r="BJ512" s="122">
        <v>1</v>
      </c>
      <c r="BK512" s="113" t="s">
        <v>229</v>
      </c>
      <c r="BL512" s="123" t="s">
        <v>230</v>
      </c>
      <c r="BM512" s="123" t="s">
        <v>231</v>
      </c>
      <c r="BN512" s="114" t="s">
        <v>232</v>
      </c>
      <c r="BO512" s="42">
        <f t="shared" si="243"/>
        <v>0</v>
      </c>
      <c r="BP512" s="114">
        <v>0.1</v>
      </c>
      <c r="BQ512" s="115">
        <f t="shared" si="244"/>
        <v>0.14799999999999999</v>
      </c>
      <c r="BR512" s="114" t="s">
        <v>8</v>
      </c>
      <c r="BS512" s="42">
        <f t="shared" si="245"/>
        <v>0</v>
      </c>
      <c r="BT512" s="114" t="s">
        <v>8</v>
      </c>
      <c r="BU512" s="114" t="s">
        <v>8</v>
      </c>
      <c r="BV512" s="65">
        <f t="shared" si="246"/>
        <v>7.5000000000000006E-3</v>
      </c>
      <c r="BW512" s="65">
        <f t="shared" si="247"/>
        <v>3.0010629582763671E-2</v>
      </c>
      <c r="BX512" s="65">
        <f t="shared" si="248"/>
        <v>0.54913000000000001</v>
      </c>
      <c r="BY512" s="44">
        <f t="shared" si="249"/>
        <v>9.3507887367857895E-2</v>
      </c>
      <c r="BZ512" s="66" t="s">
        <v>8</v>
      </c>
      <c r="CA512" s="66" t="s">
        <v>8</v>
      </c>
      <c r="CB512" s="72">
        <f t="shared" si="250"/>
        <v>-5.48</v>
      </c>
      <c r="CC512" s="72">
        <f t="shared" si="251"/>
        <v>0.12147793169112592</v>
      </c>
      <c r="CD512" s="72">
        <f t="shared" si="252"/>
        <v>0.12147793169112592</v>
      </c>
      <c r="CE512" s="89">
        <f t="shared" si="253"/>
        <v>-5.48</v>
      </c>
      <c r="CF512" s="89">
        <f t="shared" si="254"/>
        <v>0.18910380747092323</v>
      </c>
      <c r="CG512" s="89">
        <f t="shared" si="255"/>
        <v>0.18910380747092323</v>
      </c>
      <c r="CH512" s="89">
        <f t="shared" si="256"/>
        <v>-4.9233700000000002</v>
      </c>
      <c r="CI512" s="89">
        <f t="shared" si="257"/>
        <v>0.21308358192961241</v>
      </c>
      <c r="CJ512" s="89">
        <f t="shared" si="258"/>
        <v>0.21308358192961241</v>
      </c>
      <c r="CK512" s="90">
        <f t="shared" si="259"/>
        <v>-4.9233700000000002</v>
      </c>
      <c r="CL512" s="89">
        <f t="shared" si="260"/>
        <v>0.21308358192961241</v>
      </c>
      <c r="CM512" s="90">
        <f t="shared" si="261"/>
        <v>0.21308358192961241</v>
      </c>
      <c r="CN512" s="92" t="str">
        <f t="shared" si="262"/>
        <v>1;2;3</v>
      </c>
      <c r="CO512" s="89">
        <f t="shared" si="269"/>
        <v>-5.4725000000000001</v>
      </c>
      <c r="CP512" s="89">
        <f t="shared" si="263"/>
        <v>0.19147033161289989</v>
      </c>
      <c r="CQ512" s="89">
        <f t="shared" si="264"/>
        <v>0.19147033161289989</v>
      </c>
      <c r="CR512" s="136">
        <v>0</v>
      </c>
      <c r="CS512" s="208"/>
      <c r="CT512" s="136"/>
      <c r="CU512" s="63" t="s">
        <v>233</v>
      </c>
      <c r="CV512" s="163">
        <v>1</v>
      </c>
      <c r="CW512" s="116" t="s">
        <v>234</v>
      </c>
      <c r="CX512" s="117">
        <f>IF(DA512="n/a","n/a",IF(EXACT(DA512,"Huibertgat/Eemshaven"),ROUND(
IF(IF(OR(ISBLANK(S512),S512="n/a"),P512,S512)&gt;pMHW!$C$3,0,
IF(IF(OR(ISBLANK(S512),S512="n/a"),P512,S512)&gt;pMHW!$D$3, (pMHW!$C$3-IF(OR(ISBLANK(S512),S512="n/a"),P512,S512))*LOOKUP(DA512,pMHW!$B$4:$B$8,pMHW!$M$4:$M$8),
IF(IF(OR(ISBLANK(S512),S512="n/a"),P512,S512)&gt;pMHW!$F$3,LOOKUP(DA512,pMHW!$B$4:$B$8,pMHW!$D$4:$D$8)+(pMHW!$D$3-IF(OR(ISBLANK(S512),S512="n/a"),P512,S512))*LOOKUP(DA512,pMHW!$B$4:$B$8,pMHW!$O$4:$O$8),
LOOKUP(DA512,pMHW!$B$4:$B$8,pMHW!$F$4:$F$8)))),1),
ROUND(
IF(IF(OR(ISBLANK(S512),S512="n/a"),P512,S512)&gt;pMHW!$C$3,0,
IF(IF(OR(ISBLANK(S512),S512="n/a"),P512,S512)&gt;pMHW!$D$3,(pMHW!$C$3-IF(OR(ISBLANK(S512),S512="n/a"),P512,S512))*LOOKUP(DA512,pMHW!$B$4:$B$8,pMHW!$M$4:$M$8),
IF(IF(OR(ISBLANK(S512),S512="n/a"),P512,S512)&gt;pMHW!$E$3,LOOKUP(DA512,pMHW!$B$4:$B$8,pMHW!$D$4:$D$8)+(pMHW!$D$3-IF(OR(ISBLANK(S512),S512="n/a"),P512,S512))*LOOKUP(DA512,pMHW!$B$4:$B$8,pMHW!$N$4:$N$8),
LOOKUP(DA512,pMHW!$B$4:$B$8,pMHW!$F$4:$F$8)))),1)))</f>
        <v>0.8</v>
      </c>
      <c r="CY512" s="116" t="s">
        <v>27</v>
      </c>
      <c r="CZ512" s="118" t="str">
        <f t="shared" si="275"/>
        <v>FBE=1; pMHW=0.8 m</v>
      </c>
      <c r="DA512" s="118" t="s">
        <v>2749</v>
      </c>
      <c r="DB512" s="164"/>
      <c r="DC512" s="119">
        <f t="shared" si="265"/>
        <v>-8.8999999999999996E-2</v>
      </c>
      <c r="DD512" s="119">
        <f t="shared" si="266"/>
        <v>1.4999999999999999E-2</v>
      </c>
      <c r="DE512" s="119">
        <v>-8.865492045879364E-2</v>
      </c>
      <c r="DF512" s="119">
        <v>-7.3951177299022675E-2</v>
      </c>
      <c r="DG512" s="119">
        <v>-0.1032556965947151</v>
      </c>
    </row>
    <row r="513" spans="1:111" s="35" customFormat="1" ht="13.2">
      <c r="A513" s="135" t="s">
        <v>2070</v>
      </c>
      <c r="B513" s="135" t="s">
        <v>2070</v>
      </c>
      <c r="C513" s="135" t="s">
        <v>2071</v>
      </c>
      <c r="D513" s="98">
        <v>2001</v>
      </c>
      <c r="E513" s="135" t="s">
        <v>722</v>
      </c>
      <c r="F513" s="135" t="s">
        <v>2072</v>
      </c>
      <c r="G513" s="95">
        <v>2</v>
      </c>
      <c r="H513" s="104" t="s">
        <v>259</v>
      </c>
      <c r="I513" s="55">
        <v>53.310176487200003</v>
      </c>
      <c r="J513" s="55">
        <v>6.5280000564399998</v>
      </c>
      <c r="K513" s="48">
        <v>231000</v>
      </c>
      <c r="L513" s="48">
        <v>592000</v>
      </c>
      <c r="M513" s="49" t="s">
        <v>222</v>
      </c>
      <c r="N513" s="177">
        <f>Radiocarbon!K512</f>
        <v>4980</v>
      </c>
      <c r="O513" s="265">
        <f>Radiocarbon!L512</f>
        <v>122</v>
      </c>
      <c r="P513" s="178">
        <f>Radiocarbon!P512</f>
        <v>5720</v>
      </c>
      <c r="Q513" s="178">
        <f>Radiocarbon!Q512</f>
        <v>5895</v>
      </c>
      <c r="R513" s="178">
        <f>Radiocarbon!R512</f>
        <v>5600</v>
      </c>
      <c r="S513" s="178" t="str">
        <f>Radiocarbon!S512</f>
        <v>n/a</v>
      </c>
      <c r="T513" s="178" t="str">
        <f>Radiocarbon!T512</f>
        <v>n/a</v>
      </c>
      <c r="U513" s="178" t="str">
        <f>Radiocarbon!U512</f>
        <v>n/a</v>
      </c>
      <c r="V513" s="96" t="str">
        <f t="shared" si="240"/>
        <v>River-gradient affected GW (ULD inland Z-GW) terrestrial indicator; Undifferentiated peat</v>
      </c>
      <c r="W513" s="17" t="s">
        <v>1195</v>
      </c>
      <c r="X513" s="96" t="s">
        <v>224</v>
      </c>
      <c r="Y513" s="106" t="s">
        <v>224</v>
      </c>
      <c r="Z513" s="106" t="s">
        <v>225</v>
      </c>
      <c r="AA513" s="132">
        <v>3.84</v>
      </c>
      <c r="AB513" s="132">
        <v>0.06</v>
      </c>
      <c r="AC513" s="36">
        <v>0</v>
      </c>
      <c r="AD513" s="147" t="s">
        <v>386</v>
      </c>
      <c r="AE513" s="61">
        <v>0.06</v>
      </c>
      <c r="AF513" s="126" t="s">
        <v>272</v>
      </c>
      <c r="AG513" s="180">
        <f t="shared" si="273"/>
        <v>0.15</v>
      </c>
      <c r="AH513" s="180">
        <f t="shared" si="274"/>
        <v>7.4999999999999997E-2</v>
      </c>
      <c r="AI513" s="185">
        <v>0.02</v>
      </c>
      <c r="AJ513" s="180">
        <v>0.05</v>
      </c>
      <c r="AK513" s="185">
        <f>IF(AA513="nd","nd",0.02*AA513)</f>
        <v>7.6799999999999993E-2</v>
      </c>
      <c r="AL513" s="127" t="s">
        <v>8</v>
      </c>
      <c r="AM513" s="107" t="s">
        <v>8</v>
      </c>
      <c r="AN513" s="128">
        <v>0.1</v>
      </c>
      <c r="AO513" s="107" t="s">
        <v>8</v>
      </c>
      <c r="AP513" s="128">
        <v>0.02</v>
      </c>
      <c r="AQ513" s="107" t="s">
        <v>8</v>
      </c>
      <c r="AR513" s="107" t="s">
        <v>8</v>
      </c>
      <c r="AS513" s="107" t="s">
        <v>8</v>
      </c>
      <c r="AT513" s="107">
        <v>-3.87</v>
      </c>
      <c r="AU513" s="109" t="s">
        <v>227</v>
      </c>
      <c r="AV513" s="107">
        <v>-3.87</v>
      </c>
      <c r="AW513" s="110" t="s">
        <v>228</v>
      </c>
      <c r="AX513" s="129">
        <f t="shared" si="241"/>
        <v>0.15755392727571091</v>
      </c>
      <c r="AY513" s="129">
        <f t="shared" si="242"/>
        <v>0.13756816492197607</v>
      </c>
      <c r="AZ513" s="112" t="s">
        <v>8</v>
      </c>
      <c r="BA513" s="112" t="s">
        <v>8</v>
      </c>
      <c r="BB513" s="112" t="s">
        <v>8</v>
      </c>
      <c r="BC513" s="112" t="s">
        <v>8</v>
      </c>
      <c r="BD513" s="112" t="s">
        <v>8</v>
      </c>
      <c r="BE513" s="148">
        <v>1.2</v>
      </c>
      <c r="BF513" s="112" t="s">
        <v>8</v>
      </c>
      <c r="BG513" s="112" t="s">
        <v>8</v>
      </c>
      <c r="BH513" s="112" t="s">
        <v>8</v>
      </c>
      <c r="BI513" s="112" t="s">
        <v>8</v>
      </c>
      <c r="BJ513" s="149">
        <v>2</v>
      </c>
      <c r="BK513" s="123" t="s">
        <v>229</v>
      </c>
      <c r="BL513" s="123" t="s">
        <v>262</v>
      </c>
      <c r="BM513" s="149" t="s">
        <v>231</v>
      </c>
      <c r="BN513" s="42" t="s">
        <v>263</v>
      </c>
      <c r="BO513" s="42">
        <f t="shared" si="243"/>
        <v>-0.2</v>
      </c>
      <c r="BP513" s="43">
        <v>0.3</v>
      </c>
      <c r="BQ513" s="115" t="str">
        <f t="shared" si="244"/>
        <v>n/a</v>
      </c>
      <c r="BR513" s="114" t="s">
        <v>8</v>
      </c>
      <c r="BS513" s="42" t="str">
        <f t="shared" si="245"/>
        <v>n/a</v>
      </c>
      <c r="BT513" s="114" t="s">
        <v>8</v>
      </c>
      <c r="BU513" s="114" t="s">
        <v>8</v>
      </c>
      <c r="BV513" s="65">
        <f t="shared" si="246"/>
        <v>0.09</v>
      </c>
      <c r="BW513" s="65">
        <f t="shared" si="247"/>
        <v>3.1493743273138704E-2</v>
      </c>
      <c r="BX513" s="65">
        <f t="shared" si="248"/>
        <v>0.28028000000000003</v>
      </c>
      <c r="BY513" s="44">
        <f t="shared" si="249"/>
        <v>4.6327252845922123E-2</v>
      </c>
      <c r="BZ513" s="66">
        <v>0.06</v>
      </c>
      <c r="CA513" s="66">
        <v>0.01</v>
      </c>
      <c r="CB513" s="72">
        <f t="shared" si="250"/>
        <v>-3.67</v>
      </c>
      <c r="CC513" s="72">
        <f t="shared" si="251"/>
        <v>0.34031617044353674</v>
      </c>
      <c r="CD513" s="72">
        <f t="shared" si="252"/>
        <v>0.33153711084183979</v>
      </c>
      <c r="CE513" s="89" t="str">
        <f t="shared" si="253"/>
        <v>n/a</v>
      </c>
      <c r="CF513" s="89" t="str">
        <f t="shared" si="254"/>
        <v>n/a</v>
      </c>
      <c r="CG513" s="89" t="str">
        <f t="shared" si="255"/>
        <v>n/a</v>
      </c>
      <c r="CH513" s="89">
        <f t="shared" si="256"/>
        <v>-3.2397200000000002</v>
      </c>
      <c r="CI513" s="89">
        <f t="shared" si="257"/>
        <v>0.34360050963525124</v>
      </c>
      <c r="CJ513" s="89">
        <f t="shared" si="258"/>
        <v>0.33490755473951966</v>
      </c>
      <c r="CK513" s="90" t="str">
        <f t="shared" si="259"/>
        <v>n/a</v>
      </c>
      <c r="CL513" s="89" t="str">
        <f t="shared" si="260"/>
        <v>n/a</v>
      </c>
      <c r="CM513" s="90" t="str">
        <f t="shared" si="261"/>
        <v>n/a</v>
      </c>
      <c r="CN513" s="92" t="str">
        <f t="shared" si="262"/>
        <v>2;3</v>
      </c>
      <c r="CO513" s="89" t="str">
        <f t="shared" si="269"/>
        <v>n/a</v>
      </c>
      <c r="CP513" s="89" t="str">
        <f t="shared" si="263"/>
        <v>n/a</v>
      </c>
      <c r="CQ513" s="89" t="str">
        <f t="shared" si="264"/>
        <v>n/a</v>
      </c>
      <c r="CR513" s="136">
        <v>0</v>
      </c>
      <c r="CS513" s="208" t="s">
        <v>273</v>
      </c>
      <c r="CT513" s="136"/>
      <c r="CU513" s="63" t="s">
        <v>233</v>
      </c>
      <c r="CV513" s="163">
        <v>0.25</v>
      </c>
      <c r="CW513" s="116" t="s">
        <v>234</v>
      </c>
      <c r="CX513" s="117">
        <f>IF(DA513="n/a","n/a",IF(EXACT(DA513,"Huibertgat/Eemshaven"),ROUND(
IF(IF(OR(ISBLANK(S513),S513="n/a"),P513,S513)&gt;pMHW!$C$3,0,
IF(IF(OR(ISBLANK(S513),S513="n/a"),P513,S513)&gt;pMHW!$D$3, (pMHW!$C$3-IF(OR(ISBLANK(S513),S513="n/a"),P513,S513))*LOOKUP(DA513,pMHW!$B$4:$B$8,pMHW!$M$4:$M$8),
IF(IF(OR(ISBLANK(S513),S513="n/a"),P513,S513)&gt;pMHW!$F$3,LOOKUP(DA513,pMHW!$B$4:$B$8,pMHW!$D$4:$D$8)+(pMHW!$D$3-IF(OR(ISBLANK(S513),S513="n/a"),P513,S513))*LOOKUP(DA513,pMHW!$B$4:$B$8,pMHW!$O$4:$O$8),
LOOKUP(DA513,pMHW!$B$4:$B$8,pMHW!$F$4:$F$8)))),1),
ROUND(
IF(IF(OR(ISBLANK(S513),S513="n/a"),P513,S513)&gt;pMHW!$C$3,0,
IF(IF(OR(ISBLANK(S513),S513="n/a"),P513,S513)&gt;pMHW!$D$3,(pMHW!$C$3-IF(OR(ISBLANK(S513),S513="n/a"),P513,S513))*LOOKUP(DA513,pMHW!$B$4:$B$8,pMHW!$M$4:$M$8),
IF(IF(OR(ISBLANK(S513),S513="n/a"),P513,S513)&gt;pMHW!$E$3,LOOKUP(DA513,pMHW!$B$4:$B$8,pMHW!$D$4:$D$8)+(pMHW!$D$3-IF(OR(ISBLANK(S513),S513="n/a"),P513,S513))*LOOKUP(DA513,pMHW!$B$4:$B$8,pMHW!$N$4:$N$8),
LOOKUP(DA513,pMHW!$B$4:$B$8,pMHW!$F$4:$F$8)))),1)))</f>
        <v>1</v>
      </c>
      <c r="CY513" s="116" t="s">
        <v>27</v>
      </c>
      <c r="CZ513" s="118" t="str">
        <f t="shared" si="275"/>
        <v>FBE=0.25; pMHW=1 m</v>
      </c>
      <c r="DA513" s="118" t="s">
        <v>266</v>
      </c>
      <c r="DB513" s="164"/>
      <c r="DC513" s="119">
        <f t="shared" si="265"/>
        <v>-4.9000000000000002E-2</v>
      </c>
      <c r="DD513" s="119">
        <f t="shared" si="266"/>
        <v>8.0000000000000002E-3</v>
      </c>
      <c r="DE513" s="119">
        <v>-4.8899330198764801E-2</v>
      </c>
      <c r="DF513" s="119">
        <v>-4.0789190679788589E-2</v>
      </c>
      <c r="DG513" s="119">
        <v>-5.6952670216560357E-2</v>
      </c>
    </row>
    <row r="514" spans="1:111" s="35" customFormat="1" ht="13.2">
      <c r="A514" s="103" t="s">
        <v>2073</v>
      </c>
      <c r="B514" s="103" t="s">
        <v>2073</v>
      </c>
      <c r="C514" s="103" t="s">
        <v>2074</v>
      </c>
      <c r="D514" s="98">
        <v>2004</v>
      </c>
      <c r="E514" s="135"/>
      <c r="F514" s="135" t="s">
        <v>2075</v>
      </c>
      <c r="G514" s="95">
        <v>2</v>
      </c>
      <c r="H514" s="104" t="s">
        <v>283</v>
      </c>
      <c r="I514" s="55">
        <v>52.541383250000003</v>
      </c>
      <c r="J514" s="55">
        <v>6.0539160880000003</v>
      </c>
      <c r="K514" s="105">
        <v>200230</v>
      </c>
      <c r="L514" s="105">
        <v>506180</v>
      </c>
      <c r="M514" s="49" t="s">
        <v>222</v>
      </c>
      <c r="N514" s="177">
        <f>Radiocarbon!K513</f>
        <v>1950</v>
      </c>
      <c r="O514" s="265">
        <f>Radiocarbon!L513</f>
        <v>108</v>
      </c>
      <c r="P514" s="178">
        <f>Radiocarbon!P513</f>
        <v>1870</v>
      </c>
      <c r="Q514" s="178">
        <f>Radiocarbon!Q513</f>
        <v>1990</v>
      </c>
      <c r="R514" s="178">
        <f>Radiocarbon!R513</f>
        <v>1740</v>
      </c>
      <c r="S514" s="178">
        <f>Radiocarbon!S513</f>
        <v>1880</v>
      </c>
      <c r="T514" s="178">
        <f>Radiocarbon!T513</f>
        <v>2000</v>
      </c>
      <c r="U514" s="178">
        <f>Radiocarbon!U513</f>
        <v>1740</v>
      </c>
      <c r="V514" s="96" t="str">
        <f t="shared" si="240"/>
        <v>Local MHW and GW (Tidal ULD Z-GW) terrestrial indicator; Undifferentiated peat</v>
      </c>
      <c r="W514" s="17" t="s">
        <v>2076</v>
      </c>
      <c r="X514" s="96" t="s">
        <v>286</v>
      </c>
      <c r="Y514" s="96" t="s">
        <v>294</v>
      </c>
      <c r="Z514" s="96" t="s">
        <v>225</v>
      </c>
      <c r="AA514" s="132">
        <v>0.78</v>
      </c>
      <c r="AB514" s="132">
        <v>0.01</v>
      </c>
      <c r="AC514" s="36">
        <v>0</v>
      </c>
      <c r="AD514" s="147" t="s">
        <v>288</v>
      </c>
      <c r="AE514" s="58">
        <v>2.0000000000000018E-2</v>
      </c>
      <c r="AF514" s="60" t="s">
        <v>226</v>
      </c>
      <c r="AG514" s="180">
        <f t="shared" si="273"/>
        <v>5.0000000000000044E-2</v>
      </c>
      <c r="AH514" s="180">
        <f t="shared" si="274"/>
        <v>2.5000000000000022E-2</v>
      </c>
      <c r="AI514" s="180">
        <v>0.02</v>
      </c>
      <c r="AJ514" s="180">
        <v>0</v>
      </c>
      <c r="AK514" s="180">
        <v>0</v>
      </c>
      <c r="AL514" s="37" t="s">
        <v>8</v>
      </c>
      <c r="AM514" s="37" t="s">
        <v>8</v>
      </c>
      <c r="AN514" s="108">
        <v>0.01</v>
      </c>
      <c r="AO514" s="37" t="s">
        <v>8</v>
      </c>
      <c r="AP514" s="128">
        <v>0.02</v>
      </c>
      <c r="AQ514" s="107" t="s">
        <v>8</v>
      </c>
      <c r="AR514" s="107" t="s">
        <v>8</v>
      </c>
      <c r="AS514" s="107" t="s">
        <v>8</v>
      </c>
      <c r="AT514" s="107">
        <v>-0.78</v>
      </c>
      <c r="AU514" s="109" t="s">
        <v>227</v>
      </c>
      <c r="AV514" s="107">
        <v>-0.78</v>
      </c>
      <c r="AW514" s="110" t="s">
        <v>228</v>
      </c>
      <c r="AX514" s="129">
        <f t="shared" si="241"/>
        <v>3.905124837953329E-2</v>
      </c>
      <c r="AY514" s="129">
        <f t="shared" si="242"/>
        <v>3.905124837953329E-2</v>
      </c>
      <c r="AZ514" s="112" t="s">
        <v>8</v>
      </c>
      <c r="BA514" s="112" t="s">
        <v>8</v>
      </c>
      <c r="BB514" s="112" t="s">
        <v>8</v>
      </c>
      <c r="BC514" s="112" t="s">
        <v>8</v>
      </c>
      <c r="BD514" s="112" t="s">
        <v>8</v>
      </c>
      <c r="BE514" s="112">
        <v>0.8</v>
      </c>
      <c r="BF514" s="112" t="s">
        <v>8</v>
      </c>
      <c r="BG514" s="112" t="s">
        <v>8</v>
      </c>
      <c r="BH514" s="112" t="s">
        <v>8</v>
      </c>
      <c r="BI514" s="112" t="s">
        <v>8</v>
      </c>
      <c r="BJ514" s="122">
        <v>1</v>
      </c>
      <c r="BK514" s="113" t="s">
        <v>229</v>
      </c>
      <c r="BL514" s="123" t="s">
        <v>262</v>
      </c>
      <c r="BM514" s="123" t="s">
        <v>231</v>
      </c>
      <c r="BN514" s="114" t="s">
        <v>263</v>
      </c>
      <c r="BO514" s="42">
        <f t="shared" si="243"/>
        <v>-0.2</v>
      </c>
      <c r="BP514" s="114">
        <v>0.3</v>
      </c>
      <c r="BQ514" s="115">
        <f t="shared" si="244"/>
        <v>0.14799999999999999</v>
      </c>
      <c r="BR514" s="114" t="s">
        <v>8</v>
      </c>
      <c r="BS514" s="42">
        <f t="shared" si="245"/>
        <v>0</v>
      </c>
      <c r="BT514" s="114" t="s">
        <v>8</v>
      </c>
      <c r="BU514" s="114" t="s">
        <v>8</v>
      </c>
      <c r="BV514" s="65">
        <f t="shared" si="246"/>
        <v>0.01</v>
      </c>
      <c r="BW514" s="65">
        <f t="shared" si="247"/>
        <v>2.0155644370746375E-2</v>
      </c>
      <c r="BX514" s="65">
        <f t="shared" si="248"/>
        <v>7.8540000000000013E-2</v>
      </c>
      <c r="BY514" s="44">
        <f t="shared" si="249"/>
        <v>1.4103566924718019E-2</v>
      </c>
      <c r="BZ514" s="66" t="s">
        <v>8</v>
      </c>
      <c r="CA514" s="66" t="s">
        <v>8</v>
      </c>
      <c r="CB514" s="72">
        <f t="shared" si="250"/>
        <v>-0.58000000000000007</v>
      </c>
      <c r="CC514" s="72">
        <f t="shared" si="251"/>
        <v>0.30320166556270761</v>
      </c>
      <c r="CD514" s="72">
        <f t="shared" si="252"/>
        <v>0.30320166556270761</v>
      </c>
      <c r="CE514" s="89">
        <f t="shared" si="253"/>
        <v>-0.58000000000000007</v>
      </c>
      <c r="CF514" s="89">
        <f t="shared" si="254"/>
        <v>0.33679222081277349</v>
      </c>
      <c r="CG514" s="89">
        <f t="shared" si="255"/>
        <v>0.33679222081277349</v>
      </c>
      <c r="CH514" s="89">
        <f t="shared" si="256"/>
        <v>-0.49146000000000006</v>
      </c>
      <c r="CI514" s="89">
        <f t="shared" si="257"/>
        <v>0.33768944401624401</v>
      </c>
      <c r="CJ514" s="89">
        <f t="shared" si="258"/>
        <v>0.33768944401624401</v>
      </c>
      <c r="CK514" s="90">
        <f t="shared" si="259"/>
        <v>-0.49146000000000006</v>
      </c>
      <c r="CL514" s="89">
        <f t="shared" si="260"/>
        <v>0.33768944401624401</v>
      </c>
      <c r="CM514" s="90">
        <f t="shared" si="261"/>
        <v>0.33768944401624401</v>
      </c>
      <c r="CN514" s="92" t="str">
        <f t="shared" si="262"/>
        <v>1;2;3</v>
      </c>
      <c r="CO514" s="89">
        <f t="shared" si="269"/>
        <v>-0.57000000000000006</v>
      </c>
      <c r="CP514" s="89">
        <f t="shared" si="263"/>
        <v>0.33739479841870706</v>
      </c>
      <c r="CQ514" s="89">
        <f t="shared" si="264"/>
        <v>0.33739479841870706</v>
      </c>
      <c r="CR514" s="136">
        <v>0</v>
      </c>
      <c r="CS514" s="208"/>
      <c r="CT514" s="136"/>
      <c r="CU514" s="63" t="s">
        <v>233</v>
      </c>
      <c r="CV514" s="163">
        <v>1</v>
      </c>
      <c r="CW514" s="116" t="s">
        <v>234</v>
      </c>
      <c r="CX514" s="117">
        <f>IF(DA514="n/a","n/a",IF(EXACT(DA514,"Huibertgat/Eemshaven"),ROUND(
IF(IF(OR(ISBLANK(S514),S514="n/a"),P514,S514)&gt;pMHW!$C$3,0,
IF(IF(OR(ISBLANK(S514),S514="n/a"),P514,S514)&gt;pMHW!$D$3, (pMHW!$C$3-IF(OR(ISBLANK(S514),S514="n/a"),P514,S514))*LOOKUP(DA514,pMHW!$B$4:$B$8,pMHW!$M$4:$M$8),
IF(IF(OR(ISBLANK(S514),S514="n/a"),P514,S514)&gt;pMHW!$F$3,LOOKUP(DA514,pMHW!$B$4:$B$8,pMHW!$D$4:$D$8)+(pMHW!$D$3-IF(OR(ISBLANK(S514),S514="n/a"),P514,S514))*LOOKUP(DA514,pMHW!$B$4:$B$8,pMHW!$O$4:$O$8),
LOOKUP(DA514,pMHW!$B$4:$B$8,pMHW!$F$4:$F$8)))),1),
ROUND(
IF(IF(OR(ISBLANK(S514),S514="n/a"),P514,S514)&gt;pMHW!$C$3,0,
IF(IF(OR(ISBLANK(S514),S514="n/a"),P514,S514)&gt;pMHW!$D$3,(pMHW!$C$3-IF(OR(ISBLANK(S514),S514="n/a"),P514,S514))*LOOKUP(DA514,pMHW!$B$4:$B$8,pMHW!$M$4:$M$8),
IF(IF(OR(ISBLANK(S514),S514="n/a"),P514,S514)&gt;pMHW!$E$3,LOOKUP(DA514,pMHW!$B$4:$B$8,pMHW!$D$4:$D$8)+(pMHW!$D$3-IF(OR(ISBLANK(S514),S514="n/a"),P514,S514))*LOOKUP(DA514,pMHW!$B$4:$B$8,pMHW!$N$4:$N$8),
LOOKUP(DA514,pMHW!$B$4:$B$8,pMHW!$F$4:$F$8)))),1)))</f>
        <v>0.8</v>
      </c>
      <c r="CY514" s="116" t="s">
        <v>27</v>
      </c>
      <c r="CZ514" s="118" t="str">
        <f t="shared" si="275"/>
        <v>FBE=1; pMHW=0.8 m</v>
      </c>
      <c r="DA514" s="118" t="s">
        <v>2749</v>
      </c>
      <c r="DB514" s="164"/>
      <c r="DC514" s="119">
        <f t="shared" si="265"/>
        <v>-4.2000000000000003E-2</v>
      </c>
      <c r="DD514" s="119">
        <f t="shared" si="266"/>
        <v>7.0000000000000001E-3</v>
      </c>
      <c r="DE514" s="119">
        <v>-4.1740160435438163E-2</v>
      </c>
      <c r="DF514" s="119">
        <v>-3.4817401319742203E-2</v>
      </c>
      <c r="DG514" s="119">
        <v>-4.8614438623189933E-2</v>
      </c>
    </row>
    <row r="515" spans="1:111" s="35" customFormat="1" ht="13.2">
      <c r="A515" s="135" t="s">
        <v>2077</v>
      </c>
      <c r="B515" s="135" t="s">
        <v>2077</v>
      </c>
      <c r="C515" s="97" t="s">
        <v>2078</v>
      </c>
      <c r="D515" s="98">
        <v>2006</v>
      </c>
      <c r="E515" s="135" t="s">
        <v>257</v>
      </c>
      <c r="F515" s="135" t="s">
        <v>2079</v>
      </c>
      <c r="G515" s="95">
        <v>2</v>
      </c>
      <c r="H515" s="104" t="s">
        <v>259</v>
      </c>
      <c r="I515" s="55">
        <v>53.109499926309397</v>
      </c>
      <c r="J515" s="55">
        <v>6.6781522650712599</v>
      </c>
      <c r="K515" s="47">
        <v>241446</v>
      </c>
      <c r="L515" s="47">
        <v>569964</v>
      </c>
      <c r="M515" s="49" t="s">
        <v>222</v>
      </c>
      <c r="N515" s="177">
        <f>Radiocarbon!K514</f>
        <v>10010</v>
      </c>
      <c r="O515" s="265">
        <f>Radiocarbon!L514</f>
        <v>128</v>
      </c>
      <c r="P515" s="178">
        <f>Radiocarbon!P514</f>
        <v>11521</v>
      </c>
      <c r="Q515" s="178">
        <f>Radiocarbon!Q514</f>
        <v>11823</v>
      </c>
      <c r="R515" s="178">
        <f>Radiocarbon!R514</f>
        <v>11219</v>
      </c>
      <c r="S515" s="178" t="str">
        <f>Radiocarbon!S514</f>
        <v>n/a</v>
      </c>
      <c r="T515" s="178" t="str">
        <f>Radiocarbon!T514</f>
        <v>n/a</v>
      </c>
      <c r="U515" s="178" t="str">
        <f>Radiocarbon!U514</f>
        <v>n/a</v>
      </c>
      <c r="V515" s="96" t="str">
        <f t="shared" si="240"/>
        <v>Early GW local (ULD inland Z-GW) terrestrial indicator; Undifferentiated peat</v>
      </c>
      <c r="W515" s="17" t="s">
        <v>2080</v>
      </c>
      <c r="X515" s="96" t="s">
        <v>224</v>
      </c>
      <c r="Y515" s="106" t="s">
        <v>224</v>
      </c>
      <c r="Z515" s="96" t="s">
        <v>225</v>
      </c>
      <c r="AA515" s="36">
        <v>5.59</v>
      </c>
      <c r="AB515" s="132">
        <v>5.0000000000000001E-3</v>
      </c>
      <c r="AC515" s="36">
        <v>0</v>
      </c>
      <c r="AD515" s="126" t="s">
        <v>261</v>
      </c>
      <c r="AE515" s="186">
        <v>0.01</v>
      </c>
      <c r="AF515" s="60" t="s">
        <v>272</v>
      </c>
      <c r="AG515" s="180">
        <f t="shared" si="273"/>
        <v>2.5000000000000001E-2</v>
      </c>
      <c r="AH515" s="180">
        <f t="shared" si="274"/>
        <v>1.2500000000000001E-2</v>
      </c>
      <c r="AI515" s="183">
        <v>0.02</v>
      </c>
      <c r="AJ515" s="183">
        <v>0.05</v>
      </c>
      <c r="AK515" s="182">
        <f>IF(AA515="nd","nd",0.02*AA515)</f>
        <v>0.1118</v>
      </c>
      <c r="AL515" s="127" t="s">
        <v>8</v>
      </c>
      <c r="AM515" s="37" t="s">
        <v>8</v>
      </c>
      <c r="AN515" s="128">
        <v>0.02</v>
      </c>
      <c r="AO515" s="37" t="s">
        <v>8</v>
      </c>
      <c r="AP515" s="128">
        <v>0.02</v>
      </c>
      <c r="AQ515" s="107" t="s">
        <v>8</v>
      </c>
      <c r="AR515" s="107" t="s">
        <v>8</v>
      </c>
      <c r="AS515" s="107" t="s">
        <v>8</v>
      </c>
      <c r="AT515" s="39">
        <v>-1.897</v>
      </c>
      <c r="AU515" s="109" t="s">
        <v>227</v>
      </c>
      <c r="AV515" s="39">
        <v>-1.897</v>
      </c>
      <c r="AW515" s="110" t="s">
        <v>228</v>
      </c>
      <c r="AX515" s="129">
        <f t="shared" si="241"/>
        <v>0.12788858432244843</v>
      </c>
      <c r="AY515" s="129">
        <f t="shared" si="242"/>
        <v>6.2098711741871114E-2</v>
      </c>
      <c r="AZ515" s="112" t="s">
        <v>8</v>
      </c>
      <c r="BA515" s="112" t="s">
        <v>8</v>
      </c>
      <c r="BB515" s="112" t="s">
        <v>8</v>
      </c>
      <c r="BC515" s="112" t="s">
        <v>8</v>
      </c>
      <c r="BD515" s="112" t="s">
        <v>8</v>
      </c>
      <c r="BE515" s="112">
        <v>1.2</v>
      </c>
      <c r="BF515" s="112" t="s">
        <v>8</v>
      </c>
      <c r="BG515" s="112" t="s">
        <v>8</v>
      </c>
      <c r="BH515" s="112" t="s">
        <v>8</v>
      </c>
      <c r="BI515" s="112" t="s">
        <v>8</v>
      </c>
      <c r="BJ515" s="169">
        <v>3</v>
      </c>
      <c r="BK515" s="123" t="s">
        <v>229</v>
      </c>
      <c r="BL515" s="123" t="s">
        <v>262</v>
      </c>
      <c r="BM515" s="123" t="s">
        <v>231</v>
      </c>
      <c r="BN515" s="42" t="s">
        <v>263</v>
      </c>
      <c r="BO515" s="42">
        <f t="shared" si="243"/>
        <v>-0.2</v>
      </c>
      <c r="BP515" s="42">
        <v>0.3</v>
      </c>
      <c r="BQ515" s="115" t="str">
        <f t="shared" si="244"/>
        <v>n/a</v>
      </c>
      <c r="BR515" s="114" t="s">
        <v>8</v>
      </c>
      <c r="BS515" s="42" t="str">
        <f t="shared" si="245"/>
        <v>n/a</v>
      </c>
      <c r="BT515" s="114" t="s">
        <v>8</v>
      </c>
      <c r="BU515" s="114" t="s">
        <v>8</v>
      </c>
      <c r="BV515" s="65">
        <f t="shared" si="246"/>
        <v>7.5000000000000006E-3</v>
      </c>
      <c r="BW515" s="65">
        <f t="shared" si="247"/>
        <v>3.0010629582763671E-2</v>
      </c>
      <c r="BX515" s="65">
        <f t="shared" si="248"/>
        <v>0.31106699999999998</v>
      </c>
      <c r="BY515" s="44">
        <f t="shared" si="249"/>
        <v>4.6799815939808989E-2</v>
      </c>
      <c r="BZ515" s="66">
        <v>0.04</v>
      </c>
      <c r="CA515" s="66">
        <v>0.01</v>
      </c>
      <c r="CB515" s="72">
        <f t="shared" si="250"/>
        <v>-1.6970000000000001</v>
      </c>
      <c r="CC515" s="72">
        <f t="shared" si="251"/>
        <v>0.3274998135693421</v>
      </c>
      <c r="CD515" s="72">
        <f t="shared" si="252"/>
        <v>0.30782606759004971</v>
      </c>
      <c r="CE515" s="89" t="str">
        <f t="shared" si="253"/>
        <v>n/a</v>
      </c>
      <c r="CF515" s="89" t="str">
        <f t="shared" si="254"/>
        <v>n/a</v>
      </c>
      <c r="CG515" s="89" t="str">
        <f t="shared" si="255"/>
        <v>n/a</v>
      </c>
      <c r="CH515" s="89">
        <f t="shared" si="256"/>
        <v>-1.338433</v>
      </c>
      <c r="CI515" s="89">
        <f t="shared" si="257"/>
        <v>0.33097787034778298</v>
      </c>
      <c r="CJ515" s="89">
        <f t="shared" si="258"/>
        <v>0.3115238524735367</v>
      </c>
      <c r="CK515" s="90" t="str">
        <f t="shared" si="259"/>
        <v>n/a</v>
      </c>
      <c r="CL515" s="89" t="str">
        <f t="shared" si="260"/>
        <v>n/a</v>
      </c>
      <c r="CM515" s="90" t="str">
        <f t="shared" si="261"/>
        <v>n/a</v>
      </c>
      <c r="CN515" s="92" t="str">
        <f t="shared" si="262"/>
        <v>2;3</v>
      </c>
      <c r="CO515" s="89" t="str">
        <f t="shared" si="269"/>
        <v>n/a</v>
      </c>
      <c r="CP515" s="89" t="str">
        <f t="shared" si="263"/>
        <v>n/a</v>
      </c>
      <c r="CQ515" s="89" t="str">
        <f t="shared" si="264"/>
        <v>n/a</v>
      </c>
      <c r="CR515" s="290">
        <v>0</v>
      </c>
      <c r="CS515" s="208" t="s">
        <v>264</v>
      </c>
      <c r="CT515" s="136"/>
      <c r="CU515" s="63" t="s">
        <v>233</v>
      </c>
      <c r="CV515" s="163">
        <v>0</v>
      </c>
      <c r="CW515" s="116" t="s">
        <v>234</v>
      </c>
      <c r="CX515" s="117">
        <f>IF(DA515="n/a","n/a",IF(EXACT(DA515,"Huibertgat/Eemshaven"),ROUND(
IF(IF(OR(ISBLANK(S515),S515="n/a"),P515,S515)&gt;pMHW!$C$3,0,
IF(IF(OR(ISBLANK(S515),S515="n/a"),P515,S515)&gt;pMHW!$D$3, (pMHW!$C$3-IF(OR(ISBLANK(S515),S515="n/a"),P515,S515))*LOOKUP(DA515,pMHW!$B$4:$B$8,pMHW!$M$4:$M$8),
IF(IF(OR(ISBLANK(S515),S515="n/a"),P515,S515)&gt;pMHW!$F$3,LOOKUP(DA515,pMHW!$B$4:$B$8,pMHW!$D$4:$D$8)+(pMHW!$D$3-IF(OR(ISBLANK(S515),S515="n/a"),P515,S515))*LOOKUP(DA515,pMHW!$B$4:$B$8,pMHW!$O$4:$O$8),
LOOKUP(DA515,pMHW!$B$4:$B$8,pMHW!$F$4:$F$8)))),1),
ROUND(
IF(IF(OR(ISBLANK(S515),S515="n/a"),P515,S515)&gt;pMHW!$C$3,0,
IF(IF(OR(ISBLANK(S515),S515="n/a"),P515,S515)&gt;pMHW!$D$3,(pMHW!$C$3-IF(OR(ISBLANK(S515),S515="n/a"),P515,S515))*LOOKUP(DA515,pMHW!$B$4:$B$8,pMHW!$M$4:$M$8),
IF(IF(OR(ISBLANK(S515),S515="n/a"),P515,S515)&gt;pMHW!$E$3,LOOKUP(DA515,pMHW!$B$4:$B$8,pMHW!$D$4:$D$8)+(pMHW!$D$3-IF(OR(ISBLANK(S515),S515="n/a"),P515,S515))*LOOKUP(DA515,pMHW!$B$4:$B$8,pMHW!$N$4:$N$8),
LOOKUP(DA515,pMHW!$B$4:$B$8,pMHW!$F$4:$F$8)))),1)))</f>
        <v>0</v>
      </c>
      <c r="CY515" s="116" t="s">
        <v>27</v>
      </c>
      <c r="CZ515" s="118" t="str">
        <f t="shared" si="275"/>
        <v>FBE=0; pMHW=0 m</v>
      </c>
      <c r="DA515" s="118" t="s">
        <v>266</v>
      </c>
      <c r="DB515" s="164"/>
      <c r="DC515" s="119">
        <f t="shared" si="265"/>
        <v>-2.7E-2</v>
      </c>
      <c r="DD515" s="119">
        <f t="shared" si="266"/>
        <v>4.0000000000000001E-3</v>
      </c>
      <c r="DE515" s="119">
        <v>-2.6832390576601028E-2</v>
      </c>
      <c r="DF515" s="119">
        <v>-2.238214015960693E-2</v>
      </c>
      <c r="DG515" s="119">
        <v>-3.1251478940248489E-2</v>
      </c>
    </row>
    <row r="516" spans="1:111" s="35" customFormat="1" ht="13.2">
      <c r="A516" s="135" t="s">
        <v>2081</v>
      </c>
      <c r="B516" s="135" t="s">
        <v>2081</v>
      </c>
      <c r="C516" s="135" t="s">
        <v>2864</v>
      </c>
      <c r="D516" s="98">
        <v>2007</v>
      </c>
      <c r="E516" s="135" t="s">
        <v>2082</v>
      </c>
      <c r="F516" s="135" t="s">
        <v>2083</v>
      </c>
      <c r="G516" s="95">
        <v>2</v>
      </c>
      <c r="H516" s="104" t="s">
        <v>259</v>
      </c>
      <c r="I516" s="55">
        <v>53.227266209699998</v>
      </c>
      <c r="J516" s="55">
        <v>6.7242583088199996</v>
      </c>
      <c r="K516" s="48">
        <v>244250</v>
      </c>
      <c r="L516" s="48">
        <v>583000</v>
      </c>
      <c r="M516" s="49" t="s">
        <v>222</v>
      </c>
      <c r="N516" s="177">
        <f>Radiocarbon!K515</f>
        <v>10290</v>
      </c>
      <c r="O516" s="265">
        <f>Radiocarbon!L515</f>
        <v>269</v>
      </c>
      <c r="P516" s="178">
        <f>Radiocarbon!P515</f>
        <v>12020</v>
      </c>
      <c r="Q516" s="178">
        <f>Radiocarbon!Q515</f>
        <v>12665</v>
      </c>
      <c r="R516" s="178">
        <f>Radiocarbon!R515</f>
        <v>11280</v>
      </c>
      <c r="S516" s="178" t="str">
        <f>Radiocarbon!S515</f>
        <v>n/a</v>
      </c>
      <c r="T516" s="178" t="str">
        <f>Radiocarbon!T515</f>
        <v>n/a</v>
      </c>
      <c r="U516" s="178" t="str">
        <f>Radiocarbon!U515</f>
        <v>n/a</v>
      </c>
      <c r="V516" s="96" t="str">
        <f t="shared" ref="V516:V579" si="276">_xlfn.CONCAT(IF(ISBLANK(BJ516),"",IF(BJ516=0,"SL indicator point (SLIP RSL) and Regional minimum GW (SLIP G-ZW) terrestrial indicator",IF(BJ516=1,"Local MHW and GW (Tidal ULD Z-GW) terrestrial indicator",IF(BJ516=2,"River-gradient affected GW (ULD inland Z-GW) terrestrial indicator",IF(BJ516=3,"Early GW local (ULD inland Z-GW) terrestrial indicator", IF(BJ516&lt;0,"Submergence (LLD) non-terrestrial indicator","")))))),"; ",BL516)</f>
        <v>Early GW local (ULD inland Z-GW) terrestrial indicator; Gyttja</v>
      </c>
      <c r="W516" s="17" t="s">
        <v>2084</v>
      </c>
      <c r="X516" s="96" t="s">
        <v>224</v>
      </c>
      <c r="Y516" s="106" t="s">
        <v>224</v>
      </c>
      <c r="Z516" s="106" t="s">
        <v>225</v>
      </c>
      <c r="AA516" s="132">
        <v>4.43</v>
      </c>
      <c r="AB516" s="132">
        <v>4.0000000000000036E-2</v>
      </c>
      <c r="AC516" s="36">
        <v>0</v>
      </c>
      <c r="AD516" s="147" t="s">
        <v>386</v>
      </c>
      <c r="AE516" s="61">
        <v>4.0000000000000036E-2</v>
      </c>
      <c r="AF516" s="126" t="s">
        <v>272</v>
      </c>
      <c r="AG516" s="180">
        <f t="shared" si="273"/>
        <v>0.10000000000000009</v>
      </c>
      <c r="AH516" s="180">
        <f t="shared" si="274"/>
        <v>5.0000000000000044E-2</v>
      </c>
      <c r="AI516" s="185">
        <v>0.02</v>
      </c>
      <c r="AJ516" s="180">
        <v>0.05</v>
      </c>
      <c r="AK516" s="185">
        <f>IF(AA516="nd","nd",0.02*AA516)</f>
        <v>8.8599999999999998E-2</v>
      </c>
      <c r="AL516" s="127" t="s">
        <v>8</v>
      </c>
      <c r="AM516" s="107" t="s">
        <v>8</v>
      </c>
      <c r="AN516" s="128">
        <v>0.1</v>
      </c>
      <c r="AO516" s="107" t="s">
        <v>8</v>
      </c>
      <c r="AP516" s="128">
        <v>0.02</v>
      </c>
      <c r="AQ516" s="107" t="s">
        <v>8</v>
      </c>
      <c r="AR516" s="107" t="s">
        <v>8</v>
      </c>
      <c r="AS516" s="107" t="s">
        <v>8</v>
      </c>
      <c r="AT516" s="107">
        <v>-4.4499999999999993</v>
      </c>
      <c r="AU516" s="109" t="s">
        <v>227</v>
      </c>
      <c r="AV516" s="107">
        <v>-4.4499999999999993</v>
      </c>
      <c r="AW516" s="110" t="s">
        <v>228</v>
      </c>
      <c r="AX516" s="129">
        <f t="shared" ref="AX516:AX579" si="277">SQRT(SUMSQ(IF(OR(AH516="n/a",AH516="nd"),0,AH516),IF(OR(AI516="n/a",AI516="nd"),0,AI516),IF(OR(AJ516="n/a",AJ516="nd"),0,AJ516),IF(OR(AK516="n/a",AK516="nd"),0,AK516),IF(OR(AL516="n/a",AL516="nd"),0,AL516),IF(OR(AM516="n/a",AM516="nd"),0,AM516),IF(OR(AN516="n/a",AN516="nd"),0,AN516),IF(OR(AO516="n/a",AO516="nd"),0,AO516),IF(OR(AP516="n/a",AP516="nd"),0,AP516),IF(OR(AQ516="n/a",AQ516="nd"),0,AQ516),IF(OR(AR516="n/a",AR516="nd"),0,AR516),IF(OR(AS516="n/a",AS516="nd"),0,AS516)))</f>
        <v>0.15378543494102426</v>
      </c>
      <c r="AY516" s="129">
        <f t="shared" ref="AY516:AY579" si="278">SQRT(SUMSQ(IF(OR(AH516="n/a",AH516="nd"),0,AH516),IF(OR(AI516="n/a",AI516="nd"),0,AI516),IF(OR(AJ516="n/a",AJ516="nd"),0,AJ516),IF(OR(AL516="n/a",AL516="nd"),0,AL516),IF(OR(AM516="n/a",AM516="nd"),0,AM516),IF(OR(AN516="n/a",AN516="nd"),0,AN516),IF(OR(AO516="n/a",AO516="nd"),0,AO516),IF(OR(AP516="n/a",AP516="nd"),0,AP516),IF(OR(AQ516="n/a",AQ516="nd"),0,AQ516),IF(OR(AR516="n/a",AR516="nd"),0,AR516),IF(OR(AS516="n/a",AS516="nd"),0,AS516)))</f>
        <v>0.12569805089976538</v>
      </c>
      <c r="AZ516" s="112" t="s">
        <v>8</v>
      </c>
      <c r="BA516" s="112" t="s">
        <v>8</v>
      </c>
      <c r="BB516" s="112" t="s">
        <v>8</v>
      </c>
      <c r="BC516" s="112" t="s">
        <v>8</v>
      </c>
      <c r="BD516" s="112" t="s">
        <v>8</v>
      </c>
      <c r="BE516" s="148">
        <v>1.2</v>
      </c>
      <c r="BF516" s="112" t="s">
        <v>8</v>
      </c>
      <c r="BG516" s="112" t="s">
        <v>8</v>
      </c>
      <c r="BH516" s="112" t="s">
        <v>8</v>
      </c>
      <c r="BI516" s="112" t="s">
        <v>8</v>
      </c>
      <c r="BJ516" s="169">
        <v>3</v>
      </c>
      <c r="BK516" s="123" t="s">
        <v>229</v>
      </c>
      <c r="BL516" s="149" t="s">
        <v>373</v>
      </c>
      <c r="BM516" s="149" t="s">
        <v>231</v>
      </c>
      <c r="BN516" s="43" t="s">
        <v>374</v>
      </c>
      <c r="BO516" s="42">
        <f t="shared" ref="BO516:BO579" si="279">IF(BJ516=0, BE516+IF(LEN(BN516)&gt;3,MID(BN516,4,6),0), 0+IF(LEN(BN516)&gt;3,MID(BN516,4,6),0))</f>
        <v>-0.75</v>
      </c>
      <c r="BP516" s="43">
        <v>0.5</v>
      </c>
      <c r="BQ516" s="115" t="str">
        <f t="shared" ref="BQ516:BQ579" si="280">IF(OR(BJ516=0,BJ516=1),IF(CX516="n/a","n/a",IF(IF(OR(ISBLANK(S516),S516="n/a"),P516,S516)&gt;7500,0.375*CX516,0.185*CX516)),"n/a")</f>
        <v>n/a</v>
      </c>
      <c r="BR516" s="114" t="s">
        <v>8</v>
      </c>
      <c r="BS516" s="42" t="str">
        <f t="shared" ref="BS516:BS579" si="281">IF(OR(BJ516=0,BJ516=1),IF(CX516="n/a",0,CX516*(1-CV516)), "n/a")</f>
        <v>n/a</v>
      </c>
      <c r="BT516" s="114" t="s">
        <v>8</v>
      </c>
      <c r="BU516" s="114" t="s">
        <v>8</v>
      </c>
      <c r="BV516" s="65">
        <f t="shared" ref="BV516:BV579" si="282">IF(AB516="nd","nd",IF(AA516&gt;20,(3*AB516)-AB516,IF(AA516&lt;2,(2*AB516)-AB516,(2.5*AB516)-AB516)))</f>
        <v>6.0000000000000053E-2</v>
      </c>
      <c r="BW516" s="65">
        <f t="shared" ref="BW516:BW579" si="283">IF(BV516="nd","nd",IF(BV516=0, 0,IF(AA516&gt;20,(((0.02/AB516)^2+(0.5/3)^2)^0.5)*BV516,IF(AA516&lt;2,(((0.02/AB516)^2+(0.5/2)^2)^0.5)*BV516,(((0.02/AB516)^2+(0.5/3)^2.5)^0.5)*BV516))))</f>
        <v>3.0672867962523276E-2</v>
      </c>
      <c r="BX516" s="65">
        <f t="shared" ref="BX516:BX579" si="284">IF(OR(DC516="n/a",DC516="nd"),0,-DC516*P516/1000)</f>
        <v>0.38463999999999998</v>
      </c>
      <c r="BY516" s="44">
        <f t="shared" ref="BY516:BY579" si="285">IF(OR(DC516="n/a",DC516="nd",DC516=0),0,(((DD516/DC516)^2+(((Q516-R516)/2)/P516)^2)^0.5)*BX516)</f>
        <v>6.4055254273166384E-2</v>
      </c>
      <c r="BZ516" s="66">
        <v>0.21</v>
      </c>
      <c r="CA516" s="66">
        <v>0.02</v>
      </c>
      <c r="CB516" s="72">
        <f t="shared" ref="CB516:CB579" si="286">AV516-IF(LEN(BN516)&gt;3,VALUE(MID(BN516,4,10)),0)</f>
        <v>-3.6999999999999993</v>
      </c>
      <c r="CC516" s="72">
        <f t="shared" ref="CC516:CC579" si="287">SQRT(SUMSQ(AX516,BP516,BW516))</f>
        <v>0.52401410747139854</v>
      </c>
      <c r="CD516" s="72">
        <f t="shared" ref="CD516:CD579" si="288">SQRT(SUMSQ(AY516,BP516,BW516))</f>
        <v>0.51646957783498382</v>
      </c>
      <c r="CE516" s="89" t="str">
        <f t="shared" ref="CE516:CE579" si="289">IF(BJ516&gt;1,"n/a",AV516-BO516)</f>
        <v>n/a</v>
      </c>
      <c r="CF516" s="89" t="str">
        <f t="shared" ref="CF516:CF579" si="290">IF(CE516="n/a","n/a",SQRT(SUMSQ(AX516,BP516,IF(OR(BQ516="n/a",BQ516="nd"),0,BQ516),IF(OR(BR516="n/a",BR516="nd"),0,BR516))))</f>
        <v>n/a</v>
      </c>
      <c r="CG516" s="89" t="str">
        <f t="shared" ref="CG516:CG579" si="291">IF(CE516="n/a","n/a",SQRT(SUMSQ(AY516,BP516,IF(OR(BQ516="n/a",BQ516="nd"),0,BQ516),IF(OR(BR516="n/a",BR516="nd"),0,BR516))))</f>
        <v>n/a</v>
      </c>
      <c r="CH516" s="89">
        <f t="shared" ref="CH516:CH579" si="292">CB516+(IF(OR(AB516="n/a",AB516="nd"),0,BV516))+(IF(OR(BX516="n/a",BX516="nd"),0,BX516))+(IF(OR(BZ516="n/a",BZ516="nd"),0,BZ516))</f>
        <v>-3.0453599999999992</v>
      </c>
      <c r="CI516" s="89">
        <f t="shared" ref="CI516:CI579" si="293">SQRT(SUMSQ(AX516,BP516,BQ516,BW516,(IF(OR(BY516="n/a",BY516="nd"),0,BY516)),(IF(OR(CA516="n/a",CA516="nd"),0,CA516))))</f>
        <v>0.52829334694755192</v>
      </c>
      <c r="CJ516" s="89">
        <f t="shared" ref="CJ516:CJ579" si="294">SQRT(SUMSQ(AY516,BP516,BQ516,BW516,(IF(OR(BY516="n/a",BY516="nd"),0,BY516)),(IF(OR(CA516="n/a",CA516="nd"),0,CA516))))</f>
        <v>0.52081081059156831</v>
      </c>
      <c r="CK516" s="90" t="str">
        <f t="shared" ref="CK516:CK579" si="295">IF(OR(BJ516=0,BJ516=1),CB516-BS516+(IF(OR(AB516="n/a",AB516="nd"),0,BV516))+(IF(OR(BX516="n/a",BX516="nd"),0,BX516)+(IF(OR(BZ516="n/a",BZ516="nd"),0,BZ516))), IF(BJ516&gt;1,"n/a",CB516+(IF(OR(AB516="n/a",AB516="nd"),0,BV516))+(IF(OR(BX516="n/a",BX516="nd"),0,BX516)+(IF(OR(BZ516="n/a",BZ516="nd"),0,BZ516)))))</f>
        <v>n/a</v>
      </c>
      <c r="CL516" s="89" t="str">
        <f t="shared" ref="CL516:CL579" si="296">IF(CK516="n/a","n/a", SQRT(SUMSQ(AX516,BP516,BQ516,BW516,(IF(OR(BY516="n/a",BY516="nd"),0,BY516)),(IF(OR(CA516="n/a",CA516="nd"),0,CA516)))))</f>
        <v>n/a</v>
      </c>
      <c r="CM516" s="90" t="str">
        <f t="shared" ref="CM516:CM579" si="297">IF(CK516="n/a","n/a",SQRT(SUMSQ(AY516,BP516,BQ516,BW516,(IF(OR(BY516="n/a",BY516="nd"),0,BY516)),(IF(OR(CA516="n/a",CA516="nd"),0,CA516)))))</f>
        <v>n/a</v>
      </c>
      <c r="CN516" s="92" t="str">
        <f t="shared" ref="CN516:CN579" si="298">IF(CK516="n/a","2;3","1;2;3")</f>
        <v>2;3</v>
      </c>
      <c r="CO516" s="89" t="str">
        <f t="shared" si="269"/>
        <v>n/a</v>
      </c>
      <c r="CP516" s="89" t="str">
        <f t="shared" ref="CP516:CP579" si="299">IF(CK516="n/a","n/a", SQRT(SUMSQ(AX516,BP516,BQ516,BW516,(IF(OR(CA516="n/a",CA516="nd"),0,CA516)))))</f>
        <v>n/a</v>
      </c>
      <c r="CQ516" s="89" t="str">
        <f t="shared" ref="CQ516:CQ579" si="300">IF(CK516="n/a","n/a",SQRT(SUMSQ(AY516,BP516,BQ516,BW516,(IF(OR(CA516="n/a",CA516="nd"),0,CA516)))))</f>
        <v>n/a</v>
      </c>
      <c r="CR516" s="290">
        <v>0</v>
      </c>
      <c r="CS516" s="208" t="s">
        <v>264</v>
      </c>
      <c r="CT516" s="208"/>
      <c r="CU516" s="63" t="s">
        <v>233</v>
      </c>
      <c r="CV516" s="163">
        <v>0</v>
      </c>
      <c r="CW516" s="116" t="s">
        <v>234</v>
      </c>
      <c r="CX516" s="117">
        <f>IF(DA516="n/a","n/a",IF(EXACT(DA516,"Huibertgat/Eemshaven"),ROUND(
IF(IF(OR(ISBLANK(S516),S516="n/a"),P516,S516)&gt;pMHW!$C$3,0,
IF(IF(OR(ISBLANK(S516),S516="n/a"),P516,S516)&gt;pMHW!$D$3, (pMHW!$C$3-IF(OR(ISBLANK(S516),S516="n/a"),P516,S516))*LOOKUP(DA516,pMHW!$B$4:$B$8,pMHW!$M$4:$M$8),
IF(IF(OR(ISBLANK(S516),S516="n/a"),P516,S516)&gt;pMHW!$F$3,LOOKUP(DA516,pMHW!$B$4:$B$8,pMHW!$D$4:$D$8)+(pMHW!$D$3-IF(OR(ISBLANK(S516),S516="n/a"),P516,S516))*LOOKUP(DA516,pMHW!$B$4:$B$8,pMHW!$O$4:$O$8),
LOOKUP(DA516,pMHW!$B$4:$B$8,pMHW!$F$4:$F$8)))),1),
ROUND(
IF(IF(OR(ISBLANK(S516),S516="n/a"),P516,S516)&gt;pMHW!$C$3,0,
IF(IF(OR(ISBLANK(S516),S516="n/a"),P516,S516)&gt;pMHW!$D$3,(pMHW!$C$3-IF(OR(ISBLANK(S516),S516="n/a"),P516,S516))*LOOKUP(DA516,pMHW!$B$4:$B$8,pMHW!$M$4:$M$8),
IF(IF(OR(ISBLANK(S516),S516="n/a"),P516,S516)&gt;pMHW!$E$3,LOOKUP(DA516,pMHW!$B$4:$B$8,pMHW!$D$4:$D$8)+(pMHW!$D$3-IF(OR(ISBLANK(S516),S516="n/a"),P516,S516))*LOOKUP(DA516,pMHW!$B$4:$B$8,pMHW!$N$4:$N$8),
LOOKUP(DA516,pMHW!$B$4:$B$8,pMHW!$F$4:$F$8)))),1)))</f>
        <v>0</v>
      </c>
      <c r="CY516" s="116" t="s">
        <v>27</v>
      </c>
      <c r="CZ516" s="118" t="str">
        <f t="shared" si="275"/>
        <v>FBE=0; pMHW=0 m</v>
      </c>
      <c r="DA516" s="118" t="s">
        <v>266</v>
      </c>
      <c r="DB516" s="164"/>
      <c r="DC516" s="119">
        <f t="shared" ref="DC516:DC579" si="301">ROUND(DE516,3)</f>
        <v>-3.2000000000000001E-2</v>
      </c>
      <c r="DD516" s="119">
        <f t="shared" ref="DD516:DD579" si="302">ROUND(AVERAGE(DF516-DE516,DE516-DG516),3)</f>
        <v>5.0000000000000001E-3</v>
      </c>
      <c r="DE516" s="119">
        <v>-3.2160449773073203E-2</v>
      </c>
      <c r="DF516" s="119">
        <v>-2.6826519519090649E-2</v>
      </c>
      <c r="DG516" s="119">
        <v>-3.7457030266523361E-2</v>
      </c>
    </row>
    <row r="517" spans="1:111" s="35" customFormat="1" ht="13.2">
      <c r="A517" s="135" t="s">
        <v>2085</v>
      </c>
      <c r="B517" s="135" t="s">
        <v>2085</v>
      </c>
      <c r="C517" s="135" t="s">
        <v>2086</v>
      </c>
      <c r="D517" s="98">
        <v>2009</v>
      </c>
      <c r="E517" s="135" t="s">
        <v>722</v>
      </c>
      <c r="F517" s="135" t="s">
        <v>2087</v>
      </c>
      <c r="G517" s="95">
        <v>2</v>
      </c>
      <c r="H517" s="104" t="s">
        <v>259</v>
      </c>
      <c r="I517" s="55">
        <v>53.230204173899999</v>
      </c>
      <c r="J517" s="55">
        <v>6.6606914878700003</v>
      </c>
      <c r="K517" s="48">
        <v>240000</v>
      </c>
      <c r="L517" s="48">
        <v>583250</v>
      </c>
      <c r="M517" s="49" t="s">
        <v>222</v>
      </c>
      <c r="N517" s="177">
        <f>Radiocarbon!K516</f>
        <v>5320</v>
      </c>
      <c r="O517" s="265">
        <f>Radiocarbon!L516</f>
        <v>112</v>
      </c>
      <c r="P517" s="178">
        <f>Radiocarbon!P516</f>
        <v>6100</v>
      </c>
      <c r="Q517" s="178">
        <f>Radiocarbon!Q516</f>
        <v>6275</v>
      </c>
      <c r="R517" s="178">
        <f>Radiocarbon!R516</f>
        <v>5945</v>
      </c>
      <c r="S517" s="178" t="str">
        <f>Radiocarbon!S516</f>
        <v>n/a</v>
      </c>
      <c r="T517" s="178" t="str">
        <f>Radiocarbon!T516</f>
        <v>n/a</v>
      </c>
      <c r="U517" s="178" t="str">
        <f>Radiocarbon!U516</f>
        <v>n/a</v>
      </c>
      <c r="V517" s="96" t="str">
        <f t="shared" si="276"/>
        <v>River-gradient affected GW (ULD inland Z-GW) terrestrial indicator; Undifferentiated peat</v>
      </c>
      <c r="W517" s="17" t="s">
        <v>1195</v>
      </c>
      <c r="X517" s="96" t="s">
        <v>224</v>
      </c>
      <c r="Y517" s="106" t="s">
        <v>224</v>
      </c>
      <c r="Z517" s="106" t="s">
        <v>225</v>
      </c>
      <c r="AA517" s="132">
        <v>2.63</v>
      </c>
      <c r="AB517" s="132">
        <v>2.0000000000000018E-2</v>
      </c>
      <c r="AC517" s="36">
        <v>0</v>
      </c>
      <c r="AD517" s="147" t="s">
        <v>386</v>
      </c>
      <c r="AE517" s="61">
        <v>2.0000000000000018E-2</v>
      </c>
      <c r="AF517" s="126" t="s">
        <v>272</v>
      </c>
      <c r="AG517" s="180">
        <f t="shared" si="273"/>
        <v>5.0000000000000044E-2</v>
      </c>
      <c r="AH517" s="180">
        <f t="shared" si="274"/>
        <v>2.5000000000000022E-2</v>
      </c>
      <c r="AI517" s="185">
        <v>0.02</v>
      </c>
      <c r="AJ517" s="180">
        <v>0.05</v>
      </c>
      <c r="AK517" s="185">
        <f>IF(AA517="nd","nd",0.02*AA517)</f>
        <v>5.2600000000000001E-2</v>
      </c>
      <c r="AL517" s="127" t="s">
        <v>8</v>
      </c>
      <c r="AM517" s="107" t="s">
        <v>8</v>
      </c>
      <c r="AN517" s="128">
        <v>0.1</v>
      </c>
      <c r="AO517" s="107" t="s">
        <v>8</v>
      </c>
      <c r="AP517" s="128">
        <v>0.02</v>
      </c>
      <c r="AQ517" s="107" t="s">
        <v>8</v>
      </c>
      <c r="AR517" s="107" t="s">
        <v>8</v>
      </c>
      <c r="AS517" s="107" t="s">
        <v>8</v>
      </c>
      <c r="AT517" s="107">
        <v>-2.6399999999999997</v>
      </c>
      <c r="AU517" s="109" t="s">
        <v>227</v>
      </c>
      <c r="AV517" s="107">
        <v>-2.6399999999999997</v>
      </c>
      <c r="AW517" s="110" t="s">
        <v>228</v>
      </c>
      <c r="AX517" s="129">
        <f t="shared" si="277"/>
        <v>0.12919659438235981</v>
      </c>
      <c r="AY517" s="129">
        <f t="shared" si="278"/>
        <v>0.11800423721205948</v>
      </c>
      <c r="AZ517" s="112" t="s">
        <v>8</v>
      </c>
      <c r="BA517" s="112" t="s">
        <v>8</v>
      </c>
      <c r="BB517" s="112" t="s">
        <v>8</v>
      </c>
      <c r="BC517" s="112" t="s">
        <v>8</v>
      </c>
      <c r="BD517" s="112" t="s">
        <v>8</v>
      </c>
      <c r="BE517" s="148">
        <v>1.2</v>
      </c>
      <c r="BF517" s="112" t="s">
        <v>8</v>
      </c>
      <c r="BG517" s="112" t="s">
        <v>8</v>
      </c>
      <c r="BH517" s="112" t="s">
        <v>8</v>
      </c>
      <c r="BI517" s="112" t="s">
        <v>8</v>
      </c>
      <c r="BJ517" s="169">
        <v>2</v>
      </c>
      <c r="BK517" s="123" t="s">
        <v>229</v>
      </c>
      <c r="BL517" s="123" t="s">
        <v>262</v>
      </c>
      <c r="BM517" s="149" t="s">
        <v>231</v>
      </c>
      <c r="BN517" s="42" t="s">
        <v>263</v>
      </c>
      <c r="BO517" s="42">
        <f t="shared" si="279"/>
        <v>-0.2</v>
      </c>
      <c r="BP517" s="43">
        <v>0.3</v>
      </c>
      <c r="BQ517" s="115" t="str">
        <f t="shared" si="280"/>
        <v>n/a</v>
      </c>
      <c r="BR517" s="114" t="s">
        <v>8</v>
      </c>
      <c r="BS517" s="42" t="str">
        <f t="shared" si="281"/>
        <v>n/a</v>
      </c>
      <c r="BT517" s="114" t="s">
        <v>8</v>
      </c>
      <c r="BU517" s="114" t="s">
        <v>8</v>
      </c>
      <c r="BV517" s="65">
        <f t="shared" si="282"/>
        <v>3.0000000000000027E-2</v>
      </c>
      <c r="BW517" s="65">
        <f t="shared" si="283"/>
        <v>3.0169623916475933E-2</v>
      </c>
      <c r="BX517" s="65">
        <f t="shared" si="284"/>
        <v>0.18909999999999999</v>
      </c>
      <c r="BY517" s="44">
        <f t="shared" si="285"/>
        <v>3.0925931271345731E-2</v>
      </c>
      <c r="BZ517" s="66">
        <v>0.18</v>
      </c>
      <c r="CA517" s="66">
        <v>0.02</v>
      </c>
      <c r="CB517" s="72">
        <f t="shared" si="286"/>
        <v>-2.4399999999999995</v>
      </c>
      <c r="CC517" s="72">
        <f t="shared" si="287"/>
        <v>0.3280273863677568</v>
      </c>
      <c r="CD517" s="72">
        <f t="shared" si="288"/>
        <v>0.32378265272750734</v>
      </c>
      <c r="CE517" s="89" t="str">
        <f t="shared" si="289"/>
        <v>n/a</v>
      </c>
      <c r="CF517" s="89" t="str">
        <f t="shared" si="290"/>
        <v>n/a</v>
      </c>
      <c r="CG517" s="89" t="str">
        <f t="shared" si="291"/>
        <v>n/a</v>
      </c>
      <c r="CH517" s="89">
        <f t="shared" si="292"/>
        <v>-2.0408999999999993</v>
      </c>
      <c r="CI517" s="89">
        <f t="shared" si="293"/>
        <v>0.33008844183379338</v>
      </c>
      <c r="CJ517" s="89">
        <f t="shared" si="294"/>
        <v>0.32587055625241995</v>
      </c>
      <c r="CK517" s="90" t="str">
        <f t="shared" si="295"/>
        <v>n/a</v>
      </c>
      <c r="CL517" s="89" t="str">
        <f t="shared" si="296"/>
        <v>n/a</v>
      </c>
      <c r="CM517" s="90" t="str">
        <f t="shared" si="297"/>
        <v>n/a</v>
      </c>
      <c r="CN517" s="92" t="str">
        <f t="shared" si="298"/>
        <v>2;3</v>
      </c>
      <c r="CO517" s="89" t="str">
        <f t="shared" ref="CO517:CO580" si="303">IF(OR(BJ517=0,BJ517=1),CB517-BS517+(IF(OR(AB517="n/a",AB517="nd"),0,BV517))+(IF(OR(BZ517="n/a",BZ517="nd"),0,BZ517)), IF(BJ517&gt;1,"n/a",CB517+(IF(OR(AB517="n/a",AB517="nd"),0,BV517))+(IF(OR(BZ517="n/a",BZ517="nd"),0,BZ517))))</f>
        <v>n/a</v>
      </c>
      <c r="CP517" s="89" t="str">
        <f t="shared" si="299"/>
        <v>n/a</v>
      </c>
      <c r="CQ517" s="89" t="str">
        <f t="shared" si="300"/>
        <v>n/a</v>
      </c>
      <c r="CR517" s="136">
        <v>0</v>
      </c>
      <c r="CS517" s="208" t="s">
        <v>273</v>
      </c>
      <c r="CT517" s="136"/>
      <c r="CU517" s="63" t="s">
        <v>233</v>
      </c>
      <c r="CV517" s="163">
        <v>0.25</v>
      </c>
      <c r="CW517" s="116" t="s">
        <v>234</v>
      </c>
      <c r="CX517" s="117">
        <f>IF(DA517="n/a","n/a",IF(EXACT(DA517,"Huibertgat/Eemshaven"),ROUND(
IF(IF(OR(ISBLANK(S517),S517="n/a"),P517,S517)&gt;pMHW!$C$3,0,
IF(IF(OR(ISBLANK(S517),S517="n/a"),P517,S517)&gt;pMHW!$D$3, (pMHW!$C$3-IF(OR(ISBLANK(S517),S517="n/a"),P517,S517))*LOOKUP(DA517,pMHW!$B$4:$B$8,pMHW!$M$4:$M$8),
IF(IF(OR(ISBLANK(S517),S517="n/a"),P517,S517)&gt;pMHW!$F$3,LOOKUP(DA517,pMHW!$B$4:$B$8,pMHW!$D$4:$D$8)+(pMHW!$D$3-IF(OR(ISBLANK(S517),S517="n/a"),P517,S517))*LOOKUP(DA517,pMHW!$B$4:$B$8,pMHW!$O$4:$O$8),
LOOKUP(DA517,pMHW!$B$4:$B$8,pMHW!$F$4:$F$8)))),1),
ROUND(
IF(IF(OR(ISBLANK(S517),S517="n/a"),P517,S517)&gt;pMHW!$C$3,0,
IF(IF(OR(ISBLANK(S517),S517="n/a"),P517,S517)&gt;pMHW!$D$3,(pMHW!$C$3-IF(OR(ISBLANK(S517),S517="n/a"),P517,S517))*LOOKUP(DA517,pMHW!$B$4:$B$8,pMHW!$M$4:$M$8),
IF(IF(OR(ISBLANK(S517),S517="n/a"),P517,S517)&gt;pMHW!$E$3,LOOKUP(DA517,pMHW!$B$4:$B$8,pMHW!$D$4:$D$8)+(pMHW!$D$3-IF(OR(ISBLANK(S517),S517="n/a"),P517,S517))*LOOKUP(DA517,pMHW!$B$4:$B$8,pMHW!$N$4:$N$8),
LOOKUP(DA517,pMHW!$B$4:$B$8,pMHW!$F$4:$F$8)))),1)))</f>
        <v>0.9</v>
      </c>
      <c r="CY517" s="116" t="s">
        <v>27</v>
      </c>
      <c r="CZ517" s="118" t="str">
        <f t="shared" si="275"/>
        <v>FBE=0.25; pMHW=0.9 m</v>
      </c>
      <c r="DA517" s="118" t="s">
        <v>266</v>
      </c>
      <c r="DB517" s="164"/>
      <c r="DC517" s="119">
        <f t="shared" si="301"/>
        <v>-3.1E-2</v>
      </c>
      <c r="DD517" s="119">
        <f t="shared" si="302"/>
        <v>5.0000000000000001E-3</v>
      </c>
      <c r="DE517" s="119">
        <v>-3.1148059293627739E-2</v>
      </c>
      <c r="DF517" s="119">
        <v>-2.5982040911912922E-2</v>
      </c>
      <c r="DG517" s="119">
        <v>-3.6277901381254203E-2</v>
      </c>
    </row>
    <row r="518" spans="1:111" s="35" customFormat="1" ht="13.2">
      <c r="A518" s="135" t="s">
        <v>2088</v>
      </c>
      <c r="B518" s="135" t="s">
        <v>2088</v>
      </c>
      <c r="C518" s="135" t="s">
        <v>2089</v>
      </c>
      <c r="D518" s="98">
        <v>2009</v>
      </c>
      <c r="E518" s="135" t="s">
        <v>722</v>
      </c>
      <c r="F518" s="135" t="s">
        <v>2090</v>
      </c>
      <c r="G518" s="95">
        <v>2</v>
      </c>
      <c r="H518" s="104" t="s">
        <v>259</v>
      </c>
      <c r="I518" s="55">
        <v>53.226240198200003</v>
      </c>
      <c r="J518" s="55">
        <v>6.6530863247900003</v>
      </c>
      <c r="K518" s="48">
        <v>239500</v>
      </c>
      <c r="L518" s="48">
        <v>582800</v>
      </c>
      <c r="M518" s="49" t="s">
        <v>222</v>
      </c>
      <c r="N518" s="177">
        <f>Radiocarbon!K517</f>
        <v>8210</v>
      </c>
      <c r="O518" s="265">
        <f>Radiocarbon!L517</f>
        <v>122</v>
      </c>
      <c r="P518" s="178">
        <f>Radiocarbon!P517</f>
        <v>9180</v>
      </c>
      <c r="Q518" s="178">
        <f>Radiocarbon!Q517</f>
        <v>9405</v>
      </c>
      <c r="R518" s="178">
        <f>Radiocarbon!R517</f>
        <v>9010</v>
      </c>
      <c r="S518" s="178" t="str">
        <f>Radiocarbon!S517</f>
        <v>n/a</v>
      </c>
      <c r="T518" s="178" t="str">
        <f>Radiocarbon!T517</f>
        <v>n/a</v>
      </c>
      <c r="U518" s="178" t="str">
        <f>Radiocarbon!U517</f>
        <v>n/a</v>
      </c>
      <c r="V518" s="96" t="str">
        <f t="shared" si="276"/>
        <v>Early GW local (ULD inland Z-GW) terrestrial indicator; Undifferentiated peat</v>
      </c>
      <c r="W518" s="17" t="s">
        <v>1195</v>
      </c>
      <c r="X518" s="96" t="s">
        <v>224</v>
      </c>
      <c r="Y518" s="106" t="s">
        <v>224</v>
      </c>
      <c r="Z518" s="106" t="s">
        <v>225</v>
      </c>
      <c r="AA518" s="132">
        <v>5.95</v>
      </c>
      <c r="AB518" s="132">
        <v>0.04</v>
      </c>
      <c r="AC518" s="36">
        <v>0</v>
      </c>
      <c r="AD518" s="147" t="s">
        <v>386</v>
      </c>
      <c r="AE518" s="61">
        <v>0.04</v>
      </c>
      <c r="AF518" s="147" t="s">
        <v>1649</v>
      </c>
      <c r="AG518" s="180">
        <f t="shared" si="273"/>
        <v>0.1</v>
      </c>
      <c r="AH518" s="180">
        <f t="shared" si="274"/>
        <v>0.05</v>
      </c>
      <c r="AI518" s="185">
        <v>0.02</v>
      </c>
      <c r="AJ518" s="180">
        <v>0.05</v>
      </c>
      <c r="AK518" s="185">
        <f>IF(AA518="nd","nd",0.02*AA518)</f>
        <v>0.11900000000000001</v>
      </c>
      <c r="AL518" s="127" t="s">
        <v>8</v>
      </c>
      <c r="AM518" s="107" t="s">
        <v>8</v>
      </c>
      <c r="AN518" s="128">
        <v>0.1</v>
      </c>
      <c r="AO518" s="107" t="s">
        <v>8</v>
      </c>
      <c r="AP518" s="128">
        <v>0.02</v>
      </c>
      <c r="AQ518" s="107" t="s">
        <v>8</v>
      </c>
      <c r="AR518" s="107" t="s">
        <v>8</v>
      </c>
      <c r="AS518" s="107" t="s">
        <v>8</v>
      </c>
      <c r="AT518" s="107">
        <v>-5.95</v>
      </c>
      <c r="AU518" s="109" t="s">
        <v>227</v>
      </c>
      <c r="AV518" s="107">
        <v>-5.95</v>
      </c>
      <c r="AW518" s="110" t="s">
        <v>228</v>
      </c>
      <c r="AX518" s="129">
        <f t="shared" si="277"/>
        <v>0.1730924608410199</v>
      </c>
      <c r="AY518" s="129">
        <f t="shared" si="278"/>
        <v>0.12569805089976538</v>
      </c>
      <c r="AZ518" s="112" t="s">
        <v>8</v>
      </c>
      <c r="BA518" s="112" t="s">
        <v>8</v>
      </c>
      <c r="BB518" s="112" t="s">
        <v>8</v>
      </c>
      <c r="BC518" s="112" t="s">
        <v>8</v>
      </c>
      <c r="BD518" s="112" t="s">
        <v>8</v>
      </c>
      <c r="BE518" s="148">
        <v>1.2</v>
      </c>
      <c r="BF518" s="112" t="s">
        <v>8</v>
      </c>
      <c r="BG518" s="112" t="s">
        <v>8</v>
      </c>
      <c r="BH518" s="112" t="s">
        <v>8</v>
      </c>
      <c r="BI518" s="112" t="s">
        <v>8</v>
      </c>
      <c r="BJ518" s="122">
        <v>3</v>
      </c>
      <c r="BK518" s="123" t="s">
        <v>229</v>
      </c>
      <c r="BL518" s="123" t="s">
        <v>262</v>
      </c>
      <c r="BM518" s="149" t="s">
        <v>231</v>
      </c>
      <c r="BN518" s="43" t="s">
        <v>263</v>
      </c>
      <c r="BO518" s="42">
        <f t="shared" si="279"/>
        <v>-0.2</v>
      </c>
      <c r="BP518" s="43">
        <v>0.3</v>
      </c>
      <c r="BQ518" s="115" t="str">
        <f t="shared" si="280"/>
        <v>n/a</v>
      </c>
      <c r="BR518" s="114" t="s">
        <v>8</v>
      </c>
      <c r="BS518" s="42" t="str">
        <f t="shared" si="281"/>
        <v>n/a</v>
      </c>
      <c r="BT518" s="114" t="s">
        <v>8</v>
      </c>
      <c r="BU518" s="114" t="s">
        <v>8</v>
      </c>
      <c r="BV518" s="65">
        <f t="shared" si="282"/>
        <v>6.0000000000000005E-2</v>
      </c>
      <c r="BW518" s="65">
        <f t="shared" si="283"/>
        <v>3.0672867962523269E-2</v>
      </c>
      <c r="BX518" s="65">
        <f t="shared" si="284"/>
        <v>0.29375999999999997</v>
      </c>
      <c r="BY518" s="44">
        <f t="shared" si="285"/>
        <v>4.6333059471612696E-2</v>
      </c>
      <c r="BZ518" s="66">
        <v>0.18</v>
      </c>
      <c r="CA518" s="66">
        <v>0.02</v>
      </c>
      <c r="CB518" s="72">
        <f t="shared" si="286"/>
        <v>-5.75</v>
      </c>
      <c r="CC518" s="72">
        <f t="shared" si="287"/>
        <v>0.34770939709626253</v>
      </c>
      <c r="CD518" s="72">
        <f t="shared" si="288"/>
        <v>0.32671214368163054</v>
      </c>
      <c r="CE518" s="89" t="str">
        <f t="shared" si="289"/>
        <v>n/a</v>
      </c>
      <c r="CF518" s="89" t="str">
        <f t="shared" si="290"/>
        <v>n/a</v>
      </c>
      <c r="CG518" s="89" t="str">
        <f t="shared" si="291"/>
        <v>n/a</v>
      </c>
      <c r="CH518" s="89">
        <f t="shared" si="292"/>
        <v>-5.2162400000000009</v>
      </c>
      <c r="CI518" s="89">
        <f t="shared" si="293"/>
        <v>0.35135249711514271</v>
      </c>
      <c r="CJ518" s="89">
        <f t="shared" si="294"/>
        <v>0.33058671665547357</v>
      </c>
      <c r="CK518" s="90" t="str">
        <f t="shared" si="295"/>
        <v>n/a</v>
      </c>
      <c r="CL518" s="89" t="str">
        <f t="shared" si="296"/>
        <v>n/a</v>
      </c>
      <c r="CM518" s="90" t="str">
        <f t="shared" si="297"/>
        <v>n/a</v>
      </c>
      <c r="CN518" s="92" t="str">
        <f t="shared" si="298"/>
        <v>2;3</v>
      </c>
      <c r="CO518" s="89" t="str">
        <f t="shared" si="303"/>
        <v>n/a</v>
      </c>
      <c r="CP518" s="89" t="str">
        <f t="shared" si="299"/>
        <v>n/a</v>
      </c>
      <c r="CQ518" s="89" t="str">
        <f t="shared" si="300"/>
        <v>n/a</v>
      </c>
      <c r="CR518" s="290">
        <v>0</v>
      </c>
      <c r="CS518" s="208" t="s">
        <v>264</v>
      </c>
      <c r="CT518" s="208"/>
      <c r="CU518" s="63" t="s">
        <v>233</v>
      </c>
      <c r="CV518" s="163">
        <v>0</v>
      </c>
      <c r="CW518" s="116" t="s">
        <v>234</v>
      </c>
      <c r="CX518" s="117">
        <f>IF(DA518="n/a","n/a",IF(EXACT(DA518,"Huibertgat/Eemshaven"),ROUND(
IF(IF(OR(ISBLANK(S518),S518="n/a"),P518,S518)&gt;pMHW!$C$3,0,
IF(IF(OR(ISBLANK(S518),S518="n/a"),P518,S518)&gt;pMHW!$D$3, (pMHW!$C$3-IF(OR(ISBLANK(S518),S518="n/a"),P518,S518))*LOOKUP(DA518,pMHW!$B$4:$B$8,pMHW!$M$4:$M$8),
IF(IF(OR(ISBLANK(S518),S518="n/a"),P518,S518)&gt;pMHW!$F$3,LOOKUP(DA518,pMHW!$B$4:$B$8,pMHW!$D$4:$D$8)+(pMHW!$D$3-IF(OR(ISBLANK(S518),S518="n/a"),P518,S518))*LOOKUP(DA518,pMHW!$B$4:$B$8,pMHW!$O$4:$O$8),
LOOKUP(DA518,pMHW!$B$4:$B$8,pMHW!$F$4:$F$8)))),1),
ROUND(
IF(IF(OR(ISBLANK(S518),S518="n/a"),P518,S518)&gt;pMHW!$C$3,0,
IF(IF(OR(ISBLANK(S518),S518="n/a"),P518,S518)&gt;pMHW!$D$3,(pMHW!$C$3-IF(OR(ISBLANK(S518),S518="n/a"),P518,S518))*LOOKUP(DA518,pMHW!$B$4:$B$8,pMHW!$M$4:$M$8),
IF(IF(OR(ISBLANK(S518),S518="n/a"),P518,S518)&gt;pMHW!$E$3,LOOKUP(DA518,pMHW!$B$4:$B$8,pMHW!$D$4:$D$8)+(pMHW!$D$3-IF(OR(ISBLANK(S518),S518="n/a"),P518,S518))*LOOKUP(DA518,pMHW!$B$4:$B$8,pMHW!$N$4:$N$8),
LOOKUP(DA518,pMHW!$B$4:$B$8,pMHW!$F$4:$F$8)))),1)))</f>
        <v>0.2</v>
      </c>
      <c r="CY518" s="116" t="s">
        <v>27</v>
      </c>
      <c r="CZ518" s="118" t="str">
        <f t="shared" si="275"/>
        <v>FBE=0; pMHW=0.2 m</v>
      </c>
      <c r="DA518" s="118" t="s">
        <v>266</v>
      </c>
      <c r="DB518" s="164"/>
      <c r="DC518" s="119">
        <f t="shared" si="301"/>
        <v>-3.2000000000000001E-2</v>
      </c>
      <c r="DD518" s="119">
        <f t="shared" si="302"/>
        <v>5.0000000000000001E-3</v>
      </c>
      <c r="DE518" s="119">
        <v>-3.1512200832366943E-2</v>
      </c>
      <c r="DF518" s="119">
        <v>-2.6285780593752861E-2</v>
      </c>
      <c r="DG518" s="119">
        <v>-3.6702010780572891E-2</v>
      </c>
    </row>
    <row r="519" spans="1:111" s="35" customFormat="1" ht="13.2">
      <c r="A519" s="313" t="s">
        <v>2091</v>
      </c>
      <c r="B519" s="313" t="s">
        <v>2091</v>
      </c>
      <c r="C519" s="69" t="s">
        <v>2092</v>
      </c>
      <c r="D519" s="179">
        <v>1984</v>
      </c>
      <c r="E519" s="176" t="s">
        <v>2093</v>
      </c>
      <c r="F519" s="176" t="s">
        <v>2094</v>
      </c>
      <c r="G519" s="95">
        <v>2</v>
      </c>
      <c r="H519" s="104" t="s">
        <v>259</v>
      </c>
      <c r="I519" s="190">
        <v>53.39</v>
      </c>
      <c r="J519" s="190">
        <v>7.04</v>
      </c>
      <c r="K519" s="47">
        <v>264957</v>
      </c>
      <c r="L519" s="47">
        <v>601670</v>
      </c>
      <c r="M519" s="170" t="s">
        <v>222</v>
      </c>
      <c r="N519" s="177">
        <f>Radiocarbon!K518</f>
        <v>6385</v>
      </c>
      <c r="O519" s="265">
        <f>Radiocarbon!L518</f>
        <v>75</v>
      </c>
      <c r="P519" s="178">
        <f>Radiocarbon!P518</f>
        <v>7305</v>
      </c>
      <c r="Q519" s="178">
        <f>Radiocarbon!Q518</f>
        <v>7430</v>
      </c>
      <c r="R519" s="178">
        <f>Radiocarbon!R518</f>
        <v>7160</v>
      </c>
      <c r="S519" s="178">
        <f>Radiocarbon!S518</f>
        <v>7285</v>
      </c>
      <c r="T519" s="178">
        <f>Radiocarbon!T518</f>
        <v>7410</v>
      </c>
      <c r="U519" s="178">
        <f>Radiocarbon!U518</f>
        <v>7165</v>
      </c>
      <c r="V519" s="96" t="str">
        <f t="shared" si="276"/>
        <v>Local MHW and GW (Tidal ULD Z-GW) terrestrial indicator; Fen-wood peat</v>
      </c>
      <c r="W519" s="17" t="s">
        <v>230</v>
      </c>
      <c r="X519" s="120" t="s">
        <v>2095</v>
      </c>
      <c r="Y519" s="120" t="s">
        <v>2096</v>
      </c>
      <c r="Z519" s="120" t="s">
        <v>225</v>
      </c>
      <c r="AA519" s="142">
        <v>11</v>
      </c>
      <c r="AB519" s="142">
        <v>0.05</v>
      </c>
      <c r="AC519" s="36">
        <v>0</v>
      </c>
      <c r="AD519" s="147" t="s">
        <v>2097</v>
      </c>
      <c r="AE519" s="58">
        <v>5.9999999999998721E-2</v>
      </c>
      <c r="AF519" s="60" t="s">
        <v>226</v>
      </c>
      <c r="AG519" s="180">
        <f t="shared" si="273"/>
        <v>0.1499999999999968</v>
      </c>
      <c r="AH519" s="180">
        <f t="shared" si="274"/>
        <v>7.4999999999998401E-2</v>
      </c>
      <c r="AI519" s="180">
        <v>0.02</v>
      </c>
      <c r="AJ519" s="180">
        <v>0.05</v>
      </c>
      <c r="AK519" s="180">
        <f>IF(AA519="nd","nd",0.02*AA519)</f>
        <v>0.22</v>
      </c>
      <c r="AL519" s="37" t="s">
        <v>8</v>
      </c>
      <c r="AM519" s="37" t="s">
        <v>8</v>
      </c>
      <c r="AN519" s="121">
        <v>0.01</v>
      </c>
      <c r="AO519" s="184" t="s">
        <v>8</v>
      </c>
      <c r="AP519" s="121">
        <v>0.02</v>
      </c>
      <c r="AQ519" s="107" t="s">
        <v>8</v>
      </c>
      <c r="AR519" s="107" t="s">
        <v>8</v>
      </c>
      <c r="AS519" s="107" t="s">
        <v>8</v>
      </c>
      <c r="AT519" s="107">
        <v>-10.06</v>
      </c>
      <c r="AU519" s="109" t="s">
        <v>2098</v>
      </c>
      <c r="AV519" s="107">
        <v>-10.06</v>
      </c>
      <c r="AW519" s="110" t="s">
        <v>228</v>
      </c>
      <c r="AX519" s="129">
        <f t="shared" si="277"/>
        <v>0.23963513932643468</v>
      </c>
      <c r="AY519" s="129">
        <f t="shared" si="278"/>
        <v>9.4999999999998738E-2</v>
      </c>
      <c r="AZ519" s="112" t="s">
        <v>8</v>
      </c>
      <c r="BA519" s="112" t="s">
        <v>8</v>
      </c>
      <c r="BB519" s="112" t="s">
        <v>8</v>
      </c>
      <c r="BC519" s="112" t="s">
        <v>8</v>
      </c>
      <c r="BD519" s="112" t="s">
        <v>8</v>
      </c>
      <c r="BE519" s="112">
        <v>1.2</v>
      </c>
      <c r="BF519" s="112" t="s">
        <v>8</v>
      </c>
      <c r="BG519" s="112" t="s">
        <v>8</v>
      </c>
      <c r="BH519" s="112" t="s">
        <v>8</v>
      </c>
      <c r="BI519" s="112" t="s">
        <v>8</v>
      </c>
      <c r="BJ519" s="122">
        <v>1</v>
      </c>
      <c r="BK519" s="123" t="s">
        <v>229</v>
      </c>
      <c r="BL519" s="123" t="s">
        <v>230</v>
      </c>
      <c r="BM519" s="124" t="s">
        <v>304</v>
      </c>
      <c r="BN519" s="114" t="s">
        <v>232</v>
      </c>
      <c r="BO519" s="42">
        <f t="shared" si="279"/>
        <v>0</v>
      </c>
      <c r="BP519" s="125">
        <v>0.1</v>
      </c>
      <c r="BQ519" s="115">
        <f t="shared" si="280"/>
        <v>0.111</v>
      </c>
      <c r="BR519" s="114" t="s">
        <v>8</v>
      </c>
      <c r="BS519" s="42">
        <f t="shared" si="281"/>
        <v>0.15</v>
      </c>
      <c r="BT519" s="114" t="s">
        <v>8</v>
      </c>
      <c r="BU519" s="114" t="s">
        <v>8</v>
      </c>
      <c r="BV519" s="65">
        <f t="shared" si="282"/>
        <v>7.4999999999999997E-2</v>
      </c>
      <c r="BW519" s="65">
        <f t="shared" si="283"/>
        <v>3.1044947984897289E-2</v>
      </c>
      <c r="BX519" s="65">
        <f t="shared" si="284"/>
        <v>0.18992999999999999</v>
      </c>
      <c r="BY519" s="44">
        <f t="shared" si="285"/>
        <v>2.9430061162015953E-2</v>
      </c>
      <c r="BZ519" s="66" t="s">
        <v>8</v>
      </c>
      <c r="CA519" s="66" t="str">
        <f>IF(BZ519="n/a","n/a",0.25*BZ519)</f>
        <v>n/a</v>
      </c>
      <c r="CB519" s="72">
        <f t="shared" si="286"/>
        <v>-10.06</v>
      </c>
      <c r="CC519" s="72">
        <f t="shared" si="287"/>
        <v>0.26151250217797378</v>
      </c>
      <c r="CD519" s="72">
        <f t="shared" si="288"/>
        <v>0.14138171308689373</v>
      </c>
      <c r="CE519" s="89">
        <f t="shared" si="289"/>
        <v>-10.06</v>
      </c>
      <c r="CF519" s="89">
        <f t="shared" si="290"/>
        <v>0.28239334269773386</v>
      </c>
      <c r="CG519" s="89">
        <f t="shared" si="291"/>
        <v>0.17704801608603177</v>
      </c>
      <c r="CH519" s="89">
        <f t="shared" si="292"/>
        <v>-9.7950700000000008</v>
      </c>
      <c r="CI519" s="89">
        <f t="shared" si="293"/>
        <v>0.28561498086652376</v>
      </c>
      <c r="CJ519" s="89">
        <f t="shared" si="294"/>
        <v>0.18214257408795106</v>
      </c>
      <c r="CK519" s="90">
        <f t="shared" si="295"/>
        <v>-9.9450700000000012</v>
      </c>
      <c r="CL519" s="89">
        <f t="shared" si="296"/>
        <v>0.28561498086652376</v>
      </c>
      <c r="CM519" s="90">
        <f t="shared" si="297"/>
        <v>0.18214257408795106</v>
      </c>
      <c r="CN519" s="92" t="str">
        <f t="shared" si="298"/>
        <v>1;2;3</v>
      </c>
      <c r="CO519" s="89">
        <f t="shared" si="303"/>
        <v>-10.135000000000002</v>
      </c>
      <c r="CP519" s="89">
        <f t="shared" si="299"/>
        <v>0.28409468280026773</v>
      </c>
      <c r="CQ519" s="89">
        <f t="shared" si="300"/>
        <v>0.17974923865036185</v>
      </c>
      <c r="CR519" s="136">
        <v>0</v>
      </c>
      <c r="CS519" s="208"/>
      <c r="CT519" s="136"/>
      <c r="CU519" s="63" t="s">
        <v>233</v>
      </c>
      <c r="CV519" s="145">
        <v>0.75</v>
      </c>
      <c r="CW519" s="116" t="s">
        <v>234</v>
      </c>
      <c r="CX519" s="117">
        <f>IF(DA519="n/a","n/a",IF(EXACT(DA519,"Huibertgat/Eemshaven"),ROUND(
IF(IF(OR(ISBLANK(S519),S519="n/a"),P519,S519)&gt;pMHW!$C$3,0,
IF(IF(OR(ISBLANK(S519),S519="n/a"),P519,S519)&gt;pMHW!$D$3, (pMHW!$C$3-IF(OR(ISBLANK(S519),S519="n/a"),P519,S519))*LOOKUP(DA519,pMHW!$B$4:$B$8,pMHW!$M$4:$M$8),
IF(IF(OR(ISBLANK(S519),S519="n/a"),P519,S519)&gt;pMHW!$F$3,LOOKUP(DA519,pMHW!$B$4:$B$8,pMHW!$D$4:$D$8)+(pMHW!$D$3-IF(OR(ISBLANK(S519),S519="n/a"),P519,S519))*LOOKUP(DA519,pMHW!$B$4:$B$8,pMHW!$O$4:$O$8),
LOOKUP(DA519,pMHW!$B$4:$B$8,pMHW!$F$4:$F$8)))),1),
ROUND(
IF(IF(OR(ISBLANK(S519),S519="n/a"),P519,S519)&gt;pMHW!$C$3,0,
IF(IF(OR(ISBLANK(S519),S519="n/a"),P519,S519)&gt;pMHW!$D$3,(pMHW!$C$3-IF(OR(ISBLANK(S519),S519="n/a"),P519,S519))*LOOKUP(DA519,pMHW!$B$4:$B$8,pMHW!$M$4:$M$8),
IF(IF(OR(ISBLANK(S519),S519="n/a"),P519,S519)&gt;pMHW!$E$3,LOOKUP(DA519,pMHW!$B$4:$B$8,pMHW!$D$4:$D$8)+(pMHW!$D$3-IF(OR(ISBLANK(S519),S519="n/a"),P519,S519))*LOOKUP(DA519,pMHW!$B$4:$B$8,pMHW!$N$4:$N$8),
LOOKUP(DA519,pMHW!$B$4:$B$8,pMHW!$F$4:$F$8)))),1)))</f>
        <v>0.6</v>
      </c>
      <c r="CY519" s="116" t="s">
        <v>27</v>
      </c>
      <c r="CZ519" s="118" t="str">
        <f t="shared" si="275"/>
        <v>FBE=0.75; pMHW=0.6 m</v>
      </c>
      <c r="DA519" s="118" t="s">
        <v>266</v>
      </c>
      <c r="DB519" s="164"/>
      <c r="DC519" s="119">
        <f t="shared" si="301"/>
        <v>-2.5999999999999999E-2</v>
      </c>
      <c r="DD519" s="119">
        <f t="shared" si="302"/>
        <v>4.0000000000000001E-3</v>
      </c>
      <c r="DE519" s="119">
        <v>-2.5700910016894341E-2</v>
      </c>
      <c r="DF519" s="119">
        <v>-2.1438319236040119E-2</v>
      </c>
      <c r="DG519" s="119">
        <v>-2.993365004658699E-2</v>
      </c>
    </row>
    <row r="520" spans="1:111" s="35" customFormat="1" ht="13.2">
      <c r="A520" s="103" t="s">
        <v>2099</v>
      </c>
      <c r="B520" s="103" t="s">
        <v>2099</v>
      </c>
      <c r="C520" s="103" t="s">
        <v>2760</v>
      </c>
      <c r="D520" s="98">
        <v>1987</v>
      </c>
      <c r="E520" s="135" t="s">
        <v>2847</v>
      </c>
      <c r="F520" s="135" t="s">
        <v>2100</v>
      </c>
      <c r="G520" s="95">
        <v>2</v>
      </c>
      <c r="H520" s="104" t="s">
        <v>713</v>
      </c>
      <c r="I520" s="55">
        <v>51.116941449999999</v>
      </c>
      <c r="J520" s="55">
        <v>4.3041621780000003</v>
      </c>
      <c r="K520" s="105">
        <v>79167</v>
      </c>
      <c r="L520" s="105">
        <v>348055</v>
      </c>
      <c r="M520" s="49" t="s">
        <v>222</v>
      </c>
      <c r="N520" s="177">
        <f>Radiocarbon!K519</f>
        <v>5550</v>
      </c>
      <c r="O520" s="265">
        <f>Radiocarbon!L519</f>
        <v>75</v>
      </c>
      <c r="P520" s="178">
        <f>Radiocarbon!P519</f>
        <v>6350</v>
      </c>
      <c r="Q520" s="178">
        <f>Radiocarbon!Q519</f>
        <v>6482</v>
      </c>
      <c r="R520" s="178">
        <f>Radiocarbon!R519</f>
        <v>6197</v>
      </c>
      <c r="S520" s="178" t="str">
        <f>Radiocarbon!S519</f>
        <v>n/a</v>
      </c>
      <c r="T520" s="178" t="str">
        <f>Radiocarbon!T519</f>
        <v>n/a</v>
      </c>
      <c r="U520" s="178" t="str">
        <f>Radiocarbon!U519</f>
        <v>n/a</v>
      </c>
      <c r="V520" s="96" t="str">
        <f t="shared" si="276"/>
        <v>Local MHW and GW (Tidal ULD Z-GW) terrestrial indicator; Fen-wood peat</v>
      </c>
      <c r="W520" s="17" t="s">
        <v>2101</v>
      </c>
      <c r="X520" s="96" t="s">
        <v>224</v>
      </c>
      <c r="Y520" s="106" t="s">
        <v>224</v>
      </c>
      <c r="Z520" s="96" t="s">
        <v>225</v>
      </c>
      <c r="AA520" s="132">
        <v>4</v>
      </c>
      <c r="AB520" s="132">
        <v>2.5000000000000133E-2</v>
      </c>
      <c r="AC520" s="36">
        <v>0</v>
      </c>
      <c r="AD520" s="147" t="s">
        <v>288</v>
      </c>
      <c r="AE520" s="58">
        <v>5.0000000000000266E-2</v>
      </c>
      <c r="AF520" s="60" t="s">
        <v>226</v>
      </c>
      <c r="AG520" s="180">
        <f t="shared" si="273"/>
        <v>0.12500000000000067</v>
      </c>
      <c r="AH520" s="180">
        <f t="shared" si="274"/>
        <v>6.2500000000000333E-2</v>
      </c>
      <c r="AI520" s="180">
        <v>0.02</v>
      </c>
      <c r="AJ520" s="180">
        <v>0</v>
      </c>
      <c r="AK520" s="180">
        <v>0</v>
      </c>
      <c r="AL520" s="37" t="s">
        <v>8</v>
      </c>
      <c r="AM520" s="37" t="s">
        <v>8</v>
      </c>
      <c r="AN520" s="128">
        <v>0.03</v>
      </c>
      <c r="AO520" s="37" t="s">
        <v>8</v>
      </c>
      <c r="AP520" s="128">
        <v>0.02</v>
      </c>
      <c r="AQ520" s="107" t="s">
        <v>8</v>
      </c>
      <c r="AR520" s="107" t="s">
        <v>8</v>
      </c>
      <c r="AS520" s="107" t="s">
        <v>8</v>
      </c>
      <c r="AT520" s="111">
        <v>-3.5549999999999997</v>
      </c>
      <c r="AU520" s="37" t="s">
        <v>227</v>
      </c>
      <c r="AV520" s="111">
        <v>-3.5549999999999997</v>
      </c>
      <c r="AW520" s="110" t="s">
        <v>228</v>
      </c>
      <c r="AX520" s="129">
        <f t="shared" si="277"/>
        <v>7.4874895659359966E-2</v>
      </c>
      <c r="AY520" s="129">
        <f t="shared" si="278"/>
        <v>7.4874895659359966E-2</v>
      </c>
      <c r="AZ520" s="112" t="s">
        <v>8</v>
      </c>
      <c r="BA520" s="112" t="s">
        <v>8</v>
      </c>
      <c r="BB520" s="112" t="s">
        <v>8</v>
      </c>
      <c r="BC520" s="112" t="s">
        <v>8</v>
      </c>
      <c r="BD520" s="112" t="s">
        <v>8</v>
      </c>
      <c r="BE520" s="112">
        <v>0.9</v>
      </c>
      <c r="BF520" s="112" t="s">
        <v>8</v>
      </c>
      <c r="BG520" s="112" t="s">
        <v>8</v>
      </c>
      <c r="BH520" s="112" t="s">
        <v>8</v>
      </c>
      <c r="BI520" s="112" t="s">
        <v>8</v>
      </c>
      <c r="BJ520" s="169">
        <v>1</v>
      </c>
      <c r="BK520" s="113" t="s">
        <v>229</v>
      </c>
      <c r="BL520" s="123" t="s">
        <v>230</v>
      </c>
      <c r="BM520" s="123" t="s">
        <v>231</v>
      </c>
      <c r="BN520" s="114" t="s">
        <v>232</v>
      </c>
      <c r="BO520" s="42">
        <f t="shared" si="279"/>
        <v>0</v>
      </c>
      <c r="BP520" s="114">
        <v>0.1</v>
      </c>
      <c r="BQ520" s="115">
        <f t="shared" si="280"/>
        <v>0.16650000000000001</v>
      </c>
      <c r="BR520" s="114" t="s">
        <v>8</v>
      </c>
      <c r="BS520" s="42">
        <f t="shared" si="281"/>
        <v>0</v>
      </c>
      <c r="BT520" s="114" t="s">
        <v>8</v>
      </c>
      <c r="BU520" s="114" t="s">
        <v>8</v>
      </c>
      <c r="BV520" s="65">
        <f t="shared" si="282"/>
        <v>3.75000000000002E-2</v>
      </c>
      <c r="BW520" s="65">
        <f t="shared" si="283"/>
        <v>3.0264619588659045E-2</v>
      </c>
      <c r="BX520" s="65">
        <f t="shared" si="284"/>
        <v>-1.2700000000000001E-2</v>
      </c>
      <c r="BY520" s="44">
        <f t="shared" si="285"/>
        <v>-2.8500000000000004E-4</v>
      </c>
      <c r="BZ520" s="66" t="s">
        <v>8</v>
      </c>
      <c r="CA520" s="66" t="s">
        <v>8</v>
      </c>
      <c r="CB520" s="72">
        <f t="shared" si="286"/>
        <v>-3.5549999999999997</v>
      </c>
      <c r="CC520" s="72">
        <f t="shared" si="287"/>
        <v>0.128538699226522</v>
      </c>
      <c r="CD520" s="72">
        <f t="shared" si="288"/>
        <v>0.128538699226522</v>
      </c>
      <c r="CE520" s="89">
        <f t="shared" si="289"/>
        <v>-3.5549999999999997</v>
      </c>
      <c r="CF520" s="89">
        <f t="shared" si="290"/>
        <v>0.20815499033172385</v>
      </c>
      <c r="CG520" s="89">
        <f t="shared" si="291"/>
        <v>0.20815499033172385</v>
      </c>
      <c r="CH520" s="89">
        <f t="shared" si="292"/>
        <v>-3.5301999999999998</v>
      </c>
      <c r="CI520" s="89">
        <f t="shared" si="293"/>
        <v>0.21034383381465283</v>
      </c>
      <c r="CJ520" s="89">
        <f t="shared" si="294"/>
        <v>0.21034383381465283</v>
      </c>
      <c r="CK520" s="90">
        <f t="shared" si="295"/>
        <v>-3.5301999999999998</v>
      </c>
      <c r="CL520" s="89">
        <f t="shared" si="296"/>
        <v>0.21034383381465283</v>
      </c>
      <c r="CM520" s="90">
        <f t="shared" si="297"/>
        <v>0.21034383381465283</v>
      </c>
      <c r="CN520" s="92" t="str">
        <f t="shared" si="298"/>
        <v>1;2;3</v>
      </c>
      <c r="CO520" s="89">
        <f t="shared" si="303"/>
        <v>-3.5174999999999996</v>
      </c>
      <c r="CP520" s="89">
        <f t="shared" si="299"/>
        <v>0.21034364073783238</v>
      </c>
      <c r="CQ520" s="89">
        <f t="shared" si="300"/>
        <v>0.21034364073783238</v>
      </c>
      <c r="CR520" s="137">
        <v>0</v>
      </c>
      <c r="CS520" s="343"/>
      <c r="CT520" s="264"/>
      <c r="CU520" s="63" t="s">
        <v>233</v>
      </c>
      <c r="CV520" s="163">
        <v>1</v>
      </c>
      <c r="CW520" s="116" t="s">
        <v>234</v>
      </c>
      <c r="CX520" s="117">
        <f>IF(DA520="n/a","n/a",IF(EXACT(DA520,"Huibertgat/Eemshaven"),ROUND(
IF(IF(OR(ISBLANK(S520),S520="n/a"),P520,S520)&gt;pMHW!$C$3,0,
IF(IF(OR(ISBLANK(S520),S520="n/a"),P520,S520)&gt;pMHW!$D$3, (pMHW!$C$3-IF(OR(ISBLANK(S520),S520="n/a"),P520,S520))*LOOKUP(DA520,pMHW!$B$4:$B$8,pMHW!$M$4:$M$8),
IF(IF(OR(ISBLANK(S520),S520="n/a"),P520,S520)&gt;pMHW!$F$3,LOOKUP(DA520,pMHW!$B$4:$B$8,pMHW!$D$4:$D$8)+(pMHW!$D$3-IF(OR(ISBLANK(S520),S520="n/a"),P520,S520))*LOOKUP(DA520,pMHW!$B$4:$B$8,pMHW!$O$4:$O$8),
LOOKUP(DA520,pMHW!$B$4:$B$8,pMHW!$F$4:$F$8)))),1),
ROUND(
IF(IF(OR(ISBLANK(S520),S520="n/a"),P520,S520)&gt;pMHW!$C$3,0,
IF(IF(OR(ISBLANK(S520),S520="n/a"),P520,S520)&gt;pMHW!$D$3,(pMHW!$C$3-IF(OR(ISBLANK(S520),S520="n/a"),P520,S520))*LOOKUP(DA520,pMHW!$B$4:$B$8,pMHW!$M$4:$M$8),
IF(IF(OR(ISBLANK(S520),S520="n/a"),P520,S520)&gt;pMHW!$E$3,LOOKUP(DA520,pMHW!$B$4:$B$8,pMHW!$D$4:$D$8)+(pMHW!$D$3-IF(OR(ISBLANK(S520),S520="n/a"),P520,S520))*LOOKUP(DA520,pMHW!$B$4:$B$8,pMHW!$N$4:$N$8),
LOOKUP(DA520,pMHW!$B$4:$B$8,pMHW!$F$4:$F$8)))),1)))</f>
        <v>0.9</v>
      </c>
      <c r="CY520" s="116" t="s">
        <v>27</v>
      </c>
      <c r="CZ520" s="118" t="str">
        <f t="shared" si="275"/>
        <v>FBE=1; pMHW=0.9 m</v>
      </c>
      <c r="DA520" s="118" t="s">
        <v>235</v>
      </c>
      <c r="DB520" s="164"/>
      <c r="DC520" s="119">
        <f t="shared" si="301"/>
        <v>2E-3</v>
      </c>
      <c r="DD520" s="119">
        <f t="shared" si="302"/>
        <v>0</v>
      </c>
      <c r="DE520" s="119">
        <v>1.5460000000000001E-3</v>
      </c>
      <c r="DF520" s="119">
        <v>1.2340000000000001E-3</v>
      </c>
      <c r="DG520" s="119">
        <v>1.864E-3</v>
      </c>
    </row>
    <row r="521" spans="1:111" s="35" customFormat="1" ht="13.2">
      <c r="A521" s="103" t="s">
        <v>2102</v>
      </c>
      <c r="B521" s="103" t="s">
        <v>2102</v>
      </c>
      <c r="C521" s="103" t="s">
        <v>2760</v>
      </c>
      <c r="D521" s="98">
        <v>1987</v>
      </c>
      <c r="E521" s="135" t="s">
        <v>2851</v>
      </c>
      <c r="F521" s="135" t="s">
        <v>2100</v>
      </c>
      <c r="G521" s="95">
        <v>2</v>
      </c>
      <c r="H521" s="104" t="s">
        <v>713</v>
      </c>
      <c r="I521" s="55">
        <v>51.116941449999999</v>
      </c>
      <c r="J521" s="55">
        <v>4.3041621780000003</v>
      </c>
      <c r="K521" s="105">
        <v>79167</v>
      </c>
      <c r="L521" s="105">
        <v>348055</v>
      </c>
      <c r="M521" s="49" t="s">
        <v>222</v>
      </c>
      <c r="N521" s="177">
        <f>Radiocarbon!K520</f>
        <v>4220</v>
      </c>
      <c r="O521" s="265">
        <f>Radiocarbon!L520</f>
        <v>65</v>
      </c>
      <c r="P521" s="178">
        <f>Radiocarbon!P520</f>
        <v>4735</v>
      </c>
      <c r="Q521" s="178">
        <f>Radiocarbon!Q520</f>
        <v>4870</v>
      </c>
      <c r="R521" s="178">
        <f>Radiocarbon!R520</f>
        <v>4560</v>
      </c>
      <c r="S521" s="178" t="str">
        <f>Radiocarbon!S520</f>
        <v>n/a</v>
      </c>
      <c r="T521" s="178" t="str">
        <f>Radiocarbon!T520</f>
        <v>n/a</v>
      </c>
      <c r="U521" s="178" t="str">
        <f>Radiocarbon!U520</f>
        <v>n/a</v>
      </c>
      <c r="V521" s="96" t="str">
        <f t="shared" si="276"/>
        <v>Local MHW and GW (Tidal ULD Z-GW) terrestrial indicator; Fen-wood peat</v>
      </c>
      <c r="W521" s="17" t="s">
        <v>2103</v>
      </c>
      <c r="X521" s="96" t="s">
        <v>224</v>
      </c>
      <c r="Y521" s="106" t="s">
        <v>224</v>
      </c>
      <c r="Z521" s="96" t="s">
        <v>225</v>
      </c>
      <c r="AA521" s="132">
        <v>1.78</v>
      </c>
      <c r="AB521" s="132">
        <v>2.5000000000000022E-2</v>
      </c>
      <c r="AC521" s="36">
        <v>0</v>
      </c>
      <c r="AD521" s="147" t="s">
        <v>288</v>
      </c>
      <c r="AE521" s="58">
        <v>5.0000000000000044E-2</v>
      </c>
      <c r="AF521" s="60" t="s">
        <v>226</v>
      </c>
      <c r="AG521" s="180">
        <f t="shared" si="273"/>
        <v>0.12500000000000011</v>
      </c>
      <c r="AH521" s="180">
        <f t="shared" si="274"/>
        <v>6.2500000000000056E-2</v>
      </c>
      <c r="AI521" s="180">
        <v>0.02</v>
      </c>
      <c r="AJ521" s="180">
        <v>0</v>
      </c>
      <c r="AK521" s="180">
        <v>0</v>
      </c>
      <c r="AL521" s="37" t="s">
        <v>8</v>
      </c>
      <c r="AM521" s="37" t="s">
        <v>8</v>
      </c>
      <c r="AN521" s="128">
        <v>0.03</v>
      </c>
      <c r="AO521" s="37" t="s">
        <v>8</v>
      </c>
      <c r="AP521" s="128">
        <v>0.02</v>
      </c>
      <c r="AQ521" s="107" t="s">
        <v>8</v>
      </c>
      <c r="AR521" s="107" t="s">
        <v>8</v>
      </c>
      <c r="AS521" s="107" t="s">
        <v>8</v>
      </c>
      <c r="AT521" s="111">
        <v>-1.8050000000000002</v>
      </c>
      <c r="AU521" s="37" t="s">
        <v>227</v>
      </c>
      <c r="AV521" s="111">
        <v>-1.8050000000000002</v>
      </c>
      <c r="AW521" s="110" t="s">
        <v>228</v>
      </c>
      <c r="AX521" s="129">
        <f t="shared" si="277"/>
        <v>7.487489565935973E-2</v>
      </c>
      <c r="AY521" s="129">
        <f t="shared" si="278"/>
        <v>7.487489565935973E-2</v>
      </c>
      <c r="AZ521" s="112" t="s">
        <v>8</v>
      </c>
      <c r="BA521" s="112" t="s">
        <v>8</v>
      </c>
      <c r="BB521" s="112" t="s">
        <v>8</v>
      </c>
      <c r="BC521" s="112" t="s">
        <v>8</v>
      </c>
      <c r="BD521" s="112" t="s">
        <v>8</v>
      </c>
      <c r="BE521" s="112">
        <v>0.9</v>
      </c>
      <c r="BF521" s="112" t="s">
        <v>8</v>
      </c>
      <c r="BG521" s="112" t="s">
        <v>8</v>
      </c>
      <c r="BH521" s="112" t="s">
        <v>8</v>
      </c>
      <c r="BI521" s="112" t="s">
        <v>8</v>
      </c>
      <c r="BJ521" s="169">
        <v>1</v>
      </c>
      <c r="BK521" s="113" t="s">
        <v>229</v>
      </c>
      <c r="BL521" s="123" t="s">
        <v>230</v>
      </c>
      <c r="BM521" s="123" t="s">
        <v>231</v>
      </c>
      <c r="BN521" s="114" t="s">
        <v>232</v>
      </c>
      <c r="BO521" s="42">
        <f t="shared" si="279"/>
        <v>0</v>
      </c>
      <c r="BP521" s="114">
        <v>0.1</v>
      </c>
      <c r="BQ521" s="115">
        <f t="shared" si="280"/>
        <v>0.16650000000000001</v>
      </c>
      <c r="BR521" s="114" t="s">
        <v>8</v>
      </c>
      <c r="BS521" s="42">
        <f t="shared" si="281"/>
        <v>0</v>
      </c>
      <c r="BT521" s="114" t="s">
        <v>8</v>
      </c>
      <c r="BU521" s="114" t="s">
        <v>8</v>
      </c>
      <c r="BV521" s="65">
        <f t="shared" si="282"/>
        <v>2.5000000000000022E-2</v>
      </c>
      <c r="BW521" s="65">
        <f t="shared" si="283"/>
        <v>2.0953818267800264E-2</v>
      </c>
      <c r="BX521" s="65">
        <f t="shared" si="284"/>
        <v>-9.470000000000001E-3</v>
      </c>
      <c r="BY521" s="44">
        <f t="shared" si="285"/>
        <v>-3.1000000000000005E-4</v>
      </c>
      <c r="BZ521" s="66" t="s">
        <v>8</v>
      </c>
      <c r="CA521" s="66" t="s">
        <v>8</v>
      </c>
      <c r="CB521" s="72">
        <f t="shared" si="286"/>
        <v>-1.8050000000000002</v>
      </c>
      <c r="CC521" s="72">
        <f t="shared" si="287"/>
        <v>0.12667009315540906</v>
      </c>
      <c r="CD521" s="72">
        <f t="shared" si="288"/>
        <v>0.12667009315540906</v>
      </c>
      <c r="CE521" s="89">
        <f t="shared" si="289"/>
        <v>-1.8050000000000002</v>
      </c>
      <c r="CF521" s="89">
        <f t="shared" si="290"/>
        <v>0.20815499033172377</v>
      </c>
      <c r="CG521" s="89">
        <f t="shared" si="291"/>
        <v>0.20815499033172377</v>
      </c>
      <c r="CH521" s="89">
        <f t="shared" si="292"/>
        <v>-1.7894700000000003</v>
      </c>
      <c r="CI521" s="89">
        <f t="shared" si="293"/>
        <v>0.20920721450275087</v>
      </c>
      <c r="CJ521" s="89">
        <f t="shared" si="294"/>
        <v>0.20920721450275087</v>
      </c>
      <c r="CK521" s="90">
        <f t="shared" si="295"/>
        <v>-1.7894700000000003</v>
      </c>
      <c r="CL521" s="89">
        <f t="shared" si="296"/>
        <v>0.20920721450275087</v>
      </c>
      <c r="CM521" s="90">
        <f t="shared" si="297"/>
        <v>0.20920721450275087</v>
      </c>
      <c r="CN521" s="92" t="str">
        <f t="shared" si="298"/>
        <v>1;2;3</v>
      </c>
      <c r="CO521" s="89">
        <f t="shared" si="303"/>
        <v>-1.7800000000000002</v>
      </c>
      <c r="CP521" s="89">
        <f t="shared" si="299"/>
        <v>0.209206984826033</v>
      </c>
      <c r="CQ521" s="89">
        <f t="shared" si="300"/>
        <v>0.209206984826033</v>
      </c>
      <c r="CR521" s="137">
        <v>0</v>
      </c>
      <c r="CS521" s="343"/>
      <c r="CT521" s="264"/>
      <c r="CU521" s="63" t="s">
        <v>233</v>
      </c>
      <c r="CV521" s="163">
        <v>1</v>
      </c>
      <c r="CW521" s="116" t="s">
        <v>234</v>
      </c>
      <c r="CX521" s="117">
        <f>IF(DA521="n/a","n/a",IF(EXACT(DA521,"Huibertgat/Eemshaven"),ROUND(
IF(IF(OR(ISBLANK(S521),S521="n/a"),P521,S521)&gt;pMHW!$C$3,0,
IF(IF(OR(ISBLANK(S521),S521="n/a"),P521,S521)&gt;pMHW!$D$3, (pMHW!$C$3-IF(OR(ISBLANK(S521),S521="n/a"),P521,S521))*LOOKUP(DA521,pMHW!$B$4:$B$8,pMHW!$M$4:$M$8),
IF(IF(OR(ISBLANK(S521),S521="n/a"),P521,S521)&gt;pMHW!$F$3,LOOKUP(DA521,pMHW!$B$4:$B$8,pMHW!$D$4:$D$8)+(pMHW!$D$3-IF(OR(ISBLANK(S521),S521="n/a"),P521,S521))*LOOKUP(DA521,pMHW!$B$4:$B$8,pMHW!$O$4:$O$8),
LOOKUP(DA521,pMHW!$B$4:$B$8,pMHW!$F$4:$F$8)))),1),
ROUND(
IF(IF(OR(ISBLANK(S521),S521="n/a"),P521,S521)&gt;pMHW!$C$3,0,
IF(IF(OR(ISBLANK(S521),S521="n/a"),P521,S521)&gt;pMHW!$D$3,(pMHW!$C$3-IF(OR(ISBLANK(S521),S521="n/a"),P521,S521))*LOOKUP(DA521,pMHW!$B$4:$B$8,pMHW!$M$4:$M$8),
IF(IF(OR(ISBLANK(S521),S521="n/a"),P521,S521)&gt;pMHW!$E$3,LOOKUP(DA521,pMHW!$B$4:$B$8,pMHW!$D$4:$D$8)+(pMHW!$D$3-IF(OR(ISBLANK(S521),S521="n/a"),P521,S521))*LOOKUP(DA521,pMHW!$B$4:$B$8,pMHW!$N$4:$N$8),
LOOKUP(DA521,pMHW!$B$4:$B$8,pMHW!$F$4:$F$8)))),1)))</f>
        <v>0.9</v>
      </c>
      <c r="CY521" s="116" t="s">
        <v>27</v>
      </c>
      <c r="CZ521" s="118" t="str">
        <f t="shared" si="275"/>
        <v>FBE=1; pMHW=0.9 m</v>
      </c>
      <c r="DA521" s="118" t="s">
        <v>235</v>
      </c>
      <c r="DB521" s="164"/>
      <c r="DC521" s="119">
        <f t="shared" si="301"/>
        <v>2E-3</v>
      </c>
      <c r="DD521" s="119">
        <f t="shared" si="302"/>
        <v>0</v>
      </c>
      <c r="DE521" s="119">
        <v>1.5460000000000001E-3</v>
      </c>
      <c r="DF521" s="119">
        <v>1.2340000000000001E-3</v>
      </c>
      <c r="DG521" s="119">
        <v>1.864E-3</v>
      </c>
    </row>
    <row r="522" spans="1:111" s="35" customFormat="1" ht="13.2">
      <c r="A522" s="103" t="s">
        <v>2104</v>
      </c>
      <c r="B522" s="103" t="s">
        <v>2104</v>
      </c>
      <c r="C522" s="103" t="s">
        <v>2760</v>
      </c>
      <c r="D522" s="98">
        <v>1987</v>
      </c>
      <c r="E522" s="135" t="s">
        <v>2852</v>
      </c>
      <c r="F522" s="135" t="s">
        <v>2105</v>
      </c>
      <c r="G522" s="95">
        <v>2</v>
      </c>
      <c r="H522" s="104" t="s">
        <v>713</v>
      </c>
      <c r="I522" s="55">
        <v>51.243231139999999</v>
      </c>
      <c r="J522" s="55">
        <v>4.3860931890000003</v>
      </c>
      <c r="K522" s="105">
        <v>85096</v>
      </c>
      <c r="L522" s="105">
        <v>362022</v>
      </c>
      <c r="M522" s="49" t="s">
        <v>222</v>
      </c>
      <c r="N522" s="177">
        <f>Radiocarbon!K521</f>
        <v>3890</v>
      </c>
      <c r="O522" s="265">
        <f>Radiocarbon!L521</f>
        <v>65</v>
      </c>
      <c r="P522" s="178">
        <f>Radiocarbon!P521</f>
        <v>4310</v>
      </c>
      <c r="Q522" s="178">
        <f>Radiocarbon!Q521</f>
        <v>4509</v>
      </c>
      <c r="R522" s="178">
        <f>Radiocarbon!R521</f>
        <v>4092</v>
      </c>
      <c r="S522" s="178" t="str">
        <f>Radiocarbon!S521</f>
        <v>n/a</v>
      </c>
      <c r="T522" s="178" t="str">
        <f>Radiocarbon!T521</f>
        <v>n/a</v>
      </c>
      <c r="U522" s="178" t="str">
        <f>Radiocarbon!U521</f>
        <v>n/a</v>
      </c>
      <c r="V522" s="96" t="str">
        <f t="shared" si="276"/>
        <v>SL indicator point (SLIP RSL) and Regional minimum GW (SLIP G-ZW) terrestrial indicator; Fen-wood peat</v>
      </c>
      <c r="W522" s="17" t="s">
        <v>2103</v>
      </c>
      <c r="X522" s="96" t="s">
        <v>224</v>
      </c>
      <c r="Y522" s="106" t="s">
        <v>224</v>
      </c>
      <c r="Z522" s="96" t="s">
        <v>225</v>
      </c>
      <c r="AA522" s="132">
        <v>1.96</v>
      </c>
      <c r="AB522" s="132">
        <v>2.4999999999999911E-2</v>
      </c>
      <c r="AC522" s="36">
        <v>0</v>
      </c>
      <c r="AD522" s="147" t="s">
        <v>288</v>
      </c>
      <c r="AE522" s="58">
        <v>4.9999999999999822E-2</v>
      </c>
      <c r="AF522" s="60" t="s">
        <v>226</v>
      </c>
      <c r="AG522" s="180">
        <f t="shared" si="273"/>
        <v>0.12499999999999956</v>
      </c>
      <c r="AH522" s="180">
        <f t="shared" si="274"/>
        <v>6.2499999999999778E-2</v>
      </c>
      <c r="AI522" s="180">
        <v>0.02</v>
      </c>
      <c r="AJ522" s="180">
        <v>0</v>
      </c>
      <c r="AK522" s="180">
        <v>0</v>
      </c>
      <c r="AL522" s="37" t="s">
        <v>8</v>
      </c>
      <c r="AM522" s="37" t="s">
        <v>8</v>
      </c>
      <c r="AN522" s="128">
        <v>0.03</v>
      </c>
      <c r="AO522" s="37" t="s">
        <v>8</v>
      </c>
      <c r="AP522" s="128">
        <v>0.02</v>
      </c>
      <c r="AQ522" s="107" t="s">
        <v>8</v>
      </c>
      <c r="AR522" s="107" t="s">
        <v>8</v>
      </c>
      <c r="AS522" s="107" t="s">
        <v>8</v>
      </c>
      <c r="AT522" s="111">
        <v>-1.9849999999999999</v>
      </c>
      <c r="AU522" s="37" t="s">
        <v>227</v>
      </c>
      <c r="AV522" s="111">
        <v>-1.9849999999999999</v>
      </c>
      <c r="AW522" s="110" t="s">
        <v>228</v>
      </c>
      <c r="AX522" s="129">
        <f t="shared" si="277"/>
        <v>7.4874895659359508E-2</v>
      </c>
      <c r="AY522" s="129">
        <f t="shared" si="278"/>
        <v>7.4874895659359508E-2</v>
      </c>
      <c r="AZ522" s="112" t="s">
        <v>8</v>
      </c>
      <c r="BA522" s="112" t="s">
        <v>8</v>
      </c>
      <c r="BB522" s="112" t="s">
        <v>8</v>
      </c>
      <c r="BC522" s="112" t="s">
        <v>8</v>
      </c>
      <c r="BD522" s="112" t="s">
        <v>8</v>
      </c>
      <c r="BE522" s="112">
        <v>0.9</v>
      </c>
      <c r="BF522" s="112" t="s">
        <v>8</v>
      </c>
      <c r="BG522" s="112" t="s">
        <v>8</v>
      </c>
      <c r="BH522" s="112" t="s">
        <v>8</v>
      </c>
      <c r="BI522" s="112" t="s">
        <v>8</v>
      </c>
      <c r="BJ522" s="169">
        <v>0</v>
      </c>
      <c r="BK522" s="113" t="s">
        <v>229</v>
      </c>
      <c r="BL522" s="123" t="s">
        <v>230</v>
      </c>
      <c r="BM522" s="123" t="s">
        <v>231</v>
      </c>
      <c r="BN522" s="114" t="s">
        <v>113</v>
      </c>
      <c r="BO522" s="42">
        <f t="shared" si="279"/>
        <v>0.9</v>
      </c>
      <c r="BP522" s="114">
        <v>0.1</v>
      </c>
      <c r="BQ522" s="115">
        <f t="shared" si="280"/>
        <v>0.16650000000000001</v>
      </c>
      <c r="BR522" s="114" t="s">
        <v>8</v>
      </c>
      <c r="BS522" s="42">
        <f t="shared" si="281"/>
        <v>0</v>
      </c>
      <c r="BT522" s="114" t="s">
        <v>8</v>
      </c>
      <c r="BU522" s="114" t="s">
        <v>8</v>
      </c>
      <c r="BV522" s="65">
        <f t="shared" si="282"/>
        <v>2.4999999999999911E-2</v>
      </c>
      <c r="BW522" s="65">
        <f t="shared" si="283"/>
        <v>2.0953818267800257E-2</v>
      </c>
      <c r="BX522" s="65">
        <f t="shared" si="284"/>
        <v>4.3100000000000005E-3</v>
      </c>
      <c r="BY522" s="44">
        <f t="shared" si="285"/>
        <v>2.085E-4</v>
      </c>
      <c r="BZ522" s="66" t="s">
        <v>8</v>
      </c>
      <c r="CA522" s="66" t="s">
        <v>8</v>
      </c>
      <c r="CB522" s="72">
        <f t="shared" si="286"/>
        <v>-1.9849999999999999</v>
      </c>
      <c r="CC522" s="72">
        <f t="shared" si="287"/>
        <v>0.12667009315540892</v>
      </c>
      <c r="CD522" s="72">
        <f t="shared" si="288"/>
        <v>0.12667009315540892</v>
      </c>
      <c r="CE522" s="89">
        <f t="shared" si="289"/>
        <v>-2.8849999999999998</v>
      </c>
      <c r="CF522" s="89">
        <f t="shared" si="290"/>
        <v>0.20815499033172369</v>
      </c>
      <c r="CG522" s="89">
        <f t="shared" si="291"/>
        <v>0.20815499033172369</v>
      </c>
      <c r="CH522" s="89">
        <f t="shared" si="292"/>
        <v>-1.9556899999999999</v>
      </c>
      <c r="CI522" s="89">
        <f t="shared" si="293"/>
        <v>0.2092070887237093</v>
      </c>
      <c r="CJ522" s="89">
        <f t="shared" si="294"/>
        <v>0.2092070887237093</v>
      </c>
      <c r="CK522" s="90">
        <f t="shared" si="295"/>
        <v>-1.9556899999999999</v>
      </c>
      <c r="CL522" s="89">
        <f t="shared" si="296"/>
        <v>0.2092070887237093</v>
      </c>
      <c r="CM522" s="90">
        <f t="shared" si="297"/>
        <v>0.2092070887237093</v>
      </c>
      <c r="CN522" s="92" t="str">
        <f t="shared" si="298"/>
        <v>1;2;3</v>
      </c>
      <c r="CO522" s="89">
        <f t="shared" si="303"/>
        <v>-1.96</v>
      </c>
      <c r="CP522" s="89">
        <f t="shared" si="299"/>
        <v>0.20920698482603295</v>
      </c>
      <c r="CQ522" s="89">
        <f t="shared" si="300"/>
        <v>0.20920698482603295</v>
      </c>
      <c r="CR522" s="137">
        <v>0</v>
      </c>
      <c r="CS522" s="343"/>
      <c r="CT522" s="264"/>
      <c r="CU522" s="63" t="s">
        <v>233</v>
      </c>
      <c r="CV522" s="163">
        <v>1</v>
      </c>
      <c r="CW522" s="116" t="s">
        <v>234</v>
      </c>
      <c r="CX522" s="117">
        <f>IF(DA522="n/a","n/a",IF(EXACT(DA522,"Huibertgat/Eemshaven"),ROUND(
IF(IF(OR(ISBLANK(S522),S522="n/a"),P522,S522)&gt;pMHW!$C$3,0,
IF(IF(OR(ISBLANK(S522),S522="n/a"),P522,S522)&gt;pMHW!$D$3, (pMHW!$C$3-IF(OR(ISBLANK(S522),S522="n/a"),P522,S522))*LOOKUP(DA522,pMHW!$B$4:$B$8,pMHW!$M$4:$M$8),
IF(IF(OR(ISBLANK(S522),S522="n/a"),P522,S522)&gt;pMHW!$F$3,LOOKUP(DA522,pMHW!$B$4:$B$8,pMHW!$D$4:$D$8)+(pMHW!$D$3-IF(OR(ISBLANK(S522),S522="n/a"),P522,S522))*LOOKUP(DA522,pMHW!$B$4:$B$8,pMHW!$O$4:$O$8),
LOOKUP(DA522,pMHW!$B$4:$B$8,pMHW!$F$4:$F$8)))),1),
ROUND(
IF(IF(OR(ISBLANK(S522),S522="n/a"),P522,S522)&gt;pMHW!$C$3,0,
IF(IF(OR(ISBLANK(S522),S522="n/a"),P522,S522)&gt;pMHW!$D$3,(pMHW!$C$3-IF(OR(ISBLANK(S522),S522="n/a"),P522,S522))*LOOKUP(DA522,pMHW!$B$4:$B$8,pMHW!$M$4:$M$8),
IF(IF(OR(ISBLANK(S522),S522="n/a"),P522,S522)&gt;pMHW!$E$3,LOOKUP(DA522,pMHW!$B$4:$B$8,pMHW!$D$4:$D$8)+(pMHW!$D$3-IF(OR(ISBLANK(S522),S522="n/a"),P522,S522))*LOOKUP(DA522,pMHW!$B$4:$B$8,pMHW!$N$4:$N$8),
LOOKUP(DA522,pMHW!$B$4:$B$8,pMHW!$F$4:$F$8)))),1)))</f>
        <v>0.9</v>
      </c>
      <c r="CY522" s="116" t="s">
        <v>27</v>
      </c>
      <c r="CZ522" s="118" t="str">
        <f t="shared" si="275"/>
        <v>FBE=1; pMHW=0.9 m</v>
      </c>
      <c r="DA522" s="118" t="s">
        <v>235</v>
      </c>
      <c r="DB522" s="164"/>
      <c r="DC522" s="119">
        <f t="shared" si="301"/>
        <v>-1E-3</v>
      </c>
      <c r="DD522" s="119">
        <f t="shared" si="302"/>
        <v>0</v>
      </c>
      <c r="DE522" s="119">
        <v>-1.400865963660181E-3</v>
      </c>
      <c r="DF522" s="119">
        <v>-1.1685269419103861E-3</v>
      </c>
      <c r="DG522" s="119">
        <v>-1.631577033549547E-3</v>
      </c>
    </row>
    <row r="523" spans="1:111" s="35" customFormat="1" ht="13.2">
      <c r="A523" s="103" t="s">
        <v>2106</v>
      </c>
      <c r="B523" s="103" t="s">
        <v>2106</v>
      </c>
      <c r="C523" s="103" t="s">
        <v>2760</v>
      </c>
      <c r="D523" s="98">
        <v>1987</v>
      </c>
      <c r="E523" s="135" t="s">
        <v>2848</v>
      </c>
      <c r="F523" s="135" t="s">
        <v>2100</v>
      </c>
      <c r="G523" s="95">
        <v>2</v>
      </c>
      <c r="H523" s="104" t="s">
        <v>713</v>
      </c>
      <c r="I523" s="55">
        <v>51.116941449999999</v>
      </c>
      <c r="J523" s="55">
        <v>4.3041621780000003</v>
      </c>
      <c r="K523" s="105">
        <v>79167</v>
      </c>
      <c r="L523" s="105">
        <v>348055</v>
      </c>
      <c r="M523" s="49" t="s">
        <v>222</v>
      </c>
      <c r="N523" s="177">
        <f>Radiocarbon!K522</f>
        <v>5110</v>
      </c>
      <c r="O523" s="265">
        <f>Radiocarbon!L522</f>
        <v>70</v>
      </c>
      <c r="P523" s="178">
        <f>Radiocarbon!P522</f>
        <v>5840</v>
      </c>
      <c r="Q523" s="178">
        <f>Radiocarbon!Q522</f>
        <v>5988</v>
      </c>
      <c r="R523" s="178">
        <f>Radiocarbon!R522</f>
        <v>5678</v>
      </c>
      <c r="S523" s="178" t="str">
        <f>Radiocarbon!S522</f>
        <v>n/a</v>
      </c>
      <c r="T523" s="178" t="str">
        <f>Radiocarbon!T522</f>
        <v>n/a</v>
      </c>
      <c r="U523" s="178" t="str">
        <f>Radiocarbon!U522</f>
        <v>n/a</v>
      </c>
      <c r="V523" s="96" t="str">
        <f t="shared" si="276"/>
        <v>Local MHW and GW (Tidal ULD Z-GW) terrestrial indicator; Fen-wood peat</v>
      </c>
      <c r="W523" s="17" t="s">
        <v>2101</v>
      </c>
      <c r="X523" s="96" t="s">
        <v>224</v>
      </c>
      <c r="Y523" s="106" t="s">
        <v>224</v>
      </c>
      <c r="Z523" s="96" t="s">
        <v>225</v>
      </c>
      <c r="AA523" s="132">
        <v>4</v>
      </c>
      <c r="AB523" s="132">
        <v>2.4999999999999911E-2</v>
      </c>
      <c r="AC523" s="36">
        <v>0</v>
      </c>
      <c r="AD523" s="147" t="s">
        <v>288</v>
      </c>
      <c r="AE523" s="58">
        <v>4.9999999999999822E-2</v>
      </c>
      <c r="AF523" s="60" t="s">
        <v>226</v>
      </c>
      <c r="AG523" s="180">
        <f t="shared" si="273"/>
        <v>0.12499999999999956</v>
      </c>
      <c r="AH523" s="180">
        <f t="shared" si="274"/>
        <v>6.2499999999999778E-2</v>
      </c>
      <c r="AI523" s="180">
        <v>0.02</v>
      </c>
      <c r="AJ523" s="180">
        <v>0</v>
      </c>
      <c r="AK523" s="180">
        <v>0</v>
      </c>
      <c r="AL523" s="37" t="s">
        <v>8</v>
      </c>
      <c r="AM523" s="37" t="s">
        <v>8</v>
      </c>
      <c r="AN523" s="128">
        <v>0.03</v>
      </c>
      <c r="AO523" s="37" t="s">
        <v>8</v>
      </c>
      <c r="AP523" s="128">
        <v>0.02</v>
      </c>
      <c r="AQ523" s="107" t="s">
        <v>8</v>
      </c>
      <c r="AR523" s="107" t="s">
        <v>8</v>
      </c>
      <c r="AS523" s="107" t="s">
        <v>8</v>
      </c>
      <c r="AT523" s="111">
        <v>-2.7549999999999999</v>
      </c>
      <c r="AU523" s="37" t="s">
        <v>227</v>
      </c>
      <c r="AV523" s="111">
        <v>-2.7549999999999999</v>
      </c>
      <c r="AW523" s="110" t="s">
        <v>228</v>
      </c>
      <c r="AX523" s="129">
        <f t="shared" si="277"/>
        <v>7.4874895659359508E-2</v>
      </c>
      <c r="AY523" s="129">
        <f t="shared" si="278"/>
        <v>7.4874895659359508E-2</v>
      </c>
      <c r="AZ523" s="112" t="s">
        <v>8</v>
      </c>
      <c r="BA523" s="112" t="s">
        <v>8</v>
      </c>
      <c r="BB523" s="112" t="s">
        <v>8</v>
      </c>
      <c r="BC523" s="112" t="s">
        <v>8</v>
      </c>
      <c r="BD523" s="112" t="s">
        <v>8</v>
      </c>
      <c r="BE523" s="112">
        <v>0.9</v>
      </c>
      <c r="BF523" s="112" t="s">
        <v>8</v>
      </c>
      <c r="BG523" s="112" t="s">
        <v>8</v>
      </c>
      <c r="BH523" s="112" t="s">
        <v>8</v>
      </c>
      <c r="BI523" s="112" t="s">
        <v>8</v>
      </c>
      <c r="BJ523" s="169">
        <v>1</v>
      </c>
      <c r="BK523" s="113" t="s">
        <v>229</v>
      </c>
      <c r="BL523" s="123" t="s">
        <v>230</v>
      </c>
      <c r="BM523" s="123" t="s">
        <v>231</v>
      </c>
      <c r="BN523" s="114" t="s">
        <v>232</v>
      </c>
      <c r="BO523" s="42">
        <f t="shared" si="279"/>
        <v>0</v>
      </c>
      <c r="BP523" s="114">
        <v>0.1</v>
      </c>
      <c r="BQ523" s="115">
        <f t="shared" si="280"/>
        <v>0.16650000000000001</v>
      </c>
      <c r="BR523" s="114" t="s">
        <v>8</v>
      </c>
      <c r="BS523" s="42">
        <f t="shared" si="281"/>
        <v>0</v>
      </c>
      <c r="BT523" s="114" t="s">
        <v>8</v>
      </c>
      <c r="BU523" s="114" t="s">
        <v>8</v>
      </c>
      <c r="BV523" s="65">
        <f t="shared" si="282"/>
        <v>3.7499999999999867E-2</v>
      </c>
      <c r="BW523" s="65">
        <f t="shared" si="283"/>
        <v>3.0264619588659041E-2</v>
      </c>
      <c r="BX523" s="65">
        <f t="shared" si="284"/>
        <v>-1.1679999999999999E-2</v>
      </c>
      <c r="BY523" s="44">
        <f t="shared" si="285"/>
        <v>-3.0999999999999995E-4</v>
      </c>
      <c r="BZ523" s="66" t="s">
        <v>8</v>
      </c>
      <c r="CA523" s="66" t="s">
        <v>8</v>
      </c>
      <c r="CB523" s="72">
        <f t="shared" si="286"/>
        <v>-2.7549999999999999</v>
      </c>
      <c r="CC523" s="72">
        <f t="shared" si="287"/>
        <v>0.12853869922652172</v>
      </c>
      <c r="CD523" s="72">
        <f t="shared" si="288"/>
        <v>0.12853869922652172</v>
      </c>
      <c r="CE523" s="89">
        <f t="shared" si="289"/>
        <v>-2.7549999999999999</v>
      </c>
      <c r="CF523" s="89">
        <f t="shared" si="290"/>
        <v>0.20815499033172369</v>
      </c>
      <c r="CG523" s="89">
        <f t="shared" si="291"/>
        <v>0.20815499033172369</v>
      </c>
      <c r="CH523" s="89">
        <f t="shared" si="292"/>
        <v>-2.7291800000000004</v>
      </c>
      <c r="CI523" s="89">
        <f t="shared" si="293"/>
        <v>0.21034386917342332</v>
      </c>
      <c r="CJ523" s="89">
        <f t="shared" si="294"/>
        <v>0.21034386917342332</v>
      </c>
      <c r="CK523" s="90">
        <f t="shared" si="295"/>
        <v>-2.7291800000000004</v>
      </c>
      <c r="CL523" s="89">
        <f t="shared" si="296"/>
        <v>0.21034386917342332</v>
      </c>
      <c r="CM523" s="90">
        <f t="shared" si="297"/>
        <v>0.21034386917342332</v>
      </c>
      <c r="CN523" s="92" t="str">
        <f t="shared" si="298"/>
        <v>1;2;3</v>
      </c>
      <c r="CO523" s="89">
        <f t="shared" si="303"/>
        <v>-2.7175000000000002</v>
      </c>
      <c r="CP523" s="89">
        <f t="shared" si="299"/>
        <v>0.21034364073783221</v>
      </c>
      <c r="CQ523" s="89">
        <f t="shared" si="300"/>
        <v>0.21034364073783221</v>
      </c>
      <c r="CR523" s="137">
        <v>0</v>
      </c>
      <c r="CS523" s="343"/>
      <c r="CT523" s="264"/>
      <c r="CU523" s="63" t="s">
        <v>233</v>
      </c>
      <c r="CV523" s="163">
        <v>1</v>
      </c>
      <c r="CW523" s="116" t="s">
        <v>234</v>
      </c>
      <c r="CX523" s="117">
        <f>IF(DA523="n/a","n/a",IF(EXACT(DA523,"Huibertgat/Eemshaven"),ROUND(
IF(IF(OR(ISBLANK(S523),S523="n/a"),P523,S523)&gt;pMHW!$C$3,0,
IF(IF(OR(ISBLANK(S523),S523="n/a"),P523,S523)&gt;pMHW!$D$3, (pMHW!$C$3-IF(OR(ISBLANK(S523),S523="n/a"),P523,S523))*LOOKUP(DA523,pMHW!$B$4:$B$8,pMHW!$M$4:$M$8),
IF(IF(OR(ISBLANK(S523),S523="n/a"),P523,S523)&gt;pMHW!$F$3,LOOKUP(DA523,pMHW!$B$4:$B$8,pMHW!$D$4:$D$8)+(pMHW!$D$3-IF(OR(ISBLANK(S523),S523="n/a"),P523,S523))*LOOKUP(DA523,pMHW!$B$4:$B$8,pMHW!$O$4:$O$8),
LOOKUP(DA523,pMHW!$B$4:$B$8,pMHW!$F$4:$F$8)))),1),
ROUND(
IF(IF(OR(ISBLANK(S523),S523="n/a"),P523,S523)&gt;pMHW!$C$3,0,
IF(IF(OR(ISBLANK(S523),S523="n/a"),P523,S523)&gt;pMHW!$D$3,(pMHW!$C$3-IF(OR(ISBLANK(S523),S523="n/a"),P523,S523))*LOOKUP(DA523,pMHW!$B$4:$B$8,pMHW!$M$4:$M$8),
IF(IF(OR(ISBLANK(S523),S523="n/a"),P523,S523)&gt;pMHW!$E$3,LOOKUP(DA523,pMHW!$B$4:$B$8,pMHW!$D$4:$D$8)+(pMHW!$D$3-IF(OR(ISBLANK(S523),S523="n/a"),P523,S523))*LOOKUP(DA523,pMHW!$B$4:$B$8,pMHW!$N$4:$N$8),
LOOKUP(DA523,pMHW!$B$4:$B$8,pMHW!$F$4:$F$8)))),1)))</f>
        <v>0.9</v>
      </c>
      <c r="CY523" s="116" t="s">
        <v>27</v>
      </c>
      <c r="CZ523" s="118" t="str">
        <f t="shared" si="275"/>
        <v>FBE=1; pMHW=0.9 m</v>
      </c>
      <c r="DA523" s="118" t="s">
        <v>235</v>
      </c>
      <c r="DB523" s="164"/>
      <c r="DC523" s="119">
        <f t="shared" si="301"/>
        <v>2E-3</v>
      </c>
      <c r="DD523" s="119">
        <f t="shared" si="302"/>
        <v>0</v>
      </c>
      <c r="DE523" s="119">
        <v>1.5460000000000001E-3</v>
      </c>
      <c r="DF523" s="119">
        <v>1.2340000000000001E-3</v>
      </c>
      <c r="DG523" s="119">
        <v>1.864E-3</v>
      </c>
    </row>
    <row r="524" spans="1:111" s="35" customFormat="1" ht="13.2">
      <c r="A524" s="103" t="s">
        <v>2107</v>
      </c>
      <c r="B524" s="103" t="s">
        <v>2107</v>
      </c>
      <c r="C524" s="103" t="s">
        <v>2760</v>
      </c>
      <c r="D524" s="98">
        <v>1987</v>
      </c>
      <c r="E524" s="135" t="s">
        <v>2846</v>
      </c>
      <c r="F524" s="135" t="s">
        <v>2108</v>
      </c>
      <c r="G524" s="95">
        <v>2</v>
      </c>
      <c r="H524" s="104" t="s">
        <v>713</v>
      </c>
      <c r="I524" s="55">
        <v>51.349997590000001</v>
      </c>
      <c r="J524" s="55">
        <v>4.2666578729999998</v>
      </c>
      <c r="K524" s="105">
        <v>76939</v>
      </c>
      <c r="L524" s="105">
        <v>374020</v>
      </c>
      <c r="M524" s="49" t="s">
        <v>222</v>
      </c>
      <c r="N524" s="177">
        <f>Radiocarbon!K523</f>
        <v>6000</v>
      </c>
      <c r="O524" s="265">
        <f>Radiocarbon!L523</f>
        <v>75</v>
      </c>
      <c r="P524" s="178">
        <f>Radiocarbon!P523</f>
        <v>6850</v>
      </c>
      <c r="Q524" s="178">
        <f>Radiocarbon!Q523</f>
        <v>7160</v>
      </c>
      <c r="R524" s="178">
        <f>Radiocarbon!R523</f>
        <v>6660</v>
      </c>
      <c r="S524" s="178">
        <f>Radiocarbon!S523</f>
        <v>6830</v>
      </c>
      <c r="T524" s="178">
        <f>Radiocarbon!T523</f>
        <v>7160</v>
      </c>
      <c r="U524" s="178">
        <f>Radiocarbon!U523</f>
        <v>6650</v>
      </c>
      <c r="V524" s="96" t="str">
        <f t="shared" si="276"/>
        <v>Local MHW and GW (Tidal ULD Z-GW) terrestrial indicator; Fen-wood peat</v>
      </c>
      <c r="W524" s="17" t="s">
        <v>2103</v>
      </c>
      <c r="X524" s="96" t="s">
        <v>224</v>
      </c>
      <c r="Y524" s="106" t="s">
        <v>224</v>
      </c>
      <c r="Z524" s="96" t="s">
        <v>225</v>
      </c>
      <c r="AA524" s="132">
        <v>4.2200000000000006</v>
      </c>
      <c r="AB524" s="132">
        <v>2.0000000000000018E-2</v>
      </c>
      <c r="AC524" s="36">
        <v>0</v>
      </c>
      <c r="AD524" s="147" t="s">
        <v>288</v>
      </c>
      <c r="AE524" s="58">
        <v>4.0000000000000036E-2</v>
      </c>
      <c r="AF524" s="60" t="s">
        <v>226</v>
      </c>
      <c r="AG524" s="180">
        <f t="shared" si="273"/>
        <v>0.10000000000000009</v>
      </c>
      <c r="AH524" s="180">
        <f t="shared" si="274"/>
        <v>5.0000000000000044E-2</v>
      </c>
      <c r="AI524" s="180">
        <v>0.02</v>
      </c>
      <c r="AJ524" s="180">
        <v>0</v>
      </c>
      <c r="AK524" s="180">
        <v>0</v>
      </c>
      <c r="AL524" s="37" t="s">
        <v>8</v>
      </c>
      <c r="AM524" s="37" t="s">
        <v>8</v>
      </c>
      <c r="AN524" s="128">
        <v>0.03</v>
      </c>
      <c r="AO524" s="37" t="s">
        <v>8</v>
      </c>
      <c r="AP524" s="128">
        <v>0.02</v>
      </c>
      <c r="AQ524" s="107" t="s">
        <v>8</v>
      </c>
      <c r="AR524" s="107" t="s">
        <v>8</v>
      </c>
      <c r="AS524" s="107" t="s">
        <v>8</v>
      </c>
      <c r="AT524" s="111">
        <v>-4.2200000000000006</v>
      </c>
      <c r="AU524" s="37" t="s">
        <v>227</v>
      </c>
      <c r="AV524" s="111">
        <v>-4.2200000000000006</v>
      </c>
      <c r="AW524" s="110" t="s">
        <v>228</v>
      </c>
      <c r="AX524" s="129">
        <f t="shared" si="277"/>
        <v>6.4807406984078636E-2</v>
      </c>
      <c r="AY524" s="129">
        <f t="shared" si="278"/>
        <v>6.4807406984078636E-2</v>
      </c>
      <c r="AZ524" s="112" t="s">
        <v>8</v>
      </c>
      <c r="BA524" s="112" t="s">
        <v>8</v>
      </c>
      <c r="BB524" s="112" t="s">
        <v>8</v>
      </c>
      <c r="BC524" s="112" t="s">
        <v>8</v>
      </c>
      <c r="BD524" s="112" t="s">
        <v>8</v>
      </c>
      <c r="BE524" s="112">
        <v>0.9</v>
      </c>
      <c r="BF524" s="112" t="s">
        <v>8</v>
      </c>
      <c r="BG524" s="112" t="s">
        <v>8</v>
      </c>
      <c r="BH524" s="112" t="s">
        <v>8</v>
      </c>
      <c r="BI524" s="112" t="s">
        <v>8</v>
      </c>
      <c r="BJ524" s="169">
        <v>1</v>
      </c>
      <c r="BK524" s="113" t="s">
        <v>229</v>
      </c>
      <c r="BL524" s="123" t="s">
        <v>230</v>
      </c>
      <c r="BM524" s="123" t="s">
        <v>231</v>
      </c>
      <c r="BN524" s="114" t="s">
        <v>232</v>
      </c>
      <c r="BO524" s="42">
        <f t="shared" si="279"/>
        <v>0</v>
      </c>
      <c r="BP524" s="114">
        <v>0.1</v>
      </c>
      <c r="BQ524" s="115">
        <f t="shared" si="280"/>
        <v>0.16650000000000001</v>
      </c>
      <c r="BR524" s="114" t="s">
        <v>8</v>
      </c>
      <c r="BS524" s="42">
        <f t="shared" si="281"/>
        <v>0.22500000000000001</v>
      </c>
      <c r="BT524" s="114" t="s">
        <v>8</v>
      </c>
      <c r="BU524" s="114" t="s">
        <v>8</v>
      </c>
      <c r="BV524" s="65">
        <f t="shared" si="282"/>
        <v>3.0000000000000027E-2</v>
      </c>
      <c r="BW524" s="65">
        <f t="shared" si="283"/>
        <v>3.0169623916475933E-2</v>
      </c>
      <c r="BX524" s="65">
        <f t="shared" si="284"/>
        <v>1.37E-2</v>
      </c>
      <c r="BY524" s="44">
        <f t="shared" si="285"/>
        <v>5.0000000000000001E-4</v>
      </c>
      <c r="BZ524" s="66" t="s">
        <v>8</v>
      </c>
      <c r="CA524" s="66" t="s">
        <v>8</v>
      </c>
      <c r="CB524" s="72">
        <f t="shared" si="286"/>
        <v>-4.2200000000000006</v>
      </c>
      <c r="CC524" s="72">
        <f t="shared" si="287"/>
        <v>0.12292357872784865</v>
      </c>
      <c r="CD524" s="72">
        <f t="shared" si="288"/>
        <v>0.12292357872784865</v>
      </c>
      <c r="CE524" s="89">
        <f t="shared" si="289"/>
        <v>-4.2200000000000006</v>
      </c>
      <c r="CF524" s="89">
        <f t="shared" si="290"/>
        <v>0.20474923687281477</v>
      </c>
      <c r="CG524" s="89">
        <f t="shared" si="291"/>
        <v>0.20474923687281477</v>
      </c>
      <c r="CH524" s="89">
        <f t="shared" si="292"/>
        <v>-4.1763000000000003</v>
      </c>
      <c r="CI524" s="89">
        <f t="shared" si="293"/>
        <v>0.2069606392705183</v>
      </c>
      <c r="CJ524" s="89">
        <f t="shared" si="294"/>
        <v>0.2069606392705183</v>
      </c>
      <c r="CK524" s="90">
        <f t="shared" si="295"/>
        <v>-4.4013</v>
      </c>
      <c r="CL524" s="89">
        <f t="shared" si="296"/>
        <v>0.2069606392705183</v>
      </c>
      <c r="CM524" s="90">
        <f t="shared" si="297"/>
        <v>0.2069606392705183</v>
      </c>
      <c r="CN524" s="92" t="str">
        <f t="shared" si="298"/>
        <v>1;2;3</v>
      </c>
      <c r="CO524" s="89">
        <f t="shared" si="303"/>
        <v>-4.415</v>
      </c>
      <c r="CP524" s="89">
        <f t="shared" si="299"/>
        <v>0.20696003529005691</v>
      </c>
      <c r="CQ524" s="89">
        <f t="shared" si="300"/>
        <v>0.20696003529005691</v>
      </c>
      <c r="CR524" s="137">
        <v>0</v>
      </c>
      <c r="CS524" s="343"/>
      <c r="CT524" s="264"/>
      <c r="CU524" s="63" t="s">
        <v>233</v>
      </c>
      <c r="CV524" s="163">
        <v>0.75</v>
      </c>
      <c r="CW524" s="116" t="s">
        <v>234</v>
      </c>
      <c r="CX524" s="117">
        <f>IF(DA524="n/a","n/a",IF(EXACT(DA524,"Huibertgat/Eemshaven"),ROUND(
IF(IF(OR(ISBLANK(S524),S524="n/a"),P524,S524)&gt;pMHW!$C$3,0,
IF(IF(OR(ISBLANK(S524),S524="n/a"),P524,S524)&gt;pMHW!$D$3, (pMHW!$C$3-IF(OR(ISBLANK(S524),S524="n/a"),P524,S524))*LOOKUP(DA524,pMHW!$B$4:$B$8,pMHW!$M$4:$M$8),
IF(IF(OR(ISBLANK(S524),S524="n/a"),P524,S524)&gt;pMHW!$F$3,LOOKUP(DA524,pMHW!$B$4:$B$8,pMHW!$D$4:$D$8)+(pMHW!$D$3-IF(OR(ISBLANK(S524),S524="n/a"),P524,S524))*LOOKUP(DA524,pMHW!$B$4:$B$8,pMHW!$O$4:$O$8),
LOOKUP(DA524,pMHW!$B$4:$B$8,pMHW!$F$4:$F$8)))),1),
ROUND(
IF(IF(OR(ISBLANK(S524),S524="n/a"),P524,S524)&gt;pMHW!$C$3,0,
IF(IF(OR(ISBLANK(S524),S524="n/a"),P524,S524)&gt;pMHW!$D$3,(pMHW!$C$3-IF(OR(ISBLANK(S524),S524="n/a"),P524,S524))*LOOKUP(DA524,pMHW!$B$4:$B$8,pMHW!$M$4:$M$8),
IF(IF(OR(ISBLANK(S524),S524="n/a"),P524,S524)&gt;pMHW!$E$3,LOOKUP(DA524,pMHW!$B$4:$B$8,pMHW!$D$4:$D$8)+(pMHW!$D$3-IF(OR(ISBLANK(S524),S524="n/a"),P524,S524))*LOOKUP(DA524,pMHW!$B$4:$B$8,pMHW!$N$4:$N$8),
LOOKUP(DA524,pMHW!$B$4:$B$8,pMHW!$F$4:$F$8)))),1)))</f>
        <v>0.9</v>
      </c>
      <c r="CY524" s="116" t="s">
        <v>27</v>
      </c>
      <c r="CZ524" s="118" t="str">
        <f t="shared" si="275"/>
        <v>FBE=0.75; pMHW=0.9 m</v>
      </c>
      <c r="DA524" s="118" t="s">
        <v>235</v>
      </c>
      <c r="DB524" s="164"/>
      <c r="DC524" s="119">
        <f t="shared" si="301"/>
        <v>-2E-3</v>
      </c>
      <c r="DD524" s="119">
        <f t="shared" si="302"/>
        <v>0</v>
      </c>
      <c r="DE524" s="119">
        <v>-2.4393149651587009E-3</v>
      </c>
      <c r="DF524" s="119">
        <v>-2.034746110439301E-3</v>
      </c>
      <c r="DG524" s="119">
        <v>-2.8410509694367652E-3</v>
      </c>
    </row>
    <row r="525" spans="1:111" s="35" customFormat="1" ht="13.2">
      <c r="A525" s="103" t="s">
        <v>2109</v>
      </c>
      <c r="B525" s="103" t="s">
        <v>2109</v>
      </c>
      <c r="C525" s="103" t="s">
        <v>2760</v>
      </c>
      <c r="D525" s="98">
        <v>1987</v>
      </c>
      <c r="E525" s="135" t="s">
        <v>2850</v>
      </c>
      <c r="F525" s="135" t="s">
        <v>2108</v>
      </c>
      <c r="G525" s="95">
        <v>2</v>
      </c>
      <c r="H525" s="104" t="s">
        <v>713</v>
      </c>
      <c r="I525" s="55">
        <v>51.349997590000001</v>
      </c>
      <c r="J525" s="55">
        <v>4.2666578729999998</v>
      </c>
      <c r="K525" s="105">
        <v>76939</v>
      </c>
      <c r="L525" s="105">
        <v>374020</v>
      </c>
      <c r="M525" s="49" t="s">
        <v>222</v>
      </c>
      <c r="N525" s="177">
        <f>Radiocarbon!K524</f>
        <v>4480</v>
      </c>
      <c r="O525" s="265">
        <f>Radiocarbon!L524</f>
        <v>70</v>
      </c>
      <c r="P525" s="178">
        <f>Radiocarbon!P524</f>
        <v>5120</v>
      </c>
      <c r="Q525" s="178">
        <f>Radiocarbon!Q524</f>
        <v>5320</v>
      </c>
      <c r="R525" s="178">
        <f>Radiocarbon!R524</f>
        <v>4870</v>
      </c>
      <c r="S525" s="178">
        <f>Radiocarbon!S524</f>
        <v>5230</v>
      </c>
      <c r="T525" s="178">
        <f>Radiocarbon!T524</f>
        <v>5450</v>
      </c>
      <c r="U525" s="178">
        <f>Radiocarbon!U524</f>
        <v>5060</v>
      </c>
      <c r="V525" s="96" t="str">
        <f t="shared" si="276"/>
        <v>SL indicator point (SLIP RSL) and Regional minimum GW (SLIP G-ZW) terrestrial indicator; Fen-wood peat</v>
      </c>
      <c r="W525" s="17" t="s">
        <v>2103</v>
      </c>
      <c r="X525" s="96" t="s">
        <v>224</v>
      </c>
      <c r="Y525" s="106" t="s">
        <v>224</v>
      </c>
      <c r="Z525" s="96" t="s">
        <v>225</v>
      </c>
      <c r="AA525" s="132">
        <v>2.69</v>
      </c>
      <c r="AB525" s="132">
        <v>2.0000000000000018E-2</v>
      </c>
      <c r="AC525" s="36">
        <v>0</v>
      </c>
      <c r="AD525" s="147" t="s">
        <v>288</v>
      </c>
      <c r="AE525" s="58">
        <v>4.0000000000000036E-2</v>
      </c>
      <c r="AF525" s="60" t="s">
        <v>226</v>
      </c>
      <c r="AG525" s="180">
        <f t="shared" si="273"/>
        <v>0.10000000000000009</v>
      </c>
      <c r="AH525" s="180">
        <f t="shared" si="274"/>
        <v>5.0000000000000044E-2</v>
      </c>
      <c r="AI525" s="180">
        <v>0.02</v>
      </c>
      <c r="AJ525" s="180">
        <v>0</v>
      </c>
      <c r="AK525" s="180">
        <v>0</v>
      </c>
      <c r="AL525" s="37" t="s">
        <v>8</v>
      </c>
      <c r="AM525" s="37" t="s">
        <v>8</v>
      </c>
      <c r="AN525" s="128">
        <v>0.03</v>
      </c>
      <c r="AO525" s="37" t="s">
        <v>8</v>
      </c>
      <c r="AP525" s="128">
        <v>0.02</v>
      </c>
      <c r="AQ525" s="107" t="s">
        <v>8</v>
      </c>
      <c r="AR525" s="107" t="s">
        <v>8</v>
      </c>
      <c r="AS525" s="107" t="s">
        <v>8</v>
      </c>
      <c r="AT525" s="111">
        <v>-2.69</v>
      </c>
      <c r="AU525" s="37" t="s">
        <v>227</v>
      </c>
      <c r="AV525" s="111">
        <v>-2.69</v>
      </c>
      <c r="AW525" s="110" t="s">
        <v>228</v>
      </c>
      <c r="AX525" s="129">
        <f t="shared" si="277"/>
        <v>6.4807406984078636E-2</v>
      </c>
      <c r="AY525" s="129">
        <f t="shared" si="278"/>
        <v>6.4807406984078636E-2</v>
      </c>
      <c r="AZ525" s="112" t="s">
        <v>8</v>
      </c>
      <c r="BA525" s="112" t="s">
        <v>8</v>
      </c>
      <c r="BB525" s="112" t="s">
        <v>8</v>
      </c>
      <c r="BC525" s="112" t="s">
        <v>8</v>
      </c>
      <c r="BD525" s="112" t="s">
        <v>8</v>
      </c>
      <c r="BE525" s="112">
        <v>0.9</v>
      </c>
      <c r="BF525" s="112" t="s">
        <v>8</v>
      </c>
      <c r="BG525" s="112" t="s">
        <v>8</v>
      </c>
      <c r="BH525" s="112" t="s">
        <v>8</v>
      </c>
      <c r="BI525" s="112" t="s">
        <v>8</v>
      </c>
      <c r="BJ525" s="169">
        <v>0</v>
      </c>
      <c r="BK525" s="113" t="s">
        <v>229</v>
      </c>
      <c r="BL525" s="123" t="s">
        <v>230</v>
      </c>
      <c r="BM525" s="123" t="s">
        <v>231</v>
      </c>
      <c r="BN525" s="114" t="s">
        <v>113</v>
      </c>
      <c r="BO525" s="42">
        <f t="shared" si="279"/>
        <v>0.9</v>
      </c>
      <c r="BP525" s="114">
        <v>0.1</v>
      </c>
      <c r="BQ525" s="115">
        <f t="shared" si="280"/>
        <v>0.16650000000000001</v>
      </c>
      <c r="BR525" s="114" t="s">
        <v>8</v>
      </c>
      <c r="BS525" s="42">
        <f t="shared" si="281"/>
        <v>0</v>
      </c>
      <c r="BT525" s="114" t="s">
        <v>8</v>
      </c>
      <c r="BU525" s="114" t="s">
        <v>8</v>
      </c>
      <c r="BV525" s="65">
        <f t="shared" si="282"/>
        <v>3.0000000000000027E-2</v>
      </c>
      <c r="BW525" s="65">
        <f t="shared" si="283"/>
        <v>3.0169623916475933E-2</v>
      </c>
      <c r="BX525" s="65">
        <f t="shared" si="284"/>
        <v>1.0240000000000001E-2</v>
      </c>
      <c r="BY525" s="44">
        <f t="shared" si="285"/>
        <v>4.5000000000000004E-4</v>
      </c>
      <c r="BZ525" s="66" t="s">
        <v>8</v>
      </c>
      <c r="CA525" s="66" t="s">
        <v>8</v>
      </c>
      <c r="CB525" s="72">
        <f t="shared" si="286"/>
        <v>-2.69</v>
      </c>
      <c r="CC525" s="72">
        <f t="shared" si="287"/>
        <v>0.12292357872784865</v>
      </c>
      <c r="CD525" s="72">
        <f t="shared" si="288"/>
        <v>0.12292357872784865</v>
      </c>
      <c r="CE525" s="89">
        <f t="shared" si="289"/>
        <v>-3.59</v>
      </c>
      <c r="CF525" s="89">
        <f t="shared" si="290"/>
        <v>0.20474923687281477</v>
      </c>
      <c r="CG525" s="89">
        <f t="shared" si="291"/>
        <v>0.20474923687281477</v>
      </c>
      <c r="CH525" s="89">
        <f t="shared" si="292"/>
        <v>-2.6497600000000001</v>
      </c>
      <c r="CI525" s="89">
        <f t="shared" si="293"/>
        <v>0.20696052451436625</v>
      </c>
      <c r="CJ525" s="89">
        <f t="shared" si="294"/>
        <v>0.20696052451436625</v>
      </c>
      <c r="CK525" s="90">
        <f t="shared" si="295"/>
        <v>-2.6497600000000001</v>
      </c>
      <c r="CL525" s="89">
        <f t="shared" si="296"/>
        <v>0.20696052451436625</v>
      </c>
      <c r="CM525" s="90">
        <f t="shared" si="297"/>
        <v>0.20696052451436625</v>
      </c>
      <c r="CN525" s="92" t="str">
        <f t="shared" si="298"/>
        <v>1;2;3</v>
      </c>
      <c r="CO525" s="89">
        <f t="shared" si="303"/>
        <v>-2.66</v>
      </c>
      <c r="CP525" s="89">
        <f t="shared" si="299"/>
        <v>0.20696003529005691</v>
      </c>
      <c r="CQ525" s="89">
        <f t="shared" si="300"/>
        <v>0.20696003529005691</v>
      </c>
      <c r="CR525" s="137">
        <v>0</v>
      </c>
      <c r="CS525" s="343"/>
      <c r="CT525" s="264"/>
      <c r="CU525" s="63" t="s">
        <v>233</v>
      </c>
      <c r="CV525" s="163">
        <v>1</v>
      </c>
      <c r="CW525" s="116" t="s">
        <v>234</v>
      </c>
      <c r="CX525" s="117">
        <f>IF(DA525="n/a","n/a",IF(EXACT(DA525,"Huibertgat/Eemshaven"),ROUND(
IF(IF(OR(ISBLANK(S525),S525="n/a"),P525,S525)&gt;pMHW!$C$3,0,
IF(IF(OR(ISBLANK(S525),S525="n/a"),P525,S525)&gt;pMHW!$D$3, (pMHW!$C$3-IF(OR(ISBLANK(S525),S525="n/a"),P525,S525))*LOOKUP(DA525,pMHW!$B$4:$B$8,pMHW!$M$4:$M$8),
IF(IF(OR(ISBLANK(S525),S525="n/a"),P525,S525)&gt;pMHW!$F$3,LOOKUP(DA525,pMHW!$B$4:$B$8,pMHW!$D$4:$D$8)+(pMHW!$D$3-IF(OR(ISBLANK(S525),S525="n/a"),P525,S525))*LOOKUP(DA525,pMHW!$B$4:$B$8,pMHW!$O$4:$O$8),
LOOKUP(DA525,pMHW!$B$4:$B$8,pMHW!$F$4:$F$8)))),1),
ROUND(
IF(IF(OR(ISBLANK(S525),S525="n/a"),P525,S525)&gt;pMHW!$C$3,0,
IF(IF(OR(ISBLANK(S525),S525="n/a"),P525,S525)&gt;pMHW!$D$3,(pMHW!$C$3-IF(OR(ISBLANK(S525),S525="n/a"),P525,S525))*LOOKUP(DA525,pMHW!$B$4:$B$8,pMHW!$M$4:$M$8),
IF(IF(OR(ISBLANK(S525),S525="n/a"),P525,S525)&gt;pMHW!$E$3,LOOKUP(DA525,pMHW!$B$4:$B$8,pMHW!$D$4:$D$8)+(pMHW!$D$3-IF(OR(ISBLANK(S525),S525="n/a"),P525,S525))*LOOKUP(DA525,pMHW!$B$4:$B$8,pMHW!$N$4:$N$8),
LOOKUP(DA525,pMHW!$B$4:$B$8,pMHW!$F$4:$F$8)))),1)))</f>
        <v>0.9</v>
      </c>
      <c r="CY525" s="116" t="s">
        <v>27</v>
      </c>
      <c r="CZ525" s="118" t="str">
        <f t="shared" si="275"/>
        <v>FBE=1; pMHW=0.9 m</v>
      </c>
      <c r="DA525" s="118" t="s">
        <v>235</v>
      </c>
      <c r="DB525" s="164"/>
      <c r="DC525" s="119">
        <f t="shared" si="301"/>
        <v>-2E-3</v>
      </c>
      <c r="DD525" s="119">
        <f t="shared" si="302"/>
        <v>0</v>
      </c>
      <c r="DE525" s="119">
        <v>-2.4393149651587009E-3</v>
      </c>
      <c r="DF525" s="119">
        <v>-2.034746110439301E-3</v>
      </c>
      <c r="DG525" s="119">
        <v>-2.8410509694367652E-3</v>
      </c>
    </row>
    <row r="526" spans="1:111" s="35" customFormat="1" ht="13.2">
      <c r="A526" s="103" t="s">
        <v>2110</v>
      </c>
      <c r="B526" s="103" t="s">
        <v>2110</v>
      </c>
      <c r="C526" s="103" t="s">
        <v>2760</v>
      </c>
      <c r="D526" s="98">
        <v>1987</v>
      </c>
      <c r="E526" s="135" t="s">
        <v>2849</v>
      </c>
      <c r="F526" s="135" t="s">
        <v>2108</v>
      </c>
      <c r="G526" s="95">
        <v>2</v>
      </c>
      <c r="H526" s="104" t="s">
        <v>713</v>
      </c>
      <c r="I526" s="55">
        <v>51.349996599999997</v>
      </c>
      <c r="J526" s="55">
        <v>4.2749984269999999</v>
      </c>
      <c r="K526" s="105">
        <v>77520</v>
      </c>
      <c r="L526" s="105">
        <v>374011</v>
      </c>
      <c r="M526" s="49" t="s">
        <v>222</v>
      </c>
      <c r="N526" s="177">
        <f>Radiocarbon!K525</f>
        <v>4630</v>
      </c>
      <c r="O526" s="265">
        <f>Radiocarbon!L525</f>
        <v>70</v>
      </c>
      <c r="P526" s="178">
        <f>Radiocarbon!P525</f>
        <v>5350</v>
      </c>
      <c r="Q526" s="178">
        <f>Radiocarbon!Q525</f>
        <v>5580</v>
      </c>
      <c r="R526" s="178">
        <f>Radiocarbon!R525</f>
        <v>5050</v>
      </c>
      <c r="S526" s="178">
        <f>Radiocarbon!S525</f>
        <v>5140</v>
      </c>
      <c r="T526" s="178">
        <f>Radiocarbon!T525</f>
        <v>5420</v>
      </c>
      <c r="U526" s="178">
        <f>Radiocarbon!U525</f>
        <v>4970</v>
      </c>
      <c r="V526" s="96" t="str">
        <f t="shared" si="276"/>
        <v>Local MHW and GW (Tidal ULD Z-GW) terrestrial indicator; Fen-wood peat</v>
      </c>
      <c r="W526" s="17" t="s">
        <v>2103</v>
      </c>
      <c r="X526" s="96" t="s">
        <v>224</v>
      </c>
      <c r="Y526" s="106" t="s">
        <v>224</v>
      </c>
      <c r="Z526" s="96" t="s">
        <v>225</v>
      </c>
      <c r="AA526" s="132">
        <v>1.84</v>
      </c>
      <c r="AB526" s="132">
        <v>2.0000000000000018E-2</v>
      </c>
      <c r="AC526" s="36">
        <v>0</v>
      </c>
      <c r="AD526" s="147" t="s">
        <v>288</v>
      </c>
      <c r="AE526" s="58">
        <v>4.0000000000000036E-2</v>
      </c>
      <c r="AF526" s="60" t="s">
        <v>226</v>
      </c>
      <c r="AG526" s="180">
        <f t="shared" si="273"/>
        <v>0.10000000000000009</v>
      </c>
      <c r="AH526" s="180">
        <f t="shared" si="274"/>
        <v>5.0000000000000044E-2</v>
      </c>
      <c r="AI526" s="180">
        <v>0.02</v>
      </c>
      <c r="AJ526" s="180">
        <v>0</v>
      </c>
      <c r="AK526" s="180">
        <v>0</v>
      </c>
      <c r="AL526" s="37" t="s">
        <v>8</v>
      </c>
      <c r="AM526" s="37" t="s">
        <v>8</v>
      </c>
      <c r="AN526" s="128">
        <v>0.03</v>
      </c>
      <c r="AO526" s="37" t="s">
        <v>8</v>
      </c>
      <c r="AP526" s="128">
        <v>0.02</v>
      </c>
      <c r="AQ526" s="107" t="s">
        <v>8</v>
      </c>
      <c r="AR526" s="107" t="s">
        <v>8</v>
      </c>
      <c r="AS526" s="107" t="s">
        <v>8</v>
      </c>
      <c r="AT526" s="111">
        <v>-1.84</v>
      </c>
      <c r="AU526" s="37" t="s">
        <v>227</v>
      </c>
      <c r="AV526" s="111">
        <v>-1.84</v>
      </c>
      <c r="AW526" s="110" t="s">
        <v>228</v>
      </c>
      <c r="AX526" s="129">
        <f t="shared" si="277"/>
        <v>6.4807406984078636E-2</v>
      </c>
      <c r="AY526" s="129">
        <f t="shared" si="278"/>
        <v>6.4807406984078636E-2</v>
      </c>
      <c r="AZ526" s="112" t="s">
        <v>8</v>
      </c>
      <c r="BA526" s="112" t="s">
        <v>8</v>
      </c>
      <c r="BB526" s="112" t="s">
        <v>8</v>
      </c>
      <c r="BC526" s="112" t="s">
        <v>8</v>
      </c>
      <c r="BD526" s="112" t="s">
        <v>8</v>
      </c>
      <c r="BE526" s="112">
        <v>0.9</v>
      </c>
      <c r="BF526" s="112" t="s">
        <v>8</v>
      </c>
      <c r="BG526" s="112" t="s">
        <v>8</v>
      </c>
      <c r="BH526" s="112" t="s">
        <v>8</v>
      </c>
      <c r="BI526" s="112" t="s">
        <v>8</v>
      </c>
      <c r="BJ526" s="169">
        <v>1</v>
      </c>
      <c r="BK526" s="113" t="s">
        <v>229</v>
      </c>
      <c r="BL526" s="123" t="s">
        <v>230</v>
      </c>
      <c r="BM526" s="123" t="s">
        <v>231</v>
      </c>
      <c r="BN526" s="114" t="s">
        <v>232</v>
      </c>
      <c r="BO526" s="42">
        <f t="shared" si="279"/>
        <v>0</v>
      </c>
      <c r="BP526" s="114">
        <v>0.1</v>
      </c>
      <c r="BQ526" s="115">
        <f t="shared" si="280"/>
        <v>0.16650000000000001</v>
      </c>
      <c r="BR526" s="114" t="s">
        <v>8</v>
      </c>
      <c r="BS526" s="42">
        <f t="shared" si="281"/>
        <v>0</v>
      </c>
      <c r="BT526" s="114" t="s">
        <v>8</v>
      </c>
      <c r="BU526" s="114" t="s">
        <v>8</v>
      </c>
      <c r="BV526" s="65">
        <f t="shared" si="282"/>
        <v>2.0000000000000018E-2</v>
      </c>
      <c r="BW526" s="65">
        <f t="shared" si="283"/>
        <v>2.0615528128088305E-2</v>
      </c>
      <c r="BX526" s="65">
        <f t="shared" si="284"/>
        <v>1.0700000000000001E-2</v>
      </c>
      <c r="BY526" s="44">
        <f t="shared" si="285"/>
        <v>5.2999999999999998E-4</v>
      </c>
      <c r="BZ526" s="66" t="s">
        <v>8</v>
      </c>
      <c r="CA526" s="66" t="s">
        <v>8</v>
      </c>
      <c r="CB526" s="72">
        <f t="shared" si="286"/>
        <v>-1.84</v>
      </c>
      <c r="CC526" s="72">
        <f t="shared" si="287"/>
        <v>0.12093386622447827</v>
      </c>
      <c r="CD526" s="72">
        <f t="shared" si="288"/>
        <v>0.12093386622447827</v>
      </c>
      <c r="CE526" s="89">
        <f t="shared" si="289"/>
        <v>-1.84</v>
      </c>
      <c r="CF526" s="89">
        <f t="shared" si="290"/>
        <v>0.20474923687281477</v>
      </c>
      <c r="CG526" s="89">
        <f t="shared" si="291"/>
        <v>0.20474923687281477</v>
      </c>
      <c r="CH526" s="89">
        <f t="shared" si="292"/>
        <v>-1.8093000000000001</v>
      </c>
      <c r="CI526" s="89">
        <f t="shared" si="293"/>
        <v>0.20578515714210296</v>
      </c>
      <c r="CJ526" s="89">
        <f t="shared" si="294"/>
        <v>0.20578515714210296</v>
      </c>
      <c r="CK526" s="90">
        <f t="shared" si="295"/>
        <v>-1.8093000000000001</v>
      </c>
      <c r="CL526" s="89">
        <f t="shared" si="296"/>
        <v>0.20578515714210296</v>
      </c>
      <c r="CM526" s="90">
        <f t="shared" si="297"/>
        <v>0.20578515714210296</v>
      </c>
      <c r="CN526" s="92" t="str">
        <f t="shared" si="298"/>
        <v>1;2;3</v>
      </c>
      <c r="CO526" s="89">
        <f t="shared" si="303"/>
        <v>-1.82</v>
      </c>
      <c r="CP526" s="89">
        <f t="shared" si="299"/>
        <v>0.20578447463304905</v>
      </c>
      <c r="CQ526" s="89">
        <f t="shared" si="300"/>
        <v>0.20578447463304905</v>
      </c>
      <c r="CR526" s="137">
        <v>0</v>
      </c>
      <c r="CS526" s="343"/>
      <c r="CT526" s="264"/>
      <c r="CU526" s="63" t="s">
        <v>233</v>
      </c>
      <c r="CV526" s="163">
        <v>1</v>
      </c>
      <c r="CW526" s="116" t="s">
        <v>234</v>
      </c>
      <c r="CX526" s="117">
        <f>IF(DA526="n/a","n/a",IF(EXACT(DA526,"Huibertgat/Eemshaven"),ROUND(
IF(IF(OR(ISBLANK(S526),S526="n/a"),P526,S526)&gt;pMHW!$C$3,0,
IF(IF(OR(ISBLANK(S526),S526="n/a"),P526,S526)&gt;pMHW!$D$3, (pMHW!$C$3-IF(OR(ISBLANK(S526),S526="n/a"),P526,S526))*LOOKUP(DA526,pMHW!$B$4:$B$8,pMHW!$M$4:$M$8),
IF(IF(OR(ISBLANK(S526),S526="n/a"),P526,S526)&gt;pMHW!$F$3,LOOKUP(DA526,pMHW!$B$4:$B$8,pMHW!$D$4:$D$8)+(pMHW!$D$3-IF(OR(ISBLANK(S526),S526="n/a"),P526,S526))*LOOKUP(DA526,pMHW!$B$4:$B$8,pMHW!$O$4:$O$8),
LOOKUP(DA526,pMHW!$B$4:$B$8,pMHW!$F$4:$F$8)))),1),
ROUND(
IF(IF(OR(ISBLANK(S526),S526="n/a"),P526,S526)&gt;pMHW!$C$3,0,
IF(IF(OR(ISBLANK(S526),S526="n/a"),P526,S526)&gt;pMHW!$D$3,(pMHW!$C$3-IF(OR(ISBLANK(S526),S526="n/a"),P526,S526))*LOOKUP(DA526,pMHW!$B$4:$B$8,pMHW!$M$4:$M$8),
IF(IF(OR(ISBLANK(S526),S526="n/a"),P526,S526)&gt;pMHW!$E$3,LOOKUP(DA526,pMHW!$B$4:$B$8,pMHW!$D$4:$D$8)+(pMHW!$D$3-IF(OR(ISBLANK(S526),S526="n/a"),P526,S526))*LOOKUP(DA526,pMHW!$B$4:$B$8,pMHW!$N$4:$N$8),
LOOKUP(DA526,pMHW!$B$4:$B$8,pMHW!$F$4:$F$8)))),1)))</f>
        <v>0.9</v>
      </c>
      <c r="CY526" s="116" t="s">
        <v>27</v>
      </c>
      <c r="CZ526" s="118" t="str">
        <f t="shared" si="275"/>
        <v>FBE=1; pMHW=0.9 m</v>
      </c>
      <c r="DA526" s="118" t="s">
        <v>235</v>
      </c>
      <c r="DB526" s="164"/>
      <c r="DC526" s="119">
        <f t="shared" si="301"/>
        <v>-2E-3</v>
      </c>
      <c r="DD526" s="119">
        <f t="shared" si="302"/>
        <v>0</v>
      </c>
      <c r="DE526" s="119">
        <v>-2.3634450044482951E-3</v>
      </c>
      <c r="DF526" s="119">
        <v>-1.9714590162038799E-3</v>
      </c>
      <c r="DG526" s="119">
        <v>-2.7526859194040298E-3</v>
      </c>
    </row>
    <row r="527" spans="1:111" s="35" customFormat="1" ht="13.2">
      <c r="A527" s="103" t="s">
        <v>2111</v>
      </c>
      <c r="B527" s="103" t="s">
        <v>2111</v>
      </c>
      <c r="C527" s="103" t="s">
        <v>2760</v>
      </c>
      <c r="D527" s="98">
        <v>1987</v>
      </c>
      <c r="E527" s="135" t="s">
        <v>2853</v>
      </c>
      <c r="F527" s="135" t="s">
        <v>2108</v>
      </c>
      <c r="G527" s="95">
        <v>2</v>
      </c>
      <c r="H527" s="104" t="s">
        <v>713</v>
      </c>
      <c r="I527" s="55">
        <v>51.349996599999997</v>
      </c>
      <c r="J527" s="55">
        <v>4.2749984269999999</v>
      </c>
      <c r="K527" s="105">
        <v>77520</v>
      </c>
      <c r="L527" s="105">
        <v>374011</v>
      </c>
      <c r="M527" s="49" t="s">
        <v>222</v>
      </c>
      <c r="N527" s="177">
        <f>Radiocarbon!K526</f>
        <v>3570</v>
      </c>
      <c r="O527" s="265">
        <f>Radiocarbon!L526</f>
        <v>65</v>
      </c>
      <c r="P527" s="178">
        <f>Radiocarbon!P526</f>
        <v>3870</v>
      </c>
      <c r="Q527" s="178">
        <f>Radiocarbon!Q526</f>
        <v>4090</v>
      </c>
      <c r="R527" s="178">
        <f>Radiocarbon!R526</f>
        <v>3650</v>
      </c>
      <c r="S527" s="178">
        <f>Radiocarbon!S526</f>
        <v>3880</v>
      </c>
      <c r="T527" s="178">
        <f>Radiocarbon!T526</f>
        <v>4090</v>
      </c>
      <c r="U527" s="178">
        <f>Radiocarbon!U526</f>
        <v>3690</v>
      </c>
      <c r="V527" s="96" t="str">
        <f t="shared" si="276"/>
        <v>Local MHW and GW (Tidal ULD Z-GW) terrestrial indicator; Fen-wood peat</v>
      </c>
      <c r="W527" s="17" t="s">
        <v>2103</v>
      </c>
      <c r="X527" s="96" t="s">
        <v>224</v>
      </c>
      <c r="Y527" s="106" t="s">
        <v>224</v>
      </c>
      <c r="Z527" s="96" t="s">
        <v>225</v>
      </c>
      <c r="AA527" s="132">
        <v>0.96</v>
      </c>
      <c r="AB527" s="132">
        <v>2.0000000000000018E-2</v>
      </c>
      <c r="AC527" s="36">
        <v>0</v>
      </c>
      <c r="AD527" s="147" t="s">
        <v>288</v>
      </c>
      <c r="AE527" s="58">
        <v>4.0000000000000036E-2</v>
      </c>
      <c r="AF527" s="60" t="s">
        <v>226</v>
      </c>
      <c r="AG527" s="180">
        <f t="shared" si="273"/>
        <v>0.10000000000000009</v>
      </c>
      <c r="AH527" s="180">
        <f t="shared" si="274"/>
        <v>5.0000000000000044E-2</v>
      </c>
      <c r="AI527" s="180">
        <v>0.02</v>
      </c>
      <c r="AJ527" s="180">
        <v>0</v>
      </c>
      <c r="AK527" s="180">
        <v>0</v>
      </c>
      <c r="AL527" s="37" t="s">
        <v>8</v>
      </c>
      <c r="AM527" s="37" t="s">
        <v>8</v>
      </c>
      <c r="AN527" s="128">
        <v>0.03</v>
      </c>
      <c r="AO527" s="37" t="s">
        <v>8</v>
      </c>
      <c r="AP527" s="128">
        <v>0.02</v>
      </c>
      <c r="AQ527" s="107" t="s">
        <v>8</v>
      </c>
      <c r="AR527" s="107" t="s">
        <v>8</v>
      </c>
      <c r="AS527" s="107" t="s">
        <v>8</v>
      </c>
      <c r="AT527" s="111">
        <v>-0.96</v>
      </c>
      <c r="AU527" s="37" t="s">
        <v>227</v>
      </c>
      <c r="AV527" s="111">
        <v>-0.96</v>
      </c>
      <c r="AW527" s="110" t="s">
        <v>228</v>
      </c>
      <c r="AX527" s="129">
        <f t="shared" si="277"/>
        <v>6.4807406984078636E-2</v>
      </c>
      <c r="AY527" s="129">
        <f t="shared" si="278"/>
        <v>6.4807406984078636E-2</v>
      </c>
      <c r="AZ527" s="112" t="s">
        <v>8</v>
      </c>
      <c r="BA527" s="112" t="s">
        <v>8</v>
      </c>
      <c r="BB527" s="112" t="s">
        <v>8</v>
      </c>
      <c r="BC527" s="112" t="s">
        <v>8</v>
      </c>
      <c r="BD527" s="112" t="s">
        <v>8</v>
      </c>
      <c r="BE527" s="112">
        <v>0.9</v>
      </c>
      <c r="BF527" s="112" t="s">
        <v>8</v>
      </c>
      <c r="BG527" s="112" t="s">
        <v>8</v>
      </c>
      <c r="BH527" s="112" t="s">
        <v>8</v>
      </c>
      <c r="BI527" s="112" t="s">
        <v>8</v>
      </c>
      <c r="BJ527" s="169">
        <v>1</v>
      </c>
      <c r="BK527" s="113" t="s">
        <v>229</v>
      </c>
      <c r="BL527" s="123" t="s">
        <v>230</v>
      </c>
      <c r="BM527" s="123" t="s">
        <v>231</v>
      </c>
      <c r="BN527" s="114" t="s">
        <v>232</v>
      </c>
      <c r="BO527" s="42">
        <f t="shared" si="279"/>
        <v>0</v>
      </c>
      <c r="BP527" s="114">
        <v>0.1</v>
      </c>
      <c r="BQ527" s="115">
        <f t="shared" si="280"/>
        <v>0.16650000000000001</v>
      </c>
      <c r="BR527" s="114" t="s">
        <v>8</v>
      </c>
      <c r="BS527" s="42">
        <f t="shared" si="281"/>
        <v>0</v>
      </c>
      <c r="BT527" s="114" t="s">
        <v>8</v>
      </c>
      <c r="BU527" s="114" t="s">
        <v>8</v>
      </c>
      <c r="BV527" s="65">
        <f t="shared" si="282"/>
        <v>2.0000000000000018E-2</v>
      </c>
      <c r="BW527" s="65">
        <f t="shared" si="283"/>
        <v>2.0615528128088305E-2</v>
      </c>
      <c r="BX527" s="65">
        <f t="shared" si="284"/>
        <v>7.7400000000000004E-3</v>
      </c>
      <c r="BY527" s="44">
        <f t="shared" si="285"/>
        <v>4.4000000000000002E-4</v>
      </c>
      <c r="BZ527" s="66" t="s">
        <v>8</v>
      </c>
      <c r="CA527" s="66" t="s">
        <v>8</v>
      </c>
      <c r="CB527" s="72">
        <f t="shared" si="286"/>
        <v>-0.96</v>
      </c>
      <c r="CC527" s="72">
        <f t="shared" si="287"/>
        <v>0.12093386622447827</v>
      </c>
      <c r="CD527" s="72">
        <f t="shared" si="288"/>
        <v>0.12093386622447827</v>
      </c>
      <c r="CE527" s="89">
        <f t="shared" si="289"/>
        <v>-0.96</v>
      </c>
      <c r="CF527" s="89">
        <f t="shared" si="290"/>
        <v>0.20474923687281477</v>
      </c>
      <c r="CG527" s="89">
        <f t="shared" si="291"/>
        <v>0.20474923687281477</v>
      </c>
      <c r="CH527" s="89">
        <f t="shared" si="292"/>
        <v>-0.93225999999999998</v>
      </c>
      <c r="CI527" s="89">
        <f t="shared" si="293"/>
        <v>0.20578494502757</v>
      </c>
      <c r="CJ527" s="89">
        <f t="shared" si="294"/>
        <v>0.20578494502757</v>
      </c>
      <c r="CK527" s="90">
        <f t="shared" si="295"/>
        <v>-0.93225999999999998</v>
      </c>
      <c r="CL527" s="89">
        <f t="shared" si="296"/>
        <v>0.20578494502757</v>
      </c>
      <c r="CM527" s="90">
        <f t="shared" si="297"/>
        <v>0.20578494502757</v>
      </c>
      <c r="CN527" s="92" t="str">
        <f t="shared" si="298"/>
        <v>1;2;3</v>
      </c>
      <c r="CO527" s="89">
        <f t="shared" si="303"/>
        <v>-0.94</v>
      </c>
      <c r="CP527" s="89">
        <f t="shared" si="299"/>
        <v>0.20578447463304905</v>
      </c>
      <c r="CQ527" s="89">
        <f t="shared" si="300"/>
        <v>0.20578447463304905</v>
      </c>
      <c r="CR527" s="137">
        <v>0</v>
      </c>
      <c r="CS527" s="343"/>
      <c r="CT527" s="264"/>
      <c r="CU527" s="63" t="s">
        <v>233</v>
      </c>
      <c r="CV527" s="163">
        <v>1</v>
      </c>
      <c r="CW527" s="116" t="s">
        <v>234</v>
      </c>
      <c r="CX527" s="117">
        <f>IF(DA527="n/a","n/a",IF(EXACT(DA527,"Huibertgat/Eemshaven"),ROUND(
IF(IF(OR(ISBLANK(S527),S527="n/a"),P527,S527)&gt;pMHW!$C$3,0,
IF(IF(OR(ISBLANK(S527),S527="n/a"),P527,S527)&gt;pMHW!$D$3, (pMHW!$C$3-IF(OR(ISBLANK(S527),S527="n/a"),P527,S527))*LOOKUP(DA527,pMHW!$B$4:$B$8,pMHW!$M$4:$M$8),
IF(IF(OR(ISBLANK(S527),S527="n/a"),P527,S527)&gt;pMHW!$F$3,LOOKUP(DA527,pMHW!$B$4:$B$8,pMHW!$D$4:$D$8)+(pMHW!$D$3-IF(OR(ISBLANK(S527),S527="n/a"),P527,S527))*LOOKUP(DA527,pMHW!$B$4:$B$8,pMHW!$O$4:$O$8),
LOOKUP(DA527,pMHW!$B$4:$B$8,pMHW!$F$4:$F$8)))),1),
ROUND(
IF(IF(OR(ISBLANK(S527),S527="n/a"),P527,S527)&gt;pMHW!$C$3,0,
IF(IF(OR(ISBLANK(S527),S527="n/a"),P527,S527)&gt;pMHW!$D$3,(pMHW!$C$3-IF(OR(ISBLANK(S527),S527="n/a"),P527,S527))*LOOKUP(DA527,pMHW!$B$4:$B$8,pMHW!$M$4:$M$8),
IF(IF(OR(ISBLANK(S527),S527="n/a"),P527,S527)&gt;pMHW!$E$3,LOOKUP(DA527,pMHW!$B$4:$B$8,pMHW!$D$4:$D$8)+(pMHW!$D$3-IF(OR(ISBLANK(S527),S527="n/a"),P527,S527))*LOOKUP(DA527,pMHW!$B$4:$B$8,pMHW!$N$4:$N$8),
LOOKUP(DA527,pMHW!$B$4:$B$8,pMHW!$F$4:$F$8)))),1)))</f>
        <v>0.9</v>
      </c>
      <c r="CY527" s="116" t="s">
        <v>27</v>
      </c>
      <c r="CZ527" s="118" t="str">
        <f t="shared" si="275"/>
        <v>FBE=1; pMHW=0.9 m</v>
      </c>
      <c r="DA527" s="118" t="s">
        <v>235</v>
      </c>
      <c r="DB527" s="164"/>
      <c r="DC527" s="119">
        <f t="shared" si="301"/>
        <v>-2E-3</v>
      </c>
      <c r="DD527" s="119">
        <f t="shared" si="302"/>
        <v>0</v>
      </c>
      <c r="DE527" s="119">
        <v>-2.3634450044482951E-3</v>
      </c>
      <c r="DF527" s="119">
        <v>-1.9714590162038799E-3</v>
      </c>
      <c r="DG527" s="119">
        <v>-2.7526859194040298E-3</v>
      </c>
    </row>
    <row r="528" spans="1:111" s="35" customFormat="1" ht="13.2">
      <c r="A528" s="103" t="s">
        <v>2112</v>
      </c>
      <c r="B528" s="103" t="s">
        <v>2112</v>
      </c>
      <c r="C528" s="103" t="s">
        <v>2113</v>
      </c>
      <c r="D528" s="98">
        <v>2008</v>
      </c>
      <c r="E528" s="135" t="s">
        <v>2114</v>
      </c>
      <c r="F528" s="135" t="s">
        <v>2115</v>
      </c>
      <c r="G528" s="95">
        <v>2</v>
      </c>
      <c r="H528" s="104" t="s">
        <v>283</v>
      </c>
      <c r="I528" s="55">
        <v>52.55172056</v>
      </c>
      <c r="J528" s="55">
        <v>5.6324974350000003</v>
      </c>
      <c r="K528" s="105">
        <v>171637</v>
      </c>
      <c r="L528" s="105">
        <v>507150</v>
      </c>
      <c r="M528" s="49" t="s">
        <v>222</v>
      </c>
      <c r="N528" s="177">
        <f>Radiocarbon!K527</f>
        <v>3795</v>
      </c>
      <c r="O528" s="265">
        <f>Radiocarbon!L527</f>
        <v>35</v>
      </c>
      <c r="P528" s="178">
        <f>Radiocarbon!P527</f>
        <v>4180</v>
      </c>
      <c r="Q528" s="178">
        <f>Radiocarbon!Q527</f>
        <v>4350</v>
      </c>
      <c r="R528" s="178">
        <f>Radiocarbon!R527</f>
        <v>4000</v>
      </c>
      <c r="S528" s="178" t="str">
        <f>Radiocarbon!S527</f>
        <v>n/a</v>
      </c>
      <c r="T528" s="178" t="str">
        <f>Radiocarbon!T527</f>
        <v>n/a</v>
      </c>
      <c r="U528" s="178" t="str">
        <f>Radiocarbon!U527</f>
        <v>n/a</v>
      </c>
      <c r="V528" s="96" t="str">
        <f t="shared" si="276"/>
        <v>Submergence (LLD) non-terrestrial indicator; Detritus gyttja</v>
      </c>
      <c r="W528" s="17" t="s">
        <v>2833</v>
      </c>
      <c r="X528" s="96" t="s">
        <v>286</v>
      </c>
      <c r="Y528" s="96" t="s">
        <v>286</v>
      </c>
      <c r="Z528" s="96" t="s">
        <v>225</v>
      </c>
      <c r="AA528" s="132">
        <v>6.27</v>
      </c>
      <c r="AB528" s="132">
        <v>0.39000000000000057</v>
      </c>
      <c r="AC528" s="36">
        <v>1</v>
      </c>
      <c r="AD528" s="147" t="s">
        <v>295</v>
      </c>
      <c r="AE528" s="58">
        <v>2.0000000000000462E-2</v>
      </c>
      <c r="AF528" s="60" t="s">
        <v>272</v>
      </c>
      <c r="AG528" s="180">
        <f t="shared" si="273"/>
        <v>5.0000000000001155E-2</v>
      </c>
      <c r="AH528" s="180">
        <f t="shared" si="274"/>
        <v>2.5000000000000577E-2</v>
      </c>
      <c r="AI528" s="180">
        <v>0.02</v>
      </c>
      <c r="AJ528" s="180">
        <v>0.05</v>
      </c>
      <c r="AK528" s="180">
        <v>0</v>
      </c>
      <c r="AL528" s="37" t="s">
        <v>8</v>
      </c>
      <c r="AM528" s="37" t="s">
        <v>8</v>
      </c>
      <c r="AN528" s="128">
        <v>0.02</v>
      </c>
      <c r="AO528" s="37" t="s">
        <v>8</v>
      </c>
      <c r="AP528" s="128">
        <v>0.01</v>
      </c>
      <c r="AQ528" s="107" t="s">
        <v>8</v>
      </c>
      <c r="AR528" s="107" t="s">
        <v>8</v>
      </c>
      <c r="AS528" s="107" t="s">
        <v>8</v>
      </c>
      <c r="AT528" s="111">
        <v>-6.27</v>
      </c>
      <c r="AU528" s="37" t="s">
        <v>227</v>
      </c>
      <c r="AV528" s="111">
        <v>-6.27</v>
      </c>
      <c r="AW528" s="110" t="s">
        <v>228</v>
      </c>
      <c r="AX528" s="129">
        <f t="shared" si="277"/>
        <v>6.3442887702247833E-2</v>
      </c>
      <c r="AY528" s="129">
        <f t="shared" si="278"/>
        <v>6.3442887702247833E-2</v>
      </c>
      <c r="AZ528" s="112" t="s">
        <v>8</v>
      </c>
      <c r="BA528" s="112" t="s">
        <v>8</v>
      </c>
      <c r="BB528" s="112" t="s">
        <v>8</v>
      </c>
      <c r="BC528" s="112" t="s">
        <v>8</v>
      </c>
      <c r="BD528" s="112" t="s">
        <v>8</v>
      </c>
      <c r="BE528" s="112">
        <v>0.8</v>
      </c>
      <c r="BF528" s="112" t="s">
        <v>8</v>
      </c>
      <c r="BG528" s="112" t="s">
        <v>8</v>
      </c>
      <c r="BH528" s="112" t="s">
        <v>8</v>
      </c>
      <c r="BI528" s="112" t="s">
        <v>8</v>
      </c>
      <c r="BJ528" s="169">
        <v>-1</v>
      </c>
      <c r="BK528" s="113" t="s">
        <v>229</v>
      </c>
      <c r="BL528" s="123" t="s">
        <v>2116</v>
      </c>
      <c r="BM528" s="123" t="s">
        <v>231</v>
      </c>
      <c r="BN528" s="114" t="s">
        <v>2117</v>
      </c>
      <c r="BO528" s="42">
        <f t="shared" si="279"/>
        <v>-2</v>
      </c>
      <c r="BP528" s="114">
        <v>0.1</v>
      </c>
      <c r="BQ528" s="115" t="str">
        <f t="shared" si="280"/>
        <v>n/a</v>
      </c>
      <c r="BR528" s="114" t="s">
        <v>8</v>
      </c>
      <c r="BS528" s="42" t="str">
        <f t="shared" si="281"/>
        <v>n/a</v>
      </c>
      <c r="BT528" s="114" t="s">
        <v>8</v>
      </c>
      <c r="BU528" s="114" t="s">
        <v>8</v>
      </c>
      <c r="BV528" s="65">
        <f t="shared" si="282"/>
        <v>0.58500000000000085</v>
      </c>
      <c r="BW528" s="65">
        <f t="shared" si="283"/>
        <v>6.9144127091330831E-2</v>
      </c>
      <c r="BX528" s="65">
        <f t="shared" si="284"/>
        <v>0.35111999999999999</v>
      </c>
      <c r="BY528" s="44">
        <f t="shared" si="285"/>
        <v>6.0338051012607287E-2</v>
      </c>
      <c r="BZ528" s="66" t="s">
        <v>8</v>
      </c>
      <c r="CA528" s="66" t="s">
        <v>8</v>
      </c>
      <c r="CB528" s="72">
        <f t="shared" si="286"/>
        <v>-4.2699999999999996</v>
      </c>
      <c r="CC528" s="72">
        <f t="shared" si="287"/>
        <v>0.1371346430017672</v>
      </c>
      <c r="CD528" s="72">
        <f t="shared" si="288"/>
        <v>0.1371346430017672</v>
      </c>
      <c r="CE528" s="89">
        <f t="shared" si="289"/>
        <v>-4.2699999999999996</v>
      </c>
      <c r="CF528" s="89">
        <f t="shared" si="290"/>
        <v>0.11842719282327024</v>
      </c>
      <c r="CG528" s="89">
        <f t="shared" si="291"/>
        <v>0.11842719282327024</v>
      </c>
      <c r="CH528" s="89">
        <f t="shared" si="292"/>
        <v>-3.3338799999999988</v>
      </c>
      <c r="CI528" s="89">
        <f t="shared" si="293"/>
        <v>0.14982186326174876</v>
      </c>
      <c r="CJ528" s="89">
        <f t="shared" si="294"/>
        <v>0.14982186326174876</v>
      </c>
      <c r="CK528" s="90">
        <f t="shared" si="295"/>
        <v>-3.3338799999999988</v>
      </c>
      <c r="CL528" s="89">
        <f t="shared" si="296"/>
        <v>0.14982186326174876</v>
      </c>
      <c r="CM528" s="90">
        <f t="shared" si="297"/>
        <v>0.14982186326174876</v>
      </c>
      <c r="CN528" s="92" t="str">
        <f t="shared" si="298"/>
        <v>1;2;3</v>
      </c>
      <c r="CO528" s="89">
        <f t="shared" si="303"/>
        <v>-3.6849999999999987</v>
      </c>
      <c r="CP528" s="89">
        <f t="shared" si="299"/>
        <v>0.1371346430017672</v>
      </c>
      <c r="CQ528" s="89">
        <f t="shared" si="300"/>
        <v>0.1371346430017672</v>
      </c>
      <c r="CR528" s="136">
        <v>1</v>
      </c>
      <c r="CS528" s="208" t="s">
        <v>2832</v>
      </c>
      <c r="CT528" s="136"/>
      <c r="CU528" s="63" t="s">
        <v>233</v>
      </c>
      <c r="CV528" s="163">
        <v>1</v>
      </c>
      <c r="CW528" s="116" t="s">
        <v>234</v>
      </c>
      <c r="CX528" s="117">
        <f>IF(DA528="n/a","n/a",IF(EXACT(DA528,"Huibertgat/Eemshaven"),ROUND(
IF(IF(OR(ISBLANK(S528),S528="n/a"),P528,S528)&gt;pMHW!$C$3,0,
IF(IF(OR(ISBLANK(S528),S528="n/a"),P528,S528)&gt;pMHW!$D$3, (pMHW!$C$3-IF(OR(ISBLANK(S528),S528="n/a"),P528,S528))*LOOKUP(DA528,pMHW!$B$4:$B$8,pMHW!$M$4:$M$8),
IF(IF(OR(ISBLANK(S528),S528="n/a"),P528,S528)&gt;pMHW!$F$3,LOOKUP(DA528,pMHW!$B$4:$B$8,pMHW!$D$4:$D$8)+(pMHW!$D$3-IF(OR(ISBLANK(S528),S528="n/a"),P528,S528))*LOOKUP(DA528,pMHW!$B$4:$B$8,pMHW!$O$4:$O$8),
LOOKUP(DA528,pMHW!$B$4:$B$8,pMHW!$F$4:$F$8)))),1),
ROUND(
IF(IF(OR(ISBLANK(S528),S528="n/a"),P528,S528)&gt;pMHW!$C$3,0,
IF(IF(OR(ISBLANK(S528),S528="n/a"),P528,S528)&gt;pMHW!$D$3,(pMHW!$C$3-IF(OR(ISBLANK(S528),S528="n/a"),P528,S528))*LOOKUP(DA528,pMHW!$B$4:$B$8,pMHW!$M$4:$M$8),
IF(IF(OR(ISBLANK(S528),S528="n/a"),P528,S528)&gt;pMHW!$E$3,LOOKUP(DA528,pMHW!$B$4:$B$8,pMHW!$D$4:$D$8)+(pMHW!$D$3-IF(OR(ISBLANK(S528),S528="n/a"),P528,S528))*LOOKUP(DA528,pMHW!$B$4:$B$8,pMHW!$N$4:$N$8),
LOOKUP(DA528,pMHW!$B$4:$B$8,pMHW!$F$4:$F$8)))),1)))</f>
        <v>0.8</v>
      </c>
      <c r="CY528" s="116" t="s">
        <v>27</v>
      </c>
      <c r="CZ528" s="118" t="str">
        <f t="shared" si="275"/>
        <v>FBE=1; pMHW=0.8 m</v>
      </c>
      <c r="DA528" s="118" t="s">
        <v>2749</v>
      </c>
      <c r="DB528" s="164"/>
      <c r="DC528" s="119">
        <f t="shared" si="301"/>
        <v>-8.4000000000000005E-2</v>
      </c>
      <c r="DD528" s="119">
        <f t="shared" si="302"/>
        <v>1.4E-2</v>
      </c>
      <c r="DE528" s="119">
        <v>-8.3976909518241882E-2</v>
      </c>
      <c r="DF528" s="119">
        <v>-7.004903256893158E-2</v>
      </c>
      <c r="DG528" s="119">
        <v>-9.7807250916957855E-2</v>
      </c>
    </row>
    <row r="529" spans="1:111" s="35" customFormat="1" ht="13.2">
      <c r="A529" s="103" t="s">
        <v>2119</v>
      </c>
      <c r="B529" s="103" t="s">
        <v>2119</v>
      </c>
      <c r="C529" s="103" t="s">
        <v>2113</v>
      </c>
      <c r="D529" s="98">
        <v>2008</v>
      </c>
      <c r="E529" s="135" t="s">
        <v>2114</v>
      </c>
      <c r="F529" s="135" t="s">
        <v>2120</v>
      </c>
      <c r="G529" s="95">
        <v>2</v>
      </c>
      <c r="H529" s="104" t="s">
        <v>283</v>
      </c>
      <c r="I529" s="55">
        <v>52.551384720000001</v>
      </c>
      <c r="J529" s="55">
        <v>5.6297384910000003</v>
      </c>
      <c r="K529" s="105">
        <v>171450</v>
      </c>
      <c r="L529" s="105">
        <v>507112</v>
      </c>
      <c r="M529" s="49" t="s">
        <v>222</v>
      </c>
      <c r="N529" s="177">
        <f>Radiocarbon!K528</f>
        <v>3980</v>
      </c>
      <c r="O529" s="265">
        <f>Radiocarbon!L528</f>
        <v>30</v>
      </c>
      <c r="P529" s="178">
        <f>Radiocarbon!P528</f>
        <v>4460</v>
      </c>
      <c r="Q529" s="178">
        <f>Radiocarbon!Q528</f>
        <v>4530</v>
      </c>
      <c r="R529" s="178">
        <f>Radiocarbon!R528</f>
        <v>4300</v>
      </c>
      <c r="S529" s="178" t="str">
        <f>Radiocarbon!S528</f>
        <v>n/a</v>
      </c>
      <c r="T529" s="178" t="str">
        <f>Radiocarbon!T528</f>
        <v>n/a</v>
      </c>
      <c r="U529" s="178" t="str">
        <f>Radiocarbon!U528</f>
        <v>n/a</v>
      </c>
      <c r="V529" s="96" t="str">
        <f t="shared" si="276"/>
        <v>Submergence (LLD) non-terrestrial indicator; Detritus gyttja</v>
      </c>
      <c r="W529" s="17" t="s">
        <v>2833</v>
      </c>
      <c r="X529" s="96" t="s">
        <v>286</v>
      </c>
      <c r="Y529" s="96" t="s">
        <v>286</v>
      </c>
      <c r="Z529" s="96" t="s">
        <v>225</v>
      </c>
      <c r="AA529" s="132">
        <v>6.37</v>
      </c>
      <c r="AB529" s="132">
        <v>0.73</v>
      </c>
      <c r="AC529" s="36">
        <v>1</v>
      </c>
      <c r="AD529" s="147" t="s">
        <v>295</v>
      </c>
      <c r="AE529" s="58">
        <v>1.9999999999999574E-2</v>
      </c>
      <c r="AF529" s="60" t="s">
        <v>272</v>
      </c>
      <c r="AG529" s="180">
        <f t="shared" si="273"/>
        <v>4.9999999999998934E-2</v>
      </c>
      <c r="AH529" s="180">
        <f t="shared" si="274"/>
        <v>2.4999999999999467E-2</v>
      </c>
      <c r="AI529" s="180">
        <v>0.02</v>
      </c>
      <c r="AJ529" s="180">
        <v>0.05</v>
      </c>
      <c r="AK529" s="180">
        <v>0</v>
      </c>
      <c r="AL529" s="37" t="s">
        <v>8</v>
      </c>
      <c r="AM529" s="37" t="s">
        <v>8</v>
      </c>
      <c r="AN529" s="128">
        <v>0.02</v>
      </c>
      <c r="AO529" s="37" t="s">
        <v>8</v>
      </c>
      <c r="AP529" s="128">
        <v>0.01</v>
      </c>
      <c r="AQ529" s="107" t="s">
        <v>8</v>
      </c>
      <c r="AR529" s="107" t="s">
        <v>8</v>
      </c>
      <c r="AS529" s="107" t="s">
        <v>8</v>
      </c>
      <c r="AT529" s="111">
        <v>-6.37</v>
      </c>
      <c r="AU529" s="37" t="s">
        <v>227</v>
      </c>
      <c r="AV529" s="111">
        <v>-6.37</v>
      </c>
      <c r="AW529" s="110" t="s">
        <v>228</v>
      </c>
      <c r="AX529" s="129">
        <f t="shared" si="277"/>
        <v>6.3442887702247402E-2</v>
      </c>
      <c r="AY529" s="129">
        <f t="shared" si="278"/>
        <v>6.3442887702247402E-2</v>
      </c>
      <c r="AZ529" s="112" t="s">
        <v>8</v>
      </c>
      <c r="BA529" s="112" t="s">
        <v>8</v>
      </c>
      <c r="BB529" s="112" t="s">
        <v>8</v>
      </c>
      <c r="BC529" s="112" t="s">
        <v>8</v>
      </c>
      <c r="BD529" s="112" t="s">
        <v>8</v>
      </c>
      <c r="BE529" s="112">
        <v>0.8</v>
      </c>
      <c r="BF529" s="112" t="s">
        <v>8</v>
      </c>
      <c r="BG529" s="112" t="s">
        <v>8</v>
      </c>
      <c r="BH529" s="112" t="s">
        <v>8</v>
      </c>
      <c r="BI529" s="112" t="s">
        <v>8</v>
      </c>
      <c r="BJ529" s="169">
        <v>-1</v>
      </c>
      <c r="BK529" s="113" t="s">
        <v>229</v>
      </c>
      <c r="BL529" s="123" t="s">
        <v>2116</v>
      </c>
      <c r="BM529" s="123" t="s">
        <v>231</v>
      </c>
      <c r="BN529" s="114" t="s">
        <v>2117</v>
      </c>
      <c r="BO529" s="42">
        <f t="shared" si="279"/>
        <v>-2</v>
      </c>
      <c r="BP529" s="114">
        <v>0.1</v>
      </c>
      <c r="BQ529" s="115" t="str">
        <f t="shared" si="280"/>
        <v>n/a</v>
      </c>
      <c r="BR529" s="114" t="s">
        <v>8</v>
      </c>
      <c r="BS529" s="42" t="str">
        <f t="shared" si="281"/>
        <v>n/a</v>
      </c>
      <c r="BT529" s="114" t="s">
        <v>8</v>
      </c>
      <c r="BU529" s="114" t="s">
        <v>8</v>
      </c>
      <c r="BV529" s="65">
        <f t="shared" si="282"/>
        <v>1.095</v>
      </c>
      <c r="BW529" s="65">
        <f t="shared" si="283"/>
        <v>0.12040440035257034</v>
      </c>
      <c r="BX529" s="65">
        <f t="shared" si="284"/>
        <v>0.37464000000000003</v>
      </c>
      <c r="BY529" s="44">
        <f t="shared" si="285"/>
        <v>6.3182823615283296E-2</v>
      </c>
      <c r="BZ529" s="66" t="s">
        <v>8</v>
      </c>
      <c r="CA529" s="66" t="s">
        <v>8</v>
      </c>
      <c r="CB529" s="72">
        <f t="shared" si="286"/>
        <v>-4.37</v>
      </c>
      <c r="CC529" s="72">
        <f t="shared" si="287"/>
        <v>0.16888522618708252</v>
      </c>
      <c r="CD529" s="72">
        <f t="shared" si="288"/>
        <v>0.16888522618708252</v>
      </c>
      <c r="CE529" s="89">
        <f t="shared" si="289"/>
        <v>-4.37</v>
      </c>
      <c r="CF529" s="89">
        <f t="shared" si="290"/>
        <v>0.11842719282327001</v>
      </c>
      <c r="CG529" s="89">
        <f t="shared" si="291"/>
        <v>0.11842719282327001</v>
      </c>
      <c r="CH529" s="89">
        <f t="shared" si="292"/>
        <v>-2.9003600000000005</v>
      </c>
      <c r="CI529" s="89">
        <f t="shared" si="293"/>
        <v>0.18031718948636599</v>
      </c>
      <c r="CJ529" s="89">
        <f t="shared" si="294"/>
        <v>0.18031718948636599</v>
      </c>
      <c r="CK529" s="90">
        <f t="shared" si="295"/>
        <v>-2.9003600000000005</v>
      </c>
      <c r="CL529" s="89">
        <f t="shared" si="296"/>
        <v>0.18031718948636599</v>
      </c>
      <c r="CM529" s="90">
        <f t="shared" si="297"/>
        <v>0.18031718948636599</v>
      </c>
      <c r="CN529" s="92" t="str">
        <f t="shared" si="298"/>
        <v>1;2;3</v>
      </c>
      <c r="CO529" s="89">
        <f t="shared" si="303"/>
        <v>-3.2750000000000004</v>
      </c>
      <c r="CP529" s="89">
        <f t="shared" si="299"/>
        <v>0.16888522618708252</v>
      </c>
      <c r="CQ529" s="89">
        <f t="shared" si="300"/>
        <v>0.16888522618708252</v>
      </c>
      <c r="CR529" s="136">
        <v>1</v>
      </c>
      <c r="CS529" s="208" t="s">
        <v>2832</v>
      </c>
      <c r="CT529" s="136"/>
      <c r="CU529" s="63" t="s">
        <v>233</v>
      </c>
      <c r="CV529" s="163">
        <v>1</v>
      </c>
      <c r="CW529" s="116" t="s">
        <v>234</v>
      </c>
      <c r="CX529" s="117">
        <f>IF(DA529="n/a","n/a",IF(EXACT(DA529,"Huibertgat/Eemshaven"),ROUND(
IF(IF(OR(ISBLANK(S529),S529="n/a"),P529,S529)&gt;pMHW!$C$3,0,
IF(IF(OR(ISBLANK(S529),S529="n/a"),P529,S529)&gt;pMHW!$D$3, (pMHW!$C$3-IF(OR(ISBLANK(S529),S529="n/a"),P529,S529))*LOOKUP(DA529,pMHW!$B$4:$B$8,pMHW!$M$4:$M$8),
IF(IF(OR(ISBLANK(S529),S529="n/a"),P529,S529)&gt;pMHW!$F$3,LOOKUP(DA529,pMHW!$B$4:$B$8,pMHW!$D$4:$D$8)+(pMHW!$D$3-IF(OR(ISBLANK(S529),S529="n/a"),P529,S529))*LOOKUP(DA529,pMHW!$B$4:$B$8,pMHW!$O$4:$O$8),
LOOKUP(DA529,pMHW!$B$4:$B$8,pMHW!$F$4:$F$8)))),1),
ROUND(
IF(IF(OR(ISBLANK(S529),S529="n/a"),P529,S529)&gt;pMHW!$C$3,0,
IF(IF(OR(ISBLANK(S529),S529="n/a"),P529,S529)&gt;pMHW!$D$3,(pMHW!$C$3-IF(OR(ISBLANK(S529),S529="n/a"),P529,S529))*LOOKUP(DA529,pMHW!$B$4:$B$8,pMHW!$M$4:$M$8),
IF(IF(OR(ISBLANK(S529),S529="n/a"),P529,S529)&gt;pMHW!$E$3,LOOKUP(DA529,pMHW!$B$4:$B$8,pMHW!$D$4:$D$8)+(pMHW!$D$3-IF(OR(ISBLANK(S529),S529="n/a"),P529,S529))*LOOKUP(DA529,pMHW!$B$4:$B$8,pMHW!$N$4:$N$8),
LOOKUP(DA529,pMHW!$B$4:$B$8,pMHW!$F$4:$F$8)))),1)))</f>
        <v>0.8</v>
      </c>
      <c r="CY529" s="116" t="s">
        <v>27</v>
      </c>
      <c r="CZ529" s="118" t="str">
        <f t="shared" si="275"/>
        <v>FBE=1; pMHW=0.8 m</v>
      </c>
      <c r="DA529" s="118" t="s">
        <v>2749</v>
      </c>
      <c r="DB529" s="164"/>
      <c r="DC529" s="119">
        <f t="shared" si="301"/>
        <v>-8.4000000000000005E-2</v>
      </c>
      <c r="DD529" s="119">
        <f t="shared" si="302"/>
        <v>1.4E-2</v>
      </c>
      <c r="DE529" s="119">
        <v>-8.4149181842803955E-2</v>
      </c>
      <c r="DF529" s="119">
        <v>-7.0192731916904449E-2</v>
      </c>
      <c r="DG529" s="119">
        <v>-9.8007902503013611E-2</v>
      </c>
    </row>
    <row r="530" spans="1:111" s="35" customFormat="1" ht="13.2">
      <c r="A530" s="103" t="s">
        <v>2121</v>
      </c>
      <c r="B530" s="103" t="s">
        <v>2121</v>
      </c>
      <c r="C530" s="103" t="s">
        <v>2113</v>
      </c>
      <c r="D530" s="98">
        <v>2008</v>
      </c>
      <c r="E530" s="135" t="s">
        <v>2122</v>
      </c>
      <c r="F530" s="135" t="s">
        <v>2123</v>
      </c>
      <c r="G530" s="95">
        <v>2</v>
      </c>
      <c r="H530" s="104" t="s">
        <v>283</v>
      </c>
      <c r="I530" s="55">
        <v>52.544525929999999</v>
      </c>
      <c r="J530" s="55">
        <v>5.4879917059999999</v>
      </c>
      <c r="K530" s="105">
        <v>161837</v>
      </c>
      <c r="L530" s="105">
        <v>506326</v>
      </c>
      <c r="M530" s="49" t="s">
        <v>222</v>
      </c>
      <c r="N530" s="177">
        <f>Radiocarbon!K529</f>
        <v>5600</v>
      </c>
      <c r="O530" s="265">
        <f>Radiocarbon!L529</f>
        <v>40</v>
      </c>
      <c r="P530" s="178">
        <f>Radiocarbon!P529</f>
        <v>6370</v>
      </c>
      <c r="Q530" s="178">
        <f>Radiocarbon!Q529</f>
        <v>6490</v>
      </c>
      <c r="R530" s="178">
        <f>Radiocarbon!R529</f>
        <v>6290</v>
      </c>
      <c r="S530" s="178" t="str">
        <f>Radiocarbon!S529</f>
        <v>n/a</v>
      </c>
      <c r="T530" s="178" t="str">
        <f>Radiocarbon!T529</f>
        <v>n/a</v>
      </c>
      <c r="U530" s="178" t="str">
        <f>Radiocarbon!U529</f>
        <v>n/a</v>
      </c>
      <c r="V530" s="96" t="str">
        <f t="shared" si="276"/>
        <v>Local MHW and GW (Tidal ULD Z-GW) terrestrial indicator; Fen peat</v>
      </c>
      <c r="W530" s="17" t="s">
        <v>2124</v>
      </c>
      <c r="X530" s="96" t="s">
        <v>2125</v>
      </c>
      <c r="Y530" s="96" t="s">
        <v>2125</v>
      </c>
      <c r="Z530" s="96" t="s">
        <v>225</v>
      </c>
      <c r="AA530" s="132">
        <v>8.14</v>
      </c>
      <c r="AB530" s="132">
        <v>2.79</v>
      </c>
      <c r="AC530" s="36">
        <v>1</v>
      </c>
      <c r="AD530" s="147" t="s">
        <v>295</v>
      </c>
      <c r="AE530" s="58">
        <v>1.9999999999999574E-2</v>
      </c>
      <c r="AF530" s="60" t="s">
        <v>272</v>
      </c>
      <c r="AG530" s="180">
        <f t="shared" ref="AG530:AG556" si="304">IF(AE530="nd","nd",AE530*2.5)</f>
        <v>4.9999999999998934E-2</v>
      </c>
      <c r="AH530" s="180">
        <f t="shared" ref="AH530:AH556" si="305">IF(AE530="nd","nd",0.5*AG530)</f>
        <v>2.4999999999999467E-2</v>
      </c>
      <c r="AI530" s="180">
        <v>0.02</v>
      </c>
      <c r="AJ530" s="180">
        <v>0.05</v>
      </c>
      <c r="AK530" s="180">
        <v>0</v>
      </c>
      <c r="AL530" s="37" t="s">
        <v>8</v>
      </c>
      <c r="AM530" s="37" t="s">
        <v>8</v>
      </c>
      <c r="AN530" s="128">
        <v>0.02</v>
      </c>
      <c r="AO530" s="37" t="s">
        <v>8</v>
      </c>
      <c r="AP530" s="128">
        <v>0.01</v>
      </c>
      <c r="AQ530" s="107" t="s">
        <v>8</v>
      </c>
      <c r="AR530" s="107" t="s">
        <v>8</v>
      </c>
      <c r="AS530" s="107" t="s">
        <v>8</v>
      </c>
      <c r="AT530" s="111">
        <v>-8.14</v>
      </c>
      <c r="AU530" s="37" t="s">
        <v>227</v>
      </c>
      <c r="AV530" s="111">
        <v>-8.14</v>
      </c>
      <c r="AW530" s="110" t="s">
        <v>228</v>
      </c>
      <c r="AX530" s="129">
        <f t="shared" si="277"/>
        <v>6.3442887702247402E-2</v>
      </c>
      <c r="AY530" s="129">
        <f t="shared" si="278"/>
        <v>6.3442887702247402E-2</v>
      </c>
      <c r="AZ530" s="112" t="s">
        <v>8</v>
      </c>
      <c r="BA530" s="112" t="s">
        <v>8</v>
      </c>
      <c r="BB530" s="112" t="s">
        <v>8</v>
      </c>
      <c r="BC530" s="112" t="s">
        <v>8</v>
      </c>
      <c r="BD530" s="112" t="s">
        <v>8</v>
      </c>
      <c r="BE530" s="112">
        <v>0.8</v>
      </c>
      <c r="BF530" s="112" t="s">
        <v>8</v>
      </c>
      <c r="BG530" s="112" t="s">
        <v>8</v>
      </c>
      <c r="BH530" s="112" t="s">
        <v>8</v>
      </c>
      <c r="BI530" s="112" t="s">
        <v>8</v>
      </c>
      <c r="BJ530" s="169">
        <v>1</v>
      </c>
      <c r="BK530" s="113" t="s">
        <v>229</v>
      </c>
      <c r="BL530" s="123" t="s">
        <v>278</v>
      </c>
      <c r="BM530" s="123" t="s">
        <v>231</v>
      </c>
      <c r="BN530" s="42" t="s">
        <v>279</v>
      </c>
      <c r="BO530" s="42">
        <f t="shared" si="279"/>
        <v>-0.3</v>
      </c>
      <c r="BP530" s="114">
        <v>0.2</v>
      </c>
      <c r="BQ530" s="115">
        <f t="shared" si="280"/>
        <v>0.14799999999999999</v>
      </c>
      <c r="BR530" s="114" t="s">
        <v>8</v>
      </c>
      <c r="BS530" s="42">
        <f t="shared" si="281"/>
        <v>0</v>
      </c>
      <c r="BT530" s="114" t="s">
        <v>8</v>
      </c>
      <c r="BU530" s="114" t="s">
        <v>8</v>
      </c>
      <c r="BV530" s="65">
        <f t="shared" si="282"/>
        <v>4.1849999999999996</v>
      </c>
      <c r="BW530" s="65">
        <f t="shared" si="283"/>
        <v>0.44667140591545007</v>
      </c>
      <c r="BX530" s="65">
        <f t="shared" si="284"/>
        <v>0.59877999999999998</v>
      </c>
      <c r="BY530" s="44">
        <f t="shared" si="285"/>
        <v>0.10235255932315518</v>
      </c>
      <c r="BZ530" s="66" t="s">
        <v>8</v>
      </c>
      <c r="CA530" s="66" t="s">
        <v>8</v>
      </c>
      <c r="CB530" s="72">
        <f t="shared" si="286"/>
        <v>-7.8400000000000007</v>
      </c>
      <c r="CC530" s="72">
        <f t="shared" si="287"/>
        <v>0.4934980697657132</v>
      </c>
      <c r="CD530" s="72">
        <f t="shared" si="288"/>
        <v>0.4934980697657132</v>
      </c>
      <c r="CE530" s="89">
        <f t="shared" si="289"/>
        <v>-7.8400000000000007</v>
      </c>
      <c r="CF530" s="89">
        <f t="shared" si="290"/>
        <v>0.25676643082770767</v>
      </c>
      <c r="CG530" s="89">
        <f t="shared" si="291"/>
        <v>0.25676643082770767</v>
      </c>
      <c r="CH530" s="89">
        <f t="shared" si="292"/>
        <v>-3.056220000000001</v>
      </c>
      <c r="CI530" s="89">
        <f t="shared" si="293"/>
        <v>0.52528124967724166</v>
      </c>
      <c r="CJ530" s="89">
        <f t="shared" si="294"/>
        <v>0.52528124967724166</v>
      </c>
      <c r="CK530" s="90">
        <f t="shared" si="295"/>
        <v>-3.056220000000001</v>
      </c>
      <c r="CL530" s="89">
        <f t="shared" si="296"/>
        <v>0.52528124967724166</v>
      </c>
      <c r="CM530" s="90">
        <f t="shared" si="297"/>
        <v>0.52528124967724166</v>
      </c>
      <c r="CN530" s="92" t="str">
        <f t="shared" si="298"/>
        <v>1;2;3</v>
      </c>
      <c r="CO530" s="89">
        <f t="shared" si="303"/>
        <v>-3.6550000000000011</v>
      </c>
      <c r="CP530" s="89">
        <f t="shared" si="299"/>
        <v>0.5152129121659168</v>
      </c>
      <c r="CQ530" s="89">
        <f t="shared" si="300"/>
        <v>0.5152129121659168</v>
      </c>
      <c r="CR530" s="208">
        <v>1</v>
      </c>
      <c r="CS530" s="208" t="s">
        <v>462</v>
      </c>
      <c r="CT530" s="136"/>
      <c r="CU530" s="63" t="s">
        <v>233</v>
      </c>
      <c r="CV530" s="163">
        <v>1</v>
      </c>
      <c r="CW530" s="116" t="s">
        <v>234</v>
      </c>
      <c r="CX530" s="117">
        <f>IF(DA530="n/a","n/a",IF(EXACT(DA530,"Huibertgat/Eemshaven"),ROUND(
IF(IF(OR(ISBLANK(S530),S530="n/a"),P530,S530)&gt;pMHW!$C$3,0,
IF(IF(OR(ISBLANK(S530),S530="n/a"),P530,S530)&gt;pMHW!$D$3, (pMHW!$C$3-IF(OR(ISBLANK(S530),S530="n/a"),P530,S530))*LOOKUP(DA530,pMHW!$B$4:$B$8,pMHW!$M$4:$M$8),
IF(IF(OR(ISBLANK(S530),S530="n/a"),P530,S530)&gt;pMHW!$F$3,LOOKUP(DA530,pMHW!$B$4:$B$8,pMHW!$D$4:$D$8)+(pMHW!$D$3-IF(OR(ISBLANK(S530),S530="n/a"),P530,S530))*LOOKUP(DA530,pMHW!$B$4:$B$8,pMHW!$O$4:$O$8),
LOOKUP(DA530,pMHW!$B$4:$B$8,pMHW!$F$4:$F$8)))),1),
ROUND(
IF(IF(OR(ISBLANK(S530),S530="n/a"),P530,S530)&gt;pMHW!$C$3,0,
IF(IF(OR(ISBLANK(S530),S530="n/a"),P530,S530)&gt;pMHW!$D$3,(pMHW!$C$3-IF(OR(ISBLANK(S530),S530="n/a"),P530,S530))*LOOKUP(DA530,pMHW!$B$4:$B$8,pMHW!$M$4:$M$8),
IF(IF(OR(ISBLANK(S530),S530="n/a"),P530,S530)&gt;pMHW!$E$3,LOOKUP(DA530,pMHW!$B$4:$B$8,pMHW!$D$4:$D$8)+(pMHW!$D$3-IF(OR(ISBLANK(S530),S530="n/a"),P530,S530))*LOOKUP(DA530,pMHW!$B$4:$B$8,pMHW!$N$4:$N$8),
LOOKUP(DA530,pMHW!$B$4:$B$8,pMHW!$F$4:$F$8)))),1)))</f>
        <v>0.8</v>
      </c>
      <c r="CY530" s="116" t="s">
        <v>27</v>
      </c>
      <c r="CZ530" s="118" t="str">
        <f t="shared" si="275"/>
        <v>FBE=1; pMHW=0.8 m</v>
      </c>
      <c r="DA530" s="118" t="s">
        <v>2749</v>
      </c>
      <c r="DB530" s="164"/>
      <c r="DC530" s="119">
        <f t="shared" si="301"/>
        <v>-9.4E-2</v>
      </c>
      <c r="DD530" s="119">
        <f t="shared" si="302"/>
        <v>1.6E-2</v>
      </c>
      <c r="DE530" s="119">
        <v>-9.4307713210582733E-2</v>
      </c>
      <c r="DF530" s="119">
        <v>-7.8666433691978455E-2</v>
      </c>
      <c r="DG530" s="119">
        <v>-0.10983949899673461</v>
      </c>
    </row>
    <row r="531" spans="1:111" s="35" customFormat="1" ht="13.2">
      <c r="A531" s="103" t="s">
        <v>2126</v>
      </c>
      <c r="B531" s="103" t="s">
        <v>2126</v>
      </c>
      <c r="C531" s="103" t="s">
        <v>2113</v>
      </c>
      <c r="D531" s="98">
        <v>2008</v>
      </c>
      <c r="E531" s="135" t="s">
        <v>2122</v>
      </c>
      <c r="F531" s="135" t="s">
        <v>2123</v>
      </c>
      <c r="G531" s="95">
        <v>2</v>
      </c>
      <c r="H531" s="104" t="s">
        <v>283</v>
      </c>
      <c r="I531" s="55">
        <v>52.544525929999999</v>
      </c>
      <c r="J531" s="55">
        <v>5.4879917059999999</v>
      </c>
      <c r="K531" s="105">
        <v>161837</v>
      </c>
      <c r="L531" s="105">
        <v>506326</v>
      </c>
      <c r="M531" s="49" t="s">
        <v>222</v>
      </c>
      <c r="N531" s="177">
        <f>Radiocarbon!K530</f>
        <v>6060</v>
      </c>
      <c r="O531" s="265">
        <f>Radiocarbon!L530</f>
        <v>65</v>
      </c>
      <c r="P531" s="178">
        <f>Radiocarbon!P530</f>
        <v>6920</v>
      </c>
      <c r="Q531" s="178">
        <f>Radiocarbon!Q530</f>
        <v>7160</v>
      </c>
      <c r="R531" s="178">
        <f>Radiocarbon!R530</f>
        <v>6740</v>
      </c>
      <c r="S531" s="178" t="str">
        <f>Radiocarbon!S530</f>
        <v>n/a</v>
      </c>
      <c r="T531" s="178" t="str">
        <f>Radiocarbon!T530</f>
        <v>n/a</v>
      </c>
      <c r="U531" s="178" t="str">
        <f>Radiocarbon!U530</f>
        <v>n/a</v>
      </c>
      <c r="V531" s="96" t="str">
        <f t="shared" si="276"/>
        <v>Local MHW and GW (Tidal ULD Z-GW) terrestrial indicator; Fen peat</v>
      </c>
      <c r="W531" s="17" t="s">
        <v>2127</v>
      </c>
      <c r="X531" s="96" t="s">
        <v>2125</v>
      </c>
      <c r="Y531" s="96" t="s">
        <v>2125</v>
      </c>
      <c r="Z531" s="96" t="s">
        <v>225</v>
      </c>
      <c r="AA531" s="132">
        <v>9.67</v>
      </c>
      <c r="AB531" s="132">
        <v>1.26</v>
      </c>
      <c r="AC531" s="36">
        <v>1</v>
      </c>
      <c r="AD531" s="147" t="s">
        <v>295</v>
      </c>
      <c r="AE531" s="58">
        <v>1.9999999999999574E-2</v>
      </c>
      <c r="AF531" s="60" t="s">
        <v>272</v>
      </c>
      <c r="AG531" s="180">
        <f t="shared" si="304"/>
        <v>4.9999999999998934E-2</v>
      </c>
      <c r="AH531" s="180">
        <f t="shared" si="305"/>
        <v>2.4999999999999467E-2</v>
      </c>
      <c r="AI531" s="180">
        <v>0.02</v>
      </c>
      <c r="AJ531" s="180">
        <v>0.05</v>
      </c>
      <c r="AK531" s="180">
        <v>0</v>
      </c>
      <c r="AL531" s="37" t="s">
        <v>8</v>
      </c>
      <c r="AM531" s="37" t="s">
        <v>8</v>
      </c>
      <c r="AN531" s="128">
        <v>0.02</v>
      </c>
      <c r="AO531" s="37" t="s">
        <v>8</v>
      </c>
      <c r="AP531" s="128">
        <v>0.01</v>
      </c>
      <c r="AQ531" s="107" t="s">
        <v>8</v>
      </c>
      <c r="AR531" s="107" t="s">
        <v>8</v>
      </c>
      <c r="AS531" s="107" t="s">
        <v>8</v>
      </c>
      <c r="AT531" s="111">
        <v>-9.67</v>
      </c>
      <c r="AU531" s="37" t="s">
        <v>227</v>
      </c>
      <c r="AV531" s="111">
        <v>-9.67</v>
      </c>
      <c r="AW531" s="110" t="s">
        <v>228</v>
      </c>
      <c r="AX531" s="129">
        <f t="shared" si="277"/>
        <v>6.3442887702247402E-2</v>
      </c>
      <c r="AY531" s="129">
        <f t="shared" si="278"/>
        <v>6.3442887702247402E-2</v>
      </c>
      <c r="AZ531" s="112" t="s">
        <v>8</v>
      </c>
      <c r="BA531" s="112" t="s">
        <v>8</v>
      </c>
      <c r="BB531" s="112" t="s">
        <v>8</v>
      </c>
      <c r="BC531" s="112" t="s">
        <v>8</v>
      </c>
      <c r="BD531" s="112" t="s">
        <v>8</v>
      </c>
      <c r="BE531" s="112">
        <v>0.8</v>
      </c>
      <c r="BF531" s="112" t="s">
        <v>8</v>
      </c>
      <c r="BG531" s="112" t="s">
        <v>8</v>
      </c>
      <c r="BH531" s="112" t="s">
        <v>8</v>
      </c>
      <c r="BI531" s="112" t="s">
        <v>8</v>
      </c>
      <c r="BJ531" s="169">
        <v>1</v>
      </c>
      <c r="BK531" s="113" t="s">
        <v>229</v>
      </c>
      <c r="BL531" s="123" t="s">
        <v>278</v>
      </c>
      <c r="BM531" s="123" t="s">
        <v>231</v>
      </c>
      <c r="BN531" s="42" t="s">
        <v>279</v>
      </c>
      <c r="BO531" s="42">
        <f t="shared" si="279"/>
        <v>-0.3</v>
      </c>
      <c r="BP531" s="114">
        <v>0.2</v>
      </c>
      <c r="BQ531" s="115">
        <f t="shared" si="280"/>
        <v>0.14799999999999999</v>
      </c>
      <c r="BR531" s="114" t="s">
        <v>8</v>
      </c>
      <c r="BS531" s="42">
        <f t="shared" si="281"/>
        <v>0.2</v>
      </c>
      <c r="BT531" s="114" t="s">
        <v>8</v>
      </c>
      <c r="BU531" s="114" t="s">
        <v>8</v>
      </c>
      <c r="BV531" s="65">
        <f t="shared" si="282"/>
        <v>1.89</v>
      </c>
      <c r="BW531" s="65">
        <f t="shared" si="283"/>
        <v>0.20349063030340442</v>
      </c>
      <c r="BX531" s="65">
        <f t="shared" si="284"/>
        <v>0.65048000000000006</v>
      </c>
      <c r="BY531" s="44">
        <f t="shared" si="285"/>
        <v>0.11246593261961599</v>
      </c>
      <c r="BZ531" s="66" t="s">
        <v>8</v>
      </c>
      <c r="CA531" s="66" t="s">
        <v>8</v>
      </c>
      <c r="CB531" s="72">
        <f t="shared" si="286"/>
        <v>-9.3699999999999992</v>
      </c>
      <c r="CC531" s="72">
        <f t="shared" si="287"/>
        <v>0.29228998720667254</v>
      </c>
      <c r="CD531" s="72">
        <f t="shared" si="288"/>
        <v>0.29228998720667254</v>
      </c>
      <c r="CE531" s="89">
        <f t="shared" si="289"/>
        <v>-9.3699999999999992</v>
      </c>
      <c r="CF531" s="89">
        <f t="shared" si="290"/>
        <v>0.25676643082770767</v>
      </c>
      <c r="CG531" s="89">
        <f t="shared" si="291"/>
        <v>0.25676643082770767</v>
      </c>
      <c r="CH531" s="89">
        <f t="shared" si="292"/>
        <v>-6.8295199999999996</v>
      </c>
      <c r="CI531" s="89">
        <f t="shared" si="293"/>
        <v>0.3463899863178449</v>
      </c>
      <c r="CJ531" s="89">
        <f t="shared" si="294"/>
        <v>0.3463899863178449</v>
      </c>
      <c r="CK531" s="90">
        <f t="shared" si="295"/>
        <v>-7.0295199999999989</v>
      </c>
      <c r="CL531" s="89">
        <f t="shared" si="296"/>
        <v>0.3463899863178449</v>
      </c>
      <c r="CM531" s="90">
        <f t="shared" si="297"/>
        <v>0.3463899863178449</v>
      </c>
      <c r="CN531" s="92" t="str">
        <f t="shared" si="298"/>
        <v>1;2;3</v>
      </c>
      <c r="CO531" s="89">
        <f t="shared" si="303"/>
        <v>-7.6799999999999988</v>
      </c>
      <c r="CP531" s="89">
        <f t="shared" si="299"/>
        <v>0.32762392559347187</v>
      </c>
      <c r="CQ531" s="89">
        <f t="shared" si="300"/>
        <v>0.32762392559347187</v>
      </c>
      <c r="CR531" s="136">
        <v>1</v>
      </c>
      <c r="CS531" s="208" t="s">
        <v>462</v>
      </c>
      <c r="CT531" s="136"/>
      <c r="CU531" s="63" t="s">
        <v>233</v>
      </c>
      <c r="CV531" s="163">
        <v>0.75</v>
      </c>
      <c r="CW531" s="116" t="s">
        <v>234</v>
      </c>
      <c r="CX531" s="117">
        <f>IF(DA531="n/a","n/a",IF(EXACT(DA531,"Huibertgat/Eemshaven"),ROUND(
IF(IF(OR(ISBLANK(S531),S531="n/a"),P531,S531)&gt;pMHW!$C$3,0,
IF(IF(OR(ISBLANK(S531),S531="n/a"),P531,S531)&gt;pMHW!$D$3, (pMHW!$C$3-IF(OR(ISBLANK(S531),S531="n/a"),P531,S531))*LOOKUP(DA531,pMHW!$B$4:$B$8,pMHW!$M$4:$M$8),
IF(IF(OR(ISBLANK(S531),S531="n/a"),P531,S531)&gt;pMHW!$F$3,LOOKUP(DA531,pMHW!$B$4:$B$8,pMHW!$D$4:$D$8)+(pMHW!$D$3-IF(OR(ISBLANK(S531),S531="n/a"),P531,S531))*LOOKUP(DA531,pMHW!$B$4:$B$8,pMHW!$O$4:$O$8),
LOOKUP(DA531,pMHW!$B$4:$B$8,pMHW!$F$4:$F$8)))),1),
ROUND(
IF(IF(OR(ISBLANK(S531),S531="n/a"),P531,S531)&gt;pMHW!$C$3,0,
IF(IF(OR(ISBLANK(S531),S531="n/a"),P531,S531)&gt;pMHW!$D$3,(pMHW!$C$3-IF(OR(ISBLANK(S531),S531="n/a"),P531,S531))*LOOKUP(DA531,pMHW!$B$4:$B$8,pMHW!$M$4:$M$8),
IF(IF(OR(ISBLANK(S531),S531="n/a"),P531,S531)&gt;pMHW!$E$3,LOOKUP(DA531,pMHW!$B$4:$B$8,pMHW!$D$4:$D$8)+(pMHW!$D$3-IF(OR(ISBLANK(S531),S531="n/a"),P531,S531))*LOOKUP(DA531,pMHW!$B$4:$B$8,pMHW!$N$4:$N$8),
LOOKUP(DA531,pMHW!$B$4:$B$8,pMHW!$F$4:$F$8)))),1)))</f>
        <v>0.8</v>
      </c>
      <c r="CY531" s="116" t="s">
        <v>27</v>
      </c>
      <c r="CZ531" s="118" t="str">
        <f t="shared" si="275"/>
        <v>FBE=0.75; pMHW=0.8 m</v>
      </c>
      <c r="DA531" s="118" t="s">
        <v>2749</v>
      </c>
      <c r="DB531" s="164"/>
      <c r="DC531" s="119">
        <f t="shared" si="301"/>
        <v>-9.4E-2</v>
      </c>
      <c r="DD531" s="119">
        <f t="shared" si="302"/>
        <v>1.6E-2</v>
      </c>
      <c r="DE531" s="119">
        <v>-9.4307713210582733E-2</v>
      </c>
      <c r="DF531" s="119">
        <v>-7.8666433691978455E-2</v>
      </c>
      <c r="DG531" s="119">
        <v>-0.10983949899673461</v>
      </c>
    </row>
    <row r="532" spans="1:111" s="35" customFormat="1" ht="13.2">
      <c r="A532" s="103" t="s">
        <v>2128</v>
      </c>
      <c r="B532" s="103" t="s">
        <v>2128</v>
      </c>
      <c r="C532" s="103" t="s">
        <v>2113</v>
      </c>
      <c r="D532" s="98">
        <v>2008</v>
      </c>
      <c r="E532" s="135" t="s">
        <v>2129</v>
      </c>
      <c r="F532" s="135" t="s">
        <v>2130</v>
      </c>
      <c r="G532" s="95">
        <v>2</v>
      </c>
      <c r="H532" s="104" t="s">
        <v>283</v>
      </c>
      <c r="I532" s="55">
        <v>52.548980329999999</v>
      </c>
      <c r="J532" s="55">
        <v>5.5891233040000001</v>
      </c>
      <c r="K532" s="105">
        <v>168696</v>
      </c>
      <c r="L532" s="105">
        <v>506836</v>
      </c>
      <c r="M532" s="49" t="s">
        <v>222</v>
      </c>
      <c r="N532" s="177">
        <f>Radiocarbon!K531</f>
        <v>6010</v>
      </c>
      <c r="O532" s="265">
        <f>Radiocarbon!L531</f>
        <v>40</v>
      </c>
      <c r="P532" s="178">
        <f>Radiocarbon!P531</f>
        <v>6850</v>
      </c>
      <c r="Q532" s="178">
        <f>Radiocarbon!Q531</f>
        <v>6960</v>
      </c>
      <c r="R532" s="178">
        <f>Radiocarbon!R531</f>
        <v>6740</v>
      </c>
      <c r="S532" s="178" t="str">
        <f>Radiocarbon!S531</f>
        <v>n/a</v>
      </c>
      <c r="T532" s="178" t="str">
        <f>Radiocarbon!T531</f>
        <v>n/a</v>
      </c>
      <c r="U532" s="178" t="str">
        <f>Radiocarbon!U531</f>
        <v>n/a</v>
      </c>
      <c r="V532" s="96" t="str">
        <f t="shared" si="276"/>
        <v>SL indicator point (SLIP RSL) and Regional minimum GW (SLIP G-ZW) terrestrial indicator; Fen peat</v>
      </c>
      <c r="W532" s="17" t="s">
        <v>2124</v>
      </c>
      <c r="X532" s="96" t="s">
        <v>286</v>
      </c>
      <c r="Y532" s="96" t="s">
        <v>286</v>
      </c>
      <c r="Z532" s="96" t="s">
        <v>225</v>
      </c>
      <c r="AA532" s="132">
        <v>9.129999999999999</v>
      </c>
      <c r="AB532" s="132">
        <v>0.30499999999999999</v>
      </c>
      <c r="AC532" s="36">
        <v>1</v>
      </c>
      <c r="AD532" s="147" t="s">
        <v>295</v>
      </c>
      <c r="AE532" s="58">
        <v>2.000000000000135E-2</v>
      </c>
      <c r="AF532" s="60" t="s">
        <v>272</v>
      </c>
      <c r="AG532" s="185">
        <f t="shared" si="304"/>
        <v>5.0000000000003375E-2</v>
      </c>
      <c r="AH532" s="185">
        <f t="shared" si="305"/>
        <v>2.5000000000001688E-2</v>
      </c>
      <c r="AI532" s="180">
        <v>0.02</v>
      </c>
      <c r="AJ532" s="180">
        <v>0.05</v>
      </c>
      <c r="AK532" s="180">
        <v>0</v>
      </c>
      <c r="AL532" s="37" t="s">
        <v>8</v>
      </c>
      <c r="AM532" s="37" t="s">
        <v>8</v>
      </c>
      <c r="AN532" s="128">
        <v>0.02</v>
      </c>
      <c r="AO532" s="37" t="s">
        <v>8</v>
      </c>
      <c r="AP532" s="128">
        <v>0.01</v>
      </c>
      <c r="AQ532" s="107" t="s">
        <v>8</v>
      </c>
      <c r="AR532" s="107" t="s">
        <v>8</v>
      </c>
      <c r="AS532" s="107" t="s">
        <v>8</v>
      </c>
      <c r="AT532" s="111">
        <v>-9.129999999999999</v>
      </c>
      <c r="AU532" s="37" t="s">
        <v>227</v>
      </c>
      <c r="AV532" s="111">
        <v>-9.129999999999999</v>
      </c>
      <c r="AW532" s="110" t="s">
        <v>228</v>
      </c>
      <c r="AX532" s="129">
        <f t="shared" si="277"/>
        <v>6.3442887702248277E-2</v>
      </c>
      <c r="AY532" s="129">
        <f t="shared" si="278"/>
        <v>6.3442887702248277E-2</v>
      </c>
      <c r="AZ532" s="112" t="s">
        <v>8</v>
      </c>
      <c r="BA532" s="112" t="s">
        <v>8</v>
      </c>
      <c r="BB532" s="112" t="s">
        <v>8</v>
      </c>
      <c r="BC532" s="112" t="s">
        <v>8</v>
      </c>
      <c r="BD532" s="112" t="s">
        <v>8</v>
      </c>
      <c r="BE532" s="112">
        <v>0.8</v>
      </c>
      <c r="BF532" s="112" t="s">
        <v>8</v>
      </c>
      <c r="BG532" s="112" t="s">
        <v>8</v>
      </c>
      <c r="BH532" s="112" t="s">
        <v>8</v>
      </c>
      <c r="BI532" s="112" t="s">
        <v>8</v>
      </c>
      <c r="BJ532" s="169">
        <v>0</v>
      </c>
      <c r="BK532" s="113" t="s">
        <v>229</v>
      </c>
      <c r="BL532" s="123" t="s">
        <v>278</v>
      </c>
      <c r="BM532" s="123" t="s">
        <v>231</v>
      </c>
      <c r="BN532" s="42" t="s">
        <v>320</v>
      </c>
      <c r="BO532" s="42">
        <f t="shared" si="279"/>
        <v>0.5</v>
      </c>
      <c r="BP532" s="114">
        <v>0.2</v>
      </c>
      <c r="BQ532" s="115">
        <f t="shared" si="280"/>
        <v>0.14799999999999999</v>
      </c>
      <c r="BR532" s="114" t="s">
        <v>8</v>
      </c>
      <c r="BS532" s="42">
        <f t="shared" si="281"/>
        <v>0.2</v>
      </c>
      <c r="BT532" s="114" t="s">
        <v>8</v>
      </c>
      <c r="BU532" s="114" t="s">
        <v>8</v>
      </c>
      <c r="BV532" s="65">
        <f t="shared" si="282"/>
        <v>0.45749999999999996</v>
      </c>
      <c r="BW532" s="65">
        <f t="shared" si="283"/>
        <v>5.7215217174061785E-2</v>
      </c>
      <c r="BX532" s="65">
        <f t="shared" si="284"/>
        <v>0.59594999999999998</v>
      </c>
      <c r="BY532" s="44">
        <f t="shared" si="285"/>
        <v>9.6376319186821005E-2</v>
      </c>
      <c r="BZ532" s="66" t="s">
        <v>8</v>
      </c>
      <c r="CA532" s="66" t="s">
        <v>8</v>
      </c>
      <c r="CB532" s="72">
        <f t="shared" si="286"/>
        <v>-8.8299999999999983</v>
      </c>
      <c r="CC532" s="72">
        <f t="shared" si="287"/>
        <v>0.21748236957573169</v>
      </c>
      <c r="CD532" s="72">
        <f t="shared" si="288"/>
        <v>0.21748236957573169</v>
      </c>
      <c r="CE532" s="89">
        <f t="shared" si="289"/>
        <v>-9.629999999999999</v>
      </c>
      <c r="CF532" s="89">
        <f t="shared" si="290"/>
        <v>0.25676643082770784</v>
      </c>
      <c r="CG532" s="89">
        <f t="shared" si="291"/>
        <v>0.25676643082770784</v>
      </c>
      <c r="CH532" s="89">
        <f t="shared" si="292"/>
        <v>-7.7765499999999985</v>
      </c>
      <c r="CI532" s="89">
        <f t="shared" si="293"/>
        <v>0.28016240999869191</v>
      </c>
      <c r="CJ532" s="89">
        <f t="shared" si="294"/>
        <v>0.28016240999869191</v>
      </c>
      <c r="CK532" s="90">
        <f t="shared" si="295"/>
        <v>-7.9765499999999978</v>
      </c>
      <c r="CL532" s="89">
        <f t="shared" si="296"/>
        <v>0.28016240999869191</v>
      </c>
      <c r="CM532" s="90">
        <f t="shared" si="297"/>
        <v>0.28016240999869191</v>
      </c>
      <c r="CN532" s="92" t="str">
        <f t="shared" si="298"/>
        <v>1;2;3</v>
      </c>
      <c r="CO532" s="89">
        <f t="shared" si="303"/>
        <v>-8.572499999999998</v>
      </c>
      <c r="CP532" s="89">
        <f t="shared" si="299"/>
        <v>0.26306383460345728</v>
      </c>
      <c r="CQ532" s="89">
        <f t="shared" si="300"/>
        <v>0.26306383460345728</v>
      </c>
      <c r="CR532" s="136">
        <v>0</v>
      </c>
      <c r="CS532" s="208"/>
      <c r="CT532" s="136"/>
      <c r="CU532" s="63" t="s">
        <v>233</v>
      </c>
      <c r="CV532" s="163">
        <v>0.75</v>
      </c>
      <c r="CW532" s="116" t="s">
        <v>234</v>
      </c>
      <c r="CX532" s="117">
        <f>IF(DA532="n/a","n/a",IF(EXACT(DA532,"Huibertgat/Eemshaven"),ROUND(
IF(IF(OR(ISBLANK(S532),S532="n/a"),P532,S532)&gt;pMHW!$C$3,0,
IF(IF(OR(ISBLANK(S532),S532="n/a"),P532,S532)&gt;pMHW!$D$3, (pMHW!$C$3-IF(OR(ISBLANK(S532),S532="n/a"),P532,S532))*LOOKUP(DA532,pMHW!$B$4:$B$8,pMHW!$M$4:$M$8),
IF(IF(OR(ISBLANK(S532),S532="n/a"),P532,S532)&gt;pMHW!$F$3,LOOKUP(DA532,pMHW!$B$4:$B$8,pMHW!$D$4:$D$8)+(pMHW!$D$3-IF(OR(ISBLANK(S532),S532="n/a"),P532,S532))*LOOKUP(DA532,pMHW!$B$4:$B$8,pMHW!$O$4:$O$8),
LOOKUP(DA532,pMHW!$B$4:$B$8,pMHW!$F$4:$F$8)))),1),
ROUND(
IF(IF(OR(ISBLANK(S532),S532="n/a"),P532,S532)&gt;pMHW!$C$3,0,
IF(IF(OR(ISBLANK(S532),S532="n/a"),P532,S532)&gt;pMHW!$D$3,(pMHW!$C$3-IF(OR(ISBLANK(S532),S532="n/a"),P532,S532))*LOOKUP(DA532,pMHW!$B$4:$B$8,pMHW!$M$4:$M$8),
IF(IF(OR(ISBLANK(S532),S532="n/a"),P532,S532)&gt;pMHW!$E$3,LOOKUP(DA532,pMHW!$B$4:$B$8,pMHW!$D$4:$D$8)+(pMHW!$D$3-IF(OR(ISBLANK(S532),S532="n/a"),P532,S532))*LOOKUP(DA532,pMHW!$B$4:$B$8,pMHW!$N$4:$N$8),
LOOKUP(DA532,pMHW!$B$4:$B$8,pMHW!$F$4:$F$8)))),1)))</f>
        <v>0.8</v>
      </c>
      <c r="CY532" s="116" t="s">
        <v>27</v>
      </c>
      <c r="CZ532" s="118" t="str">
        <f t="shared" si="275"/>
        <v>FBE=0.75; pMHW=0.8 m</v>
      </c>
      <c r="DA532" s="118" t="s">
        <v>2749</v>
      </c>
      <c r="DB532" s="164"/>
      <c r="DC532" s="119">
        <f t="shared" si="301"/>
        <v>-8.6999999999999994E-2</v>
      </c>
      <c r="DD532" s="119">
        <f t="shared" si="302"/>
        <v>1.4E-2</v>
      </c>
      <c r="DE532" s="119">
        <v>-8.7053500115871429E-2</v>
      </c>
      <c r="DF532" s="119">
        <v>-7.2615362703800201E-2</v>
      </c>
      <c r="DG532" s="119">
        <v>-0.10139050334692</v>
      </c>
    </row>
    <row r="533" spans="1:111" s="35" customFormat="1" ht="13.2">
      <c r="A533" s="103" t="s">
        <v>2131</v>
      </c>
      <c r="B533" s="103" t="s">
        <v>2131</v>
      </c>
      <c r="C533" s="103" t="s">
        <v>2132</v>
      </c>
      <c r="D533" s="98">
        <v>2008</v>
      </c>
      <c r="E533" s="135" t="s">
        <v>2133</v>
      </c>
      <c r="F533" s="135" t="s">
        <v>2134</v>
      </c>
      <c r="G533" s="95">
        <v>2</v>
      </c>
      <c r="H533" s="104" t="s">
        <v>283</v>
      </c>
      <c r="I533" s="55">
        <v>52.505916980000002</v>
      </c>
      <c r="J533" s="55">
        <v>6.046133889</v>
      </c>
      <c r="K533" s="105">
        <v>199738</v>
      </c>
      <c r="L533" s="105">
        <v>502229</v>
      </c>
      <c r="M533" s="49" t="s">
        <v>222</v>
      </c>
      <c r="N533" s="177">
        <f>Radiocarbon!K532</f>
        <v>3020</v>
      </c>
      <c r="O533" s="265">
        <f>Radiocarbon!L532</f>
        <v>30</v>
      </c>
      <c r="P533" s="178">
        <f>Radiocarbon!P532</f>
        <v>3220</v>
      </c>
      <c r="Q533" s="178">
        <f>Radiocarbon!Q532</f>
        <v>3340</v>
      </c>
      <c r="R533" s="178">
        <f>Radiocarbon!R532</f>
        <v>3070</v>
      </c>
      <c r="S533" s="178">
        <f>Radiocarbon!S532</f>
        <v>3230</v>
      </c>
      <c r="T533" s="178">
        <f>Radiocarbon!T532</f>
        <v>3350</v>
      </c>
      <c r="U533" s="178">
        <f>Radiocarbon!U532</f>
        <v>3070</v>
      </c>
      <c r="V533" s="96" t="str">
        <f t="shared" si="276"/>
        <v>SL indicator point (SLIP RSL) and Regional minimum GW (SLIP G-ZW) terrestrial indicator; Gyttja</v>
      </c>
      <c r="W533" s="17" t="s">
        <v>2135</v>
      </c>
      <c r="X533" s="96" t="s">
        <v>373</v>
      </c>
      <c r="Y533" s="96" t="s">
        <v>2136</v>
      </c>
      <c r="Z533" s="96" t="s">
        <v>225</v>
      </c>
      <c r="AA533" s="132">
        <v>3.48</v>
      </c>
      <c r="AB533" s="132">
        <v>0.01</v>
      </c>
      <c r="AC533" s="36">
        <v>0</v>
      </c>
      <c r="AD533" s="147" t="s">
        <v>547</v>
      </c>
      <c r="AE533" s="58">
        <v>4.0000000000000036E-2</v>
      </c>
      <c r="AF533" s="60" t="s">
        <v>226</v>
      </c>
      <c r="AG533" s="180">
        <f t="shared" si="304"/>
        <v>0.10000000000000009</v>
      </c>
      <c r="AH533" s="180">
        <f t="shared" si="305"/>
        <v>5.0000000000000044E-2</v>
      </c>
      <c r="AI533" s="180">
        <v>0.02</v>
      </c>
      <c r="AJ533" s="180">
        <v>0.05</v>
      </c>
      <c r="AK533" s="180">
        <f>IF(AA533="nd","nd",0.02*AA533)</f>
        <v>6.9599999999999995E-2</v>
      </c>
      <c r="AL533" s="37" t="s">
        <v>8</v>
      </c>
      <c r="AM533" s="37" t="s">
        <v>8</v>
      </c>
      <c r="AN533" s="128">
        <v>0.02</v>
      </c>
      <c r="AO533" s="37" t="s">
        <v>8</v>
      </c>
      <c r="AP533" s="128">
        <v>0.02</v>
      </c>
      <c r="AQ533" s="107" t="s">
        <v>8</v>
      </c>
      <c r="AR533" s="107" t="s">
        <v>8</v>
      </c>
      <c r="AS533" s="107" t="s">
        <v>8</v>
      </c>
      <c r="AT533" s="111">
        <v>-2.48</v>
      </c>
      <c r="AU533" s="37" t="s">
        <v>227</v>
      </c>
      <c r="AV533" s="111">
        <v>-2.48</v>
      </c>
      <c r="AW533" s="110" t="s">
        <v>228</v>
      </c>
      <c r="AX533" s="129">
        <f t="shared" si="277"/>
        <v>0.10509119848969277</v>
      </c>
      <c r="AY533" s="129">
        <f t="shared" si="278"/>
        <v>7.8740078740118152E-2</v>
      </c>
      <c r="AZ533" s="112" t="s">
        <v>8</v>
      </c>
      <c r="BA533" s="112" t="s">
        <v>8</v>
      </c>
      <c r="BB533" s="112" t="s">
        <v>8</v>
      </c>
      <c r="BC533" s="112" t="s">
        <v>8</v>
      </c>
      <c r="BD533" s="112" t="s">
        <v>8</v>
      </c>
      <c r="BE533" s="112">
        <v>0.8</v>
      </c>
      <c r="BF533" s="112" t="s">
        <v>8</v>
      </c>
      <c r="BG533" s="112" t="s">
        <v>8</v>
      </c>
      <c r="BH533" s="112" t="s">
        <v>8</v>
      </c>
      <c r="BI533" s="112" t="s">
        <v>8</v>
      </c>
      <c r="BJ533" s="169">
        <v>0</v>
      </c>
      <c r="BK533" s="113" t="s">
        <v>229</v>
      </c>
      <c r="BL533" s="123" t="s">
        <v>373</v>
      </c>
      <c r="BM533" s="123" t="s">
        <v>231</v>
      </c>
      <c r="BN533" s="114" t="s">
        <v>2137</v>
      </c>
      <c r="BO533" s="42">
        <f t="shared" si="279"/>
        <v>5.0000000000000044E-2</v>
      </c>
      <c r="BP533" s="114">
        <v>0.5</v>
      </c>
      <c r="BQ533" s="115">
        <f t="shared" si="280"/>
        <v>0.14799999999999999</v>
      </c>
      <c r="BR533" s="114" t="s">
        <v>8</v>
      </c>
      <c r="BS533" s="42">
        <f t="shared" si="281"/>
        <v>0</v>
      </c>
      <c r="BT533" s="114" t="s">
        <v>8</v>
      </c>
      <c r="BU533" s="114" t="s">
        <v>8</v>
      </c>
      <c r="BV533" s="65">
        <f t="shared" si="282"/>
        <v>1.5000000000000001E-2</v>
      </c>
      <c r="BW533" s="65">
        <f t="shared" si="283"/>
        <v>3.0042495765422006E-2</v>
      </c>
      <c r="BX533" s="65">
        <f t="shared" si="284"/>
        <v>0.1288</v>
      </c>
      <c r="BY533" s="44">
        <f t="shared" si="285"/>
        <v>2.3177825609836656E-2</v>
      </c>
      <c r="BZ533" s="66" t="s">
        <v>8</v>
      </c>
      <c r="CA533" s="66" t="s">
        <v>8</v>
      </c>
      <c r="CB533" s="72">
        <f t="shared" si="286"/>
        <v>-1.73</v>
      </c>
      <c r="CC533" s="72">
        <f t="shared" si="287"/>
        <v>0.51180729923655388</v>
      </c>
      <c r="CD533" s="72">
        <f t="shared" si="288"/>
        <v>0.50705280943094611</v>
      </c>
      <c r="CE533" s="89">
        <f t="shared" si="289"/>
        <v>-2.5300000000000002</v>
      </c>
      <c r="CF533" s="89">
        <f t="shared" si="290"/>
        <v>0.53192871702888911</v>
      </c>
      <c r="CG533" s="89">
        <f t="shared" si="291"/>
        <v>0.52735566745793105</v>
      </c>
      <c r="CH533" s="89">
        <f t="shared" si="292"/>
        <v>-1.5862000000000001</v>
      </c>
      <c r="CI533" s="89">
        <f t="shared" si="293"/>
        <v>0.53328034198891616</v>
      </c>
      <c r="CJ533" s="89">
        <f t="shared" si="294"/>
        <v>0.52871898315817578</v>
      </c>
      <c r="CK533" s="90">
        <f t="shared" si="295"/>
        <v>-1.5862000000000001</v>
      </c>
      <c r="CL533" s="89">
        <f t="shared" si="296"/>
        <v>0.53328034198891616</v>
      </c>
      <c r="CM533" s="90">
        <f t="shared" si="297"/>
        <v>0.52871898315817578</v>
      </c>
      <c r="CN533" s="92" t="str">
        <f t="shared" si="298"/>
        <v>1;2;3</v>
      </c>
      <c r="CO533" s="89">
        <f t="shared" si="303"/>
        <v>-1.7150000000000001</v>
      </c>
      <c r="CP533" s="89">
        <f t="shared" si="299"/>
        <v>0.53277641797644859</v>
      </c>
      <c r="CQ533" s="89">
        <f t="shared" si="300"/>
        <v>0.52821070753234012</v>
      </c>
      <c r="CR533" s="136">
        <v>0</v>
      </c>
      <c r="CS533" s="208"/>
      <c r="CT533" s="136"/>
      <c r="CU533" s="63" t="s">
        <v>233</v>
      </c>
      <c r="CV533" s="163">
        <v>1</v>
      </c>
      <c r="CW533" s="116" t="s">
        <v>234</v>
      </c>
      <c r="CX533" s="117">
        <f>IF(DA533="n/a","n/a",IF(EXACT(DA533,"Huibertgat/Eemshaven"),ROUND(
IF(IF(OR(ISBLANK(S533),S533="n/a"),P533,S533)&gt;pMHW!$C$3,0,
IF(IF(OR(ISBLANK(S533),S533="n/a"),P533,S533)&gt;pMHW!$D$3, (pMHW!$C$3-IF(OR(ISBLANK(S533),S533="n/a"),P533,S533))*LOOKUP(DA533,pMHW!$B$4:$B$8,pMHW!$M$4:$M$8),
IF(IF(OR(ISBLANK(S533),S533="n/a"),P533,S533)&gt;pMHW!$F$3,LOOKUP(DA533,pMHW!$B$4:$B$8,pMHW!$D$4:$D$8)+(pMHW!$D$3-IF(OR(ISBLANK(S533),S533="n/a"),P533,S533))*LOOKUP(DA533,pMHW!$B$4:$B$8,pMHW!$O$4:$O$8),
LOOKUP(DA533,pMHW!$B$4:$B$8,pMHW!$F$4:$F$8)))),1),
ROUND(
IF(IF(OR(ISBLANK(S533),S533="n/a"),P533,S533)&gt;pMHW!$C$3,0,
IF(IF(OR(ISBLANK(S533),S533="n/a"),P533,S533)&gt;pMHW!$D$3,(pMHW!$C$3-IF(OR(ISBLANK(S533),S533="n/a"),P533,S533))*LOOKUP(DA533,pMHW!$B$4:$B$8,pMHW!$M$4:$M$8),
IF(IF(OR(ISBLANK(S533),S533="n/a"),P533,S533)&gt;pMHW!$E$3,LOOKUP(DA533,pMHW!$B$4:$B$8,pMHW!$D$4:$D$8)+(pMHW!$D$3-IF(OR(ISBLANK(S533),S533="n/a"),P533,S533))*LOOKUP(DA533,pMHW!$B$4:$B$8,pMHW!$N$4:$N$8),
LOOKUP(DA533,pMHW!$B$4:$B$8,pMHW!$F$4:$F$8)))),1)))</f>
        <v>0.8</v>
      </c>
      <c r="CY533" s="116" t="s">
        <v>27</v>
      </c>
      <c r="CZ533" s="118" t="str">
        <f t="shared" si="275"/>
        <v>FBE=1; pMHW=0.8 m</v>
      </c>
      <c r="DA533" s="118" t="s">
        <v>2749</v>
      </c>
      <c r="DB533" s="164"/>
      <c r="DC533" s="119">
        <f t="shared" si="301"/>
        <v>-0.04</v>
      </c>
      <c r="DD533" s="119">
        <f t="shared" si="302"/>
        <v>7.0000000000000001E-3</v>
      </c>
      <c r="DE533" s="119">
        <v>-4.009091854095459E-2</v>
      </c>
      <c r="DF533" s="119">
        <v>-3.3441700041294098E-2</v>
      </c>
      <c r="DG533" s="119">
        <v>-4.6693578362464898E-2</v>
      </c>
    </row>
    <row r="534" spans="1:111" s="35" customFormat="1" ht="13.2">
      <c r="A534" s="103" t="s">
        <v>2138</v>
      </c>
      <c r="B534" s="103" t="s">
        <v>2138</v>
      </c>
      <c r="C534" s="103" t="s">
        <v>2132</v>
      </c>
      <c r="D534" s="98">
        <v>2008</v>
      </c>
      <c r="E534" s="135" t="s">
        <v>2133</v>
      </c>
      <c r="F534" s="135" t="s">
        <v>2139</v>
      </c>
      <c r="G534" s="95">
        <v>2</v>
      </c>
      <c r="H534" s="104" t="s">
        <v>283</v>
      </c>
      <c r="I534" s="55">
        <v>52.507916049999999</v>
      </c>
      <c r="J534" s="55">
        <v>6.0438217200000004</v>
      </c>
      <c r="K534" s="105">
        <v>199579</v>
      </c>
      <c r="L534" s="105">
        <v>502450</v>
      </c>
      <c r="M534" s="49" t="s">
        <v>222</v>
      </c>
      <c r="N534" s="177">
        <f>Radiocarbon!K533</f>
        <v>3615</v>
      </c>
      <c r="O534" s="265">
        <f>Radiocarbon!L533</f>
        <v>30</v>
      </c>
      <c r="P534" s="178">
        <f>Radiocarbon!P533</f>
        <v>3930</v>
      </c>
      <c r="Q534" s="178">
        <f>Radiocarbon!Q533</f>
        <v>4070</v>
      </c>
      <c r="R534" s="178">
        <f>Radiocarbon!R533</f>
        <v>3830</v>
      </c>
      <c r="S534" s="178">
        <f>Radiocarbon!S533</f>
        <v>3920</v>
      </c>
      <c r="T534" s="178">
        <f>Radiocarbon!T533</f>
        <v>4070</v>
      </c>
      <c r="U534" s="178">
        <f>Radiocarbon!U533</f>
        <v>3830</v>
      </c>
      <c r="V534" s="96" t="str">
        <f t="shared" si="276"/>
        <v>Submergence (LLD) non-terrestrial indicator; Fen-wood peat</v>
      </c>
      <c r="W534" s="17" t="s">
        <v>2140</v>
      </c>
      <c r="X534" s="96" t="s">
        <v>286</v>
      </c>
      <c r="Y534" s="96" t="s">
        <v>2136</v>
      </c>
      <c r="Z534" s="96" t="s">
        <v>225</v>
      </c>
      <c r="AA534" s="132">
        <v>3.9</v>
      </c>
      <c r="AB534" s="132">
        <v>2.4999999999999911E-2</v>
      </c>
      <c r="AC534" s="36">
        <v>1</v>
      </c>
      <c r="AD534" s="147" t="s">
        <v>547</v>
      </c>
      <c r="AE534" s="58">
        <v>4.9999999999999822E-2</v>
      </c>
      <c r="AF534" s="60" t="s">
        <v>226</v>
      </c>
      <c r="AG534" s="180">
        <f t="shared" si="304"/>
        <v>0.12499999999999956</v>
      </c>
      <c r="AH534" s="180">
        <f t="shared" si="305"/>
        <v>6.2499999999999778E-2</v>
      </c>
      <c r="AI534" s="180">
        <v>0.02</v>
      </c>
      <c r="AJ534" s="180">
        <v>0.05</v>
      </c>
      <c r="AK534" s="180">
        <f>IF(AA534="nd","nd",0.02*AA534)</f>
        <v>7.8E-2</v>
      </c>
      <c r="AL534" s="37" t="s">
        <v>8</v>
      </c>
      <c r="AM534" s="37" t="s">
        <v>8</v>
      </c>
      <c r="AN534" s="128">
        <v>0.02</v>
      </c>
      <c r="AO534" s="37" t="s">
        <v>8</v>
      </c>
      <c r="AP534" s="128">
        <v>0.02</v>
      </c>
      <c r="AQ534" s="107" t="s">
        <v>8</v>
      </c>
      <c r="AR534" s="107" t="s">
        <v>8</v>
      </c>
      <c r="AS534" s="107" t="s">
        <v>8</v>
      </c>
      <c r="AT534" s="111">
        <v>-3.0249999999999999</v>
      </c>
      <c r="AU534" s="37" t="s">
        <v>227</v>
      </c>
      <c r="AV534" s="111">
        <v>-3.0249999999999999</v>
      </c>
      <c r="AW534" s="110" t="s">
        <v>228</v>
      </c>
      <c r="AX534" s="129">
        <f t="shared" si="277"/>
        <v>0.11700534175839995</v>
      </c>
      <c r="AY534" s="129">
        <f t="shared" si="278"/>
        <v>8.7213817712561884E-2</v>
      </c>
      <c r="AZ534" s="112" t="s">
        <v>8</v>
      </c>
      <c r="BA534" s="112" t="s">
        <v>8</v>
      </c>
      <c r="BB534" s="112" t="s">
        <v>8</v>
      </c>
      <c r="BC534" s="112" t="s">
        <v>8</v>
      </c>
      <c r="BD534" s="112" t="s">
        <v>8</v>
      </c>
      <c r="BE534" s="112">
        <v>0.8</v>
      </c>
      <c r="BF534" s="112" t="s">
        <v>8</v>
      </c>
      <c r="BG534" s="112" t="s">
        <v>8</v>
      </c>
      <c r="BH534" s="112" t="s">
        <v>8</v>
      </c>
      <c r="BI534" s="112" t="s">
        <v>8</v>
      </c>
      <c r="BJ534" s="169">
        <v>-1</v>
      </c>
      <c r="BK534" s="113" t="s">
        <v>229</v>
      </c>
      <c r="BL534" s="123" t="s">
        <v>230</v>
      </c>
      <c r="BM534" s="123" t="s">
        <v>231</v>
      </c>
      <c r="BN534" s="114" t="s">
        <v>232</v>
      </c>
      <c r="BO534" s="42">
        <f t="shared" si="279"/>
        <v>0</v>
      </c>
      <c r="BP534" s="114">
        <v>0.1</v>
      </c>
      <c r="BQ534" s="115" t="str">
        <f t="shared" si="280"/>
        <v>n/a</v>
      </c>
      <c r="BR534" s="114" t="s">
        <v>8</v>
      </c>
      <c r="BS534" s="42" t="str">
        <f t="shared" si="281"/>
        <v>n/a</v>
      </c>
      <c r="BT534" s="114" t="s">
        <v>8</v>
      </c>
      <c r="BU534" s="114" t="s">
        <v>8</v>
      </c>
      <c r="BV534" s="65">
        <f t="shared" si="282"/>
        <v>3.7499999999999867E-2</v>
      </c>
      <c r="BW534" s="65">
        <f t="shared" si="283"/>
        <v>3.0264619588659041E-2</v>
      </c>
      <c r="BX534" s="65">
        <f t="shared" si="284"/>
        <v>0.15720000000000001</v>
      </c>
      <c r="BY534" s="44">
        <f t="shared" si="285"/>
        <v>2.792561727160207E-2</v>
      </c>
      <c r="BZ534" s="66" t="s">
        <v>8</v>
      </c>
      <c r="CA534" s="66" t="s">
        <v>8</v>
      </c>
      <c r="CB534" s="72">
        <f t="shared" si="286"/>
        <v>-3.0249999999999999</v>
      </c>
      <c r="CC534" s="72">
        <f t="shared" si="287"/>
        <v>0.1568636261178678</v>
      </c>
      <c r="CD534" s="72">
        <f t="shared" si="288"/>
        <v>0.13609627915136482</v>
      </c>
      <c r="CE534" s="89">
        <f t="shared" si="289"/>
        <v>-3.0249999999999999</v>
      </c>
      <c r="CF534" s="89">
        <f t="shared" si="290"/>
        <v>0.15391637339802408</v>
      </c>
      <c r="CG534" s="89">
        <f t="shared" si="291"/>
        <v>0.13268854509715591</v>
      </c>
      <c r="CH534" s="89">
        <f t="shared" si="292"/>
        <v>-2.8302999999999998</v>
      </c>
      <c r="CI534" s="89">
        <f t="shared" si="293"/>
        <v>0.15932996359393992</v>
      </c>
      <c r="CJ534" s="89">
        <f t="shared" si="294"/>
        <v>0.13893177209999957</v>
      </c>
      <c r="CK534" s="90">
        <f t="shared" si="295"/>
        <v>-2.8302999999999998</v>
      </c>
      <c r="CL534" s="89">
        <f t="shared" si="296"/>
        <v>0.15932996359393992</v>
      </c>
      <c r="CM534" s="90">
        <f t="shared" si="297"/>
        <v>0.13893177209999957</v>
      </c>
      <c r="CN534" s="92" t="str">
        <f t="shared" si="298"/>
        <v>1;2;3</v>
      </c>
      <c r="CO534" s="89">
        <f t="shared" si="303"/>
        <v>-2.9874999999999998</v>
      </c>
      <c r="CP534" s="89">
        <f t="shared" si="299"/>
        <v>0.1568636261178678</v>
      </c>
      <c r="CQ534" s="89">
        <f t="shared" si="300"/>
        <v>0.13609627915136482</v>
      </c>
      <c r="CR534" s="136">
        <v>0</v>
      </c>
      <c r="CS534" s="208" t="s">
        <v>2141</v>
      </c>
      <c r="CT534" s="136"/>
      <c r="CU534" s="63" t="s">
        <v>233</v>
      </c>
      <c r="CV534" s="163">
        <v>1</v>
      </c>
      <c r="CW534" s="116" t="s">
        <v>234</v>
      </c>
      <c r="CX534" s="117">
        <f>IF(DA534="n/a","n/a",IF(EXACT(DA534,"Huibertgat/Eemshaven"),ROUND(
IF(IF(OR(ISBLANK(S534),S534="n/a"),P534,S534)&gt;pMHW!$C$3,0,
IF(IF(OR(ISBLANK(S534),S534="n/a"),P534,S534)&gt;pMHW!$D$3, (pMHW!$C$3-IF(OR(ISBLANK(S534),S534="n/a"),P534,S534))*LOOKUP(DA534,pMHW!$B$4:$B$8,pMHW!$M$4:$M$8),
IF(IF(OR(ISBLANK(S534),S534="n/a"),P534,S534)&gt;pMHW!$F$3,LOOKUP(DA534,pMHW!$B$4:$B$8,pMHW!$D$4:$D$8)+(pMHW!$D$3-IF(OR(ISBLANK(S534),S534="n/a"),P534,S534))*LOOKUP(DA534,pMHW!$B$4:$B$8,pMHW!$O$4:$O$8),
LOOKUP(DA534,pMHW!$B$4:$B$8,pMHW!$F$4:$F$8)))),1),
ROUND(
IF(IF(OR(ISBLANK(S534),S534="n/a"),P534,S534)&gt;pMHW!$C$3,0,
IF(IF(OR(ISBLANK(S534),S534="n/a"),P534,S534)&gt;pMHW!$D$3,(pMHW!$C$3-IF(OR(ISBLANK(S534),S534="n/a"),P534,S534))*LOOKUP(DA534,pMHW!$B$4:$B$8,pMHW!$M$4:$M$8),
IF(IF(OR(ISBLANK(S534),S534="n/a"),P534,S534)&gt;pMHW!$E$3,LOOKUP(DA534,pMHW!$B$4:$B$8,pMHW!$D$4:$D$8)+(pMHW!$D$3-IF(OR(ISBLANK(S534),S534="n/a"),P534,S534))*LOOKUP(DA534,pMHW!$B$4:$B$8,pMHW!$N$4:$N$8),
LOOKUP(DA534,pMHW!$B$4:$B$8,pMHW!$F$4:$F$8)))),1)))</f>
        <v>0.8</v>
      </c>
      <c r="CY534" s="116" t="s">
        <v>27</v>
      </c>
      <c r="CZ534" s="118" t="str">
        <f t="shared" si="275"/>
        <v>FBE=1; pMHW=0.8 m</v>
      </c>
      <c r="DA534" s="118" t="s">
        <v>2749</v>
      </c>
      <c r="DB534" s="164"/>
      <c r="DC534" s="119">
        <f t="shared" si="301"/>
        <v>-0.04</v>
      </c>
      <c r="DD534" s="119">
        <f t="shared" si="302"/>
        <v>7.0000000000000001E-3</v>
      </c>
      <c r="DE534" s="119">
        <v>-4.0181960910558701E-2</v>
      </c>
      <c r="DF534" s="119">
        <v>-3.3517628908157349E-2</v>
      </c>
      <c r="DG534" s="119">
        <v>-4.6799611300230033E-2</v>
      </c>
    </row>
    <row r="535" spans="1:111" s="35" customFormat="1" ht="13.2">
      <c r="A535" s="103" t="s">
        <v>2142</v>
      </c>
      <c r="B535" s="103" t="s">
        <v>2142</v>
      </c>
      <c r="C535" s="103" t="s">
        <v>2132</v>
      </c>
      <c r="D535" s="98">
        <v>2008</v>
      </c>
      <c r="E535" s="135" t="s">
        <v>2133</v>
      </c>
      <c r="F535" s="135" t="s">
        <v>2143</v>
      </c>
      <c r="G535" s="95">
        <v>2</v>
      </c>
      <c r="H535" s="104" t="s">
        <v>283</v>
      </c>
      <c r="I535" s="55">
        <v>52.511976259999997</v>
      </c>
      <c r="J535" s="55">
        <v>6.0294458100000003</v>
      </c>
      <c r="K535" s="105">
        <v>198599</v>
      </c>
      <c r="L535" s="105">
        <v>502893</v>
      </c>
      <c r="M535" s="49" t="s">
        <v>222</v>
      </c>
      <c r="N535" s="177">
        <f>Radiocarbon!K534</f>
        <v>2255</v>
      </c>
      <c r="O535" s="265">
        <f>Radiocarbon!L534</f>
        <v>35</v>
      </c>
      <c r="P535" s="178">
        <f>Radiocarbon!P534</f>
        <v>2240</v>
      </c>
      <c r="Q535" s="178">
        <f>Radiocarbon!Q534</f>
        <v>2350</v>
      </c>
      <c r="R535" s="178">
        <f>Radiocarbon!R534</f>
        <v>2150</v>
      </c>
      <c r="S535" s="178">
        <f>Radiocarbon!S534</f>
        <v>2240</v>
      </c>
      <c r="T535" s="178">
        <f>Radiocarbon!T534</f>
        <v>2350</v>
      </c>
      <c r="U535" s="178">
        <f>Radiocarbon!U534</f>
        <v>2150</v>
      </c>
      <c r="V535" s="96" t="str">
        <f t="shared" si="276"/>
        <v>Submergence (LLD) non-terrestrial indicator; Fen-wood peat</v>
      </c>
      <c r="W535" s="17" t="s">
        <v>2144</v>
      </c>
      <c r="X535" s="96" t="s">
        <v>286</v>
      </c>
      <c r="Y535" s="96" t="s">
        <v>2136</v>
      </c>
      <c r="Z535" s="96" t="s">
        <v>225</v>
      </c>
      <c r="AA535" s="132">
        <v>2.8</v>
      </c>
      <c r="AB535" s="132">
        <v>2.5000000000000133E-2</v>
      </c>
      <c r="AC535" s="36">
        <v>1</v>
      </c>
      <c r="AD535" s="147" t="s">
        <v>547</v>
      </c>
      <c r="AE535" s="58">
        <v>5.0000000000000266E-2</v>
      </c>
      <c r="AF535" s="60" t="s">
        <v>226</v>
      </c>
      <c r="AG535" s="180">
        <f t="shared" si="304"/>
        <v>0.12500000000000067</v>
      </c>
      <c r="AH535" s="180">
        <f t="shared" si="305"/>
        <v>6.2500000000000333E-2</v>
      </c>
      <c r="AI535" s="180">
        <v>0.02</v>
      </c>
      <c r="AJ535" s="180">
        <v>0.05</v>
      </c>
      <c r="AK535" s="180">
        <f>IF(AA535="nd","nd",0.02*AA535)</f>
        <v>5.5999999999999994E-2</v>
      </c>
      <c r="AL535" s="37" t="s">
        <v>8</v>
      </c>
      <c r="AM535" s="37" t="s">
        <v>8</v>
      </c>
      <c r="AN535" s="128">
        <v>0.02</v>
      </c>
      <c r="AO535" s="37" t="s">
        <v>8</v>
      </c>
      <c r="AP535" s="128">
        <v>0.02</v>
      </c>
      <c r="AQ535" s="107" t="s">
        <v>8</v>
      </c>
      <c r="AR535" s="107" t="s">
        <v>8</v>
      </c>
      <c r="AS535" s="107" t="s">
        <v>8</v>
      </c>
      <c r="AT535" s="111">
        <v>-2.0750000000000002</v>
      </c>
      <c r="AU535" s="37" t="s">
        <v>227</v>
      </c>
      <c r="AV535" s="111">
        <v>-2.0750000000000002</v>
      </c>
      <c r="AW535" s="110" t="s">
        <v>228</v>
      </c>
      <c r="AX535" s="129">
        <f t="shared" si="277"/>
        <v>0.10364482620951246</v>
      </c>
      <c r="AY535" s="129">
        <f t="shared" si="278"/>
        <v>8.7213817712562286E-2</v>
      </c>
      <c r="AZ535" s="112" t="s">
        <v>8</v>
      </c>
      <c r="BA535" s="112" t="s">
        <v>8</v>
      </c>
      <c r="BB535" s="112" t="s">
        <v>8</v>
      </c>
      <c r="BC535" s="112" t="s">
        <v>8</v>
      </c>
      <c r="BD535" s="112" t="s">
        <v>8</v>
      </c>
      <c r="BE535" s="112">
        <v>0.8</v>
      </c>
      <c r="BF535" s="112" t="s">
        <v>8</v>
      </c>
      <c r="BG535" s="112" t="s">
        <v>8</v>
      </c>
      <c r="BH535" s="112" t="s">
        <v>8</v>
      </c>
      <c r="BI535" s="112" t="s">
        <v>8</v>
      </c>
      <c r="BJ535" s="169">
        <v>-1</v>
      </c>
      <c r="BK535" s="113" t="s">
        <v>229</v>
      </c>
      <c r="BL535" s="123" t="s">
        <v>230</v>
      </c>
      <c r="BM535" s="123" t="s">
        <v>231</v>
      </c>
      <c r="BN535" s="114" t="s">
        <v>232</v>
      </c>
      <c r="BO535" s="42">
        <f t="shared" si="279"/>
        <v>0</v>
      </c>
      <c r="BP535" s="114">
        <v>0.1</v>
      </c>
      <c r="BQ535" s="115" t="str">
        <f t="shared" si="280"/>
        <v>n/a</v>
      </c>
      <c r="BR535" s="114" t="s">
        <v>8</v>
      </c>
      <c r="BS535" s="42" t="str">
        <f t="shared" si="281"/>
        <v>n/a</v>
      </c>
      <c r="BT535" s="114" t="s">
        <v>8</v>
      </c>
      <c r="BU535" s="114" t="s">
        <v>8</v>
      </c>
      <c r="BV535" s="65">
        <f t="shared" si="282"/>
        <v>3.75000000000002E-2</v>
      </c>
      <c r="BW535" s="65">
        <f t="shared" si="283"/>
        <v>3.0264619588659045E-2</v>
      </c>
      <c r="BX535" s="65">
        <f t="shared" si="284"/>
        <v>9.1840000000000005E-2</v>
      </c>
      <c r="BY535" s="44">
        <f t="shared" si="285"/>
        <v>1.620717125225744E-2</v>
      </c>
      <c r="BZ535" s="66" t="s">
        <v>8</v>
      </c>
      <c r="CA535" s="66" t="s">
        <v>8</v>
      </c>
      <c r="CB535" s="72">
        <f t="shared" si="286"/>
        <v>-2.0750000000000002</v>
      </c>
      <c r="CC535" s="72">
        <f t="shared" si="287"/>
        <v>0.14716724227506028</v>
      </c>
      <c r="CD535" s="72">
        <f t="shared" si="288"/>
        <v>0.13609627915136507</v>
      </c>
      <c r="CE535" s="89">
        <f t="shared" si="289"/>
        <v>-2.0750000000000002</v>
      </c>
      <c r="CF535" s="89">
        <f t="shared" si="290"/>
        <v>0.1440216997538914</v>
      </c>
      <c r="CG535" s="89">
        <f t="shared" si="291"/>
        <v>0.13268854509715616</v>
      </c>
      <c r="CH535" s="89">
        <f t="shared" si="292"/>
        <v>-1.9456600000000002</v>
      </c>
      <c r="CI535" s="89">
        <f t="shared" si="293"/>
        <v>0.14805698091899039</v>
      </c>
      <c r="CJ535" s="89">
        <f t="shared" si="294"/>
        <v>0.13705790600635298</v>
      </c>
      <c r="CK535" s="90">
        <f t="shared" si="295"/>
        <v>-1.9456600000000002</v>
      </c>
      <c r="CL535" s="89">
        <f t="shared" si="296"/>
        <v>0.14805698091899039</v>
      </c>
      <c r="CM535" s="90">
        <f t="shared" si="297"/>
        <v>0.13705790600635298</v>
      </c>
      <c r="CN535" s="92" t="str">
        <f t="shared" si="298"/>
        <v>1;2;3</v>
      </c>
      <c r="CO535" s="89">
        <f t="shared" si="303"/>
        <v>-2.0375000000000001</v>
      </c>
      <c r="CP535" s="89">
        <f t="shared" si="299"/>
        <v>0.14716724227506028</v>
      </c>
      <c r="CQ535" s="89">
        <f t="shared" si="300"/>
        <v>0.13609627915136507</v>
      </c>
      <c r="CR535" s="136">
        <v>0</v>
      </c>
      <c r="CS535" s="208" t="s">
        <v>2141</v>
      </c>
      <c r="CT535" s="136"/>
      <c r="CU535" s="63" t="s">
        <v>233</v>
      </c>
      <c r="CV535" s="163">
        <v>1</v>
      </c>
      <c r="CW535" s="116" t="s">
        <v>234</v>
      </c>
      <c r="CX535" s="117">
        <f>IF(DA535="n/a","n/a",IF(EXACT(DA535,"Huibertgat/Eemshaven"),ROUND(
IF(IF(OR(ISBLANK(S535),S535="n/a"),P535,S535)&gt;pMHW!$C$3,0,
IF(IF(OR(ISBLANK(S535),S535="n/a"),P535,S535)&gt;pMHW!$D$3, (pMHW!$C$3-IF(OR(ISBLANK(S535),S535="n/a"),P535,S535))*LOOKUP(DA535,pMHW!$B$4:$B$8,pMHW!$M$4:$M$8),
IF(IF(OR(ISBLANK(S535),S535="n/a"),P535,S535)&gt;pMHW!$F$3,LOOKUP(DA535,pMHW!$B$4:$B$8,pMHW!$D$4:$D$8)+(pMHW!$D$3-IF(OR(ISBLANK(S535),S535="n/a"),P535,S535))*LOOKUP(DA535,pMHW!$B$4:$B$8,pMHW!$O$4:$O$8),
LOOKUP(DA535,pMHW!$B$4:$B$8,pMHW!$F$4:$F$8)))),1),
ROUND(
IF(IF(OR(ISBLANK(S535),S535="n/a"),P535,S535)&gt;pMHW!$C$3,0,
IF(IF(OR(ISBLANK(S535),S535="n/a"),P535,S535)&gt;pMHW!$D$3,(pMHW!$C$3-IF(OR(ISBLANK(S535),S535="n/a"),P535,S535))*LOOKUP(DA535,pMHW!$B$4:$B$8,pMHW!$M$4:$M$8),
IF(IF(OR(ISBLANK(S535),S535="n/a"),P535,S535)&gt;pMHW!$E$3,LOOKUP(DA535,pMHW!$B$4:$B$8,pMHW!$D$4:$D$8)+(pMHW!$D$3-IF(OR(ISBLANK(S535),S535="n/a"),P535,S535))*LOOKUP(DA535,pMHW!$B$4:$B$8,pMHW!$N$4:$N$8),
LOOKUP(DA535,pMHW!$B$4:$B$8,pMHW!$F$4:$F$8)))),1)))</f>
        <v>0.8</v>
      </c>
      <c r="CY535" s="116" t="s">
        <v>27</v>
      </c>
      <c r="CZ535" s="118" t="str">
        <f t="shared" si="275"/>
        <v>FBE=1; pMHW=0.8 m</v>
      </c>
      <c r="DA535" s="118" t="s">
        <v>2749</v>
      </c>
      <c r="DB535" s="164"/>
      <c r="DC535" s="119">
        <f t="shared" si="301"/>
        <v>-4.1000000000000002E-2</v>
      </c>
      <c r="DD535" s="119">
        <f t="shared" si="302"/>
        <v>7.0000000000000001E-3</v>
      </c>
      <c r="DE535" s="119">
        <v>-4.1331801563501358E-2</v>
      </c>
      <c r="DF535" s="119">
        <v>-3.4476768225431442E-2</v>
      </c>
      <c r="DG535" s="119">
        <v>-4.8138819634914398E-2</v>
      </c>
    </row>
    <row r="536" spans="1:111" s="35" customFormat="1" ht="13.2">
      <c r="A536" s="309" t="s">
        <v>709</v>
      </c>
      <c r="B536" s="309" t="s">
        <v>709</v>
      </c>
      <c r="C536" s="139" t="s">
        <v>710</v>
      </c>
      <c r="D536" s="98">
        <v>2010</v>
      </c>
      <c r="E536" s="135" t="s">
        <v>711</v>
      </c>
      <c r="F536" s="139" t="s">
        <v>712</v>
      </c>
      <c r="G536" s="95">
        <v>2</v>
      </c>
      <c r="H536" s="104" t="s">
        <v>713</v>
      </c>
      <c r="I536" s="140">
        <v>51.680900000000001</v>
      </c>
      <c r="J536" s="140">
        <v>3.8361999999999998</v>
      </c>
      <c r="K536" s="47">
        <v>47737.830895774357</v>
      </c>
      <c r="L536" s="47">
        <v>411376.75658869243</v>
      </c>
      <c r="M536" s="141" t="s">
        <v>222</v>
      </c>
      <c r="N536" s="177">
        <f>Radiocarbon!K535</f>
        <v>7680</v>
      </c>
      <c r="O536" s="265">
        <f>Radiocarbon!L535</f>
        <v>40</v>
      </c>
      <c r="P536" s="178">
        <f>Radiocarbon!P535</f>
        <v>8470</v>
      </c>
      <c r="Q536" s="178">
        <f>Radiocarbon!Q535</f>
        <v>8550</v>
      </c>
      <c r="R536" s="178">
        <f>Radiocarbon!R535</f>
        <v>8400</v>
      </c>
      <c r="S536" s="178">
        <f>Radiocarbon!S535</f>
        <v>8470</v>
      </c>
      <c r="T536" s="178">
        <f>Radiocarbon!T535</f>
        <v>8550</v>
      </c>
      <c r="U536" s="178">
        <f>Radiocarbon!U535</f>
        <v>8400</v>
      </c>
      <c r="V536" s="96" t="str">
        <f t="shared" si="276"/>
        <v>Local MHW and GW (Tidal ULD Z-GW) terrestrial indicator; Fen-wood peat</v>
      </c>
      <c r="W536" s="17" t="s">
        <v>230</v>
      </c>
      <c r="X536" s="106" t="s">
        <v>714</v>
      </c>
      <c r="Y536" s="106" t="s">
        <v>715</v>
      </c>
      <c r="Z536" s="106" t="s">
        <v>225</v>
      </c>
      <c r="AA536" s="142">
        <v>21.7</v>
      </c>
      <c r="AB536" s="142">
        <v>0</v>
      </c>
      <c r="AC536" s="134">
        <v>0</v>
      </c>
      <c r="AD536" s="126" t="s">
        <v>716</v>
      </c>
      <c r="AE536" s="143">
        <v>0.3</v>
      </c>
      <c r="AF536" s="126" t="s">
        <v>717</v>
      </c>
      <c r="AG536" s="180">
        <f t="shared" si="304"/>
        <v>0.75</v>
      </c>
      <c r="AH536" s="180">
        <f t="shared" si="305"/>
        <v>0.375</v>
      </c>
      <c r="AI536" s="181">
        <v>0.25</v>
      </c>
      <c r="AJ536" s="181">
        <v>0.05</v>
      </c>
      <c r="AK536" s="182">
        <v>0</v>
      </c>
      <c r="AL536" s="37" t="s">
        <v>8</v>
      </c>
      <c r="AM536" s="37" t="s">
        <v>8</v>
      </c>
      <c r="AN536" s="108">
        <v>0.01</v>
      </c>
      <c r="AO536" s="107" t="s">
        <v>8</v>
      </c>
      <c r="AP536" s="108">
        <v>0.02</v>
      </c>
      <c r="AQ536" s="107" t="s">
        <v>8</v>
      </c>
      <c r="AR536" s="107" t="s">
        <v>8</v>
      </c>
      <c r="AS536" s="107" t="s">
        <v>8</v>
      </c>
      <c r="AT536" s="107">
        <v>-17.66</v>
      </c>
      <c r="AU536" s="109" t="s">
        <v>227</v>
      </c>
      <c r="AV536" s="107">
        <v>-17.66</v>
      </c>
      <c r="AW536" s="110" t="s">
        <v>228</v>
      </c>
      <c r="AX536" s="129">
        <f t="shared" si="277"/>
        <v>0.45400991178607542</v>
      </c>
      <c r="AY536" s="129">
        <f t="shared" si="278"/>
        <v>0.45400991178607542</v>
      </c>
      <c r="AZ536" s="112" t="s">
        <v>8</v>
      </c>
      <c r="BA536" s="112" t="s">
        <v>8</v>
      </c>
      <c r="BB536" s="112" t="s">
        <v>8</v>
      </c>
      <c r="BC536" s="112" t="s">
        <v>8</v>
      </c>
      <c r="BD536" s="112" t="s">
        <v>8</v>
      </c>
      <c r="BE536" s="144">
        <v>1.7</v>
      </c>
      <c r="BF536" s="112" t="s">
        <v>8</v>
      </c>
      <c r="BG536" s="112" t="s">
        <v>8</v>
      </c>
      <c r="BH536" s="112" t="s">
        <v>8</v>
      </c>
      <c r="BI536" s="112" t="s">
        <v>8</v>
      </c>
      <c r="BJ536" s="122">
        <v>1</v>
      </c>
      <c r="BK536" s="123" t="s">
        <v>229</v>
      </c>
      <c r="BL536" s="123" t="s">
        <v>230</v>
      </c>
      <c r="BM536" s="123" t="s">
        <v>718</v>
      </c>
      <c r="BN536" s="114" t="s">
        <v>232</v>
      </c>
      <c r="BO536" s="42">
        <f t="shared" si="279"/>
        <v>0</v>
      </c>
      <c r="BP536" s="114">
        <v>0.1</v>
      </c>
      <c r="BQ536" s="115">
        <f t="shared" si="280"/>
        <v>0.30000000000000004</v>
      </c>
      <c r="BR536" s="114" t="s">
        <v>8</v>
      </c>
      <c r="BS536" s="42">
        <f t="shared" si="281"/>
        <v>0.4</v>
      </c>
      <c r="BT536" s="114" t="s">
        <v>8</v>
      </c>
      <c r="BU536" s="114" t="s">
        <v>8</v>
      </c>
      <c r="BV536" s="65">
        <f t="shared" si="282"/>
        <v>0</v>
      </c>
      <c r="BW536" s="65">
        <f t="shared" si="283"/>
        <v>0</v>
      </c>
      <c r="BX536" s="65">
        <f t="shared" si="284"/>
        <v>0.16093000000000002</v>
      </c>
      <c r="BY536" s="44">
        <f t="shared" si="285"/>
        <v>2.5449925834862469E-2</v>
      </c>
      <c r="BZ536" s="66" t="s">
        <v>8</v>
      </c>
      <c r="CA536" s="66" t="s">
        <v>8</v>
      </c>
      <c r="CB536" s="72">
        <f t="shared" si="286"/>
        <v>-17.66</v>
      </c>
      <c r="CC536" s="72">
        <f t="shared" si="287"/>
        <v>0.46489246068311324</v>
      </c>
      <c r="CD536" s="72">
        <f t="shared" si="288"/>
        <v>0.46489246068311324</v>
      </c>
      <c r="CE536" s="89">
        <f t="shared" si="289"/>
        <v>-17.66</v>
      </c>
      <c r="CF536" s="89">
        <f t="shared" si="290"/>
        <v>0.55328564051491524</v>
      </c>
      <c r="CG536" s="89">
        <f t="shared" si="291"/>
        <v>0.55328564051491524</v>
      </c>
      <c r="CH536" s="89">
        <f t="shared" si="292"/>
        <v>-17.49907</v>
      </c>
      <c r="CI536" s="89">
        <f t="shared" si="293"/>
        <v>0.55387065161913029</v>
      </c>
      <c r="CJ536" s="89">
        <f t="shared" si="294"/>
        <v>0.55387065161913029</v>
      </c>
      <c r="CK536" s="90">
        <f t="shared" si="295"/>
        <v>-17.899069999999998</v>
      </c>
      <c r="CL536" s="89">
        <f t="shared" si="296"/>
        <v>0.55387065161913029</v>
      </c>
      <c r="CM536" s="90">
        <f t="shared" si="297"/>
        <v>0.55387065161913029</v>
      </c>
      <c r="CN536" s="92" t="str">
        <f t="shared" si="298"/>
        <v>1;2;3</v>
      </c>
      <c r="CO536" s="89">
        <f t="shared" si="303"/>
        <v>-18.059999999999999</v>
      </c>
      <c r="CP536" s="89">
        <f t="shared" si="299"/>
        <v>0.55328564051491524</v>
      </c>
      <c r="CQ536" s="89">
        <f t="shared" si="300"/>
        <v>0.55328564051491524</v>
      </c>
      <c r="CR536" s="137">
        <v>0</v>
      </c>
      <c r="CS536" s="343"/>
      <c r="CT536" s="264"/>
      <c r="CU536" s="63" t="s">
        <v>233</v>
      </c>
      <c r="CV536" s="163">
        <v>0.5</v>
      </c>
      <c r="CW536" s="116" t="s">
        <v>234</v>
      </c>
      <c r="CX536" s="117">
        <f>IF(DA536="n/a","n/a",IF(EXACT(DA536,"Huibertgat/Eemshaven"),ROUND(
IF(IF(OR(ISBLANK(S536),S536="n/a"),P536,S536)&gt;pMHW!$C$3,0,
IF(IF(OR(ISBLANK(S536),S536="n/a"),P536,S536)&gt;pMHW!$D$3, (pMHW!$C$3-IF(OR(ISBLANK(S536),S536="n/a"),P536,S536))*LOOKUP(DA536,pMHW!$B$4:$B$8,pMHW!$M$4:$M$8),
IF(IF(OR(ISBLANK(S536),S536="n/a"),P536,S536)&gt;pMHW!$F$3,LOOKUP(DA536,pMHW!$B$4:$B$8,pMHW!$D$4:$D$8)+(pMHW!$D$3-IF(OR(ISBLANK(S536),S536="n/a"),P536,S536))*LOOKUP(DA536,pMHW!$B$4:$B$8,pMHW!$O$4:$O$8),
LOOKUP(DA536,pMHW!$B$4:$B$8,pMHW!$F$4:$F$8)))),1),
ROUND(
IF(IF(OR(ISBLANK(S536),S536="n/a"),P536,S536)&gt;pMHW!$C$3,0,
IF(IF(OR(ISBLANK(S536),S536="n/a"),P536,S536)&gt;pMHW!$D$3,(pMHW!$C$3-IF(OR(ISBLANK(S536),S536="n/a"),P536,S536))*LOOKUP(DA536,pMHW!$B$4:$B$8,pMHW!$M$4:$M$8),
IF(IF(OR(ISBLANK(S536),S536="n/a"),P536,S536)&gt;pMHW!$E$3,LOOKUP(DA536,pMHW!$B$4:$B$8,pMHW!$D$4:$D$8)+(pMHW!$D$3-IF(OR(ISBLANK(S536),S536="n/a"),P536,S536))*LOOKUP(DA536,pMHW!$B$4:$B$8,pMHW!$N$4:$N$8),
LOOKUP(DA536,pMHW!$B$4:$B$8,pMHW!$F$4:$F$8)))),1)))</f>
        <v>0.8</v>
      </c>
      <c r="CY536" s="116" t="s">
        <v>27</v>
      </c>
      <c r="CZ536" s="118" t="str">
        <f t="shared" si="275"/>
        <v>FBE=0.5; pMHW=0.8 m</v>
      </c>
      <c r="DA536" s="118" t="s">
        <v>719</v>
      </c>
      <c r="DB536" s="164"/>
      <c r="DC536" s="119">
        <f t="shared" si="301"/>
        <v>-1.9E-2</v>
      </c>
      <c r="DD536" s="119">
        <f t="shared" si="302"/>
        <v>3.0000000000000001E-3</v>
      </c>
      <c r="DE536" s="119">
        <v>-1.870423927903175E-2</v>
      </c>
      <c r="DF536" s="119">
        <v>-1.5602069906890391E-2</v>
      </c>
      <c r="DG536" s="119">
        <v>-2.1784689277410511E-2</v>
      </c>
    </row>
    <row r="537" spans="1:111" s="35" customFormat="1" ht="13.2">
      <c r="A537" s="103" t="s">
        <v>2148</v>
      </c>
      <c r="B537" s="103" t="s">
        <v>2148</v>
      </c>
      <c r="C537" s="103" t="s">
        <v>2149</v>
      </c>
      <c r="D537" s="98">
        <v>2011</v>
      </c>
      <c r="E537" s="135" t="s">
        <v>2150</v>
      </c>
      <c r="F537" s="135" t="s">
        <v>2151</v>
      </c>
      <c r="G537" s="95">
        <v>2</v>
      </c>
      <c r="H537" s="104" t="s">
        <v>283</v>
      </c>
      <c r="I537" s="55">
        <v>52.527399070000001</v>
      </c>
      <c r="J537" s="55">
        <v>5.7774503460000002</v>
      </c>
      <c r="K537" s="105">
        <v>181483</v>
      </c>
      <c r="L537" s="105">
        <v>504487</v>
      </c>
      <c r="M537" s="49" t="s">
        <v>222</v>
      </c>
      <c r="N537" s="177">
        <f>Radiocarbon!K536</f>
        <v>5873</v>
      </c>
      <c r="O537" s="265">
        <f>Radiocarbon!L536</f>
        <v>23</v>
      </c>
      <c r="P537" s="178">
        <f>Radiocarbon!P536</f>
        <v>6700</v>
      </c>
      <c r="Q537" s="178">
        <f>Radiocarbon!Q536</f>
        <v>6750</v>
      </c>
      <c r="R537" s="178">
        <f>Radiocarbon!R536</f>
        <v>6630</v>
      </c>
      <c r="S537" s="178" t="str">
        <f>Radiocarbon!S536</f>
        <v>n/a</v>
      </c>
      <c r="T537" s="178" t="str">
        <f>Radiocarbon!T536</f>
        <v>n/a</v>
      </c>
      <c r="U537" s="178" t="str">
        <f>Radiocarbon!U536</f>
        <v>n/a</v>
      </c>
      <c r="V537" s="96" t="str">
        <f t="shared" si="276"/>
        <v>Local MHW and GW (Tidal ULD Z-GW) terrestrial indicator; Fen-wood peat</v>
      </c>
      <c r="W537" s="17" t="s">
        <v>2152</v>
      </c>
      <c r="X537" s="131" t="s">
        <v>301</v>
      </c>
      <c r="Y537" s="131" t="s">
        <v>2153</v>
      </c>
      <c r="Z537" s="96" t="s">
        <v>225</v>
      </c>
      <c r="AA537" s="132">
        <v>4.0999999999999996</v>
      </c>
      <c r="AB537" s="132">
        <v>5.0000000000000001E-3</v>
      </c>
      <c r="AC537" s="36">
        <v>0</v>
      </c>
      <c r="AD537" s="147" t="s">
        <v>295</v>
      </c>
      <c r="AE537" s="61">
        <v>0.01</v>
      </c>
      <c r="AF537" s="60" t="s">
        <v>226</v>
      </c>
      <c r="AG537" s="180">
        <f t="shared" si="304"/>
        <v>2.5000000000000001E-2</v>
      </c>
      <c r="AH537" s="180">
        <f t="shared" si="305"/>
        <v>1.2500000000000001E-2</v>
      </c>
      <c r="AI537" s="180">
        <v>0.02</v>
      </c>
      <c r="AJ537" s="180">
        <v>0.05</v>
      </c>
      <c r="AK537" s="180">
        <v>0</v>
      </c>
      <c r="AL537" s="37" t="s">
        <v>8</v>
      </c>
      <c r="AM537" s="37" t="s">
        <v>8</v>
      </c>
      <c r="AN537" s="128">
        <v>0.02</v>
      </c>
      <c r="AO537" s="37" t="s">
        <v>8</v>
      </c>
      <c r="AP537" s="128">
        <v>0.02</v>
      </c>
      <c r="AQ537" s="107" t="s">
        <v>8</v>
      </c>
      <c r="AR537" s="107" t="s">
        <v>8</v>
      </c>
      <c r="AS537" s="107" t="s">
        <v>8</v>
      </c>
      <c r="AT537" s="111">
        <v>-4.0999999999999996</v>
      </c>
      <c r="AU537" s="37" t="s">
        <v>227</v>
      </c>
      <c r="AV537" s="111">
        <v>-4.0999999999999996</v>
      </c>
      <c r="AW537" s="110" t="s">
        <v>228</v>
      </c>
      <c r="AX537" s="129">
        <f t="shared" si="277"/>
        <v>6.2098711741871114E-2</v>
      </c>
      <c r="AY537" s="129">
        <f t="shared" si="278"/>
        <v>6.2098711741871114E-2</v>
      </c>
      <c r="AZ537" s="112" t="s">
        <v>8</v>
      </c>
      <c r="BA537" s="112" t="s">
        <v>8</v>
      </c>
      <c r="BB537" s="112" t="s">
        <v>8</v>
      </c>
      <c r="BC537" s="112" t="s">
        <v>8</v>
      </c>
      <c r="BD537" s="112" t="s">
        <v>8</v>
      </c>
      <c r="BE537" s="112">
        <v>0.8</v>
      </c>
      <c r="BF537" s="112" t="s">
        <v>8</v>
      </c>
      <c r="BG537" s="112" t="s">
        <v>8</v>
      </c>
      <c r="BH537" s="112" t="s">
        <v>8</v>
      </c>
      <c r="BI537" s="112" t="s">
        <v>8</v>
      </c>
      <c r="BJ537" s="169">
        <v>1</v>
      </c>
      <c r="BK537" s="113" t="s">
        <v>229</v>
      </c>
      <c r="BL537" s="123" t="s">
        <v>230</v>
      </c>
      <c r="BM537" s="123" t="s">
        <v>231</v>
      </c>
      <c r="BN537" s="114" t="s">
        <v>232</v>
      </c>
      <c r="BO537" s="42">
        <f t="shared" si="279"/>
        <v>0</v>
      </c>
      <c r="BP537" s="114">
        <v>0.1</v>
      </c>
      <c r="BQ537" s="115">
        <f t="shared" si="280"/>
        <v>0.14799999999999999</v>
      </c>
      <c r="BR537" s="114" t="s">
        <v>8</v>
      </c>
      <c r="BS537" s="42">
        <f t="shared" si="281"/>
        <v>0.2</v>
      </c>
      <c r="BT537" s="114" t="s">
        <v>8</v>
      </c>
      <c r="BU537" s="114" t="s">
        <v>8</v>
      </c>
      <c r="BV537" s="65">
        <f t="shared" si="282"/>
        <v>7.5000000000000006E-3</v>
      </c>
      <c r="BW537" s="65">
        <f t="shared" si="283"/>
        <v>3.0010629582763671E-2</v>
      </c>
      <c r="BX537" s="65">
        <f t="shared" si="284"/>
        <v>0.47569999999999996</v>
      </c>
      <c r="BY537" s="44">
        <f t="shared" si="285"/>
        <v>8.0512779109902788E-2</v>
      </c>
      <c r="BZ537" s="66" t="s">
        <v>8</v>
      </c>
      <c r="CA537" s="66" t="s">
        <v>8</v>
      </c>
      <c r="CB537" s="72">
        <f t="shared" si="286"/>
        <v>-4.0999999999999996</v>
      </c>
      <c r="CC537" s="72">
        <f t="shared" si="287"/>
        <v>0.12147793169112592</v>
      </c>
      <c r="CD537" s="72">
        <f t="shared" si="288"/>
        <v>0.12147793169112592</v>
      </c>
      <c r="CE537" s="89">
        <f t="shared" si="289"/>
        <v>-4.0999999999999996</v>
      </c>
      <c r="CF537" s="89">
        <f t="shared" si="290"/>
        <v>0.18910380747092323</v>
      </c>
      <c r="CG537" s="89">
        <f t="shared" si="291"/>
        <v>0.18910380747092323</v>
      </c>
      <c r="CH537" s="89">
        <f t="shared" si="292"/>
        <v>-3.6167999999999996</v>
      </c>
      <c r="CI537" s="89">
        <f t="shared" si="293"/>
        <v>0.20770940153963627</v>
      </c>
      <c r="CJ537" s="89">
        <f t="shared" si="294"/>
        <v>0.20770940153963627</v>
      </c>
      <c r="CK537" s="90">
        <f t="shared" si="295"/>
        <v>-3.8167999999999997</v>
      </c>
      <c r="CL537" s="89">
        <f t="shared" si="296"/>
        <v>0.20770940153963627</v>
      </c>
      <c r="CM537" s="90">
        <f t="shared" si="297"/>
        <v>0.20770940153963627</v>
      </c>
      <c r="CN537" s="92" t="str">
        <f t="shared" si="298"/>
        <v>1;2;3</v>
      </c>
      <c r="CO537" s="89">
        <f t="shared" si="303"/>
        <v>-4.2924999999999995</v>
      </c>
      <c r="CP537" s="89">
        <f t="shared" si="299"/>
        <v>0.19147033161289989</v>
      </c>
      <c r="CQ537" s="89">
        <f t="shared" si="300"/>
        <v>0.19147033161289989</v>
      </c>
      <c r="CR537" s="136">
        <v>0</v>
      </c>
      <c r="CS537" s="208"/>
      <c r="CT537" s="136"/>
      <c r="CU537" s="63" t="s">
        <v>233</v>
      </c>
      <c r="CV537" s="163">
        <v>0.75</v>
      </c>
      <c r="CW537" s="116" t="s">
        <v>234</v>
      </c>
      <c r="CX537" s="117">
        <f>IF(DA537="n/a","n/a",IF(EXACT(DA537,"Huibertgat/Eemshaven"),ROUND(
IF(IF(OR(ISBLANK(S537),S537="n/a"),P537,S537)&gt;pMHW!$C$3,0,
IF(IF(OR(ISBLANK(S537),S537="n/a"),P537,S537)&gt;pMHW!$D$3, (pMHW!$C$3-IF(OR(ISBLANK(S537),S537="n/a"),P537,S537))*LOOKUP(DA537,pMHW!$B$4:$B$8,pMHW!$M$4:$M$8),
IF(IF(OR(ISBLANK(S537),S537="n/a"),P537,S537)&gt;pMHW!$F$3,LOOKUP(DA537,pMHW!$B$4:$B$8,pMHW!$D$4:$D$8)+(pMHW!$D$3-IF(OR(ISBLANK(S537),S537="n/a"),P537,S537))*LOOKUP(DA537,pMHW!$B$4:$B$8,pMHW!$O$4:$O$8),
LOOKUP(DA537,pMHW!$B$4:$B$8,pMHW!$F$4:$F$8)))),1),
ROUND(
IF(IF(OR(ISBLANK(S537),S537="n/a"),P537,S537)&gt;pMHW!$C$3,0,
IF(IF(OR(ISBLANK(S537),S537="n/a"),P537,S537)&gt;pMHW!$D$3,(pMHW!$C$3-IF(OR(ISBLANK(S537),S537="n/a"),P537,S537))*LOOKUP(DA537,pMHW!$B$4:$B$8,pMHW!$M$4:$M$8),
IF(IF(OR(ISBLANK(S537),S537="n/a"),P537,S537)&gt;pMHW!$E$3,LOOKUP(DA537,pMHW!$B$4:$B$8,pMHW!$D$4:$D$8)+(pMHW!$D$3-IF(OR(ISBLANK(S537),S537="n/a"),P537,S537))*LOOKUP(DA537,pMHW!$B$4:$B$8,pMHW!$N$4:$N$8),
LOOKUP(DA537,pMHW!$B$4:$B$8,pMHW!$F$4:$F$8)))),1)))</f>
        <v>0.8</v>
      </c>
      <c r="CY537" s="116" t="s">
        <v>27</v>
      </c>
      <c r="CZ537" s="118" t="str">
        <f t="shared" si="275"/>
        <v>FBE=0.75; pMHW=0.8 m</v>
      </c>
      <c r="DA537" s="118" t="s">
        <v>2749</v>
      </c>
      <c r="DB537" s="164"/>
      <c r="DC537" s="119">
        <f t="shared" si="301"/>
        <v>-7.0999999999999994E-2</v>
      </c>
      <c r="DD537" s="119">
        <f t="shared" si="302"/>
        <v>1.2E-2</v>
      </c>
      <c r="DE537" s="119">
        <v>-7.1001291275024414E-2</v>
      </c>
      <c r="DF537" s="119">
        <v>-5.9225458651781082E-2</v>
      </c>
      <c r="DG537" s="119">
        <v>-8.2694642245769501E-2</v>
      </c>
    </row>
    <row r="538" spans="1:111" s="35" customFormat="1" ht="13.2">
      <c r="A538" s="103" t="s">
        <v>2154</v>
      </c>
      <c r="B538" s="103" t="s">
        <v>2154</v>
      </c>
      <c r="C538" s="103" t="s">
        <v>2149</v>
      </c>
      <c r="D538" s="98">
        <v>2011</v>
      </c>
      <c r="E538" s="135" t="s">
        <v>2150</v>
      </c>
      <c r="F538" s="135" t="s">
        <v>2155</v>
      </c>
      <c r="G538" s="95">
        <v>2</v>
      </c>
      <c r="H538" s="104" t="s">
        <v>283</v>
      </c>
      <c r="I538" s="55">
        <v>52.527283349999998</v>
      </c>
      <c r="J538" s="55">
        <v>5.7771103999999998</v>
      </c>
      <c r="K538" s="105">
        <v>181460</v>
      </c>
      <c r="L538" s="105">
        <v>504474</v>
      </c>
      <c r="M538" s="49" t="s">
        <v>222</v>
      </c>
      <c r="N538" s="177">
        <f>Radiocarbon!K537</f>
        <v>5758</v>
      </c>
      <c r="O538" s="265">
        <f>Radiocarbon!L537</f>
        <v>23</v>
      </c>
      <c r="P538" s="178">
        <f>Radiocarbon!P537</f>
        <v>6560</v>
      </c>
      <c r="Q538" s="178">
        <f>Radiocarbon!Q537</f>
        <v>6640</v>
      </c>
      <c r="R538" s="178">
        <f>Radiocarbon!R537</f>
        <v>6480</v>
      </c>
      <c r="S538" s="178" t="str">
        <f>Radiocarbon!S537</f>
        <v>n/a</v>
      </c>
      <c r="T538" s="178" t="str">
        <f>Radiocarbon!T537</f>
        <v>n/a</v>
      </c>
      <c r="U538" s="178" t="str">
        <f>Radiocarbon!U537</f>
        <v>n/a</v>
      </c>
      <c r="V538" s="96" t="str">
        <f t="shared" si="276"/>
        <v>Local MHW and GW (Tidal ULD Z-GW) terrestrial indicator; Fen-wood peat</v>
      </c>
      <c r="W538" s="17" t="s">
        <v>2156</v>
      </c>
      <c r="X538" s="131" t="s">
        <v>301</v>
      </c>
      <c r="Y538" s="131" t="s">
        <v>2153</v>
      </c>
      <c r="Z538" s="96" t="s">
        <v>225</v>
      </c>
      <c r="AA538" s="132">
        <v>5.01</v>
      </c>
      <c r="AB538" s="132">
        <v>5.0000000000000001E-3</v>
      </c>
      <c r="AC538" s="36">
        <v>0</v>
      </c>
      <c r="AD538" s="147" t="s">
        <v>295</v>
      </c>
      <c r="AE538" s="61">
        <v>0.01</v>
      </c>
      <c r="AF538" s="60" t="s">
        <v>226</v>
      </c>
      <c r="AG538" s="180">
        <f t="shared" si="304"/>
        <v>2.5000000000000001E-2</v>
      </c>
      <c r="AH538" s="180">
        <f t="shared" si="305"/>
        <v>1.2500000000000001E-2</v>
      </c>
      <c r="AI538" s="180">
        <v>0.02</v>
      </c>
      <c r="AJ538" s="180">
        <v>0.05</v>
      </c>
      <c r="AK538" s="180">
        <v>0</v>
      </c>
      <c r="AL538" s="37" t="s">
        <v>8</v>
      </c>
      <c r="AM538" s="37" t="s">
        <v>8</v>
      </c>
      <c r="AN538" s="128">
        <v>0.02</v>
      </c>
      <c r="AO538" s="37" t="s">
        <v>8</v>
      </c>
      <c r="AP538" s="128">
        <v>0.02</v>
      </c>
      <c r="AQ538" s="107" t="s">
        <v>8</v>
      </c>
      <c r="AR538" s="107" t="s">
        <v>8</v>
      </c>
      <c r="AS538" s="107" t="s">
        <v>8</v>
      </c>
      <c r="AT538" s="111">
        <v>-5.01</v>
      </c>
      <c r="AU538" s="37" t="s">
        <v>227</v>
      </c>
      <c r="AV538" s="111">
        <v>-5.01</v>
      </c>
      <c r="AW538" s="110" t="s">
        <v>228</v>
      </c>
      <c r="AX538" s="129">
        <f t="shared" si="277"/>
        <v>6.2098711741871114E-2</v>
      </c>
      <c r="AY538" s="129">
        <f t="shared" si="278"/>
        <v>6.2098711741871114E-2</v>
      </c>
      <c r="AZ538" s="112" t="s">
        <v>8</v>
      </c>
      <c r="BA538" s="112" t="s">
        <v>8</v>
      </c>
      <c r="BB538" s="112" t="s">
        <v>8</v>
      </c>
      <c r="BC538" s="112" t="s">
        <v>8</v>
      </c>
      <c r="BD538" s="112" t="s">
        <v>8</v>
      </c>
      <c r="BE538" s="112">
        <v>0.8</v>
      </c>
      <c r="BF538" s="112" t="s">
        <v>8</v>
      </c>
      <c r="BG538" s="112" t="s">
        <v>8</v>
      </c>
      <c r="BH538" s="112" t="s">
        <v>8</v>
      </c>
      <c r="BI538" s="112" t="s">
        <v>8</v>
      </c>
      <c r="BJ538" s="169">
        <v>1</v>
      </c>
      <c r="BK538" s="113" t="s">
        <v>229</v>
      </c>
      <c r="BL538" s="123" t="s">
        <v>230</v>
      </c>
      <c r="BM538" s="123" t="s">
        <v>231</v>
      </c>
      <c r="BN538" s="114" t="s">
        <v>232</v>
      </c>
      <c r="BO538" s="42">
        <f t="shared" si="279"/>
        <v>0</v>
      </c>
      <c r="BP538" s="114">
        <v>0.1</v>
      </c>
      <c r="BQ538" s="115">
        <f t="shared" si="280"/>
        <v>0.14799999999999999</v>
      </c>
      <c r="BR538" s="114" t="s">
        <v>8</v>
      </c>
      <c r="BS538" s="42">
        <f t="shared" si="281"/>
        <v>0.2</v>
      </c>
      <c r="BT538" s="114" t="s">
        <v>8</v>
      </c>
      <c r="BU538" s="114" t="s">
        <v>8</v>
      </c>
      <c r="BV538" s="65">
        <f t="shared" si="282"/>
        <v>7.5000000000000006E-3</v>
      </c>
      <c r="BW538" s="65">
        <f t="shared" si="283"/>
        <v>3.0010629582763671E-2</v>
      </c>
      <c r="BX538" s="65">
        <f t="shared" si="284"/>
        <v>0.46575999999999995</v>
      </c>
      <c r="BY538" s="44">
        <f t="shared" si="285"/>
        <v>7.8924652675827475E-2</v>
      </c>
      <c r="BZ538" s="66" t="s">
        <v>8</v>
      </c>
      <c r="CA538" s="66" t="s">
        <v>8</v>
      </c>
      <c r="CB538" s="72">
        <f t="shared" si="286"/>
        <v>-5.01</v>
      </c>
      <c r="CC538" s="72">
        <f t="shared" si="287"/>
        <v>0.12147793169112592</v>
      </c>
      <c r="CD538" s="72">
        <f t="shared" si="288"/>
        <v>0.12147793169112592</v>
      </c>
      <c r="CE538" s="89">
        <f t="shared" si="289"/>
        <v>-5.01</v>
      </c>
      <c r="CF538" s="89">
        <f t="shared" si="290"/>
        <v>0.18910380747092323</v>
      </c>
      <c r="CG538" s="89">
        <f t="shared" si="291"/>
        <v>0.18910380747092323</v>
      </c>
      <c r="CH538" s="89">
        <f t="shared" si="292"/>
        <v>-4.53674</v>
      </c>
      <c r="CI538" s="89">
        <f t="shared" si="293"/>
        <v>0.20709898282694159</v>
      </c>
      <c r="CJ538" s="89">
        <f t="shared" si="294"/>
        <v>0.20709898282694159</v>
      </c>
      <c r="CK538" s="90">
        <f t="shared" si="295"/>
        <v>-4.7367399999999993</v>
      </c>
      <c r="CL538" s="89">
        <f t="shared" si="296"/>
        <v>0.20709898282694159</v>
      </c>
      <c r="CM538" s="90">
        <f t="shared" si="297"/>
        <v>0.20709898282694159</v>
      </c>
      <c r="CN538" s="92" t="str">
        <f t="shared" si="298"/>
        <v>1;2;3</v>
      </c>
      <c r="CO538" s="89">
        <f t="shared" si="303"/>
        <v>-5.2024999999999997</v>
      </c>
      <c r="CP538" s="89">
        <f t="shared" si="299"/>
        <v>0.19147033161289989</v>
      </c>
      <c r="CQ538" s="89">
        <f t="shared" si="300"/>
        <v>0.19147033161289989</v>
      </c>
      <c r="CR538" s="136">
        <v>0</v>
      </c>
      <c r="CS538" s="208"/>
      <c r="CT538" s="136"/>
      <c r="CU538" s="63" t="s">
        <v>233</v>
      </c>
      <c r="CV538" s="163">
        <v>0.75</v>
      </c>
      <c r="CW538" s="116" t="s">
        <v>234</v>
      </c>
      <c r="CX538" s="117">
        <f>IF(DA538="n/a","n/a",IF(EXACT(DA538,"Huibertgat/Eemshaven"),ROUND(
IF(IF(OR(ISBLANK(S538),S538="n/a"),P538,S538)&gt;pMHW!$C$3,0,
IF(IF(OR(ISBLANK(S538),S538="n/a"),P538,S538)&gt;pMHW!$D$3, (pMHW!$C$3-IF(OR(ISBLANK(S538),S538="n/a"),P538,S538))*LOOKUP(DA538,pMHW!$B$4:$B$8,pMHW!$M$4:$M$8),
IF(IF(OR(ISBLANK(S538),S538="n/a"),P538,S538)&gt;pMHW!$F$3,LOOKUP(DA538,pMHW!$B$4:$B$8,pMHW!$D$4:$D$8)+(pMHW!$D$3-IF(OR(ISBLANK(S538),S538="n/a"),P538,S538))*LOOKUP(DA538,pMHW!$B$4:$B$8,pMHW!$O$4:$O$8),
LOOKUP(DA538,pMHW!$B$4:$B$8,pMHW!$F$4:$F$8)))),1),
ROUND(
IF(IF(OR(ISBLANK(S538),S538="n/a"),P538,S538)&gt;pMHW!$C$3,0,
IF(IF(OR(ISBLANK(S538),S538="n/a"),P538,S538)&gt;pMHW!$D$3,(pMHW!$C$3-IF(OR(ISBLANK(S538),S538="n/a"),P538,S538))*LOOKUP(DA538,pMHW!$B$4:$B$8,pMHW!$M$4:$M$8),
IF(IF(OR(ISBLANK(S538),S538="n/a"),P538,S538)&gt;pMHW!$E$3,LOOKUP(DA538,pMHW!$B$4:$B$8,pMHW!$D$4:$D$8)+(pMHW!$D$3-IF(OR(ISBLANK(S538),S538="n/a"),P538,S538))*LOOKUP(DA538,pMHW!$B$4:$B$8,pMHW!$N$4:$N$8),
LOOKUP(DA538,pMHW!$B$4:$B$8,pMHW!$F$4:$F$8)))),1)))</f>
        <v>0.8</v>
      </c>
      <c r="CY538" s="116" t="s">
        <v>27</v>
      </c>
      <c r="CZ538" s="118" t="str">
        <f t="shared" si="275"/>
        <v>FBE=0.75; pMHW=0.8 m</v>
      </c>
      <c r="DA538" s="118" t="s">
        <v>2749</v>
      </c>
      <c r="DB538" s="164"/>
      <c r="DC538" s="119">
        <f t="shared" si="301"/>
        <v>-7.0999999999999994E-2</v>
      </c>
      <c r="DD538" s="119">
        <f t="shared" si="302"/>
        <v>1.2E-2</v>
      </c>
      <c r="DE538" s="119">
        <v>-7.1181163191795349E-2</v>
      </c>
      <c r="DF538" s="119">
        <v>-5.9375490993261337E-2</v>
      </c>
      <c r="DG538" s="119">
        <v>-8.2904137670993805E-2</v>
      </c>
    </row>
    <row r="539" spans="1:111" s="35" customFormat="1" ht="13.2">
      <c r="A539" s="103" t="s">
        <v>2157</v>
      </c>
      <c r="B539" s="103" t="s">
        <v>2157</v>
      </c>
      <c r="C539" s="103" t="s">
        <v>2149</v>
      </c>
      <c r="D539" s="98">
        <v>2011</v>
      </c>
      <c r="E539" s="135" t="s">
        <v>2158</v>
      </c>
      <c r="F539" s="135" t="s">
        <v>2159</v>
      </c>
      <c r="G539" s="95">
        <v>2</v>
      </c>
      <c r="H539" s="104" t="s">
        <v>283</v>
      </c>
      <c r="I539" s="55">
        <v>52.529402330000003</v>
      </c>
      <c r="J539" s="55">
        <v>5.7609927040000004</v>
      </c>
      <c r="K539" s="105">
        <v>180365</v>
      </c>
      <c r="L539" s="105">
        <v>504704</v>
      </c>
      <c r="M539" s="49" t="s">
        <v>222</v>
      </c>
      <c r="N539" s="177">
        <f>Radiocarbon!K538</f>
        <v>5714</v>
      </c>
      <c r="O539" s="265">
        <f>Radiocarbon!L538</f>
        <v>25</v>
      </c>
      <c r="P539" s="178">
        <f>Radiocarbon!P538</f>
        <v>6500</v>
      </c>
      <c r="Q539" s="178">
        <f>Radiocarbon!Q538</f>
        <v>6630</v>
      </c>
      <c r="R539" s="178">
        <f>Radiocarbon!R538</f>
        <v>6400</v>
      </c>
      <c r="S539" s="178" t="str">
        <f>Radiocarbon!S538</f>
        <v>n/a</v>
      </c>
      <c r="T539" s="178" t="str">
        <f>Radiocarbon!T538</f>
        <v>n/a</v>
      </c>
      <c r="U539" s="178" t="str">
        <f>Radiocarbon!U538</f>
        <v>n/a</v>
      </c>
      <c r="V539" s="96" t="str">
        <f t="shared" si="276"/>
        <v>Local MHW and GW (Tidal ULD Z-GW) terrestrial indicator; Fen-wood peat</v>
      </c>
      <c r="W539" s="17" t="s">
        <v>2160</v>
      </c>
      <c r="X539" s="131" t="s">
        <v>301</v>
      </c>
      <c r="Y539" s="131" t="s">
        <v>2153</v>
      </c>
      <c r="Z539" s="96" t="s">
        <v>225</v>
      </c>
      <c r="AA539" s="132">
        <v>5.84</v>
      </c>
      <c r="AB539" s="132">
        <v>5.0000000000000001E-3</v>
      </c>
      <c r="AC539" s="36">
        <v>0</v>
      </c>
      <c r="AD539" s="147" t="s">
        <v>295</v>
      </c>
      <c r="AE539" s="61">
        <v>0.01</v>
      </c>
      <c r="AF539" s="60" t="s">
        <v>226</v>
      </c>
      <c r="AG539" s="180">
        <f t="shared" si="304"/>
        <v>2.5000000000000001E-2</v>
      </c>
      <c r="AH539" s="180">
        <f t="shared" si="305"/>
        <v>1.2500000000000001E-2</v>
      </c>
      <c r="AI539" s="180">
        <v>0.02</v>
      </c>
      <c r="AJ539" s="180">
        <v>0.05</v>
      </c>
      <c r="AK539" s="180">
        <v>0</v>
      </c>
      <c r="AL539" s="37" t="s">
        <v>8</v>
      </c>
      <c r="AM539" s="37" t="s">
        <v>8</v>
      </c>
      <c r="AN539" s="128">
        <v>0.02</v>
      </c>
      <c r="AO539" s="37" t="s">
        <v>8</v>
      </c>
      <c r="AP539" s="128">
        <v>0.02</v>
      </c>
      <c r="AQ539" s="107" t="s">
        <v>8</v>
      </c>
      <c r="AR539" s="107" t="s">
        <v>8</v>
      </c>
      <c r="AS539" s="107" t="s">
        <v>8</v>
      </c>
      <c r="AT539" s="111">
        <v>-5.84</v>
      </c>
      <c r="AU539" s="37" t="s">
        <v>227</v>
      </c>
      <c r="AV539" s="111">
        <v>-5.84</v>
      </c>
      <c r="AW539" s="110" t="s">
        <v>228</v>
      </c>
      <c r="AX539" s="129">
        <f t="shared" si="277"/>
        <v>6.2098711741871114E-2</v>
      </c>
      <c r="AY539" s="129">
        <f t="shared" si="278"/>
        <v>6.2098711741871114E-2</v>
      </c>
      <c r="AZ539" s="112" t="s">
        <v>8</v>
      </c>
      <c r="BA539" s="112" t="s">
        <v>8</v>
      </c>
      <c r="BB539" s="112" t="s">
        <v>8</v>
      </c>
      <c r="BC539" s="112" t="s">
        <v>8</v>
      </c>
      <c r="BD539" s="112" t="s">
        <v>8</v>
      </c>
      <c r="BE539" s="112">
        <v>0.8</v>
      </c>
      <c r="BF539" s="112" t="s">
        <v>8</v>
      </c>
      <c r="BG539" s="112" t="s">
        <v>8</v>
      </c>
      <c r="BH539" s="112" t="s">
        <v>8</v>
      </c>
      <c r="BI539" s="112" t="s">
        <v>8</v>
      </c>
      <c r="BJ539" s="169">
        <v>1</v>
      </c>
      <c r="BK539" s="113" t="s">
        <v>229</v>
      </c>
      <c r="BL539" s="123" t="s">
        <v>230</v>
      </c>
      <c r="BM539" s="123" t="s">
        <v>231</v>
      </c>
      <c r="BN539" s="114" t="s">
        <v>232</v>
      </c>
      <c r="BO539" s="42">
        <f t="shared" si="279"/>
        <v>0</v>
      </c>
      <c r="BP539" s="114">
        <v>0.1</v>
      </c>
      <c r="BQ539" s="115">
        <f t="shared" si="280"/>
        <v>0.14799999999999999</v>
      </c>
      <c r="BR539" s="114" t="s">
        <v>8</v>
      </c>
      <c r="BS539" s="42">
        <f t="shared" si="281"/>
        <v>0</v>
      </c>
      <c r="BT539" s="114" t="s">
        <v>8</v>
      </c>
      <c r="BU539" s="114" t="s">
        <v>8</v>
      </c>
      <c r="BV539" s="65">
        <f t="shared" si="282"/>
        <v>7.5000000000000006E-3</v>
      </c>
      <c r="BW539" s="65">
        <f t="shared" si="283"/>
        <v>3.0010629582763671E-2</v>
      </c>
      <c r="BX539" s="65">
        <f t="shared" si="284"/>
        <v>0.47449999999999992</v>
      </c>
      <c r="BY539" s="44">
        <f t="shared" si="285"/>
        <v>7.8450468609180396E-2</v>
      </c>
      <c r="BZ539" s="66" t="s">
        <v>8</v>
      </c>
      <c r="CA539" s="66" t="s">
        <v>8</v>
      </c>
      <c r="CB539" s="72">
        <f t="shared" si="286"/>
        <v>-5.84</v>
      </c>
      <c r="CC539" s="72">
        <f t="shared" si="287"/>
        <v>0.12147793169112592</v>
      </c>
      <c r="CD539" s="72">
        <f t="shared" si="288"/>
        <v>0.12147793169112592</v>
      </c>
      <c r="CE539" s="89">
        <f t="shared" si="289"/>
        <v>-5.84</v>
      </c>
      <c r="CF539" s="89">
        <f t="shared" si="290"/>
        <v>0.18910380747092323</v>
      </c>
      <c r="CG539" s="89">
        <f t="shared" si="291"/>
        <v>0.18910380747092323</v>
      </c>
      <c r="CH539" s="89">
        <f t="shared" si="292"/>
        <v>-5.3579999999999997</v>
      </c>
      <c r="CI539" s="89">
        <f t="shared" si="293"/>
        <v>0.20691873746220726</v>
      </c>
      <c r="CJ539" s="89">
        <f t="shared" si="294"/>
        <v>0.20691873746220726</v>
      </c>
      <c r="CK539" s="90">
        <f t="shared" si="295"/>
        <v>-5.3579999999999997</v>
      </c>
      <c r="CL539" s="89">
        <f t="shared" si="296"/>
        <v>0.20691873746220726</v>
      </c>
      <c r="CM539" s="90">
        <f t="shared" si="297"/>
        <v>0.20691873746220726</v>
      </c>
      <c r="CN539" s="92" t="str">
        <f t="shared" si="298"/>
        <v>1;2;3</v>
      </c>
      <c r="CO539" s="89">
        <f t="shared" si="303"/>
        <v>-5.8324999999999996</v>
      </c>
      <c r="CP539" s="89">
        <f t="shared" si="299"/>
        <v>0.19147033161289989</v>
      </c>
      <c r="CQ539" s="89">
        <f t="shared" si="300"/>
        <v>0.19147033161289989</v>
      </c>
      <c r="CR539" s="136">
        <v>0</v>
      </c>
      <c r="CS539" s="208"/>
      <c r="CT539" s="136"/>
      <c r="CU539" s="63" t="s">
        <v>233</v>
      </c>
      <c r="CV539" s="163">
        <v>1</v>
      </c>
      <c r="CW539" s="116" t="s">
        <v>234</v>
      </c>
      <c r="CX539" s="117">
        <f>IF(DA539="n/a","n/a",IF(EXACT(DA539,"Huibertgat/Eemshaven"),ROUND(
IF(IF(OR(ISBLANK(S539),S539="n/a"),P539,S539)&gt;pMHW!$C$3,0,
IF(IF(OR(ISBLANK(S539),S539="n/a"),P539,S539)&gt;pMHW!$D$3, (pMHW!$C$3-IF(OR(ISBLANK(S539),S539="n/a"),P539,S539))*LOOKUP(DA539,pMHW!$B$4:$B$8,pMHW!$M$4:$M$8),
IF(IF(OR(ISBLANK(S539),S539="n/a"),P539,S539)&gt;pMHW!$F$3,LOOKUP(DA539,pMHW!$B$4:$B$8,pMHW!$D$4:$D$8)+(pMHW!$D$3-IF(OR(ISBLANK(S539),S539="n/a"),P539,S539))*LOOKUP(DA539,pMHW!$B$4:$B$8,pMHW!$O$4:$O$8),
LOOKUP(DA539,pMHW!$B$4:$B$8,pMHW!$F$4:$F$8)))),1),
ROUND(
IF(IF(OR(ISBLANK(S539),S539="n/a"),P539,S539)&gt;pMHW!$C$3,0,
IF(IF(OR(ISBLANK(S539),S539="n/a"),P539,S539)&gt;pMHW!$D$3,(pMHW!$C$3-IF(OR(ISBLANK(S539),S539="n/a"),P539,S539))*LOOKUP(DA539,pMHW!$B$4:$B$8,pMHW!$M$4:$M$8),
IF(IF(OR(ISBLANK(S539),S539="n/a"),P539,S539)&gt;pMHW!$E$3,LOOKUP(DA539,pMHW!$B$4:$B$8,pMHW!$D$4:$D$8)+(pMHW!$D$3-IF(OR(ISBLANK(S539),S539="n/a"),P539,S539))*LOOKUP(DA539,pMHW!$B$4:$B$8,pMHW!$N$4:$N$8),
LOOKUP(DA539,pMHW!$B$4:$B$8,pMHW!$F$4:$F$8)))),1)))</f>
        <v>0.8</v>
      </c>
      <c r="CY539" s="116" t="s">
        <v>27</v>
      </c>
      <c r="CZ539" s="118" t="str">
        <f t="shared" si="275"/>
        <v>FBE=1; pMHW=0.8 m</v>
      </c>
      <c r="DA539" s="118" t="s">
        <v>2749</v>
      </c>
      <c r="DB539" s="164"/>
      <c r="DC539" s="119">
        <f t="shared" si="301"/>
        <v>-7.2999999999999995E-2</v>
      </c>
      <c r="DD539" s="119">
        <f t="shared" si="302"/>
        <v>1.2E-2</v>
      </c>
      <c r="DE539" s="119">
        <v>-7.3490656912326813E-2</v>
      </c>
      <c r="DF539" s="119">
        <v>-6.1301961541175842E-2</v>
      </c>
      <c r="DG539" s="119">
        <v>-8.559398353099823E-2</v>
      </c>
    </row>
    <row r="540" spans="1:111" s="35" customFormat="1" ht="13.2">
      <c r="A540" s="103" t="s">
        <v>2161</v>
      </c>
      <c r="B540" s="103" t="s">
        <v>2161</v>
      </c>
      <c r="C540" s="103" t="s">
        <v>2149</v>
      </c>
      <c r="D540" s="98">
        <v>2011</v>
      </c>
      <c r="E540" s="135" t="s">
        <v>2158</v>
      </c>
      <c r="F540" s="135" t="s">
        <v>2162</v>
      </c>
      <c r="G540" s="95">
        <v>2</v>
      </c>
      <c r="H540" s="104" t="s">
        <v>283</v>
      </c>
      <c r="I540" s="55">
        <v>52.52946524</v>
      </c>
      <c r="J540" s="55">
        <v>5.7609932370000001</v>
      </c>
      <c r="K540" s="105">
        <v>180365</v>
      </c>
      <c r="L540" s="105">
        <v>504711</v>
      </c>
      <c r="M540" s="49" t="s">
        <v>222</v>
      </c>
      <c r="N540" s="177">
        <f>Radiocarbon!K539</f>
        <v>5795</v>
      </c>
      <c r="O540" s="265">
        <f>Radiocarbon!L539</f>
        <v>26</v>
      </c>
      <c r="P540" s="178">
        <f>Radiocarbon!P539</f>
        <v>6600</v>
      </c>
      <c r="Q540" s="178">
        <f>Radiocarbon!Q539</f>
        <v>6670</v>
      </c>
      <c r="R540" s="178">
        <f>Radiocarbon!R539</f>
        <v>6490</v>
      </c>
      <c r="S540" s="178" t="str">
        <f>Radiocarbon!S539</f>
        <v>n/a</v>
      </c>
      <c r="T540" s="178" t="str">
        <f>Radiocarbon!T539</f>
        <v>n/a</v>
      </c>
      <c r="U540" s="178" t="str">
        <f>Radiocarbon!U539</f>
        <v>n/a</v>
      </c>
      <c r="V540" s="96" t="str">
        <f t="shared" si="276"/>
        <v>Local MHW and GW (Tidal ULD Z-GW) terrestrial indicator; Fen-wood peat</v>
      </c>
      <c r="W540" s="17" t="s">
        <v>2163</v>
      </c>
      <c r="X540" s="131" t="s">
        <v>301</v>
      </c>
      <c r="Y540" s="131" t="s">
        <v>2153</v>
      </c>
      <c r="Z540" s="96" t="s">
        <v>225</v>
      </c>
      <c r="AA540" s="132">
        <v>5.77</v>
      </c>
      <c r="AB540" s="132">
        <v>5.0000000000000001E-3</v>
      </c>
      <c r="AC540" s="36">
        <v>0</v>
      </c>
      <c r="AD540" s="147" t="s">
        <v>295</v>
      </c>
      <c r="AE540" s="61">
        <v>0.01</v>
      </c>
      <c r="AF540" s="60" t="s">
        <v>226</v>
      </c>
      <c r="AG540" s="180">
        <f t="shared" si="304"/>
        <v>2.5000000000000001E-2</v>
      </c>
      <c r="AH540" s="180">
        <f t="shared" si="305"/>
        <v>1.2500000000000001E-2</v>
      </c>
      <c r="AI540" s="180">
        <v>0.02</v>
      </c>
      <c r="AJ540" s="180">
        <v>0.05</v>
      </c>
      <c r="AK540" s="180">
        <v>0</v>
      </c>
      <c r="AL540" s="37" t="s">
        <v>8</v>
      </c>
      <c r="AM540" s="37" t="s">
        <v>8</v>
      </c>
      <c r="AN540" s="128">
        <v>0.02</v>
      </c>
      <c r="AO540" s="37" t="s">
        <v>8</v>
      </c>
      <c r="AP540" s="128">
        <v>0.02</v>
      </c>
      <c r="AQ540" s="107" t="s">
        <v>8</v>
      </c>
      <c r="AR540" s="107" t="s">
        <v>8</v>
      </c>
      <c r="AS540" s="107" t="s">
        <v>8</v>
      </c>
      <c r="AT540" s="111">
        <v>-5.77</v>
      </c>
      <c r="AU540" s="37" t="s">
        <v>227</v>
      </c>
      <c r="AV540" s="111">
        <v>-5.77</v>
      </c>
      <c r="AW540" s="110" t="s">
        <v>228</v>
      </c>
      <c r="AX540" s="129">
        <f t="shared" si="277"/>
        <v>6.2098711741871114E-2</v>
      </c>
      <c r="AY540" s="129">
        <f t="shared" si="278"/>
        <v>6.2098711741871114E-2</v>
      </c>
      <c r="AZ540" s="112" t="s">
        <v>8</v>
      </c>
      <c r="BA540" s="112" t="s">
        <v>8</v>
      </c>
      <c r="BB540" s="112" t="s">
        <v>8</v>
      </c>
      <c r="BC540" s="112" t="s">
        <v>8</v>
      </c>
      <c r="BD540" s="112" t="s">
        <v>8</v>
      </c>
      <c r="BE540" s="112">
        <v>0.8</v>
      </c>
      <c r="BF540" s="112" t="s">
        <v>8</v>
      </c>
      <c r="BG540" s="112" t="s">
        <v>8</v>
      </c>
      <c r="BH540" s="112" t="s">
        <v>8</v>
      </c>
      <c r="BI540" s="112" t="s">
        <v>8</v>
      </c>
      <c r="BJ540" s="169">
        <v>1</v>
      </c>
      <c r="BK540" s="113" t="s">
        <v>229</v>
      </c>
      <c r="BL540" s="123" t="s">
        <v>230</v>
      </c>
      <c r="BM540" s="123" t="s">
        <v>231</v>
      </c>
      <c r="BN540" s="114" t="s">
        <v>232</v>
      </c>
      <c r="BO540" s="42">
        <f t="shared" si="279"/>
        <v>0</v>
      </c>
      <c r="BP540" s="114">
        <v>0.1</v>
      </c>
      <c r="BQ540" s="115">
        <f t="shared" si="280"/>
        <v>0.14799999999999999</v>
      </c>
      <c r="BR540" s="114" t="s">
        <v>8</v>
      </c>
      <c r="BS540" s="42">
        <f t="shared" si="281"/>
        <v>0.2</v>
      </c>
      <c r="BT540" s="114" t="s">
        <v>8</v>
      </c>
      <c r="BU540" s="114" t="s">
        <v>8</v>
      </c>
      <c r="BV540" s="65">
        <f t="shared" si="282"/>
        <v>7.5000000000000006E-3</v>
      </c>
      <c r="BW540" s="65">
        <f t="shared" si="283"/>
        <v>3.0010629582763671E-2</v>
      </c>
      <c r="BX540" s="65">
        <f t="shared" si="284"/>
        <v>0.48179999999999995</v>
      </c>
      <c r="BY540" s="44">
        <f t="shared" si="285"/>
        <v>7.9472038478951831E-2</v>
      </c>
      <c r="BZ540" s="66" t="s">
        <v>8</v>
      </c>
      <c r="CA540" s="66" t="s">
        <v>8</v>
      </c>
      <c r="CB540" s="72">
        <f t="shared" si="286"/>
        <v>-5.77</v>
      </c>
      <c r="CC540" s="72">
        <f t="shared" si="287"/>
        <v>0.12147793169112592</v>
      </c>
      <c r="CD540" s="72">
        <f t="shared" si="288"/>
        <v>0.12147793169112592</v>
      </c>
      <c r="CE540" s="89">
        <f t="shared" si="289"/>
        <v>-5.77</v>
      </c>
      <c r="CF540" s="89">
        <f t="shared" si="290"/>
        <v>0.18910380747092323</v>
      </c>
      <c r="CG540" s="89">
        <f t="shared" si="291"/>
        <v>0.18910380747092323</v>
      </c>
      <c r="CH540" s="89">
        <f t="shared" si="292"/>
        <v>-5.2806999999999995</v>
      </c>
      <c r="CI540" s="89">
        <f t="shared" si="293"/>
        <v>0.2073082072373254</v>
      </c>
      <c r="CJ540" s="89">
        <f t="shared" si="294"/>
        <v>0.2073082072373254</v>
      </c>
      <c r="CK540" s="90">
        <f t="shared" si="295"/>
        <v>-5.4806999999999997</v>
      </c>
      <c r="CL540" s="89">
        <f t="shared" si="296"/>
        <v>0.2073082072373254</v>
      </c>
      <c r="CM540" s="90">
        <f t="shared" si="297"/>
        <v>0.2073082072373254</v>
      </c>
      <c r="CN540" s="92" t="str">
        <f t="shared" si="298"/>
        <v>1;2;3</v>
      </c>
      <c r="CO540" s="89">
        <f t="shared" si="303"/>
        <v>-5.9624999999999995</v>
      </c>
      <c r="CP540" s="89">
        <f t="shared" si="299"/>
        <v>0.19147033161289989</v>
      </c>
      <c r="CQ540" s="89">
        <f t="shared" si="300"/>
        <v>0.19147033161289989</v>
      </c>
      <c r="CR540" s="136">
        <v>0</v>
      </c>
      <c r="CS540" s="208"/>
      <c r="CT540" s="136"/>
      <c r="CU540" s="63" t="s">
        <v>233</v>
      </c>
      <c r="CV540" s="163">
        <v>0.75</v>
      </c>
      <c r="CW540" s="116" t="s">
        <v>234</v>
      </c>
      <c r="CX540" s="117">
        <f>IF(DA540="n/a","n/a",IF(EXACT(DA540,"Huibertgat/Eemshaven"),ROUND(
IF(IF(OR(ISBLANK(S540),S540="n/a"),P540,S540)&gt;pMHW!$C$3,0,
IF(IF(OR(ISBLANK(S540),S540="n/a"),P540,S540)&gt;pMHW!$D$3, (pMHW!$C$3-IF(OR(ISBLANK(S540),S540="n/a"),P540,S540))*LOOKUP(DA540,pMHW!$B$4:$B$8,pMHW!$M$4:$M$8),
IF(IF(OR(ISBLANK(S540),S540="n/a"),P540,S540)&gt;pMHW!$F$3,LOOKUP(DA540,pMHW!$B$4:$B$8,pMHW!$D$4:$D$8)+(pMHW!$D$3-IF(OR(ISBLANK(S540),S540="n/a"),P540,S540))*LOOKUP(DA540,pMHW!$B$4:$B$8,pMHW!$O$4:$O$8),
LOOKUP(DA540,pMHW!$B$4:$B$8,pMHW!$F$4:$F$8)))),1),
ROUND(
IF(IF(OR(ISBLANK(S540),S540="n/a"),P540,S540)&gt;pMHW!$C$3,0,
IF(IF(OR(ISBLANK(S540),S540="n/a"),P540,S540)&gt;pMHW!$D$3,(pMHW!$C$3-IF(OR(ISBLANK(S540),S540="n/a"),P540,S540))*LOOKUP(DA540,pMHW!$B$4:$B$8,pMHW!$M$4:$M$8),
IF(IF(OR(ISBLANK(S540),S540="n/a"),P540,S540)&gt;pMHW!$E$3,LOOKUP(DA540,pMHW!$B$4:$B$8,pMHW!$D$4:$D$8)+(pMHW!$D$3-IF(OR(ISBLANK(S540),S540="n/a"),P540,S540))*LOOKUP(DA540,pMHW!$B$4:$B$8,pMHW!$N$4:$N$8),
LOOKUP(DA540,pMHW!$B$4:$B$8,pMHW!$F$4:$F$8)))),1)))</f>
        <v>0.8</v>
      </c>
      <c r="CY540" s="116" t="s">
        <v>27</v>
      </c>
      <c r="CZ540" s="118" t="str">
        <f t="shared" si="275"/>
        <v>FBE=0.75; pMHW=0.8 m</v>
      </c>
      <c r="DA540" s="118" t="s">
        <v>2749</v>
      </c>
      <c r="DB540" s="164"/>
      <c r="DC540" s="119">
        <f t="shared" si="301"/>
        <v>-7.2999999999999995E-2</v>
      </c>
      <c r="DD540" s="119">
        <f t="shared" si="302"/>
        <v>1.2E-2</v>
      </c>
      <c r="DE540" s="119">
        <v>-7.3490656912326813E-2</v>
      </c>
      <c r="DF540" s="119">
        <v>-6.1301961541175842E-2</v>
      </c>
      <c r="DG540" s="119">
        <v>-8.559398353099823E-2</v>
      </c>
    </row>
    <row r="541" spans="1:111" s="35" customFormat="1" ht="13.2">
      <c r="A541" s="103" t="s">
        <v>2164</v>
      </c>
      <c r="B541" s="103" t="s">
        <v>2164</v>
      </c>
      <c r="C541" s="135" t="s">
        <v>2933</v>
      </c>
      <c r="D541" s="98">
        <v>2011</v>
      </c>
      <c r="E541" s="135" t="s">
        <v>2931</v>
      </c>
      <c r="F541" s="135" t="s">
        <v>2165</v>
      </c>
      <c r="G541" s="95">
        <v>2</v>
      </c>
      <c r="H541" s="104" t="s">
        <v>283</v>
      </c>
      <c r="I541" s="55">
        <v>52.412341789999999</v>
      </c>
      <c r="J541" s="55">
        <v>5.2520622689999996</v>
      </c>
      <c r="K541" s="105">
        <v>145805</v>
      </c>
      <c r="L541" s="105">
        <v>491622</v>
      </c>
      <c r="M541" s="49" t="s">
        <v>222</v>
      </c>
      <c r="N541" s="177">
        <f>Radiocarbon!K540</f>
        <v>6845</v>
      </c>
      <c r="O541" s="265">
        <f>Radiocarbon!L540</f>
        <v>30</v>
      </c>
      <c r="P541" s="178">
        <f>Radiocarbon!P540</f>
        <v>7670</v>
      </c>
      <c r="Q541" s="178">
        <f>Radiocarbon!Q540</f>
        <v>7750</v>
      </c>
      <c r="R541" s="178">
        <f>Radiocarbon!R540</f>
        <v>7600</v>
      </c>
      <c r="S541" s="178" t="str">
        <f>Radiocarbon!S540</f>
        <v>n/a</v>
      </c>
      <c r="T541" s="178" t="str">
        <f>Radiocarbon!T540</f>
        <v>n/a</v>
      </c>
      <c r="U541" s="178" t="str">
        <f>Radiocarbon!U540</f>
        <v>n/a</v>
      </c>
      <c r="V541" s="96" t="str">
        <f t="shared" si="276"/>
        <v>Local MHW and GW (Tidal ULD Z-GW) terrestrial indicator; Fen-wood peat</v>
      </c>
      <c r="W541" s="17" t="s">
        <v>2166</v>
      </c>
      <c r="X541" s="96" t="s">
        <v>224</v>
      </c>
      <c r="Y541" s="106" t="s">
        <v>224</v>
      </c>
      <c r="Z541" s="96" t="s">
        <v>225</v>
      </c>
      <c r="AA541" s="132">
        <v>10.82</v>
      </c>
      <c r="AB541" s="132">
        <v>9.9999999999997868E-3</v>
      </c>
      <c r="AC541" s="36">
        <v>0</v>
      </c>
      <c r="AD541" s="147" t="s">
        <v>295</v>
      </c>
      <c r="AE541" s="61">
        <v>1.9999999999999574E-2</v>
      </c>
      <c r="AF541" s="60" t="s">
        <v>226</v>
      </c>
      <c r="AG541" s="180">
        <f t="shared" si="304"/>
        <v>4.9999999999998934E-2</v>
      </c>
      <c r="AH541" s="180">
        <f t="shared" si="305"/>
        <v>2.4999999999999467E-2</v>
      </c>
      <c r="AI541" s="180">
        <v>0.02</v>
      </c>
      <c r="AJ541" s="180">
        <v>0.05</v>
      </c>
      <c r="AK541" s="180">
        <v>0</v>
      </c>
      <c r="AL541" s="37" t="s">
        <v>8</v>
      </c>
      <c r="AM541" s="37" t="s">
        <v>8</v>
      </c>
      <c r="AN541" s="128">
        <v>0.02</v>
      </c>
      <c r="AO541" s="37" t="s">
        <v>8</v>
      </c>
      <c r="AP541" s="128">
        <v>0.02</v>
      </c>
      <c r="AQ541" s="107" t="s">
        <v>8</v>
      </c>
      <c r="AR541" s="107" t="s">
        <v>8</v>
      </c>
      <c r="AS541" s="107" t="s">
        <v>8</v>
      </c>
      <c r="AT541" s="111">
        <v>-10.82</v>
      </c>
      <c r="AU541" s="37" t="s">
        <v>227</v>
      </c>
      <c r="AV541" s="111">
        <v>-10.82</v>
      </c>
      <c r="AW541" s="110" t="s">
        <v>228</v>
      </c>
      <c r="AX541" s="129">
        <f t="shared" si="277"/>
        <v>6.5764732189829325E-2</v>
      </c>
      <c r="AY541" s="129">
        <f t="shared" si="278"/>
        <v>6.5764732189829325E-2</v>
      </c>
      <c r="AZ541" s="112" t="s">
        <v>8</v>
      </c>
      <c r="BA541" s="112" t="s">
        <v>8</v>
      </c>
      <c r="BB541" s="112" t="s">
        <v>8</v>
      </c>
      <c r="BC541" s="112" t="s">
        <v>8</v>
      </c>
      <c r="BD541" s="112" t="s">
        <v>8</v>
      </c>
      <c r="BE541" s="112">
        <v>0.8</v>
      </c>
      <c r="BF541" s="112" t="s">
        <v>8</v>
      </c>
      <c r="BG541" s="112" t="s">
        <v>8</v>
      </c>
      <c r="BH541" s="112" t="s">
        <v>8</v>
      </c>
      <c r="BI541" s="112" t="s">
        <v>8</v>
      </c>
      <c r="BJ541" s="169">
        <v>1</v>
      </c>
      <c r="BK541" s="113" t="s">
        <v>229</v>
      </c>
      <c r="BL541" s="123" t="s">
        <v>230</v>
      </c>
      <c r="BM541" s="123" t="s">
        <v>231</v>
      </c>
      <c r="BN541" s="114" t="s">
        <v>232</v>
      </c>
      <c r="BO541" s="42">
        <f t="shared" si="279"/>
        <v>0</v>
      </c>
      <c r="BP541" s="114">
        <v>0.1</v>
      </c>
      <c r="BQ541" s="115">
        <f t="shared" si="280"/>
        <v>0.22499999999999998</v>
      </c>
      <c r="BR541" s="114" t="s">
        <v>8</v>
      </c>
      <c r="BS541" s="42">
        <f t="shared" si="281"/>
        <v>0.3</v>
      </c>
      <c r="BT541" s="114" t="s">
        <v>8</v>
      </c>
      <c r="BU541" s="114" t="s">
        <v>8</v>
      </c>
      <c r="BV541" s="65">
        <f t="shared" si="282"/>
        <v>1.499999999999968E-2</v>
      </c>
      <c r="BW541" s="65">
        <f t="shared" si="283"/>
        <v>3.0042495765422002E-2</v>
      </c>
      <c r="BX541" s="65">
        <f t="shared" si="284"/>
        <v>0.79000999999999999</v>
      </c>
      <c r="BY541" s="44">
        <f t="shared" si="285"/>
        <v>0.13061863467744564</v>
      </c>
      <c r="BZ541" s="66" t="s">
        <v>8</v>
      </c>
      <c r="CA541" s="66" t="s">
        <v>8</v>
      </c>
      <c r="CB541" s="72">
        <f t="shared" si="286"/>
        <v>-10.82</v>
      </c>
      <c r="CC541" s="72">
        <f t="shared" si="287"/>
        <v>0.12339996576910131</v>
      </c>
      <c r="CD541" s="72">
        <f t="shared" si="288"/>
        <v>0.12339996576910131</v>
      </c>
      <c r="CE541" s="89">
        <f t="shared" si="289"/>
        <v>-10.82</v>
      </c>
      <c r="CF541" s="89">
        <f t="shared" si="290"/>
        <v>0.25485289874749312</v>
      </c>
      <c r="CG541" s="89">
        <f t="shared" si="291"/>
        <v>0.25485289874749312</v>
      </c>
      <c r="CH541" s="89">
        <f t="shared" si="292"/>
        <v>-10.014989999999999</v>
      </c>
      <c r="CI541" s="89">
        <f t="shared" si="293"/>
        <v>0.28794752868676504</v>
      </c>
      <c r="CJ541" s="89">
        <f t="shared" si="294"/>
        <v>0.28794752868676504</v>
      </c>
      <c r="CK541" s="90">
        <f t="shared" si="295"/>
        <v>-10.31499</v>
      </c>
      <c r="CL541" s="89">
        <f t="shared" si="296"/>
        <v>0.28794752868676504</v>
      </c>
      <c r="CM541" s="90">
        <f t="shared" si="297"/>
        <v>0.28794752868676504</v>
      </c>
      <c r="CN541" s="92" t="str">
        <f t="shared" si="298"/>
        <v>1;2;3</v>
      </c>
      <c r="CO541" s="89">
        <f t="shared" si="303"/>
        <v>-11.105</v>
      </c>
      <c r="CP541" s="89">
        <f t="shared" si="299"/>
        <v>0.25661751996271681</v>
      </c>
      <c r="CQ541" s="89">
        <f t="shared" si="300"/>
        <v>0.25661751996271681</v>
      </c>
      <c r="CR541" s="136">
        <v>0</v>
      </c>
      <c r="CS541" s="208"/>
      <c r="CT541" s="136"/>
      <c r="CU541" s="63" t="s">
        <v>233</v>
      </c>
      <c r="CV541" s="163">
        <v>0.5</v>
      </c>
      <c r="CW541" s="116" t="s">
        <v>234</v>
      </c>
      <c r="CX541" s="117">
        <f>IF(DA541="n/a","n/a",IF(EXACT(DA541,"Huibertgat/Eemshaven"),ROUND(
IF(IF(OR(ISBLANK(S541),S541="n/a"),P541,S541)&gt;pMHW!$C$3,0,
IF(IF(OR(ISBLANK(S541),S541="n/a"),P541,S541)&gt;pMHW!$D$3, (pMHW!$C$3-IF(OR(ISBLANK(S541),S541="n/a"),P541,S541))*LOOKUP(DA541,pMHW!$B$4:$B$8,pMHW!$M$4:$M$8),
IF(IF(OR(ISBLANK(S541),S541="n/a"),P541,S541)&gt;pMHW!$F$3,LOOKUP(DA541,pMHW!$B$4:$B$8,pMHW!$D$4:$D$8)+(pMHW!$D$3-IF(OR(ISBLANK(S541),S541="n/a"),P541,S541))*LOOKUP(DA541,pMHW!$B$4:$B$8,pMHW!$O$4:$O$8),
LOOKUP(DA541,pMHW!$B$4:$B$8,pMHW!$F$4:$F$8)))),1),
ROUND(
IF(IF(OR(ISBLANK(S541),S541="n/a"),P541,S541)&gt;pMHW!$C$3,0,
IF(IF(OR(ISBLANK(S541),S541="n/a"),P541,S541)&gt;pMHW!$D$3,(pMHW!$C$3-IF(OR(ISBLANK(S541),S541="n/a"),P541,S541))*LOOKUP(DA541,pMHW!$B$4:$B$8,pMHW!$M$4:$M$8),
IF(IF(OR(ISBLANK(S541),S541="n/a"),P541,S541)&gt;pMHW!$E$3,LOOKUP(DA541,pMHW!$B$4:$B$8,pMHW!$D$4:$D$8)+(pMHW!$D$3-IF(OR(ISBLANK(S541),S541="n/a"),P541,S541))*LOOKUP(DA541,pMHW!$B$4:$B$8,pMHW!$N$4:$N$8),
LOOKUP(DA541,pMHW!$B$4:$B$8,pMHW!$F$4:$F$8)))),1)))</f>
        <v>0.6</v>
      </c>
      <c r="CY541" s="116" t="s">
        <v>27</v>
      </c>
      <c r="CZ541" s="118" t="str">
        <f t="shared" si="275"/>
        <v>FBE=0.5; pMHW=0.6 m</v>
      </c>
      <c r="DA541" s="118" t="s">
        <v>2749</v>
      </c>
      <c r="DB541" s="164"/>
      <c r="DC541" s="119">
        <f t="shared" si="301"/>
        <v>-0.10299999999999999</v>
      </c>
      <c r="DD541" s="119">
        <f t="shared" si="302"/>
        <v>1.7000000000000001E-2</v>
      </c>
      <c r="DE541" s="119">
        <v>-0.1028333976864815</v>
      </c>
      <c r="DF541" s="119">
        <v>-8.5778117179870605E-2</v>
      </c>
      <c r="DG541" s="119">
        <v>-0.11976929754018779</v>
      </c>
    </row>
    <row r="542" spans="1:111" s="35" customFormat="1" ht="13.2">
      <c r="A542" s="97" t="s">
        <v>2167</v>
      </c>
      <c r="B542" s="97" t="s">
        <v>2167</v>
      </c>
      <c r="C542" s="97" t="s">
        <v>2168</v>
      </c>
      <c r="D542" s="98">
        <v>2015</v>
      </c>
      <c r="E542" s="135" t="s">
        <v>2169</v>
      </c>
      <c r="F542" s="135" t="s">
        <v>2170</v>
      </c>
      <c r="G542" s="95">
        <v>2</v>
      </c>
      <c r="H542" s="104" t="s">
        <v>259</v>
      </c>
      <c r="I542" s="55">
        <v>53.124370144906202</v>
      </c>
      <c r="J542" s="55">
        <v>6.6221678491216203</v>
      </c>
      <c r="K542" s="47">
        <v>237669</v>
      </c>
      <c r="L542" s="47">
        <v>571553</v>
      </c>
      <c r="M542" s="49" t="s">
        <v>222</v>
      </c>
      <c r="N542" s="177">
        <f>Radiocarbon!K541</f>
        <v>1135</v>
      </c>
      <c r="O542" s="265">
        <f>Radiocarbon!L541</f>
        <v>42</v>
      </c>
      <c r="P542" s="178">
        <f>Radiocarbon!P541</f>
        <v>1041</v>
      </c>
      <c r="Q542" s="178">
        <f>Radiocarbon!Q541</f>
        <v>1159</v>
      </c>
      <c r="R542" s="178">
        <f>Radiocarbon!R541</f>
        <v>923</v>
      </c>
      <c r="S542" s="178">
        <f>Radiocarbon!S541</f>
        <v>1040</v>
      </c>
      <c r="T542" s="178">
        <f>Radiocarbon!T541</f>
        <v>1180</v>
      </c>
      <c r="U542" s="178">
        <f>Radiocarbon!U541</f>
        <v>950</v>
      </c>
      <c r="V542" s="96" t="str">
        <f t="shared" si="276"/>
        <v>SL indicator point (SLIP RSL) and Regional minimum GW (SLIP G-ZW) terrestrial indicator; Fen peat</v>
      </c>
      <c r="W542" s="17" t="s">
        <v>2171</v>
      </c>
      <c r="X542" s="17" t="s">
        <v>286</v>
      </c>
      <c r="Y542" s="106" t="s">
        <v>469</v>
      </c>
      <c r="Z542" s="96" t="s">
        <v>225</v>
      </c>
      <c r="AA542" s="132">
        <v>0.64</v>
      </c>
      <c r="AB542" s="132">
        <v>5.0000000000000001E-3</v>
      </c>
      <c r="AC542" s="36">
        <v>0</v>
      </c>
      <c r="AD542" s="126" t="s">
        <v>261</v>
      </c>
      <c r="AE542" s="186">
        <v>0.01</v>
      </c>
      <c r="AF542" s="60" t="s">
        <v>272</v>
      </c>
      <c r="AG542" s="180">
        <f t="shared" si="304"/>
        <v>2.5000000000000001E-2</v>
      </c>
      <c r="AH542" s="180">
        <f t="shared" si="305"/>
        <v>1.2500000000000001E-2</v>
      </c>
      <c r="AI542" s="183">
        <v>0.02</v>
      </c>
      <c r="AJ542" s="183">
        <v>0.05</v>
      </c>
      <c r="AK542" s="182">
        <f t="shared" ref="AK542:AK550" si="306">IF(AA542="nd","nd",0.02*AA542)</f>
        <v>1.2800000000000001E-2</v>
      </c>
      <c r="AL542" s="127" t="s">
        <v>8</v>
      </c>
      <c r="AM542" s="37" t="s">
        <v>8</v>
      </c>
      <c r="AN542" s="276" t="s">
        <v>8</v>
      </c>
      <c r="AO542" s="37">
        <v>0.02</v>
      </c>
      <c r="AP542" s="276" t="s">
        <v>8</v>
      </c>
      <c r="AQ542" s="107" t="s">
        <v>8</v>
      </c>
      <c r="AR542" s="107" t="s">
        <v>8</v>
      </c>
      <c r="AS542" s="107" t="s">
        <v>8</v>
      </c>
      <c r="AT542" s="39">
        <v>0.1</v>
      </c>
      <c r="AU542" s="109" t="s">
        <v>227</v>
      </c>
      <c r="AV542" s="39">
        <v>0.1</v>
      </c>
      <c r="AW542" s="128"/>
      <c r="AX542" s="129">
        <f t="shared" si="277"/>
        <v>6.016718374662388E-2</v>
      </c>
      <c r="AY542" s="129">
        <f t="shared" si="278"/>
        <v>5.8789880081524241E-2</v>
      </c>
      <c r="AZ542" s="112" t="s">
        <v>8</v>
      </c>
      <c r="BA542" s="112" t="s">
        <v>8</v>
      </c>
      <c r="BB542" s="112" t="s">
        <v>8</v>
      </c>
      <c r="BC542" s="112" t="s">
        <v>8</v>
      </c>
      <c r="BD542" s="112" t="s">
        <v>8</v>
      </c>
      <c r="BE542" s="112">
        <v>1.2</v>
      </c>
      <c r="BF542" s="112" t="s">
        <v>8</v>
      </c>
      <c r="BG542" s="112" t="s">
        <v>8</v>
      </c>
      <c r="BH542" s="112" t="s">
        <v>8</v>
      </c>
      <c r="BI542" s="112" t="s">
        <v>8</v>
      </c>
      <c r="BJ542" s="169">
        <v>0</v>
      </c>
      <c r="BK542" s="123" t="s">
        <v>229</v>
      </c>
      <c r="BL542" s="123" t="s">
        <v>278</v>
      </c>
      <c r="BM542" s="113" t="s">
        <v>231</v>
      </c>
      <c r="BN542" s="42" t="s">
        <v>320</v>
      </c>
      <c r="BO542" s="42">
        <f t="shared" si="279"/>
        <v>0.89999999999999991</v>
      </c>
      <c r="BP542" s="42">
        <v>0.2</v>
      </c>
      <c r="BQ542" s="115">
        <f t="shared" si="280"/>
        <v>0.222</v>
      </c>
      <c r="BR542" s="114" t="s">
        <v>8</v>
      </c>
      <c r="BS542" s="42">
        <f t="shared" si="281"/>
        <v>1.2</v>
      </c>
      <c r="BT542" s="114" t="s">
        <v>8</v>
      </c>
      <c r="BU542" s="114" t="s">
        <v>8</v>
      </c>
      <c r="BV542" s="65">
        <f t="shared" si="282"/>
        <v>5.0000000000000001E-3</v>
      </c>
      <c r="BW542" s="65">
        <f t="shared" si="283"/>
        <v>2.003902442735175E-2</v>
      </c>
      <c r="BX542" s="65">
        <f t="shared" si="284"/>
        <v>3.2271000000000001E-2</v>
      </c>
      <c r="BY542" s="44">
        <f t="shared" si="285"/>
        <v>6.3618384921341727E-3</v>
      </c>
      <c r="BZ542" s="66">
        <v>0.05</v>
      </c>
      <c r="CA542" s="66">
        <v>0.01</v>
      </c>
      <c r="CB542" s="72">
        <f t="shared" si="286"/>
        <v>0.4</v>
      </c>
      <c r="CC542" s="72">
        <f t="shared" si="287"/>
        <v>0.20981337540776568</v>
      </c>
      <c r="CD542" s="72">
        <f t="shared" si="288"/>
        <v>0.20942256922309022</v>
      </c>
      <c r="CE542" s="89">
        <f t="shared" si="289"/>
        <v>-0.79999999999999993</v>
      </c>
      <c r="CF542" s="89">
        <f t="shared" si="290"/>
        <v>0.30480172243607812</v>
      </c>
      <c r="CG542" s="89">
        <f t="shared" si="291"/>
        <v>0.3045328389517295</v>
      </c>
      <c r="CH542" s="89">
        <f t="shared" si="292"/>
        <v>0.48727100000000001</v>
      </c>
      <c r="CI542" s="89">
        <f t="shared" si="293"/>
        <v>0.30568959008935848</v>
      </c>
      <c r="CJ542" s="89">
        <f t="shared" si="294"/>
        <v>0.30542148825680226</v>
      </c>
      <c r="CK542" s="90">
        <f t="shared" si="295"/>
        <v>-0.71272899999999995</v>
      </c>
      <c r="CL542" s="89">
        <f t="shared" si="296"/>
        <v>0.30568959008935848</v>
      </c>
      <c r="CM542" s="90">
        <f t="shared" si="297"/>
        <v>0.30542148825680226</v>
      </c>
      <c r="CN542" s="92" t="str">
        <f t="shared" si="298"/>
        <v>1;2;3</v>
      </c>
      <c r="CO542" s="89">
        <f t="shared" si="303"/>
        <v>-0.74499999999999988</v>
      </c>
      <c r="CP542" s="89">
        <f t="shared" si="299"/>
        <v>0.30562338343130752</v>
      </c>
      <c r="CQ542" s="89">
        <f t="shared" si="300"/>
        <v>0.3053552234693227</v>
      </c>
      <c r="CR542" s="136">
        <v>0</v>
      </c>
      <c r="CS542" s="208"/>
      <c r="CT542" s="136"/>
      <c r="CU542" s="63" t="s">
        <v>233</v>
      </c>
      <c r="CV542" s="163">
        <v>0</v>
      </c>
      <c r="CW542" s="116" t="s">
        <v>234</v>
      </c>
      <c r="CX542" s="117">
        <f>IF(DA542="n/a","n/a",IF(EXACT(DA542,"Huibertgat/Eemshaven"),ROUND(
IF(IF(OR(ISBLANK(S542),S542="n/a"),P542,S542)&gt;pMHW!$C$3,0,
IF(IF(OR(ISBLANK(S542),S542="n/a"),P542,S542)&gt;pMHW!$D$3, (pMHW!$C$3-IF(OR(ISBLANK(S542),S542="n/a"),P542,S542))*LOOKUP(DA542,pMHW!$B$4:$B$8,pMHW!$M$4:$M$8),
IF(IF(OR(ISBLANK(S542),S542="n/a"),P542,S542)&gt;pMHW!$F$3,LOOKUP(DA542,pMHW!$B$4:$B$8,pMHW!$D$4:$D$8)+(pMHW!$D$3-IF(OR(ISBLANK(S542),S542="n/a"),P542,S542))*LOOKUP(DA542,pMHW!$B$4:$B$8,pMHW!$O$4:$O$8),
LOOKUP(DA542,pMHW!$B$4:$B$8,pMHW!$F$4:$F$8)))),1),
ROUND(
IF(IF(OR(ISBLANK(S542),S542="n/a"),P542,S542)&gt;pMHW!$C$3,0,
IF(IF(OR(ISBLANK(S542),S542="n/a"),P542,S542)&gt;pMHW!$D$3,(pMHW!$C$3-IF(OR(ISBLANK(S542),S542="n/a"),P542,S542))*LOOKUP(DA542,pMHW!$B$4:$B$8,pMHW!$M$4:$M$8),
IF(IF(OR(ISBLANK(S542),S542="n/a"),P542,S542)&gt;pMHW!$E$3,LOOKUP(DA542,pMHW!$B$4:$B$8,pMHW!$D$4:$D$8)+(pMHW!$D$3-IF(OR(ISBLANK(S542),S542="n/a"),P542,S542))*LOOKUP(DA542,pMHW!$B$4:$B$8,pMHW!$N$4:$N$8),
LOOKUP(DA542,pMHW!$B$4:$B$8,pMHW!$F$4:$F$8)))),1)))</f>
        <v>1.2</v>
      </c>
      <c r="CY542" s="116" t="s">
        <v>27</v>
      </c>
      <c r="CZ542" s="118" t="str">
        <f t="shared" si="275"/>
        <v>FBE=0; pMHW=1.2 m</v>
      </c>
      <c r="DA542" s="118" t="s">
        <v>266</v>
      </c>
      <c r="DB542" s="164"/>
      <c r="DC542" s="119">
        <f t="shared" si="301"/>
        <v>-3.1E-2</v>
      </c>
      <c r="DD542" s="119">
        <f t="shared" si="302"/>
        <v>5.0000000000000001E-3</v>
      </c>
      <c r="DE542" s="119">
        <v>-3.1306121498346329E-2</v>
      </c>
      <c r="DF542" s="119">
        <v>-2.6113880798220631E-2</v>
      </c>
      <c r="DG542" s="119">
        <v>-3.646199032664299E-2</v>
      </c>
    </row>
    <row r="543" spans="1:111" s="35" customFormat="1" ht="13.2">
      <c r="A543" s="97" t="s">
        <v>2172</v>
      </c>
      <c r="B543" s="97" t="s">
        <v>2172</v>
      </c>
      <c r="C543" s="97" t="s">
        <v>2168</v>
      </c>
      <c r="D543" s="98">
        <v>2015</v>
      </c>
      <c r="E543" s="135" t="s">
        <v>2169</v>
      </c>
      <c r="F543" s="135" t="s">
        <v>2173</v>
      </c>
      <c r="G543" s="95">
        <v>2</v>
      </c>
      <c r="H543" s="104" t="s">
        <v>259</v>
      </c>
      <c r="I543" s="55">
        <v>53.124405157859101</v>
      </c>
      <c r="J543" s="55">
        <v>6.62225848434427</v>
      </c>
      <c r="K543" s="47">
        <v>237675</v>
      </c>
      <c r="L543" s="47">
        <v>571557</v>
      </c>
      <c r="M543" s="49" t="s">
        <v>222</v>
      </c>
      <c r="N543" s="177">
        <f>Radiocarbon!K542</f>
        <v>2206</v>
      </c>
      <c r="O543" s="265">
        <f>Radiocarbon!L542</f>
        <v>25</v>
      </c>
      <c r="P543" s="178">
        <f>Radiocarbon!P542</f>
        <v>2225</v>
      </c>
      <c r="Q543" s="178">
        <f>Radiocarbon!Q542</f>
        <v>2331</v>
      </c>
      <c r="R543" s="178">
        <f>Radiocarbon!R542</f>
        <v>2119</v>
      </c>
      <c r="S543" s="178">
        <f>Radiocarbon!S542</f>
        <v>2230</v>
      </c>
      <c r="T543" s="178">
        <f>Radiocarbon!T542</f>
        <v>2320</v>
      </c>
      <c r="U543" s="178">
        <f>Radiocarbon!U542</f>
        <v>2120</v>
      </c>
      <c r="V543" s="96" t="str">
        <f t="shared" si="276"/>
        <v>SL indicator point (SLIP RSL) and Regional minimum GW (SLIP G-ZW) terrestrial indicator; Fen-wood peat</v>
      </c>
      <c r="W543" s="17" t="s">
        <v>268</v>
      </c>
      <c r="X543" s="17" t="s">
        <v>286</v>
      </c>
      <c r="Y543" s="106" t="s">
        <v>469</v>
      </c>
      <c r="Z543" s="96" t="s">
        <v>225</v>
      </c>
      <c r="AA543" s="132">
        <v>1.5</v>
      </c>
      <c r="AB543" s="132">
        <v>5.0000000000000001E-3</v>
      </c>
      <c r="AC543" s="36">
        <v>0</v>
      </c>
      <c r="AD543" s="126" t="s">
        <v>261</v>
      </c>
      <c r="AE543" s="186">
        <v>0.01</v>
      </c>
      <c r="AF543" s="60" t="s">
        <v>272</v>
      </c>
      <c r="AG543" s="180">
        <f t="shared" si="304"/>
        <v>2.5000000000000001E-2</v>
      </c>
      <c r="AH543" s="180">
        <f t="shared" si="305"/>
        <v>1.2500000000000001E-2</v>
      </c>
      <c r="AI543" s="183">
        <v>0.02</v>
      </c>
      <c r="AJ543" s="183">
        <v>0.05</v>
      </c>
      <c r="AK543" s="182">
        <f t="shared" si="306"/>
        <v>0.03</v>
      </c>
      <c r="AL543" s="127" t="s">
        <v>8</v>
      </c>
      <c r="AM543" s="37" t="s">
        <v>8</v>
      </c>
      <c r="AN543" s="276" t="s">
        <v>8</v>
      </c>
      <c r="AO543" s="37">
        <v>0.02</v>
      </c>
      <c r="AP543" s="276" t="s">
        <v>8</v>
      </c>
      <c r="AQ543" s="107" t="s">
        <v>8</v>
      </c>
      <c r="AR543" s="107" t="s">
        <v>8</v>
      </c>
      <c r="AS543" s="107" t="s">
        <v>8</v>
      </c>
      <c r="AT543" s="39">
        <v>-0.77</v>
      </c>
      <c r="AU543" s="109" t="s">
        <v>227</v>
      </c>
      <c r="AV543" s="39">
        <v>-0.77</v>
      </c>
      <c r="AW543" s="128"/>
      <c r="AX543" s="129">
        <f t="shared" si="277"/>
        <v>6.600189391222043E-2</v>
      </c>
      <c r="AY543" s="129">
        <f t="shared" si="278"/>
        <v>5.8789880081524241E-2</v>
      </c>
      <c r="AZ543" s="112" t="s">
        <v>8</v>
      </c>
      <c r="BA543" s="112" t="s">
        <v>8</v>
      </c>
      <c r="BB543" s="112" t="s">
        <v>8</v>
      </c>
      <c r="BC543" s="112" t="s">
        <v>8</v>
      </c>
      <c r="BD543" s="112" t="s">
        <v>8</v>
      </c>
      <c r="BE543" s="112">
        <v>1.2</v>
      </c>
      <c r="BF543" s="112" t="s">
        <v>8</v>
      </c>
      <c r="BG543" s="112" t="s">
        <v>8</v>
      </c>
      <c r="BH543" s="112" t="s">
        <v>8</v>
      </c>
      <c r="BI543" s="112" t="s">
        <v>8</v>
      </c>
      <c r="BJ543" s="169">
        <v>0</v>
      </c>
      <c r="BK543" s="123" t="s">
        <v>229</v>
      </c>
      <c r="BL543" s="123" t="s">
        <v>230</v>
      </c>
      <c r="BM543" s="113" t="s">
        <v>231</v>
      </c>
      <c r="BN543" s="42" t="s">
        <v>113</v>
      </c>
      <c r="BO543" s="42">
        <f t="shared" si="279"/>
        <v>1.2</v>
      </c>
      <c r="BP543" s="42">
        <v>0.1</v>
      </c>
      <c r="BQ543" s="115">
        <f t="shared" si="280"/>
        <v>0.222</v>
      </c>
      <c r="BR543" s="114" t="s">
        <v>8</v>
      </c>
      <c r="BS543" s="42">
        <f t="shared" si="281"/>
        <v>1.2</v>
      </c>
      <c r="BT543" s="114" t="s">
        <v>8</v>
      </c>
      <c r="BU543" s="114" t="s">
        <v>8</v>
      </c>
      <c r="BV543" s="65">
        <f t="shared" si="282"/>
        <v>5.0000000000000001E-3</v>
      </c>
      <c r="BW543" s="65">
        <f t="shared" si="283"/>
        <v>2.003902442735175E-2</v>
      </c>
      <c r="BX543" s="65">
        <f t="shared" si="284"/>
        <v>6.8974999999999995E-2</v>
      </c>
      <c r="BY543" s="44">
        <f t="shared" si="285"/>
        <v>1.1600147455959341E-2</v>
      </c>
      <c r="BZ543" s="66">
        <v>0.05</v>
      </c>
      <c r="CA543" s="66">
        <v>0.01</v>
      </c>
      <c r="CB543" s="72">
        <f t="shared" si="286"/>
        <v>-0.77</v>
      </c>
      <c r="CC543" s="72">
        <f t="shared" si="287"/>
        <v>0.12148173731059332</v>
      </c>
      <c r="CD543" s="72">
        <f t="shared" si="288"/>
        <v>0.11771921041189498</v>
      </c>
      <c r="CE543" s="89">
        <f t="shared" si="289"/>
        <v>-1.97</v>
      </c>
      <c r="CF543" s="89">
        <f t="shared" si="290"/>
        <v>0.25227019245245763</v>
      </c>
      <c r="CG543" s="89">
        <f t="shared" si="291"/>
        <v>0.25048003912487715</v>
      </c>
      <c r="CH543" s="89">
        <f t="shared" si="292"/>
        <v>-0.64602499999999996</v>
      </c>
      <c r="CI543" s="89">
        <f t="shared" si="293"/>
        <v>0.25352786024616702</v>
      </c>
      <c r="CJ543" s="89">
        <f t="shared" si="294"/>
        <v>0.25174665026768478</v>
      </c>
      <c r="CK543" s="90">
        <f t="shared" si="295"/>
        <v>-1.846025</v>
      </c>
      <c r="CL543" s="89">
        <f t="shared" si="296"/>
        <v>0.25352786024616702</v>
      </c>
      <c r="CM543" s="90">
        <f t="shared" si="297"/>
        <v>0.25174665026768478</v>
      </c>
      <c r="CN543" s="92" t="str">
        <f t="shared" si="298"/>
        <v>1;2;3</v>
      </c>
      <c r="CO543" s="89">
        <f t="shared" si="303"/>
        <v>-1.915</v>
      </c>
      <c r="CP543" s="89">
        <f t="shared" si="299"/>
        <v>0.25326233928478192</v>
      </c>
      <c r="CQ543" s="89">
        <f t="shared" si="300"/>
        <v>0.25147924864688137</v>
      </c>
      <c r="CR543" s="136">
        <v>0</v>
      </c>
      <c r="CS543" s="208"/>
      <c r="CT543" s="136"/>
      <c r="CU543" s="63" t="s">
        <v>233</v>
      </c>
      <c r="CV543" s="163">
        <v>0</v>
      </c>
      <c r="CW543" s="116" t="s">
        <v>234</v>
      </c>
      <c r="CX543" s="117">
        <f>IF(DA543="n/a","n/a",IF(EXACT(DA543,"Huibertgat/Eemshaven"),ROUND(
IF(IF(OR(ISBLANK(S543),S543="n/a"),P543,S543)&gt;pMHW!$C$3,0,
IF(IF(OR(ISBLANK(S543),S543="n/a"),P543,S543)&gt;pMHW!$D$3, (pMHW!$C$3-IF(OR(ISBLANK(S543),S543="n/a"),P543,S543))*LOOKUP(DA543,pMHW!$B$4:$B$8,pMHW!$M$4:$M$8),
IF(IF(OR(ISBLANK(S543),S543="n/a"),P543,S543)&gt;pMHW!$F$3,LOOKUP(DA543,pMHW!$B$4:$B$8,pMHW!$D$4:$D$8)+(pMHW!$D$3-IF(OR(ISBLANK(S543),S543="n/a"),P543,S543))*LOOKUP(DA543,pMHW!$B$4:$B$8,pMHW!$O$4:$O$8),
LOOKUP(DA543,pMHW!$B$4:$B$8,pMHW!$F$4:$F$8)))),1),
ROUND(
IF(IF(OR(ISBLANK(S543),S543="n/a"),P543,S543)&gt;pMHW!$C$3,0,
IF(IF(OR(ISBLANK(S543),S543="n/a"),P543,S543)&gt;pMHW!$D$3,(pMHW!$C$3-IF(OR(ISBLANK(S543),S543="n/a"),P543,S543))*LOOKUP(DA543,pMHW!$B$4:$B$8,pMHW!$M$4:$M$8),
IF(IF(OR(ISBLANK(S543),S543="n/a"),P543,S543)&gt;pMHW!$E$3,LOOKUP(DA543,pMHW!$B$4:$B$8,pMHW!$D$4:$D$8)+(pMHW!$D$3-IF(OR(ISBLANK(S543),S543="n/a"),P543,S543))*LOOKUP(DA543,pMHW!$B$4:$B$8,pMHW!$N$4:$N$8),
LOOKUP(DA543,pMHW!$B$4:$B$8,pMHW!$F$4:$F$8)))),1)))</f>
        <v>1.2</v>
      </c>
      <c r="CY543" s="116" t="s">
        <v>27</v>
      </c>
      <c r="CZ543" s="118" t="str">
        <f t="shared" si="275"/>
        <v>FBE=0; pMHW=1.2 m</v>
      </c>
      <c r="DA543" s="118" t="s">
        <v>266</v>
      </c>
      <c r="DB543" s="164"/>
      <c r="DC543" s="119">
        <f t="shared" si="301"/>
        <v>-3.1E-2</v>
      </c>
      <c r="DD543" s="119">
        <f t="shared" si="302"/>
        <v>5.0000000000000001E-3</v>
      </c>
      <c r="DE543" s="119">
        <v>-3.1306121498346329E-2</v>
      </c>
      <c r="DF543" s="119">
        <v>-2.6113880798220631E-2</v>
      </c>
      <c r="DG543" s="119">
        <v>-3.646199032664299E-2</v>
      </c>
    </row>
    <row r="544" spans="1:111" s="35" customFormat="1" ht="13.2">
      <c r="A544" s="97" t="s">
        <v>2174</v>
      </c>
      <c r="B544" s="97" t="s">
        <v>2174</v>
      </c>
      <c r="C544" s="97" t="s">
        <v>2168</v>
      </c>
      <c r="D544" s="98">
        <v>2015</v>
      </c>
      <c r="E544" s="135" t="s">
        <v>2169</v>
      </c>
      <c r="F544" s="135" t="s">
        <v>2175</v>
      </c>
      <c r="G544" s="95">
        <v>2</v>
      </c>
      <c r="H544" s="104" t="s">
        <v>259</v>
      </c>
      <c r="I544" s="55">
        <v>53.124422356429399</v>
      </c>
      <c r="J544" s="55">
        <v>6.6223336724899902</v>
      </c>
      <c r="K544" s="47">
        <v>237680</v>
      </c>
      <c r="L544" s="47">
        <v>571559</v>
      </c>
      <c r="M544" s="49" t="s">
        <v>222</v>
      </c>
      <c r="N544" s="177">
        <f>Radiocarbon!K543</f>
        <v>3999</v>
      </c>
      <c r="O544" s="265">
        <f>Radiocarbon!L543</f>
        <v>33</v>
      </c>
      <c r="P544" s="178">
        <f>Radiocarbon!P543</f>
        <v>4471</v>
      </c>
      <c r="Q544" s="178">
        <f>Radiocarbon!Q543</f>
        <v>4555</v>
      </c>
      <c r="R544" s="178">
        <f>Radiocarbon!R543</f>
        <v>4387</v>
      </c>
      <c r="S544" s="178">
        <f>Radiocarbon!S543</f>
        <v>4470</v>
      </c>
      <c r="T544" s="178">
        <f>Radiocarbon!T543</f>
        <v>4570</v>
      </c>
      <c r="U544" s="178">
        <f>Radiocarbon!U543</f>
        <v>4400</v>
      </c>
      <c r="V544" s="96" t="str">
        <f t="shared" si="276"/>
        <v>SL indicator point (SLIP RSL) and Regional minimum GW (SLIP G-ZW) terrestrial indicator; Fen-wood peat</v>
      </c>
      <c r="W544" s="17" t="s">
        <v>2176</v>
      </c>
      <c r="X544" s="17" t="s">
        <v>286</v>
      </c>
      <c r="Y544" s="106" t="s">
        <v>469</v>
      </c>
      <c r="Z544" s="96" t="s">
        <v>225</v>
      </c>
      <c r="AA544" s="132">
        <v>3.06</v>
      </c>
      <c r="AB544" s="132">
        <v>5.0000000000000001E-3</v>
      </c>
      <c r="AC544" s="36">
        <v>0</v>
      </c>
      <c r="AD544" s="126" t="s">
        <v>261</v>
      </c>
      <c r="AE544" s="186">
        <v>0.01</v>
      </c>
      <c r="AF544" s="60" t="s">
        <v>272</v>
      </c>
      <c r="AG544" s="180">
        <f t="shared" si="304"/>
        <v>2.5000000000000001E-2</v>
      </c>
      <c r="AH544" s="180">
        <f t="shared" si="305"/>
        <v>1.2500000000000001E-2</v>
      </c>
      <c r="AI544" s="183">
        <v>0.02</v>
      </c>
      <c r="AJ544" s="183">
        <v>0.05</v>
      </c>
      <c r="AK544" s="182">
        <f t="shared" si="306"/>
        <v>6.1200000000000004E-2</v>
      </c>
      <c r="AL544" s="127" t="s">
        <v>8</v>
      </c>
      <c r="AM544" s="37" t="s">
        <v>8</v>
      </c>
      <c r="AN544" s="276" t="s">
        <v>8</v>
      </c>
      <c r="AO544" s="37">
        <v>0.02</v>
      </c>
      <c r="AP544" s="276" t="s">
        <v>8</v>
      </c>
      <c r="AQ544" s="107" t="s">
        <v>8</v>
      </c>
      <c r="AR544" s="107" t="s">
        <v>8</v>
      </c>
      <c r="AS544" s="107" t="s">
        <v>8</v>
      </c>
      <c r="AT544" s="39">
        <v>-2.3199999999999998</v>
      </c>
      <c r="AU544" s="109" t="s">
        <v>227</v>
      </c>
      <c r="AV544" s="39">
        <v>-2.3199999999999998</v>
      </c>
      <c r="AW544" s="128"/>
      <c r="AX544" s="129">
        <f t="shared" si="277"/>
        <v>8.4862771578590346E-2</v>
      </c>
      <c r="AY544" s="129">
        <f t="shared" si="278"/>
        <v>5.8789880081524241E-2</v>
      </c>
      <c r="AZ544" s="112" t="s">
        <v>8</v>
      </c>
      <c r="BA544" s="112" t="s">
        <v>8</v>
      </c>
      <c r="BB544" s="112" t="s">
        <v>8</v>
      </c>
      <c r="BC544" s="112" t="s">
        <v>8</v>
      </c>
      <c r="BD544" s="112" t="s">
        <v>8</v>
      </c>
      <c r="BE544" s="112">
        <v>1.2</v>
      </c>
      <c r="BF544" s="112" t="s">
        <v>8</v>
      </c>
      <c r="BG544" s="112" t="s">
        <v>8</v>
      </c>
      <c r="BH544" s="112" t="s">
        <v>8</v>
      </c>
      <c r="BI544" s="112" t="s">
        <v>8</v>
      </c>
      <c r="BJ544" s="169">
        <v>0</v>
      </c>
      <c r="BK544" s="123" t="s">
        <v>229</v>
      </c>
      <c r="BL544" s="123" t="s">
        <v>230</v>
      </c>
      <c r="BM544" s="113" t="s">
        <v>231</v>
      </c>
      <c r="BN544" s="42" t="s">
        <v>113</v>
      </c>
      <c r="BO544" s="42">
        <f t="shared" si="279"/>
        <v>1.2</v>
      </c>
      <c r="BP544" s="42">
        <v>0.1</v>
      </c>
      <c r="BQ544" s="115">
        <f t="shared" si="280"/>
        <v>0.222</v>
      </c>
      <c r="BR544" s="114" t="s">
        <v>8</v>
      </c>
      <c r="BS544" s="42">
        <f t="shared" si="281"/>
        <v>1.2</v>
      </c>
      <c r="BT544" s="114" t="s">
        <v>8</v>
      </c>
      <c r="BU544" s="114" t="s">
        <v>8</v>
      </c>
      <c r="BV544" s="65">
        <f t="shared" si="282"/>
        <v>7.5000000000000006E-3</v>
      </c>
      <c r="BW544" s="65">
        <f t="shared" si="283"/>
        <v>3.0010629582763671E-2</v>
      </c>
      <c r="BX544" s="65">
        <f t="shared" si="284"/>
        <v>0.138601</v>
      </c>
      <c r="BY544" s="44">
        <f t="shared" si="285"/>
        <v>2.2506151181399276E-2</v>
      </c>
      <c r="BZ544" s="66">
        <v>0.05</v>
      </c>
      <c r="CA544" s="66">
        <v>0.01</v>
      </c>
      <c r="CB544" s="72">
        <f t="shared" si="286"/>
        <v>-2.3199999999999998</v>
      </c>
      <c r="CC544" s="72">
        <f t="shared" si="287"/>
        <v>0.13454489172002723</v>
      </c>
      <c r="CD544" s="72">
        <f t="shared" si="288"/>
        <v>0.11982023154690469</v>
      </c>
      <c r="CE544" s="89">
        <f t="shared" si="289"/>
        <v>-3.5199999999999996</v>
      </c>
      <c r="CF544" s="89">
        <f t="shared" si="290"/>
        <v>0.25784819177182533</v>
      </c>
      <c r="CG544" s="89">
        <f t="shared" si="291"/>
        <v>0.25048003912487715</v>
      </c>
      <c r="CH544" s="89">
        <f t="shared" si="292"/>
        <v>-2.1238990000000002</v>
      </c>
      <c r="CI544" s="89">
        <f t="shared" si="293"/>
        <v>0.26075439541636464</v>
      </c>
      <c r="CJ544" s="89">
        <f t="shared" si="294"/>
        <v>0.25347073742141091</v>
      </c>
      <c r="CK544" s="90">
        <f t="shared" si="295"/>
        <v>-3.3238989999999999</v>
      </c>
      <c r="CL544" s="89">
        <f t="shared" si="296"/>
        <v>0.26075439541636464</v>
      </c>
      <c r="CM544" s="90">
        <f t="shared" si="297"/>
        <v>0.25347073742141091</v>
      </c>
      <c r="CN544" s="92" t="str">
        <f t="shared" si="298"/>
        <v>1;2;3</v>
      </c>
      <c r="CO544" s="89">
        <f t="shared" si="303"/>
        <v>-3.4624999999999999</v>
      </c>
      <c r="CP544" s="89">
        <f t="shared" si="299"/>
        <v>0.25978130781092362</v>
      </c>
      <c r="CQ544" s="89">
        <f t="shared" si="300"/>
        <v>0.25246957814349402</v>
      </c>
      <c r="CR544" s="136">
        <v>0</v>
      </c>
      <c r="CS544" s="208"/>
      <c r="CT544" s="136"/>
      <c r="CU544" s="63" t="s">
        <v>233</v>
      </c>
      <c r="CV544" s="163">
        <v>0</v>
      </c>
      <c r="CW544" s="116" t="s">
        <v>234</v>
      </c>
      <c r="CX544" s="117">
        <f>IF(DA544="n/a","n/a",IF(EXACT(DA544,"Huibertgat/Eemshaven"),ROUND(
IF(IF(OR(ISBLANK(S544),S544="n/a"),P544,S544)&gt;pMHW!$C$3,0,
IF(IF(OR(ISBLANK(S544),S544="n/a"),P544,S544)&gt;pMHW!$D$3, (pMHW!$C$3-IF(OR(ISBLANK(S544),S544="n/a"),P544,S544))*LOOKUP(DA544,pMHW!$B$4:$B$8,pMHW!$M$4:$M$8),
IF(IF(OR(ISBLANK(S544),S544="n/a"),P544,S544)&gt;pMHW!$F$3,LOOKUP(DA544,pMHW!$B$4:$B$8,pMHW!$D$4:$D$8)+(pMHW!$D$3-IF(OR(ISBLANK(S544),S544="n/a"),P544,S544))*LOOKUP(DA544,pMHW!$B$4:$B$8,pMHW!$O$4:$O$8),
LOOKUP(DA544,pMHW!$B$4:$B$8,pMHW!$F$4:$F$8)))),1),
ROUND(
IF(IF(OR(ISBLANK(S544),S544="n/a"),P544,S544)&gt;pMHW!$C$3,0,
IF(IF(OR(ISBLANK(S544),S544="n/a"),P544,S544)&gt;pMHW!$D$3,(pMHW!$C$3-IF(OR(ISBLANK(S544),S544="n/a"),P544,S544))*LOOKUP(DA544,pMHW!$B$4:$B$8,pMHW!$M$4:$M$8),
IF(IF(OR(ISBLANK(S544),S544="n/a"),P544,S544)&gt;pMHW!$E$3,LOOKUP(DA544,pMHW!$B$4:$B$8,pMHW!$D$4:$D$8)+(pMHW!$D$3-IF(OR(ISBLANK(S544),S544="n/a"),P544,S544))*LOOKUP(DA544,pMHW!$B$4:$B$8,pMHW!$N$4:$N$8),
LOOKUP(DA544,pMHW!$B$4:$B$8,pMHW!$F$4:$F$8)))),1)))</f>
        <v>1.2</v>
      </c>
      <c r="CY544" s="116" t="s">
        <v>27</v>
      </c>
      <c r="CZ544" s="118" t="str">
        <f t="shared" si="275"/>
        <v>FBE=0; pMHW=1.2 m</v>
      </c>
      <c r="DA544" s="118" t="s">
        <v>266</v>
      </c>
      <c r="DB544" s="164"/>
      <c r="DC544" s="119">
        <f t="shared" si="301"/>
        <v>-3.1E-2</v>
      </c>
      <c r="DD544" s="119">
        <f t="shared" si="302"/>
        <v>5.0000000000000001E-3</v>
      </c>
      <c r="DE544" s="119">
        <v>-3.1306121498346329E-2</v>
      </c>
      <c r="DF544" s="119">
        <v>-2.6113880798220631E-2</v>
      </c>
      <c r="DG544" s="119">
        <v>-3.646199032664299E-2</v>
      </c>
    </row>
    <row r="545" spans="1:111" s="35" customFormat="1" ht="13.2">
      <c r="A545" s="97" t="s">
        <v>2177</v>
      </c>
      <c r="B545" s="97" t="s">
        <v>2177</v>
      </c>
      <c r="C545" s="97" t="s">
        <v>2168</v>
      </c>
      <c r="D545" s="98">
        <v>2015</v>
      </c>
      <c r="E545" s="135" t="s">
        <v>2169</v>
      </c>
      <c r="F545" s="135" t="s">
        <v>2178</v>
      </c>
      <c r="G545" s="95">
        <v>2</v>
      </c>
      <c r="H545" s="104" t="s">
        <v>259</v>
      </c>
      <c r="I545" s="55">
        <v>53.124448231173503</v>
      </c>
      <c r="J545" s="55">
        <v>6.6224389871959799</v>
      </c>
      <c r="K545" s="47">
        <v>237687</v>
      </c>
      <c r="L545" s="47">
        <v>571562</v>
      </c>
      <c r="M545" s="49" t="s">
        <v>222</v>
      </c>
      <c r="N545" s="177">
        <f>Radiocarbon!K544</f>
        <v>9043</v>
      </c>
      <c r="O545" s="265">
        <f>Radiocarbon!L544</f>
        <v>39</v>
      </c>
      <c r="P545" s="178">
        <f>Radiocarbon!P544</f>
        <v>10211</v>
      </c>
      <c r="Q545" s="178">
        <f>Radiocarbon!Q544</f>
        <v>10281</v>
      </c>
      <c r="R545" s="178">
        <f>Radiocarbon!R544</f>
        <v>10141</v>
      </c>
      <c r="S545" s="178">
        <f>Radiocarbon!S544</f>
        <v>10210</v>
      </c>
      <c r="T545" s="178">
        <f>Radiocarbon!T544</f>
        <v>10260</v>
      </c>
      <c r="U545" s="178">
        <f>Radiocarbon!U544</f>
        <v>10160</v>
      </c>
      <c r="V545" s="96" t="str">
        <f t="shared" si="276"/>
        <v>Early GW local (ULD inland Z-GW) terrestrial indicator; Fen peat</v>
      </c>
      <c r="W545" s="17" t="s">
        <v>2179</v>
      </c>
      <c r="X545" s="17" t="s">
        <v>286</v>
      </c>
      <c r="Y545" s="106" t="s">
        <v>469</v>
      </c>
      <c r="Z545" s="96" t="s">
        <v>225</v>
      </c>
      <c r="AA545" s="132">
        <v>5.0599999999999996</v>
      </c>
      <c r="AB545" s="132">
        <v>5.0000000000000001E-3</v>
      </c>
      <c r="AC545" s="36">
        <v>0</v>
      </c>
      <c r="AD545" s="126" t="s">
        <v>261</v>
      </c>
      <c r="AE545" s="186">
        <v>0.01</v>
      </c>
      <c r="AF545" s="60" t="s">
        <v>272</v>
      </c>
      <c r="AG545" s="180">
        <f t="shared" si="304"/>
        <v>2.5000000000000001E-2</v>
      </c>
      <c r="AH545" s="180">
        <f t="shared" si="305"/>
        <v>1.2500000000000001E-2</v>
      </c>
      <c r="AI545" s="183">
        <v>0.02</v>
      </c>
      <c r="AJ545" s="183">
        <v>0.05</v>
      </c>
      <c r="AK545" s="182">
        <f t="shared" si="306"/>
        <v>0.1012</v>
      </c>
      <c r="AL545" s="127" t="s">
        <v>8</v>
      </c>
      <c r="AM545" s="37" t="s">
        <v>8</v>
      </c>
      <c r="AN545" s="276" t="s">
        <v>8</v>
      </c>
      <c r="AO545" s="37">
        <v>0.02</v>
      </c>
      <c r="AP545" s="276" t="s">
        <v>8</v>
      </c>
      <c r="AQ545" s="107" t="s">
        <v>8</v>
      </c>
      <c r="AR545" s="107" t="s">
        <v>8</v>
      </c>
      <c r="AS545" s="107" t="s">
        <v>8</v>
      </c>
      <c r="AT545" s="39">
        <v>-4.32</v>
      </c>
      <c r="AU545" s="109" t="s">
        <v>227</v>
      </c>
      <c r="AV545" s="39">
        <v>-4.32</v>
      </c>
      <c r="AW545" s="128"/>
      <c r="AX545" s="129">
        <f t="shared" si="277"/>
        <v>0.11703713086025307</v>
      </c>
      <c r="AY545" s="129">
        <f t="shared" si="278"/>
        <v>5.8789880081524241E-2</v>
      </c>
      <c r="AZ545" s="112" t="s">
        <v>8</v>
      </c>
      <c r="BA545" s="112" t="s">
        <v>8</v>
      </c>
      <c r="BB545" s="112" t="s">
        <v>8</v>
      </c>
      <c r="BC545" s="112" t="s">
        <v>8</v>
      </c>
      <c r="BD545" s="112" t="s">
        <v>8</v>
      </c>
      <c r="BE545" s="112">
        <v>1.2</v>
      </c>
      <c r="BF545" s="112" t="s">
        <v>8</v>
      </c>
      <c r="BG545" s="112" t="s">
        <v>8</v>
      </c>
      <c r="BH545" s="112" t="s">
        <v>8</v>
      </c>
      <c r="BI545" s="112" t="s">
        <v>8</v>
      </c>
      <c r="BJ545" s="169">
        <v>3</v>
      </c>
      <c r="BK545" s="123" t="s">
        <v>229</v>
      </c>
      <c r="BL545" s="123" t="s">
        <v>278</v>
      </c>
      <c r="BM545" s="113" t="s">
        <v>231</v>
      </c>
      <c r="BN545" s="42" t="s">
        <v>279</v>
      </c>
      <c r="BO545" s="42">
        <f t="shared" si="279"/>
        <v>-0.3</v>
      </c>
      <c r="BP545" s="42">
        <v>0.2</v>
      </c>
      <c r="BQ545" s="115" t="str">
        <f t="shared" si="280"/>
        <v>n/a</v>
      </c>
      <c r="BR545" s="114" t="s">
        <v>8</v>
      </c>
      <c r="BS545" s="42" t="str">
        <f t="shared" si="281"/>
        <v>n/a</v>
      </c>
      <c r="BT545" s="114" t="s">
        <v>8</v>
      </c>
      <c r="BU545" s="114" t="s">
        <v>8</v>
      </c>
      <c r="BV545" s="65">
        <f t="shared" si="282"/>
        <v>7.5000000000000006E-3</v>
      </c>
      <c r="BW545" s="65">
        <f t="shared" si="283"/>
        <v>3.0010629582763671E-2</v>
      </c>
      <c r="BX545" s="65">
        <f t="shared" si="284"/>
        <v>0.31654100000000002</v>
      </c>
      <c r="BY545" s="44">
        <f t="shared" si="285"/>
        <v>5.1101095144820523E-2</v>
      </c>
      <c r="BZ545" s="66">
        <v>0.05</v>
      </c>
      <c r="CA545" s="66">
        <v>0.01</v>
      </c>
      <c r="CB545" s="72">
        <f t="shared" si="286"/>
        <v>-4.0200000000000005</v>
      </c>
      <c r="CC545" s="72">
        <f t="shared" si="287"/>
        <v>0.23366285089409025</v>
      </c>
      <c r="CD545" s="72">
        <f t="shared" si="288"/>
        <v>0.21061074969705099</v>
      </c>
      <c r="CE545" s="89" t="str">
        <f t="shared" si="289"/>
        <v>n/a</v>
      </c>
      <c r="CF545" s="89" t="str">
        <f t="shared" si="290"/>
        <v>n/a</v>
      </c>
      <c r="CG545" s="89" t="str">
        <f t="shared" si="291"/>
        <v>n/a</v>
      </c>
      <c r="CH545" s="89">
        <f t="shared" si="292"/>
        <v>-3.6459590000000004</v>
      </c>
      <c r="CI545" s="89">
        <f t="shared" si="293"/>
        <v>0.23939433955913381</v>
      </c>
      <c r="CJ545" s="89">
        <f t="shared" si="294"/>
        <v>0.21695209105457791</v>
      </c>
      <c r="CK545" s="90" t="str">
        <f t="shared" si="295"/>
        <v>n/a</v>
      </c>
      <c r="CL545" s="89" t="str">
        <f t="shared" si="296"/>
        <v>n/a</v>
      </c>
      <c r="CM545" s="90" t="str">
        <f t="shared" si="297"/>
        <v>n/a</v>
      </c>
      <c r="CN545" s="92" t="str">
        <f t="shared" si="298"/>
        <v>2;3</v>
      </c>
      <c r="CO545" s="89" t="str">
        <f t="shared" si="303"/>
        <v>n/a</v>
      </c>
      <c r="CP545" s="89" t="str">
        <f t="shared" si="299"/>
        <v>n/a</v>
      </c>
      <c r="CQ545" s="89" t="str">
        <f t="shared" si="300"/>
        <v>n/a</v>
      </c>
      <c r="CR545" s="290">
        <v>0</v>
      </c>
      <c r="CS545" s="208" t="s">
        <v>264</v>
      </c>
      <c r="CT545" s="136"/>
      <c r="CU545" s="63" t="s">
        <v>233</v>
      </c>
      <c r="CV545" s="163">
        <v>0</v>
      </c>
      <c r="CW545" s="116" t="s">
        <v>234</v>
      </c>
      <c r="CX545" s="117">
        <f>IF(DA545="n/a","n/a",IF(EXACT(DA545,"Huibertgat/Eemshaven"),ROUND(
IF(IF(OR(ISBLANK(S545),S545="n/a"),P545,S545)&gt;pMHW!$C$3,0,
IF(IF(OR(ISBLANK(S545),S545="n/a"),P545,S545)&gt;pMHW!$D$3, (pMHW!$C$3-IF(OR(ISBLANK(S545),S545="n/a"),P545,S545))*LOOKUP(DA545,pMHW!$B$4:$B$8,pMHW!$M$4:$M$8),
IF(IF(OR(ISBLANK(S545),S545="n/a"),P545,S545)&gt;pMHW!$F$3,LOOKUP(DA545,pMHW!$B$4:$B$8,pMHW!$D$4:$D$8)+(pMHW!$D$3-IF(OR(ISBLANK(S545),S545="n/a"),P545,S545))*LOOKUP(DA545,pMHW!$B$4:$B$8,pMHW!$O$4:$O$8),
LOOKUP(DA545,pMHW!$B$4:$B$8,pMHW!$F$4:$F$8)))),1),
ROUND(
IF(IF(OR(ISBLANK(S545),S545="n/a"),P545,S545)&gt;pMHW!$C$3,0,
IF(IF(OR(ISBLANK(S545),S545="n/a"),P545,S545)&gt;pMHW!$D$3,(pMHW!$C$3-IF(OR(ISBLANK(S545),S545="n/a"),P545,S545))*LOOKUP(DA545,pMHW!$B$4:$B$8,pMHW!$M$4:$M$8),
IF(IF(OR(ISBLANK(S545),S545="n/a"),P545,S545)&gt;pMHW!$E$3,LOOKUP(DA545,pMHW!$B$4:$B$8,pMHW!$D$4:$D$8)+(pMHW!$D$3-IF(OR(ISBLANK(S545),S545="n/a"),P545,S545))*LOOKUP(DA545,pMHW!$B$4:$B$8,pMHW!$N$4:$N$8),
LOOKUP(DA545,pMHW!$B$4:$B$8,pMHW!$F$4:$F$8)))),1)))</f>
        <v>0</v>
      </c>
      <c r="CY545" s="116" t="s">
        <v>27</v>
      </c>
      <c r="CZ545" s="118" t="str">
        <f t="shared" si="275"/>
        <v>FBE=0; pMHW=0 m</v>
      </c>
      <c r="DA545" s="118" t="s">
        <v>266</v>
      </c>
      <c r="DB545" s="164"/>
      <c r="DC545" s="119">
        <f t="shared" si="301"/>
        <v>-3.1E-2</v>
      </c>
      <c r="DD545" s="119">
        <f t="shared" si="302"/>
        <v>5.0000000000000001E-3</v>
      </c>
      <c r="DE545" s="119">
        <v>-3.1306121498346329E-2</v>
      </c>
      <c r="DF545" s="119">
        <v>-2.6113880798220631E-2</v>
      </c>
      <c r="DG545" s="119">
        <v>-3.646199032664299E-2</v>
      </c>
    </row>
    <row r="546" spans="1:111" s="35" customFormat="1" ht="13.2">
      <c r="A546" s="97" t="s">
        <v>2180</v>
      </c>
      <c r="B546" s="97" t="s">
        <v>2180</v>
      </c>
      <c r="C546" s="97" t="s">
        <v>2168</v>
      </c>
      <c r="D546" s="98">
        <v>2015</v>
      </c>
      <c r="E546" s="135" t="s">
        <v>2169</v>
      </c>
      <c r="F546" s="135" t="s">
        <v>2181</v>
      </c>
      <c r="G546" s="95">
        <v>2</v>
      </c>
      <c r="H546" s="104" t="s">
        <v>259</v>
      </c>
      <c r="I546" s="55">
        <v>53.1244744137569</v>
      </c>
      <c r="J546" s="55">
        <v>6.6225144315139799</v>
      </c>
      <c r="K546" s="47">
        <v>237692</v>
      </c>
      <c r="L546" s="47">
        <v>571565</v>
      </c>
      <c r="M546" s="49" t="s">
        <v>222</v>
      </c>
      <c r="N546" s="177">
        <f>Radiocarbon!K545</f>
        <v>10266</v>
      </c>
      <c r="O546" s="265">
        <f>Radiocarbon!L545</f>
        <v>58</v>
      </c>
      <c r="P546" s="178">
        <f>Radiocarbon!P545</f>
        <v>12045</v>
      </c>
      <c r="Q546" s="178">
        <f>Radiocarbon!Q545</f>
        <v>12399</v>
      </c>
      <c r="R546" s="178">
        <f>Radiocarbon!R545</f>
        <v>11691</v>
      </c>
      <c r="S546" s="178">
        <f>Radiocarbon!S545</f>
        <v>12020</v>
      </c>
      <c r="T546" s="178">
        <f>Radiocarbon!T545</f>
        <v>12460</v>
      </c>
      <c r="U546" s="178">
        <f>Radiocarbon!U545</f>
        <v>11750</v>
      </c>
      <c r="V546" s="96" t="str">
        <f t="shared" si="276"/>
        <v>Early GW local (ULD inland Z-GW) terrestrial indicator; Fen peat</v>
      </c>
      <c r="W546" s="17" t="s">
        <v>2171</v>
      </c>
      <c r="X546" s="17" t="s">
        <v>286</v>
      </c>
      <c r="Y546" s="106" t="s">
        <v>469</v>
      </c>
      <c r="Z546" s="96" t="s">
        <v>225</v>
      </c>
      <c r="AA546" s="132">
        <v>6.5</v>
      </c>
      <c r="AB546" s="132">
        <v>5.0000000000000001E-3</v>
      </c>
      <c r="AC546" s="36">
        <v>0</v>
      </c>
      <c r="AD546" s="126" t="s">
        <v>261</v>
      </c>
      <c r="AE546" s="186">
        <v>0.01</v>
      </c>
      <c r="AF546" s="60" t="s">
        <v>272</v>
      </c>
      <c r="AG546" s="180">
        <f t="shared" si="304"/>
        <v>2.5000000000000001E-2</v>
      </c>
      <c r="AH546" s="180">
        <f t="shared" si="305"/>
        <v>1.2500000000000001E-2</v>
      </c>
      <c r="AI546" s="183">
        <v>0.02</v>
      </c>
      <c r="AJ546" s="183">
        <v>0.05</v>
      </c>
      <c r="AK546" s="182">
        <f t="shared" si="306"/>
        <v>0.13</v>
      </c>
      <c r="AL546" s="127" t="s">
        <v>8</v>
      </c>
      <c r="AM546" s="37" t="s">
        <v>8</v>
      </c>
      <c r="AN546" s="276" t="s">
        <v>8</v>
      </c>
      <c r="AO546" s="37">
        <v>0.02</v>
      </c>
      <c r="AP546" s="276" t="s">
        <v>8</v>
      </c>
      <c r="AQ546" s="107" t="s">
        <v>8</v>
      </c>
      <c r="AR546" s="107" t="s">
        <v>8</v>
      </c>
      <c r="AS546" s="107" t="s">
        <v>8</v>
      </c>
      <c r="AT546" s="39">
        <v>-5.76</v>
      </c>
      <c r="AU546" s="109" t="s">
        <v>227</v>
      </c>
      <c r="AV546" s="39">
        <v>-5.76</v>
      </c>
      <c r="AW546" s="128"/>
      <c r="AX546" s="129">
        <f t="shared" si="277"/>
        <v>0.14267533073380276</v>
      </c>
      <c r="AY546" s="129">
        <f t="shared" si="278"/>
        <v>5.8789880081524241E-2</v>
      </c>
      <c r="AZ546" s="112" t="s">
        <v>8</v>
      </c>
      <c r="BA546" s="112" t="s">
        <v>8</v>
      </c>
      <c r="BB546" s="112" t="s">
        <v>8</v>
      </c>
      <c r="BC546" s="112" t="s">
        <v>8</v>
      </c>
      <c r="BD546" s="112" t="s">
        <v>8</v>
      </c>
      <c r="BE546" s="112">
        <v>1.2</v>
      </c>
      <c r="BF546" s="112" t="s">
        <v>8</v>
      </c>
      <c r="BG546" s="112" t="s">
        <v>8</v>
      </c>
      <c r="BH546" s="112" t="s">
        <v>8</v>
      </c>
      <c r="BI546" s="112" t="s">
        <v>8</v>
      </c>
      <c r="BJ546" s="169">
        <v>3</v>
      </c>
      <c r="BK546" s="123" t="s">
        <v>229</v>
      </c>
      <c r="BL546" s="123" t="s">
        <v>278</v>
      </c>
      <c r="BM546" s="113" t="s">
        <v>231</v>
      </c>
      <c r="BN546" s="42" t="s">
        <v>279</v>
      </c>
      <c r="BO546" s="42">
        <f t="shared" si="279"/>
        <v>-0.3</v>
      </c>
      <c r="BP546" s="42">
        <v>0.2</v>
      </c>
      <c r="BQ546" s="115" t="str">
        <f t="shared" si="280"/>
        <v>n/a</v>
      </c>
      <c r="BR546" s="114" t="s">
        <v>8</v>
      </c>
      <c r="BS546" s="42" t="str">
        <f t="shared" si="281"/>
        <v>n/a</v>
      </c>
      <c r="BT546" s="114" t="s">
        <v>8</v>
      </c>
      <c r="BU546" s="114" t="s">
        <v>8</v>
      </c>
      <c r="BV546" s="65">
        <f t="shared" si="282"/>
        <v>7.5000000000000006E-3</v>
      </c>
      <c r="BW546" s="65">
        <f t="shared" si="283"/>
        <v>3.0010629582763671E-2</v>
      </c>
      <c r="BX546" s="65">
        <f t="shared" si="284"/>
        <v>0.37339499999999998</v>
      </c>
      <c r="BY546" s="44">
        <f t="shared" si="285"/>
        <v>6.1216658688628203E-2</v>
      </c>
      <c r="BZ546" s="66">
        <v>0.05</v>
      </c>
      <c r="CA546" s="66">
        <v>0.01</v>
      </c>
      <c r="CB546" s="72">
        <f t="shared" si="286"/>
        <v>-5.46</v>
      </c>
      <c r="CC546" s="72">
        <f t="shared" si="287"/>
        <v>0.24750128865917823</v>
      </c>
      <c r="CD546" s="72">
        <f t="shared" si="288"/>
        <v>0.21061074969705099</v>
      </c>
      <c r="CE546" s="89" t="str">
        <f t="shared" si="289"/>
        <v>n/a</v>
      </c>
      <c r="CF546" s="89" t="str">
        <f t="shared" si="290"/>
        <v>n/a</v>
      </c>
      <c r="CG546" s="89" t="str">
        <f t="shared" si="291"/>
        <v>n/a</v>
      </c>
      <c r="CH546" s="89">
        <f t="shared" si="292"/>
        <v>-5.0291049999999995</v>
      </c>
      <c r="CI546" s="89">
        <f t="shared" si="293"/>
        <v>0.25515557448144038</v>
      </c>
      <c r="CJ546" s="89">
        <f t="shared" si="294"/>
        <v>0.21955492977602181</v>
      </c>
      <c r="CK546" s="90" t="str">
        <f t="shared" si="295"/>
        <v>n/a</v>
      </c>
      <c r="CL546" s="89" t="str">
        <f t="shared" si="296"/>
        <v>n/a</v>
      </c>
      <c r="CM546" s="90" t="str">
        <f t="shared" si="297"/>
        <v>n/a</v>
      </c>
      <c r="CN546" s="92" t="str">
        <f t="shared" si="298"/>
        <v>2;3</v>
      </c>
      <c r="CO546" s="89" t="str">
        <f t="shared" si="303"/>
        <v>n/a</v>
      </c>
      <c r="CP546" s="89" t="str">
        <f t="shared" si="299"/>
        <v>n/a</v>
      </c>
      <c r="CQ546" s="89" t="str">
        <f t="shared" si="300"/>
        <v>n/a</v>
      </c>
      <c r="CR546" s="290">
        <v>0</v>
      </c>
      <c r="CS546" s="208" t="s">
        <v>264</v>
      </c>
      <c r="CT546" s="136"/>
      <c r="CU546" s="63" t="s">
        <v>233</v>
      </c>
      <c r="CV546" s="163">
        <v>0</v>
      </c>
      <c r="CW546" s="116" t="s">
        <v>234</v>
      </c>
      <c r="CX546" s="117">
        <f>IF(DA546="n/a","n/a",IF(EXACT(DA546,"Huibertgat/Eemshaven"),ROUND(
IF(IF(OR(ISBLANK(S546),S546="n/a"),P546,S546)&gt;pMHW!$C$3,0,
IF(IF(OR(ISBLANK(S546),S546="n/a"),P546,S546)&gt;pMHW!$D$3, (pMHW!$C$3-IF(OR(ISBLANK(S546),S546="n/a"),P546,S546))*LOOKUP(DA546,pMHW!$B$4:$B$8,pMHW!$M$4:$M$8),
IF(IF(OR(ISBLANK(S546),S546="n/a"),P546,S546)&gt;pMHW!$F$3,LOOKUP(DA546,pMHW!$B$4:$B$8,pMHW!$D$4:$D$8)+(pMHW!$D$3-IF(OR(ISBLANK(S546),S546="n/a"),P546,S546))*LOOKUP(DA546,pMHW!$B$4:$B$8,pMHW!$O$4:$O$8),
LOOKUP(DA546,pMHW!$B$4:$B$8,pMHW!$F$4:$F$8)))),1),
ROUND(
IF(IF(OR(ISBLANK(S546),S546="n/a"),P546,S546)&gt;pMHW!$C$3,0,
IF(IF(OR(ISBLANK(S546),S546="n/a"),P546,S546)&gt;pMHW!$D$3,(pMHW!$C$3-IF(OR(ISBLANK(S546),S546="n/a"),P546,S546))*LOOKUP(DA546,pMHW!$B$4:$B$8,pMHW!$M$4:$M$8),
IF(IF(OR(ISBLANK(S546),S546="n/a"),P546,S546)&gt;pMHW!$E$3,LOOKUP(DA546,pMHW!$B$4:$B$8,pMHW!$D$4:$D$8)+(pMHW!$D$3-IF(OR(ISBLANK(S546),S546="n/a"),P546,S546))*LOOKUP(DA546,pMHW!$B$4:$B$8,pMHW!$N$4:$N$8),
LOOKUP(DA546,pMHW!$B$4:$B$8,pMHW!$F$4:$F$8)))),1)))</f>
        <v>0</v>
      </c>
      <c r="CY546" s="116" t="s">
        <v>27</v>
      </c>
      <c r="CZ546" s="118" t="str">
        <f t="shared" si="275"/>
        <v>FBE=0; pMHW=0 m</v>
      </c>
      <c r="DA546" s="118" t="s">
        <v>266</v>
      </c>
      <c r="DB546" s="164"/>
      <c r="DC546" s="119">
        <f t="shared" si="301"/>
        <v>-3.1E-2</v>
      </c>
      <c r="DD546" s="119">
        <f t="shared" si="302"/>
        <v>5.0000000000000001E-3</v>
      </c>
      <c r="DE546" s="119">
        <v>-3.1306121498346329E-2</v>
      </c>
      <c r="DF546" s="119">
        <v>-2.6113880798220631E-2</v>
      </c>
      <c r="DG546" s="119">
        <v>-3.646199032664299E-2</v>
      </c>
    </row>
    <row r="547" spans="1:111" s="35" customFormat="1" ht="13.2">
      <c r="A547" s="97" t="s">
        <v>2182</v>
      </c>
      <c r="B547" s="97" t="s">
        <v>2182</v>
      </c>
      <c r="C547" s="97" t="s">
        <v>2168</v>
      </c>
      <c r="D547" s="98">
        <v>2015</v>
      </c>
      <c r="E547" s="135" t="s">
        <v>2169</v>
      </c>
      <c r="F547" s="135" t="s">
        <v>2183</v>
      </c>
      <c r="G547" s="95">
        <v>2</v>
      </c>
      <c r="H547" s="104" t="s">
        <v>259</v>
      </c>
      <c r="I547" s="55">
        <v>53.1244397089025</v>
      </c>
      <c r="J547" s="55">
        <v>6.6223939254498498</v>
      </c>
      <c r="K547" s="47">
        <v>237684</v>
      </c>
      <c r="L547" s="47">
        <v>571561</v>
      </c>
      <c r="M547" s="49" t="s">
        <v>222</v>
      </c>
      <c r="N547" s="177">
        <f>Radiocarbon!K546</f>
        <v>7757</v>
      </c>
      <c r="O547" s="265">
        <f>Radiocarbon!L546</f>
        <v>69</v>
      </c>
      <c r="P547" s="178">
        <f>Radiocarbon!P546</f>
        <v>8535</v>
      </c>
      <c r="Q547" s="178">
        <f>Radiocarbon!Q546</f>
        <v>8703</v>
      </c>
      <c r="R547" s="178">
        <f>Radiocarbon!R546</f>
        <v>8367</v>
      </c>
      <c r="S547" s="178">
        <f>Radiocarbon!S546</f>
        <v>8540</v>
      </c>
      <c r="T547" s="178">
        <f>Radiocarbon!T546</f>
        <v>8720</v>
      </c>
      <c r="U547" s="178">
        <f>Radiocarbon!U546</f>
        <v>8390</v>
      </c>
      <c r="V547" s="96" t="str">
        <f t="shared" si="276"/>
        <v>Early GW local (ULD inland Z-GW) terrestrial indicator; Fen peat</v>
      </c>
      <c r="W547" s="17" t="s">
        <v>2179</v>
      </c>
      <c r="X547" s="17" t="s">
        <v>286</v>
      </c>
      <c r="Y547" s="106" t="s">
        <v>469</v>
      </c>
      <c r="Z547" s="96" t="s">
        <v>225</v>
      </c>
      <c r="AA547" s="132">
        <v>4.2200000000000006</v>
      </c>
      <c r="AB547" s="132">
        <v>5.0000000000000001E-3</v>
      </c>
      <c r="AC547" s="36">
        <v>0</v>
      </c>
      <c r="AD547" s="126" t="s">
        <v>261</v>
      </c>
      <c r="AE547" s="186">
        <v>0.01</v>
      </c>
      <c r="AF547" s="60" t="s">
        <v>272</v>
      </c>
      <c r="AG547" s="180">
        <f t="shared" si="304"/>
        <v>2.5000000000000001E-2</v>
      </c>
      <c r="AH547" s="180">
        <f t="shared" si="305"/>
        <v>1.2500000000000001E-2</v>
      </c>
      <c r="AI547" s="183">
        <v>0.02</v>
      </c>
      <c r="AJ547" s="183">
        <v>0.05</v>
      </c>
      <c r="AK547" s="182">
        <f t="shared" si="306"/>
        <v>8.4400000000000017E-2</v>
      </c>
      <c r="AL547" s="127" t="s">
        <v>8</v>
      </c>
      <c r="AM547" s="37" t="s">
        <v>8</v>
      </c>
      <c r="AN547" s="276" t="s">
        <v>8</v>
      </c>
      <c r="AO547" s="37">
        <v>0.02</v>
      </c>
      <c r="AP547" s="276" t="s">
        <v>8</v>
      </c>
      <c r="AQ547" s="107" t="s">
        <v>8</v>
      </c>
      <c r="AR547" s="107" t="s">
        <v>8</v>
      </c>
      <c r="AS547" s="107" t="s">
        <v>8</v>
      </c>
      <c r="AT547" s="39">
        <v>-3.48</v>
      </c>
      <c r="AU547" s="109" t="s">
        <v>227</v>
      </c>
      <c r="AV547" s="39">
        <v>-3.48</v>
      </c>
      <c r="AW547" s="128"/>
      <c r="AX547" s="129">
        <f t="shared" si="277"/>
        <v>0.10285723115075578</v>
      </c>
      <c r="AY547" s="129">
        <f t="shared" si="278"/>
        <v>5.8789880081524241E-2</v>
      </c>
      <c r="AZ547" s="112" t="s">
        <v>8</v>
      </c>
      <c r="BA547" s="112" t="s">
        <v>8</v>
      </c>
      <c r="BB547" s="112" t="s">
        <v>8</v>
      </c>
      <c r="BC547" s="112" t="s">
        <v>8</v>
      </c>
      <c r="BD547" s="112" t="s">
        <v>8</v>
      </c>
      <c r="BE547" s="112">
        <v>1.2</v>
      </c>
      <c r="BF547" s="112" t="s">
        <v>8</v>
      </c>
      <c r="BG547" s="112" t="s">
        <v>8</v>
      </c>
      <c r="BH547" s="112" t="s">
        <v>8</v>
      </c>
      <c r="BI547" s="112" t="s">
        <v>8</v>
      </c>
      <c r="BJ547" s="169">
        <v>3</v>
      </c>
      <c r="BK547" s="123" t="s">
        <v>229</v>
      </c>
      <c r="BL547" s="123" t="s">
        <v>278</v>
      </c>
      <c r="BM547" s="113" t="s">
        <v>231</v>
      </c>
      <c r="BN547" s="42" t="s">
        <v>279</v>
      </c>
      <c r="BO547" s="42">
        <f t="shared" si="279"/>
        <v>-0.3</v>
      </c>
      <c r="BP547" s="42">
        <v>0.2</v>
      </c>
      <c r="BQ547" s="115" t="str">
        <f t="shared" si="280"/>
        <v>n/a</v>
      </c>
      <c r="BR547" s="114" t="s">
        <v>8</v>
      </c>
      <c r="BS547" s="42" t="str">
        <f t="shared" si="281"/>
        <v>n/a</v>
      </c>
      <c r="BT547" s="114" t="s">
        <v>8</v>
      </c>
      <c r="BU547" s="114" t="s">
        <v>8</v>
      </c>
      <c r="BV547" s="65">
        <f t="shared" si="282"/>
        <v>7.5000000000000006E-3</v>
      </c>
      <c r="BW547" s="65">
        <f t="shared" si="283"/>
        <v>3.0010629582763671E-2</v>
      </c>
      <c r="BX547" s="65">
        <f t="shared" si="284"/>
        <v>0.26458499999999996</v>
      </c>
      <c r="BY547" s="44">
        <f t="shared" si="285"/>
        <v>4.2991614170672855E-2</v>
      </c>
      <c r="BZ547" s="66">
        <v>0.05</v>
      </c>
      <c r="CA547" s="66">
        <v>0.01</v>
      </c>
      <c r="CB547" s="72">
        <f t="shared" si="286"/>
        <v>-3.18</v>
      </c>
      <c r="CC547" s="72">
        <f t="shared" si="287"/>
        <v>0.22689259108211063</v>
      </c>
      <c r="CD547" s="72">
        <f t="shared" si="288"/>
        <v>0.21061074969705099</v>
      </c>
      <c r="CE547" s="89" t="str">
        <f t="shared" si="289"/>
        <v>n/a</v>
      </c>
      <c r="CF547" s="89" t="str">
        <f t="shared" si="290"/>
        <v>n/a</v>
      </c>
      <c r="CG547" s="89" t="str">
        <f t="shared" si="291"/>
        <v>n/a</v>
      </c>
      <c r="CH547" s="89">
        <f t="shared" si="292"/>
        <v>-2.8579150000000006</v>
      </c>
      <c r="CI547" s="89">
        <f t="shared" si="293"/>
        <v>0.2311461156432309</v>
      </c>
      <c r="CJ547" s="89">
        <f t="shared" si="294"/>
        <v>0.21518635360299654</v>
      </c>
      <c r="CK547" s="90" t="str">
        <f t="shared" si="295"/>
        <v>n/a</v>
      </c>
      <c r="CL547" s="89" t="str">
        <f t="shared" si="296"/>
        <v>n/a</v>
      </c>
      <c r="CM547" s="90" t="str">
        <f t="shared" si="297"/>
        <v>n/a</v>
      </c>
      <c r="CN547" s="92" t="str">
        <f t="shared" si="298"/>
        <v>2;3</v>
      </c>
      <c r="CO547" s="89" t="str">
        <f t="shared" si="303"/>
        <v>n/a</v>
      </c>
      <c r="CP547" s="89" t="str">
        <f t="shared" si="299"/>
        <v>n/a</v>
      </c>
      <c r="CQ547" s="89" t="str">
        <f t="shared" si="300"/>
        <v>n/a</v>
      </c>
      <c r="CR547" s="290">
        <v>0</v>
      </c>
      <c r="CS547" s="208" t="s">
        <v>264</v>
      </c>
      <c r="CT547" s="136"/>
      <c r="CU547" s="63" t="s">
        <v>233</v>
      </c>
      <c r="CV547" s="163">
        <v>0</v>
      </c>
      <c r="CW547" s="116" t="s">
        <v>234</v>
      </c>
      <c r="CX547" s="117">
        <f>IF(DA547="n/a","n/a",IF(EXACT(DA547,"Huibertgat/Eemshaven"),ROUND(
IF(IF(OR(ISBLANK(S547),S547="n/a"),P547,S547)&gt;pMHW!$C$3,0,
IF(IF(OR(ISBLANK(S547),S547="n/a"),P547,S547)&gt;pMHW!$D$3, (pMHW!$C$3-IF(OR(ISBLANK(S547),S547="n/a"),P547,S547))*LOOKUP(DA547,pMHW!$B$4:$B$8,pMHW!$M$4:$M$8),
IF(IF(OR(ISBLANK(S547),S547="n/a"),P547,S547)&gt;pMHW!$F$3,LOOKUP(DA547,pMHW!$B$4:$B$8,pMHW!$D$4:$D$8)+(pMHW!$D$3-IF(OR(ISBLANK(S547),S547="n/a"),P547,S547))*LOOKUP(DA547,pMHW!$B$4:$B$8,pMHW!$O$4:$O$8),
LOOKUP(DA547,pMHW!$B$4:$B$8,pMHW!$F$4:$F$8)))),1),
ROUND(
IF(IF(OR(ISBLANK(S547),S547="n/a"),P547,S547)&gt;pMHW!$C$3,0,
IF(IF(OR(ISBLANK(S547),S547="n/a"),P547,S547)&gt;pMHW!$D$3,(pMHW!$C$3-IF(OR(ISBLANK(S547),S547="n/a"),P547,S547))*LOOKUP(DA547,pMHW!$B$4:$B$8,pMHW!$M$4:$M$8),
IF(IF(OR(ISBLANK(S547),S547="n/a"),P547,S547)&gt;pMHW!$E$3,LOOKUP(DA547,pMHW!$B$4:$B$8,pMHW!$D$4:$D$8)+(pMHW!$D$3-IF(OR(ISBLANK(S547),S547="n/a"),P547,S547))*LOOKUP(DA547,pMHW!$B$4:$B$8,pMHW!$N$4:$N$8),
LOOKUP(DA547,pMHW!$B$4:$B$8,pMHW!$F$4:$F$8)))),1)))</f>
        <v>0.3</v>
      </c>
      <c r="CY547" s="116" t="s">
        <v>27</v>
      </c>
      <c r="CZ547" s="118" t="str">
        <f t="shared" si="275"/>
        <v>FBE=0; pMHW=0.3 m</v>
      </c>
      <c r="DA547" s="118" t="s">
        <v>266</v>
      </c>
      <c r="DB547" s="164"/>
      <c r="DC547" s="119">
        <f t="shared" si="301"/>
        <v>-3.1E-2</v>
      </c>
      <c r="DD547" s="119">
        <f t="shared" si="302"/>
        <v>5.0000000000000001E-3</v>
      </c>
      <c r="DE547" s="119">
        <v>-3.1306121498346329E-2</v>
      </c>
      <c r="DF547" s="119">
        <v>-2.6113880798220631E-2</v>
      </c>
      <c r="DG547" s="119">
        <v>-3.646199032664299E-2</v>
      </c>
    </row>
    <row r="548" spans="1:111" s="35" customFormat="1" ht="13.2">
      <c r="A548" s="103" t="s">
        <v>218</v>
      </c>
      <c r="B548" s="103" t="s">
        <v>218</v>
      </c>
      <c r="C548" s="103" t="s">
        <v>2932</v>
      </c>
      <c r="D548" s="98">
        <v>2009</v>
      </c>
      <c r="E548" s="135" t="s">
        <v>2910</v>
      </c>
      <c r="F548" s="135" t="s">
        <v>219</v>
      </c>
      <c r="G548" s="95">
        <v>2</v>
      </c>
      <c r="H548" s="104" t="s">
        <v>221</v>
      </c>
      <c r="I548" s="55">
        <v>51.61575895</v>
      </c>
      <c r="J548" s="55">
        <v>4.4142651580000001</v>
      </c>
      <c r="K548" s="105">
        <v>87616</v>
      </c>
      <c r="L548" s="105">
        <v>403437</v>
      </c>
      <c r="M548" s="49" t="s">
        <v>222</v>
      </c>
      <c r="N548" s="177">
        <f>Radiocarbon!K547</f>
        <v>4810</v>
      </c>
      <c r="O548" s="265">
        <f>Radiocarbon!L547</f>
        <v>35</v>
      </c>
      <c r="P548" s="178">
        <f>Radiocarbon!P547</f>
        <v>5530</v>
      </c>
      <c r="Q548" s="178">
        <f>Radiocarbon!Q547</f>
        <v>5600</v>
      </c>
      <c r="R548" s="178">
        <f>Radiocarbon!R547</f>
        <v>5470</v>
      </c>
      <c r="S548" s="178" t="str">
        <f>Radiocarbon!S547</f>
        <v>n/a</v>
      </c>
      <c r="T548" s="178" t="str">
        <f>Radiocarbon!T547</f>
        <v>n/a</v>
      </c>
      <c r="U548" s="178" t="str">
        <f>Radiocarbon!U547</f>
        <v>n/a</v>
      </c>
      <c r="V548" s="96" t="str">
        <f t="shared" si="276"/>
        <v>Local MHW and GW (Tidal ULD Z-GW) terrestrial indicator; Fen-wood peat</v>
      </c>
      <c r="W548" s="17" t="s">
        <v>223</v>
      </c>
      <c r="X548" s="96" t="s">
        <v>224</v>
      </c>
      <c r="Y548" s="106" t="s">
        <v>224</v>
      </c>
      <c r="Z548" s="96" t="s">
        <v>225</v>
      </c>
      <c r="AA548" s="132">
        <v>3.5649999999999999</v>
      </c>
      <c r="AB548" s="132">
        <v>1.5000000000000124E-2</v>
      </c>
      <c r="AC548" s="36">
        <v>0</v>
      </c>
      <c r="AD548" s="147"/>
      <c r="AE548" s="58">
        <v>3.0000000000000249E-2</v>
      </c>
      <c r="AF548" s="60" t="s">
        <v>226</v>
      </c>
      <c r="AG548" s="180">
        <f t="shared" si="304"/>
        <v>7.5000000000000622E-2</v>
      </c>
      <c r="AH548" s="180">
        <f t="shared" si="305"/>
        <v>3.7500000000000311E-2</v>
      </c>
      <c r="AI548" s="180">
        <v>0.02</v>
      </c>
      <c r="AJ548" s="180">
        <v>0.05</v>
      </c>
      <c r="AK548" s="180">
        <f t="shared" si="306"/>
        <v>7.1300000000000002E-2</v>
      </c>
      <c r="AL548" s="37" t="s">
        <v>8</v>
      </c>
      <c r="AM548" s="37" t="s">
        <v>8</v>
      </c>
      <c r="AN548" s="128">
        <v>0.02</v>
      </c>
      <c r="AO548" s="37" t="s">
        <v>8</v>
      </c>
      <c r="AP548" s="128">
        <v>0.02</v>
      </c>
      <c r="AQ548" s="107" t="s">
        <v>8</v>
      </c>
      <c r="AR548" s="107" t="s">
        <v>8</v>
      </c>
      <c r="AS548" s="107" t="s">
        <v>8</v>
      </c>
      <c r="AT548" s="111">
        <v>-3.5649999999999999</v>
      </c>
      <c r="AU548" s="37" t="s">
        <v>227</v>
      </c>
      <c r="AV548" s="111">
        <v>-3.5649999999999999</v>
      </c>
      <c r="AW548" s="110" t="s">
        <v>228</v>
      </c>
      <c r="AX548" s="129">
        <f t="shared" si="277"/>
        <v>0.10094523267594177</v>
      </c>
      <c r="AY548" s="129">
        <f t="shared" si="278"/>
        <v>7.1458029639782428E-2</v>
      </c>
      <c r="AZ548" s="112" t="s">
        <v>8</v>
      </c>
      <c r="BA548" s="112" t="s">
        <v>8</v>
      </c>
      <c r="BB548" s="112" t="s">
        <v>8</v>
      </c>
      <c r="BC548" s="112" t="s">
        <v>8</v>
      </c>
      <c r="BD548" s="112" t="s">
        <v>8</v>
      </c>
      <c r="BE548" s="112">
        <v>0.9</v>
      </c>
      <c r="BF548" s="112" t="s">
        <v>8</v>
      </c>
      <c r="BG548" s="112" t="s">
        <v>8</v>
      </c>
      <c r="BH548" s="112" t="s">
        <v>8</v>
      </c>
      <c r="BI548" s="112" t="s">
        <v>8</v>
      </c>
      <c r="BJ548" s="169">
        <v>1</v>
      </c>
      <c r="BK548" s="113" t="s">
        <v>229</v>
      </c>
      <c r="BL548" s="123" t="s">
        <v>230</v>
      </c>
      <c r="BM548" s="123" t="s">
        <v>231</v>
      </c>
      <c r="BN548" s="114" t="s">
        <v>232</v>
      </c>
      <c r="BO548" s="42">
        <f t="shared" si="279"/>
        <v>0</v>
      </c>
      <c r="BP548" s="114">
        <v>0.1</v>
      </c>
      <c r="BQ548" s="115">
        <f t="shared" si="280"/>
        <v>0.16650000000000001</v>
      </c>
      <c r="BR548" s="114" t="s">
        <v>8</v>
      </c>
      <c r="BS548" s="42">
        <f t="shared" si="281"/>
        <v>0</v>
      </c>
      <c r="BT548" s="114" t="s">
        <v>8</v>
      </c>
      <c r="BU548" s="114" t="s">
        <v>8</v>
      </c>
      <c r="BV548" s="65">
        <f t="shared" si="282"/>
        <v>2.2500000000000187E-2</v>
      </c>
      <c r="BW548" s="65">
        <f t="shared" si="283"/>
        <v>3.0095531089925097E-2</v>
      </c>
      <c r="BX548" s="65">
        <f t="shared" si="284"/>
        <v>0.12719</v>
      </c>
      <c r="BY548" s="44">
        <f t="shared" si="285"/>
        <v>2.2170462895483259E-2</v>
      </c>
      <c r="BZ548" s="66" t="s">
        <v>8</v>
      </c>
      <c r="CA548" s="66" t="s">
        <v>8</v>
      </c>
      <c r="CB548" s="72">
        <f t="shared" si="286"/>
        <v>-3.5649999999999999</v>
      </c>
      <c r="CC548" s="72">
        <f t="shared" si="287"/>
        <v>0.14524352306242325</v>
      </c>
      <c r="CD548" s="72">
        <f t="shared" si="288"/>
        <v>0.12653849608551807</v>
      </c>
      <c r="CE548" s="89">
        <f t="shared" si="289"/>
        <v>-3.5649999999999999</v>
      </c>
      <c r="CF548" s="89">
        <f t="shared" si="290"/>
        <v>0.21888853327664295</v>
      </c>
      <c r="CG548" s="89">
        <f t="shared" si="291"/>
        <v>0.20695047716784815</v>
      </c>
      <c r="CH548" s="89">
        <f t="shared" si="292"/>
        <v>-3.4153099999999994</v>
      </c>
      <c r="CI548" s="89">
        <f t="shared" si="293"/>
        <v>0.22205733587653589</v>
      </c>
      <c r="CJ548" s="89">
        <f t="shared" si="294"/>
        <v>0.21029924017120147</v>
      </c>
      <c r="CK548" s="90">
        <f t="shared" si="295"/>
        <v>-3.4153099999999994</v>
      </c>
      <c r="CL548" s="89">
        <f t="shared" si="296"/>
        <v>0.22205733587653589</v>
      </c>
      <c r="CM548" s="90">
        <f t="shared" si="297"/>
        <v>0.21029924017120147</v>
      </c>
      <c r="CN548" s="92" t="str">
        <f t="shared" si="298"/>
        <v>1;2;3</v>
      </c>
      <c r="CO548" s="89">
        <f t="shared" si="303"/>
        <v>-3.5424999999999995</v>
      </c>
      <c r="CP548" s="89">
        <f t="shared" si="299"/>
        <v>0.22094780150882851</v>
      </c>
      <c r="CQ548" s="89">
        <f t="shared" si="300"/>
        <v>0.20912733200513195</v>
      </c>
      <c r="CR548" s="137">
        <v>0</v>
      </c>
      <c r="CS548" s="208"/>
      <c r="CT548" s="136"/>
      <c r="CU548" s="63" t="s">
        <v>233</v>
      </c>
      <c r="CV548" s="163">
        <v>1</v>
      </c>
      <c r="CW548" s="116" t="s">
        <v>234</v>
      </c>
      <c r="CX548" s="117">
        <f>IF(DA548="n/a","n/a",IF(EXACT(DA548,"Huibertgat/Eemshaven"),ROUND(
IF(IF(OR(ISBLANK(S548),S548="n/a"),P548,S548)&gt;pMHW!$C$3,0,
IF(IF(OR(ISBLANK(S548),S548="n/a"),P548,S548)&gt;pMHW!$D$3, (pMHW!$C$3-IF(OR(ISBLANK(S548),S548="n/a"),P548,S548))*LOOKUP(DA548,pMHW!$B$4:$B$8,pMHW!$M$4:$M$8),
IF(IF(OR(ISBLANK(S548),S548="n/a"),P548,S548)&gt;pMHW!$F$3,LOOKUP(DA548,pMHW!$B$4:$B$8,pMHW!$D$4:$D$8)+(pMHW!$D$3-IF(OR(ISBLANK(S548),S548="n/a"),P548,S548))*LOOKUP(DA548,pMHW!$B$4:$B$8,pMHW!$O$4:$O$8),
LOOKUP(DA548,pMHW!$B$4:$B$8,pMHW!$F$4:$F$8)))),1),
ROUND(
IF(IF(OR(ISBLANK(S548),S548="n/a"),P548,S548)&gt;pMHW!$C$3,0,
IF(IF(OR(ISBLANK(S548),S548="n/a"),P548,S548)&gt;pMHW!$D$3,(pMHW!$C$3-IF(OR(ISBLANK(S548),S548="n/a"),P548,S548))*LOOKUP(DA548,pMHW!$B$4:$B$8,pMHW!$M$4:$M$8),
IF(IF(OR(ISBLANK(S548),S548="n/a"),P548,S548)&gt;pMHW!$E$3,LOOKUP(DA548,pMHW!$B$4:$B$8,pMHW!$D$4:$D$8)+(pMHW!$D$3-IF(OR(ISBLANK(S548),S548="n/a"),P548,S548))*LOOKUP(DA548,pMHW!$B$4:$B$8,pMHW!$N$4:$N$8),
LOOKUP(DA548,pMHW!$B$4:$B$8,pMHW!$F$4:$F$8)))),1)))</f>
        <v>0.9</v>
      </c>
      <c r="CY548" s="116" t="s">
        <v>27</v>
      </c>
      <c r="CZ548" s="118" t="str">
        <f t="shared" si="275"/>
        <v>FBE=1; pMHW=0.9 m</v>
      </c>
      <c r="DA548" s="118" t="s">
        <v>235</v>
      </c>
      <c r="DB548" s="164"/>
      <c r="DC548" s="119">
        <f t="shared" si="301"/>
        <v>-2.3E-2</v>
      </c>
      <c r="DD548" s="119">
        <f t="shared" si="302"/>
        <v>4.0000000000000001E-3</v>
      </c>
      <c r="DE548" s="119">
        <v>-2.3344239220023159E-2</v>
      </c>
      <c r="DF548" s="119">
        <v>-1.9472509622573849E-2</v>
      </c>
      <c r="DG548" s="119">
        <v>-2.7188850566744801E-2</v>
      </c>
    </row>
    <row r="549" spans="1:111" s="35" customFormat="1" ht="13.2">
      <c r="A549" s="103" t="s">
        <v>240</v>
      </c>
      <c r="B549" s="103" t="s">
        <v>240</v>
      </c>
      <c r="C549" s="103" t="s">
        <v>2932</v>
      </c>
      <c r="D549" s="98">
        <v>2009</v>
      </c>
      <c r="E549" s="135" t="s">
        <v>2910</v>
      </c>
      <c r="F549" s="135" t="s">
        <v>241</v>
      </c>
      <c r="G549" s="95">
        <v>2</v>
      </c>
      <c r="H549" s="104" t="s">
        <v>221</v>
      </c>
      <c r="I549" s="55">
        <v>51.623525829999998</v>
      </c>
      <c r="J549" s="55">
        <v>4.4067620410000004</v>
      </c>
      <c r="K549" s="105">
        <v>87108</v>
      </c>
      <c r="L549" s="105">
        <v>404308</v>
      </c>
      <c r="M549" s="49" t="s">
        <v>222</v>
      </c>
      <c r="N549" s="177">
        <f>Radiocarbon!K548</f>
        <v>5800</v>
      </c>
      <c r="O549" s="265">
        <f>Radiocarbon!L548</f>
        <v>40</v>
      </c>
      <c r="P549" s="178">
        <f>Radiocarbon!P548</f>
        <v>6600</v>
      </c>
      <c r="Q549" s="178">
        <f>Radiocarbon!Q548</f>
        <v>6730</v>
      </c>
      <c r="R549" s="178">
        <f>Radiocarbon!R548</f>
        <v>6490</v>
      </c>
      <c r="S549" s="178" t="str">
        <f>Radiocarbon!S548</f>
        <v>n/a</v>
      </c>
      <c r="T549" s="178" t="str">
        <f>Radiocarbon!T548</f>
        <v>n/a</v>
      </c>
      <c r="U549" s="178" t="str">
        <f>Radiocarbon!U548</f>
        <v>n/a</v>
      </c>
      <c r="V549" s="96" t="str">
        <f t="shared" si="276"/>
        <v>River-gradient affected GW (ULD inland Z-GW) terrestrial indicator; Fen-wood peat</v>
      </c>
      <c r="W549" s="17" t="s">
        <v>243</v>
      </c>
      <c r="X549" s="96" t="s">
        <v>224</v>
      </c>
      <c r="Y549" s="106" t="s">
        <v>224</v>
      </c>
      <c r="Z549" s="96" t="s">
        <v>225</v>
      </c>
      <c r="AA549" s="132">
        <v>4.5600000000000005</v>
      </c>
      <c r="AB549" s="132">
        <v>1.0000000000000231E-2</v>
      </c>
      <c r="AC549" s="36">
        <v>0</v>
      </c>
      <c r="AD549" s="147"/>
      <c r="AE549" s="58">
        <v>2.0000000000000462E-2</v>
      </c>
      <c r="AF549" s="60" t="s">
        <v>226</v>
      </c>
      <c r="AG549" s="180">
        <f t="shared" si="304"/>
        <v>5.0000000000001155E-2</v>
      </c>
      <c r="AH549" s="180">
        <f t="shared" si="305"/>
        <v>2.5000000000000577E-2</v>
      </c>
      <c r="AI549" s="180">
        <v>0.02</v>
      </c>
      <c r="AJ549" s="180">
        <v>0.05</v>
      </c>
      <c r="AK549" s="180">
        <f t="shared" si="306"/>
        <v>9.1200000000000017E-2</v>
      </c>
      <c r="AL549" s="37" t="s">
        <v>8</v>
      </c>
      <c r="AM549" s="37" t="s">
        <v>8</v>
      </c>
      <c r="AN549" s="128">
        <v>0.02</v>
      </c>
      <c r="AO549" s="37" t="s">
        <v>8</v>
      </c>
      <c r="AP549" s="128">
        <v>0.02</v>
      </c>
      <c r="AQ549" s="107" t="s">
        <v>8</v>
      </c>
      <c r="AR549" s="107" t="s">
        <v>8</v>
      </c>
      <c r="AS549" s="107" t="s">
        <v>8</v>
      </c>
      <c r="AT549" s="111">
        <v>-4.5600000000000005</v>
      </c>
      <c r="AU549" s="37" t="s">
        <v>227</v>
      </c>
      <c r="AV549" s="111">
        <v>-4.5600000000000005</v>
      </c>
      <c r="AW549" s="110" t="s">
        <v>228</v>
      </c>
      <c r="AX549" s="129">
        <f t="shared" si="277"/>
        <v>0.11243860546982976</v>
      </c>
      <c r="AY549" s="129">
        <f t="shared" si="278"/>
        <v>6.5764732189829755E-2</v>
      </c>
      <c r="AZ549" s="112" t="s">
        <v>8</v>
      </c>
      <c r="BA549" s="112" t="s">
        <v>8</v>
      </c>
      <c r="BB549" s="112" t="s">
        <v>8</v>
      </c>
      <c r="BC549" s="112" t="s">
        <v>8</v>
      </c>
      <c r="BD549" s="112" t="s">
        <v>8</v>
      </c>
      <c r="BE549" s="112">
        <v>0.9</v>
      </c>
      <c r="BF549" s="112" t="s">
        <v>8</v>
      </c>
      <c r="BG549" s="112" t="s">
        <v>8</v>
      </c>
      <c r="BH549" s="112" t="s">
        <v>8</v>
      </c>
      <c r="BI549" s="112" t="s">
        <v>8</v>
      </c>
      <c r="BJ549" s="169">
        <v>2</v>
      </c>
      <c r="BK549" s="113" t="s">
        <v>229</v>
      </c>
      <c r="BL549" s="123" t="s">
        <v>230</v>
      </c>
      <c r="BM549" s="123" t="s">
        <v>231</v>
      </c>
      <c r="BN549" s="114" t="s">
        <v>232</v>
      </c>
      <c r="BO549" s="42">
        <f t="shared" si="279"/>
        <v>0</v>
      </c>
      <c r="BP549" s="114">
        <v>0.1</v>
      </c>
      <c r="BQ549" s="115" t="str">
        <f t="shared" si="280"/>
        <v>n/a</v>
      </c>
      <c r="BR549" s="114" t="s">
        <v>8</v>
      </c>
      <c r="BS549" s="42" t="str">
        <f t="shared" si="281"/>
        <v>n/a</v>
      </c>
      <c r="BT549" s="114" t="s">
        <v>8</v>
      </c>
      <c r="BU549" s="114" t="s">
        <v>8</v>
      </c>
      <c r="BV549" s="65">
        <f t="shared" si="282"/>
        <v>1.5000000000000346E-2</v>
      </c>
      <c r="BW549" s="65">
        <f t="shared" si="283"/>
        <v>3.0042495765422006E-2</v>
      </c>
      <c r="BX549" s="65">
        <f t="shared" si="284"/>
        <v>0.15840000000000001</v>
      </c>
      <c r="BY549" s="44">
        <f t="shared" si="285"/>
        <v>2.6556626291756261E-2</v>
      </c>
      <c r="BZ549" s="66" t="s">
        <v>8</v>
      </c>
      <c r="CA549" s="66" t="s">
        <v>8</v>
      </c>
      <c r="CB549" s="72">
        <f t="shared" si="286"/>
        <v>-4.5600000000000005</v>
      </c>
      <c r="CC549" s="72">
        <f t="shared" si="287"/>
        <v>0.15344377325853087</v>
      </c>
      <c r="CD549" s="72">
        <f t="shared" si="288"/>
        <v>0.12339996576910153</v>
      </c>
      <c r="CE549" s="89" t="str">
        <f t="shared" si="289"/>
        <v>n/a</v>
      </c>
      <c r="CF549" s="89" t="str">
        <f t="shared" si="290"/>
        <v>n/a</v>
      </c>
      <c r="CG549" s="89" t="str">
        <f t="shared" si="291"/>
        <v>n/a</v>
      </c>
      <c r="CH549" s="89">
        <f t="shared" si="292"/>
        <v>-4.3865999999999996</v>
      </c>
      <c r="CI549" s="89">
        <f t="shared" si="293"/>
        <v>0.15572490472565856</v>
      </c>
      <c r="CJ549" s="89">
        <f t="shared" si="294"/>
        <v>0.12622521915930837</v>
      </c>
      <c r="CK549" s="90" t="str">
        <f t="shared" si="295"/>
        <v>n/a</v>
      </c>
      <c r="CL549" s="89" t="str">
        <f t="shared" si="296"/>
        <v>n/a</v>
      </c>
      <c r="CM549" s="90" t="str">
        <f t="shared" si="297"/>
        <v>n/a</v>
      </c>
      <c r="CN549" s="92" t="str">
        <f t="shared" si="298"/>
        <v>2;3</v>
      </c>
      <c r="CO549" s="89" t="str">
        <f t="shared" si="303"/>
        <v>n/a</v>
      </c>
      <c r="CP549" s="89" t="str">
        <f t="shared" si="299"/>
        <v>n/a</v>
      </c>
      <c r="CQ549" s="89" t="str">
        <f t="shared" si="300"/>
        <v>n/a</v>
      </c>
      <c r="CR549" s="137">
        <v>0</v>
      </c>
      <c r="CS549" s="208" t="s">
        <v>273</v>
      </c>
      <c r="CT549" s="136"/>
      <c r="CU549" s="63" t="s">
        <v>233</v>
      </c>
      <c r="CV549" s="163">
        <v>0.75</v>
      </c>
      <c r="CW549" s="116" t="s">
        <v>234</v>
      </c>
      <c r="CX549" s="117">
        <f>IF(DA549="n/a","n/a",IF(EXACT(DA549,"Huibertgat/Eemshaven"),ROUND(
IF(IF(OR(ISBLANK(S549),S549="n/a"),P549,S549)&gt;pMHW!$C$3,0,
IF(IF(OR(ISBLANK(S549),S549="n/a"),P549,S549)&gt;pMHW!$D$3, (pMHW!$C$3-IF(OR(ISBLANK(S549),S549="n/a"),P549,S549))*LOOKUP(DA549,pMHW!$B$4:$B$8,pMHW!$M$4:$M$8),
IF(IF(OR(ISBLANK(S549),S549="n/a"),P549,S549)&gt;pMHW!$F$3,LOOKUP(DA549,pMHW!$B$4:$B$8,pMHW!$D$4:$D$8)+(pMHW!$D$3-IF(OR(ISBLANK(S549),S549="n/a"),P549,S549))*LOOKUP(DA549,pMHW!$B$4:$B$8,pMHW!$O$4:$O$8),
LOOKUP(DA549,pMHW!$B$4:$B$8,pMHW!$F$4:$F$8)))),1),
ROUND(
IF(IF(OR(ISBLANK(S549),S549="n/a"),P549,S549)&gt;pMHW!$C$3,0,
IF(IF(OR(ISBLANK(S549),S549="n/a"),P549,S549)&gt;pMHW!$D$3,(pMHW!$C$3-IF(OR(ISBLANK(S549),S549="n/a"),P549,S549))*LOOKUP(DA549,pMHW!$B$4:$B$8,pMHW!$M$4:$M$8),
IF(IF(OR(ISBLANK(S549),S549="n/a"),P549,S549)&gt;pMHW!$E$3,LOOKUP(DA549,pMHW!$B$4:$B$8,pMHW!$D$4:$D$8)+(pMHW!$D$3-IF(OR(ISBLANK(S549),S549="n/a"),P549,S549))*LOOKUP(DA549,pMHW!$B$4:$B$8,pMHW!$N$4:$N$8),
LOOKUP(DA549,pMHW!$B$4:$B$8,pMHW!$F$4:$F$8)))),1)))</f>
        <v>0.9</v>
      </c>
      <c r="CY549" s="116" t="s">
        <v>27</v>
      </c>
      <c r="CZ549" s="118" t="str">
        <f t="shared" si="275"/>
        <v>FBE=0.75; pMHW=0.9 m</v>
      </c>
      <c r="DA549" s="118" t="s">
        <v>235</v>
      </c>
      <c r="DB549" s="164"/>
      <c r="DC549" s="119">
        <f t="shared" si="301"/>
        <v>-2.4E-2</v>
      </c>
      <c r="DD549" s="119">
        <f t="shared" si="302"/>
        <v>4.0000000000000001E-3</v>
      </c>
      <c r="DE549" s="119">
        <v>-2.4272000417113301E-2</v>
      </c>
      <c r="DF549" s="119">
        <v>-2.0246399566531181E-2</v>
      </c>
      <c r="DG549" s="119">
        <v>-2.826941013336182E-2</v>
      </c>
    </row>
    <row r="550" spans="1:111" s="35" customFormat="1" ht="13.2">
      <c r="A550" s="103" t="s">
        <v>236</v>
      </c>
      <c r="B550" s="103" t="s">
        <v>236</v>
      </c>
      <c r="C550" s="103" t="s">
        <v>2932</v>
      </c>
      <c r="D550" s="98">
        <v>2009</v>
      </c>
      <c r="E550" s="135" t="s">
        <v>2910</v>
      </c>
      <c r="F550" s="135" t="s">
        <v>237</v>
      </c>
      <c r="G550" s="95">
        <v>2</v>
      </c>
      <c r="H550" s="104" t="s">
        <v>221</v>
      </c>
      <c r="I550" s="55">
        <v>51.620553950000001</v>
      </c>
      <c r="J550" s="55">
        <v>4.419057682</v>
      </c>
      <c r="K550" s="105">
        <v>87955</v>
      </c>
      <c r="L550" s="105">
        <v>403966</v>
      </c>
      <c r="M550" s="49" t="s">
        <v>222</v>
      </c>
      <c r="N550" s="177">
        <f>Radiocarbon!K549</f>
        <v>7250</v>
      </c>
      <c r="O550" s="265">
        <f>Radiocarbon!L549</f>
        <v>40</v>
      </c>
      <c r="P550" s="178">
        <f>Radiocarbon!P549</f>
        <v>8080</v>
      </c>
      <c r="Q550" s="178">
        <f>Radiocarbon!Q549</f>
        <v>8180</v>
      </c>
      <c r="R550" s="178">
        <f>Radiocarbon!R549</f>
        <v>7970</v>
      </c>
      <c r="S550" s="178" t="str">
        <f>Radiocarbon!S549</f>
        <v>n/a</v>
      </c>
      <c r="T550" s="178" t="str">
        <f>Radiocarbon!T549</f>
        <v>n/a</v>
      </c>
      <c r="U550" s="178" t="str">
        <f>Radiocarbon!U549</f>
        <v>n/a</v>
      </c>
      <c r="V550" s="96" t="str">
        <f t="shared" si="276"/>
        <v>River-gradient affected GW (ULD inland Z-GW) terrestrial indicator; Fen-wood peat</v>
      </c>
      <c r="W550" s="17" t="s">
        <v>239</v>
      </c>
      <c r="X550" s="96" t="s">
        <v>224</v>
      </c>
      <c r="Y550" s="106" t="s">
        <v>224</v>
      </c>
      <c r="Z550" s="96" t="s">
        <v>225</v>
      </c>
      <c r="AA550" s="132">
        <v>5.4950000000000001</v>
      </c>
      <c r="AB550" s="132">
        <v>1.499999999999968E-2</v>
      </c>
      <c r="AC550" s="36">
        <v>0</v>
      </c>
      <c r="AD550" s="147"/>
      <c r="AE550" s="58">
        <v>2.9999999999999361E-2</v>
      </c>
      <c r="AF550" s="60" t="s">
        <v>226</v>
      </c>
      <c r="AG550" s="180">
        <f t="shared" si="304"/>
        <v>7.4999999999998401E-2</v>
      </c>
      <c r="AH550" s="180">
        <f t="shared" si="305"/>
        <v>3.7499999999999201E-2</v>
      </c>
      <c r="AI550" s="180">
        <v>0.02</v>
      </c>
      <c r="AJ550" s="180">
        <v>0.05</v>
      </c>
      <c r="AK550" s="180">
        <f t="shared" si="306"/>
        <v>0.1099</v>
      </c>
      <c r="AL550" s="37" t="s">
        <v>8</v>
      </c>
      <c r="AM550" s="37" t="s">
        <v>8</v>
      </c>
      <c r="AN550" s="128">
        <v>0.02</v>
      </c>
      <c r="AO550" s="37" t="s">
        <v>8</v>
      </c>
      <c r="AP550" s="128">
        <v>0.02</v>
      </c>
      <c r="AQ550" s="107" t="s">
        <v>8</v>
      </c>
      <c r="AR550" s="107" t="s">
        <v>8</v>
      </c>
      <c r="AS550" s="107" t="s">
        <v>8</v>
      </c>
      <c r="AT550" s="111">
        <v>-5.4950000000000001</v>
      </c>
      <c r="AU550" s="37" t="s">
        <v>227</v>
      </c>
      <c r="AV550" s="111">
        <v>-5.4950000000000001</v>
      </c>
      <c r="AW550" s="110" t="s">
        <v>228</v>
      </c>
      <c r="AX550" s="129">
        <f t="shared" si="277"/>
        <v>0.13108874856371139</v>
      </c>
      <c r="AY550" s="129">
        <f t="shared" si="278"/>
        <v>7.1458029639781845E-2</v>
      </c>
      <c r="AZ550" s="112" t="s">
        <v>8</v>
      </c>
      <c r="BA550" s="112" t="s">
        <v>8</v>
      </c>
      <c r="BB550" s="112" t="s">
        <v>8</v>
      </c>
      <c r="BC550" s="112" t="s">
        <v>8</v>
      </c>
      <c r="BD550" s="112" t="s">
        <v>8</v>
      </c>
      <c r="BE550" s="112">
        <v>0.9</v>
      </c>
      <c r="BF550" s="112" t="s">
        <v>8</v>
      </c>
      <c r="BG550" s="112" t="s">
        <v>8</v>
      </c>
      <c r="BH550" s="112" t="s">
        <v>8</v>
      </c>
      <c r="BI550" s="112" t="s">
        <v>8</v>
      </c>
      <c r="BJ550" s="169">
        <v>2</v>
      </c>
      <c r="BK550" s="113" t="s">
        <v>229</v>
      </c>
      <c r="BL550" s="123" t="s">
        <v>230</v>
      </c>
      <c r="BM550" s="123" t="s">
        <v>231</v>
      </c>
      <c r="BN550" s="114" t="s">
        <v>232</v>
      </c>
      <c r="BO550" s="42">
        <f t="shared" si="279"/>
        <v>0</v>
      </c>
      <c r="BP550" s="114">
        <v>0.1</v>
      </c>
      <c r="BQ550" s="115" t="str">
        <f t="shared" si="280"/>
        <v>n/a</v>
      </c>
      <c r="BR550" s="114" t="s">
        <v>8</v>
      </c>
      <c r="BS550" s="42" t="str">
        <f t="shared" si="281"/>
        <v>n/a</v>
      </c>
      <c r="BT550" s="114" t="s">
        <v>8</v>
      </c>
      <c r="BU550" s="114" t="s">
        <v>8</v>
      </c>
      <c r="BV550" s="65">
        <f t="shared" si="282"/>
        <v>2.249999999999952E-2</v>
      </c>
      <c r="BW550" s="65">
        <f t="shared" si="283"/>
        <v>3.0095531089925093E-2</v>
      </c>
      <c r="BX550" s="65">
        <f t="shared" si="284"/>
        <v>0.19392000000000001</v>
      </c>
      <c r="BY550" s="44">
        <f t="shared" si="285"/>
        <v>3.2418093713233662E-2</v>
      </c>
      <c r="BZ550" s="66" t="s">
        <v>8</v>
      </c>
      <c r="CA550" s="66" t="s">
        <v>8</v>
      </c>
      <c r="CB550" s="72">
        <f t="shared" si="286"/>
        <v>-5.4950000000000001</v>
      </c>
      <c r="CC550" s="72">
        <f t="shared" si="287"/>
        <v>0.16760071894709935</v>
      </c>
      <c r="CD550" s="72">
        <f t="shared" si="288"/>
        <v>0.12653849608551773</v>
      </c>
      <c r="CE550" s="89" t="str">
        <f t="shared" si="289"/>
        <v>n/a</v>
      </c>
      <c r="CF550" s="89" t="str">
        <f t="shared" si="290"/>
        <v>n/a</v>
      </c>
      <c r="CG550" s="89" t="str">
        <f t="shared" si="291"/>
        <v>n/a</v>
      </c>
      <c r="CH550" s="89">
        <f t="shared" si="292"/>
        <v>-5.2785799999999998</v>
      </c>
      <c r="CI550" s="89">
        <f t="shared" si="293"/>
        <v>0.17070715799750341</v>
      </c>
      <c r="CJ550" s="89">
        <f t="shared" si="294"/>
        <v>0.13062512695337214</v>
      </c>
      <c r="CK550" s="90" t="str">
        <f t="shared" si="295"/>
        <v>n/a</v>
      </c>
      <c r="CL550" s="89" t="str">
        <f t="shared" si="296"/>
        <v>n/a</v>
      </c>
      <c r="CM550" s="90" t="str">
        <f t="shared" si="297"/>
        <v>n/a</v>
      </c>
      <c r="CN550" s="92" t="str">
        <f t="shared" si="298"/>
        <v>2;3</v>
      </c>
      <c r="CO550" s="89" t="str">
        <f t="shared" si="303"/>
        <v>n/a</v>
      </c>
      <c r="CP550" s="89" t="str">
        <f t="shared" si="299"/>
        <v>n/a</v>
      </c>
      <c r="CQ550" s="89" t="str">
        <f t="shared" si="300"/>
        <v>n/a</v>
      </c>
      <c r="CR550" s="137">
        <v>0</v>
      </c>
      <c r="CS550" s="208" t="s">
        <v>273</v>
      </c>
      <c r="CT550" s="136"/>
      <c r="CU550" s="63" t="s">
        <v>233</v>
      </c>
      <c r="CV550" s="163">
        <v>0.5</v>
      </c>
      <c r="CW550" s="116" t="s">
        <v>234</v>
      </c>
      <c r="CX550" s="117">
        <f>IF(DA550="n/a","n/a",IF(EXACT(DA550,"Huibertgat/Eemshaven"),ROUND(
IF(IF(OR(ISBLANK(S550),S550="n/a"),P550,S550)&gt;pMHW!$C$3,0,
IF(IF(OR(ISBLANK(S550),S550="n/a"),P550,S550)&gt;pMHW!$D$3, (pMHW!$C$3-IF(OR(ISBLANK(S550),S550="n/a"),P550,S550))*LOOKUP(DA550,pMHW!$B$4:$B$8,pMHW!$M$4:$M$8),
IF(IF(OR(ISBLANK(S550),S550="n/a"),P550,S550)&gt;pMHW!$F$3,LOOKUP(DA550,pMHW!$B$4:$B$8,pMHW!$D$4:$D$8)+(pMHW!$D$3-IF(OR(ISBLANK(S550),S550="n/a"),P550,S550))*LOOKUP(DA550,pMHW!$B$4:$B$8,pMHW!$O$4:$O$8),
LOOKUP(DA550,pMHW!$B$4:$B$8,pMHW!$F$4:$F$8)))),1),
ROUND(
IF(IF(OR(ISBLANK(S550),S550="n/a"),P550,S550)&gt;pMHW!$C$3,0,
IF(IF(OR(ISBLANK(S550),S550="n/a"),P550,S550)&gt;pMHW!$D$3,(pMHW!$C$3-IF(OR(ISBLANK(S550),S550="n/a"),P550,S550))*LOOKUP(DA550,pMHW!$B$4:$B$8,pMHW!$M$4:$M$8),
IF(IF(OR(ISBLANK(S550),S550="n/a"),P550,S550)&gt;pMHW!$E$3,LOOKUP(DA550,pMHW!$B$4:$B$8,pMHW!$D$4:$D$8)+(pMHW!$D$3-IF(OR(ISBLANK(S550),S550="n/a"),P550,S550))*LOOKUP(DA550,pMHW!$B$4:$B$8,pMHW!$N$4:$N$8),
LOOKUP(DA550,pMHW!$B$4:$B$8,pMHW!$F$4:$F$8)))),1)))</f>
        <v>0.6</v>
      </c>
      <c r="CY550" s="116" t="s">
        <v>27</v>
      </c>
      <c r="CZ550" s="118" t="str">
        <f t="shared" si="275"/>
        <v>FBE=0.5; pMHW=0.6 m</v>
      </c>
      <c r="DA550" s="118" t="s">
        <v>235</v>
      </c>
      <c r="DB550" s="164"/>
      <c r="DC550" s="119">
        <f t="shared" si="301"/>
        <v>-2.4E-2</v>
      </c>
      <c r="DD550" s="119">
        <f t="shared" si="302"/>
        <v>4.0000000000000001E-3</v>
      </c>
      <c r="DE550" s="119">
        <v>-2.3627150803804401E-2</v>
      </c>
      <c r="DF550" s="119">
        <v>-1.9708499312400821E-2</v>
      </c>
      <c r="DG550" s="119">
        <v>-2.7518350630998611E-2</v>
      </c>
    </row>
    <row r="551" spans="1:111" s="35" customFormat="1" ht="13.2">
      <c r="A551" s="103" t="s">
        <v>2192</v>
      </c>
      <c r="B551" s="103" t="s">
        <v>2192</v>
      </c>
      <c r="C551" s="103" t="s">
        <v>2193</v>
      </c>
      <c r="D551" s="98">
        <v>2008</v>
      </c>
      <c r="E551" s="135" t="s">
        <v>2194</v>
      </c>
      <c r="F551" s="135" t="s">
        <v>2195</v>
      </c>
      <c r="G551" s="95">
        <v>2</v>
      </c>
      <c r="H551" s="104" t="s">
        <v>283</v>
      </c>
      <c r="I551" s="55">
        <v>52.487090569999999</v>
      </c>
      <c r="J551" s="55">
        <v>6.0309390670000003</v>
      </c>
      <c r="K551" s="105">
        <v>198725</v>
      </c>
      <c r="L551" s="105">
        <v>500125</v>
      </c>
      <c r="M551" s="49" t="s">
        <v>222</v>
      </c>
      <c r="N551" s="177">
        <f>Radiocarbon!K550</f>
        <v>2190</v>
      </c>
      <c r="O551" s="265">
        <f>Radiocarbon!L550</f>
        <v>30</v>
      </c>
      <c r="P551" s="178">
        <f>Radiocarbon!P550</f>
        <v>2220</v>
      </c>
      <c r="Q551" s="178">
        <f>Radiocarbon!Q550</f>
        <v>2320</v>
      </c>
      <c r="R551" s="178">
        <f>Radiocarbon!R550</f>
        <v>2110</v>
      </c>
      <c r="S551" s="178">
        <f>Radiocarbon!S550</f>
        <v>2260</v>
      </c>
      <c r="T551" s="178">
        <f>Radiocarbon!T550</f>
        <v>2330</v>
      </c>
      <c r="U551" s="178">
        <f>Radiocarbon!U550</f>
        <v>2170</v>
      </c>
      <c r="V551" s="96" t="str">
        <f t="shared" si="276"/>
        <v>Local MHW and GW (Tidal ULD Z-GW) terrestrial indicator; Fen-wood peat</v>
      </c>
      <c r="W551" s="17" t="s">
        <v>2196</v>
      </c>
      <c r="X551" s="96" t="s">
        <v>286</v>
      </c>
      <c r="Y551" s="96" t="s">
        <v>294</v>
      </c>
      <c r="Z551" s="96" t="s">
        <v>225</v>
      </c>
      <c r="AA551" s="132">
        <v>0.97</v>
      </c>
      <c r="AB551" s="132">
        <v>0.02</v>
      </c>
      <c r="AC551" s="36">
        <v>0</v>
      </c>
      <c r="AD551" s="147" t="s">
        <v>288</v>
      </c>
      <c r="AE551" s="58">
        <v>0.01</v>
      </c>
      <c r="AF551" s="60" t="s">
        <v>272</v>
      </c>
      <c r="AG551" s="180">
        <f t="shared" si="304"/>
        <v>2.5000000000000001E-2</v>
      </c>
      <c r="AH551" s="180">
        <f t="shared" si="305"/>
        <v>1.2500000000000001E-2</v>
      </c>
      <c r="AI551" s="180">
        <v>0.02</v>
      </c>
      <c r="AJ551" s="180">
        <v>0</v>
      </c>
      <c r="AK551" s="180">
        <v>0</v>
      </c>
      <c r="AL551" s="37" t="s">
        <v>8</v>
      </c>
      <c r="AM551" s="37" t="s">
        <v>8</v>
      </c>
      <c r="AN551" s="128">
        <v>0.02</v>
      </c>
      <c r="AO551" s="37" t="s">
        <v>8</v>
      </c>
      <c r="AP551" s="128">
        <v>0.02</v>
      </c>
      <c r="AQ551" s="107" t="s">
        <v>8</v>
      </c>
      <c r="AR551" s="107" t="s">
        <v>8</v>
      </c>
      <c r="AS551" s="107" t="s">
        <v>8</v>
      </c>
      <c r="AT551" s="111">
        <v>0.08</v>
      </c>
      <c r="AU551" s="37" t="s">
        <v>227</v>
      </c>
      <c r="AV551" s="111">
        <v>0.08</v>
      </c>
      <c r="AW551" s="110" t="s">
        <v>228</v>
      </c>
      <c r="AX551" s="129">
        <f t="shared" si="277"/>
        <v>3.682729965664059E-2</v>
      </c>
      <c r="AY551" s="129">
        <f t="shared" si="278"/>
        <v>3.682729965664059E-2</v>
      </c>
      <c r="AZ551" s="112" t="s">
        <v>8</v>
      </c>
      <c r="BA551" s="112" t="s">
        <v>8</v>
      </c>
      <c r="BB551" s="112" t="s">
        <v>8</v>
      </c>
      <c r="BC551" s="112" t="s">
        <v>8</v>
      </c>
      <c r="BD551" s="112" t="s">
        <v>8</v>
      </c>
      <c r="BE551" s="112">
        <v>0.8</v>
      </c>
      <c r="BF551" s="112" t="s">
        <v>8</v>
      </c>
      <c r="BG551" s="112" t="s">
        <v>8</v>
      </c>
      <c r="BH551" s="112" t="s">
        <v>8</v>
      </c>
      <c r="BI551" s="112" t="s">
        <v>8</v>
      </c>
      <c r="BJ551" s="169">
        <v>1</v>
      </c>
      <c r="BK551" s="113" t="s">
        <v>229</v>
      </c>
      <c r="BL551" s="123" t="s">
        <v>230</v>
      </c>
      <c r="BM551" s="123" t="s">
        <v>231</v>
      </c>
      <c r="BN551" s="114" t="s">
        <v>232</v>
      </c>
      <c r="BO551" s="42">
        <f t="shared" si="279"/>
        <v>0</v>
      </c>
      <c r="BP551" s="114">
        <v>0.2</v>
      </c>
      <c r="BQ551" s="115">
        <f t="shared" si="280"/>
        <v>0.14799999999999999</v>
      </c>
      <c r="BR551" s="114" t="s">
        <v>8</v>
      </c>
      <c r="BS551" s="42">
        <f t="shared" si="281"/>
        <v>0</v>
      </c>
      <c r="BT551" s="114" t="s">
        <v>8</v>
      </c>
      <c r="BU551" s="114" t="s">
        <v>8</v>
      </c>
      <c r="BV551" s="65">
        <f t="shared" si="282"/>
        <v>0.02</v>
      </c>
      <c r="BW551" s="65">
        <f t="shared" si="283"/>
        <v>2.0615528128088305E-2</v>
      </c>
      <c r="BX551" s="65">
        <f t="shared" si="284"/>
        <v>8.8800000000000004E-2</v>
      </c>
      <c r="BY551" s="44">
        <f t="shared" si="285"/>
        <v>1.6097565033258911E-2</v>
      </c>
      <c r="BZ551" s="66" t="s">
        <v>8</v>
      </c>
      <c r="CA551" s="66" t="s">
        <v>8</v>
      </c>
      <c r="CB551" s="72">
        <f t="shared" si="286"/>
        <v>0.08</v>
      </c>
      <c r="CC551" s="72">
        <f t="shared" si="287"/>
        <v>0.20440462323538577</v>
      </c>
      <c r="CD551" s="72">
        <f t="shared" si="288"/>
        <v>0.20440462323538577</v>
      </c>
      <c r="CE551" s="89">
        <f t="shared" si="289"/>
        <v>0.08</v>
      </c>
      <c r="CF551" s="89">
        <f t="shared" si="290"/>
        <v>0.25151590406970292</v>
      </c>
      <c r="CG551" s="89">
        <f t="shared" si="291"/>
        <v>0.25151590406970292</v>
      </c>
      <c r="CH551" s="89">
        <f t="shared" si="292"/>
        <v>0.18880000000000002</v>
      </c>
      <c r="CI551" s="89">
        <f t="shared" si="293"/>
        <v>0.25287226340585478</v>
      </c>
      <c r="CJ551" s="89">
        <f t="shared" si="294"/>
        <v>0.25287226340585478</v>
      </c>
      <c r="CK551" s="90">
        <f t="shared" si="295"/>
        <v>0.18880000000000002</v>
      </c>
      <c r="CL551" s="89">
        <f t="shared" si="296"/>
        <v>0.25287226340585478</v>
      </c>
      <c r="CM551" s="90">
        <f t="shared" si="297"/>
        <v>0.25287226340585478</v>
      </c>
      <c r="CN551" s="92" t="str">
        <f t="shared" si="298"/>
        <v>1;2;3</v>
      </c>
      <c r="CO551" s="89">
        <f t="shared" si="303"/>
        <v>0.1</v>
      </c>
      <c r="CP551" s="89">
        <f t="shared" si="299"/>
        <v>0.2523593667768248</v>
      </c>
      <c r="CQ551" s="89">
        <f t="shared" si="300"/>
        <v>0.2523593667768248</v>
      </c>
      <c r="CR551" s="136">
        <v>0</v>
      </c>
      <c r="CS551" s="208"/>
      <c r="CT551" s="136"/>
      <c r="CU551" s="63" t="s">
        <v>233</v>
      </c>
      <c r="CV551" s="163">
        <v>1</v>
      </c>
      <c r="CW551" s="116" t="s">
        <v>234</v>
      </c>
      <c r="CX551" s="117">
        <f>IF(DA551="n/a","n/a",IF(EXACT(DA551,"Huibertgat/Eemshaven"),ROUND(
IF(IF(OR(ISBLANK(S551),S551="n/a"),P551,S551)&gt;pMHW!$C$3,0,
IF(IF(OR(ISBLANK(S551),S551="n/a"),P551,S551)&gt;pMHW!$D$3, (pMHW!$C$3-IF(OR(ISBLANK(S551),S551="n/a"),P551,S551))*LOOKUP(DA551,pMHW!$B$4:$B$8,pMHW!$M$4:$M$8),
IF(IF(OR(ISBLANK(S551),S551="n/a"),P551,S551)&gt;pMHW!$F$3,LOOKUP(DA551,pMHW!$B$4:$B$8,pMHW!$D$4:$D$8)+(pMHW!$D$3-IF(OR(ISBLANK(S551),S551="n/a"),P551,S551))*LOOKUP(DA551,pMHW!$B$4:$B$8,pMHW!$O$4:$O$8),
LOOKUP(DA551,pMHW!$B$4:$B$8,pMHW!$F$4:$F$8)))),1),
ROUND(
IF(IF(OR(ISBLANK(S551),S551="n/a"),P551,S551)&gt;pMHW!$C$3,0,
IF(IF(OR(ISBLANK(S551),S551="n/a"),P551,S551)&gt;pMHW!$D$3,(pMHW!$C$3-IF(OR(ISBLANK(S551),S551="n/a"),P551,S551))*LOOKUP(DA551,pMHW!$B$4:$B$8,pMHW!$M$4:$M$8),
IF(IF(OR(ISBLANK(S551),S551="n/a"),P551,S551)&gt;pMHW!$E$3,LOOKUP(DA551,pMHW!$B$4:$B$8,pMHW!$D$4:$D$8)+(pMHW!$D$3-IF(OR(ISBLANK(S551),S551="n/a"),P551,S551))*LOOKUP(DA551,pMHW!$B$4:$B$8,pMHW!$N$4:$N$8),
LOOKUP(DA551,pMHW!$B$4:$B$8,pMHW!$F$4:$F$8)))),1)))</f>
        <v>0.8</v>
      </c>
      <c r="CY551" s="116" t="s">
        <v>27</v>
      </c>
      <c r="CZ551" s="118" t="str">
        <f t="shared" si="275"/>
        <v>FBE=1; pMHW=0.8 m</v>
      </c>
      <c r="DA551" s="118" t="s">
        <v>2749</v>
      </c>
      <c r="DB551" s="164"/>
      <c r="DC551" s="119">
        <f t="shared" si="301"/>
        <v>-0.04</v>
      </c>
      <c r="DD551" s="119">
        <f t="shared" si="302"/>
        <v>7.0000000000000001E-3</v>
      </c>
      <c r="DE551" s="119">
        <v>-3.9902850985527039E-2</v>
      </c>
      <c r="DF551" s="119">
        <v>-3.3284809440374367E-2</v>
      </c>
      <c r="DG551" s="119">
        <v>-4.6474538743495941E-2</v>
      </c>
    </row>
    <row r="552" spans="1:111" s="35" customFormat="1" ht="13.2">
      <c r="A552" s="135" t="s">
        <v>2197</v>
      </c>
      <c r="B552" s="135" t="s">
        <v>2197</v>
      </c>
      <c r="C552" s="97" t="s">
        <v>2198</v>
      </c>
      <c r="D552" s="98">
        <v>2008</v>
      </c>
      <c r="E552" s="135" t="s">
        <v>2194</v>
      </c>
      <c r="F552" s="135" t="s">
        <v>2199</v>
      </c>
      <c r="G552" s="95">
        <v>2</v>
      </c>
      <c r="H552" s="104" t="s">
        <v>283</v>
      </c>
      <c r="I552" s="55">
        <v>52.487090569999999</v>
      </c>
      <c r="J552" s="55">
        <v>6.0309390670000003</v>
      </c>
      <c r="K552" s="105">
        <v>198725</v>
      </c>
      <c r="L552" s="105">
        <v>500125</v>
      </c>
      <c r="M552" s="49" t="s">
        <v>222</v>
      </c>
      <c r="N552" s="177">
        <f>Radiocarbon!K551</f>
        <v>1350</v>
      </c>
      <c r="O552" s="265">
        <f>Radiocarbon!L551</f>
        <v>30</v>
      </c>
      <c r="P552" s="178">
        <f>Radiocarbon!P551</f>
        <v>1260</v>
      </c>
      <c r="Q552" s="178">
        <f>Radiocarbon!Q551</f>
        <v>1310</v>
      </c>
      <c r="R552" s="178">
        <f>Radiocarbon!R551</f>
        <v>1170</v>
      </c>
      <c r="S552" s="178">
        <f>Radiocarbon!S551</f>
        <v>1260</v>
      </c>
      <c r="T552" s="178">
        <f>Radiocarbon!T551</f>
        <v>1310</v>
      </c>
      <c r="U552" s="178">
        <f>Radiocarbon!U551</f>
        <v>1170</v>
      </c>
      <c r="V552" s="96" t="str">
        <f t="shared" si="276"/>
        <v>Local MHW and GW (Tidal ULD Z-GW) terrestrial indicator; Fen peat</v>
      </c>
      <c r="W552" s="17" t="s">
        <v>2200</v>
      </c>
      <c r="X552" s="96" t="s">
        <v>286</v>
      </c>
      <c r="Y552" s="96" t="s">
        <v>286</v>
      </c>
      <c r="Z552" s="96" t="s">
        <v>225</v>
      </c>
      <c r="AA552" s="132">
        <v>0.81</v>
      </c>
      <c r="AB552" s="132">
        <v>0.12</v>
      </c>
      <c r="AC552" s="134">
        <v>0</v>
      </c>
      <c r="AD552" s="147" t="s">
        <v>288</v>
      </c>
      <c r="AE552" s="58">
        <v>0.01</v>
      </c>
      <c r="AF552" s="126" t="s">
        <v>272</v>
      </c>
      <c r="AG552" s="185">
        <f t="shared" si="304"/>
        <v>2.5000000000000001E-2</v>
      </c>
      <c r="AH552" s="185">
        <f t="shared" si="305"/>
        <v>1.2500000000000001E-2</v>
      </c>
      <c r="AI552" s="180">
        <v>0.02</v>
      </c>
      <c r="AJ552" s="180">
        <v>0</v>
      </c>
      <c r="AK552" s="180">
        <v>0</v>
      </c>
      <c r="AL552" s="37" t="s">
        <v>8</v>
      </c>
      <c r="AM552" s="37" t="s">
        <v>8</v>
      </c>
      <c r="AN552" s="128">
        <v>0.02</v>
      </c>
      <c r="AO552" s="37" t="s">
        <v>8</v>
      </c>
      <c r="AP552" s="128">
        <v>0.02</v>
      </c>
      <c r="AQ552" s="107" t="s">
        <v>8</v>
      </c>
      <c r="AR552" s="107" t="s">
        <v>8</v>
      </c>
      <c r="AS552" s="107" t="s">
        <v>8</v>
      </c>
      <c r="AT552" s="111">
        <v>0.18</v>
      </c>
      <c r="AU552" s="37" t="s">
        <v>227</v>
      </c>
      <c r="AV552" s="111">
        <v>0.18</v>
      </c>
      <c r="AW552" s="110" t="s">
        <v>228</v>
      </c>
      <c r="AX552" s="129">
        <f t="shared" si="277"/>
        <v>3.682729965664059E-2</v>
      </c>
      <c r="AY552" s="129">
        <f t="shared" si="278"/>
        <v>3.682729965664059E-2</v>
      </c>
      <c r="AZ552" s="112" t="s">
        <v>8</v>
      </c>
      <c r="BA552" s="112" t="s">
        <v>8</v>
      </c>
      <c r="BB552" s="112" t="s">
        <v>8</v>
      </c>
      <c r="BC552" s="112" t="s">
        <v>8</v>
      </c>
      <c r="BD552" s="112" t="s">
        <v>8</v>
      </c>
      <c r="BE552" s="112">
        <v>0.8</v>
      </c>
      <c r="BF552" s="112" t="s">
        <v>8</v>
      </c>
      <c r="BG552" s="112" t="s">
        <v>8</v>
      </c>
      <c r="BH552" s="112" t="s">
        <v>8</v>
      </c>
      <c r="BI552" s="112" t="s">
        <v>8</v>
      </c>
      <c r="BJ552" s="169">
        <v>1</v>
      </c>
      <c r="BK552" s="113" t="s">
        <v>229</v>
      </c>
      <c r="BL552" s="123" t="s">
        <v>278</v>
      </c>
      <c r="BM552" s="123" t="s">
        <v>231</v>
      </c>
      <c r="BN552" s="42" t="s">
        <v>279</v>
      </c>
      <c r="BO552" s="42">
        <f t="shared" si="279"/>
        <v>-0.3</v>
      </c>
      <c r="BP552" s="114">
        <v>0.2</v>
      </c>
      <c r="BQ552" s="115">
        <f t="shared" si="280"/>
        <v>0.14799999999999999</v>
      </c>
      <c r="BR552" s="114" t="s">
        <v>8</v>
      </c>
      <c r="BS552" s="42">
        <f t="shared" si="281"/>
        <v>0</v>
      </c>
      <c r="BT552" s="114" t="s">
        <v>8</v>
      </c>
      <c r="BU552" s="114" t="s">
        <v>8</v>
      </c>
      <c r="BV552" s="65">
        <f t="shared" si="282"/>
        <v>0.12</v>
      </c>
      <c r="BW552" s="65">
        <f t="shared" si="283"/>
        <v>3.605551275463989E-2</v>
      </c>
      <c r="BX552" s="65">
        <f t="shared" si="284"/>
        <v>5.04E-2</v>
      </c>
      <c r="BY552" s="44">
        <f t="shared" si="285"/>
        <v>9.2537776070100147E-3</v>
      </c>
      <c r="BZ552" s="66" t="s">
        <v>8</v>
      </c>
      <c r="CA552" s="66" t="s">
        <v>8</v>
      </c>
      <c r="CB552" s="72">
        <f t="shared" si="286"/>
        <v>0.48</v>
      </c>
      <c r="CC552" s="72">
        <f t="shared" si="287"/>
        <v>0.20653389552322887</v>
      </c>
      <c r="CD552" s="72">
        <f t="shared" si="288"/>
        <v>0.20653389552322887</v>
      </c>
      <c r="CE552" s="89">
        <f t="shared" si="289"/>
        <v>0.48</v>
      </c>
      <c r="CF552" s="89">
        <f t="shared" si="290"/>
        <v>0.25151590406970292</v>
      </c>
      <c r="CG552" s="89">
        <f t="shared" si="291"/>
        <v>0.25151590406970292</v>
      </c>
      <c r="CH552" s="89">
        <f t="shared" si="292"/>
        <v>0.65039999999999998</v>
      </c>
      <c r="CI552" s="89">
        <f t="shared" si="293"/>
        <v>0.25425554546558071</v>
      </c>
      <c r="CJ552" s="89">
        <f t="shared" si="294"/>
        <v>0.25425554546558071</v>
      </c>
      <c r="CK552" s="90">
        <f t="shared" si="295"/>
        <v>0.65039999999999998</v>
      </c>
      <c r="CL552" s="89">
        <f t="shared" si="296"/>
        <v>0.25425554546558071</v>
      </c>
      <c r="CM552" s="90">
        <f t="shared" si="297"/>
        <v>0.25425554546558071</v>
      </c>
      <c r="CN552" s="92" t="str">
        <f t="shared" si="298"/>
        <v>1;2;3</v>
      </c>
      <c r="CO552" s="89">
        <f t="shared" si="303"/>
        <v>0.6</v>
      </c>
      <c r="CP552" s="89">
        <f t="shared" si="299"/>
        <v>0.25408709136829444</v>
      </c>
      <c r="CQ552" s="89">
        <f t="shared" si="300"/>
        <v>0.25408709136829444</v>
      </c>
      <c r="CR552" s="136">
        <v>0</v>
      </c>
      <c r="CS552" s="208"/>
      <c r="CT552" s="136"/>
      <c r="CU552" s="63" t="s">
        <v>233</v>
      </c>
      <c r="CV552" s="163">
        <v>1</v>
      </c>
      <c r="CW552" s="116" t="s">
        <v>234</v>
      </c>
      <c r="CX552" s="117">
        <f>IF(DA552="n/a","n/a",IF(EXACT(DA552,"Huibertgat/Eemshaven"),ROUND(
IF(IF(OR(ISBLANK(S552),S552="n/a"),P552,S552)&gt;pMHW!$C$3,0,
IF(IF(OR(ISBLANK(S552),S552="n/a"),P552,S552)&gt;pMHW!$D$3, (pMHW!$C$3-IF(OR(ISBLANK(S552),S552="n/a"),P552,S552))*LOOKUP(DA552,pMHW!$B$4:$B$8,pMHW!$M$4:$M$8),
IF(IF(OR(ISBLANK(S552),S552="n/a"),P552,S552)&gt;pMHW!$F$3,LOOKUP(DA552,pMHW!$B$4:$B$8,pMHW!$D$4:$D$8)+(pMHW!$D$3-IF(OR(ISBLANK(S552),S552="n/a"),P552,S552))*LOOKUP(DA552,pMHW!$B$4:$B$8,pMHW!$O$4:$O$8),
LOOKUP(DA552,pMHW!$B$4:$B$8,pMHW!$F$4:$F$8)))),1),
ROUND(
IF(IF(OR(ISBLANK(S552),S552="n/a"),P552,S552)&gt;pMHW!$C$3,0,
IF(IF(OR(ISBLANK(S552),S552="n/a"),P552,S552)&gt;pMHW!$D$3,(pMHW!$C$3-IF(OR(ISBLANK(S552),S552="n/a"),P552,S552))*LOOKUP(DA552,pMHW!$B$4:$B$8,pMHW!$M$4:$M$8),
IF(IF(OR(ISBLANK(S552),S552="n/a"),P552,S552)&gt;pMHW!$E$3,LOOKUP(DA552,pMHW!$B$4:$B$8,pMHW!$D$4:$D$8)+(pMHW!$D$3-IF(OR(ISBLANK(S552),S552="n/a"),P552,S552))*LOOKUP(DA552,pMHW!$B$4:$B$8,pMHW!$N$4:$N$8),
LOOKUP(DA552,pMHW!$B$4:$B$8,pMHW!$F$4:$F$8)))),1)))</f>
        <v>0.8</v>
      </c>
      <c r="CY552" s="116" t="s">
        <v>27</v>
      </c>
      <c r="CZ552" s="118" t="str">
        <f t="shared" si="275"/>
        <v>FBE=1; pMHW=0.8 m</v>
      </c>
      <c r="DA552" s="118" t="s">
        <v>2749</v>
      </c>
      <c r="DB552" s="164"/>
      <c r="DC552" s="119">
        <f t="shared" si="301"/>
        <v>-0.04</v>
      </c>
      <c r="DD552" s="119">
        <f t="shared" si="302"/>
        <v>7.0000000000000001E-3</v>
      </c>
      <c r="DE552" s="119">
        <v>-3.9903000000000001E-2</v>
      </c>
      <c r="DF552" s="119">
        <v>-3.3285000000000002E-2</v>
      </c>
      <c r="DG552" s="119">
        <v>-4.6475000000000002E-2</v>
      </c>
    </row>
    <row r="553" spans="1:111" s="35" customFormat="1" ht="13.2">
      <c r="A553" s="135" t="s">
        <v>2201</v>
      </c>
      <c r="B553" s="135" t="s">
        <v>2201</v>
      </c>
      <c r="C553" s="97" t="s">
        <v>2198</v>
      </c>
      <c r="D553" s="98">
        <v>2008</v>
      </c>
      <c r="E553" s="135" t="s">
        <v>2194</v>
      </c>
      <c r="F553" s="135" t="s">
        <v>2202</v>
      </c>
      <c r="G553" s="95">
        <v>2</v>
      </c>
      <c r="H553" s="104" t="s">
        <v>283</v>
      </c>
      <c r="I553" s="55">
        <v>52.487090569999999</v>
      </c>
      <c r="J553" s="55">
        <v>6.0309390670000003</v>
      </c>
      <c r="K553" s="105">
        <v>198725</v>
      </c>
      <c r="L553" s="105">
        <v>500125</v>
      </c>
      <c r="M553" s="49" t="s">
        <v>222</v>
      </c>
      <c r="N553" s="177">
        <f>Radiocarbon!K552</f>
        <v>1125</v>
      </c>
      <c r="O553" s="265">
        <f>Radiocarbon!L552</f>
        <v>35</v>
      </c>
      <c r="P553" s="178">
        <f>Radiocarbon!P552</f>
        <v>1030</v>
      </c>
      <c r="Q553" s="178">
        <f>Radiocarbon!Q552</f>
        <v>1180</v>
      </c>
      <c r="R553" s="178">
        <f>Radiocarbon!R552</f>
        <v>950</v>
      </c>
      <c r="S553" s="178">
        <f>Radiocarbon!S552</f>
        <v>1030</v>
      </c>
      <c r="T553" s="178">
        <f>Radiocarbon!T552</f>
        <v>1180</v>
      </c>
      <c r="U553" s="178">
        <f>Radiocarbon!U552</f>
        <v>950</v>
      </c>
      <c r="V553" s="96" t="str">
        <f t="shared" si="276"/>
        <v>Local MHW and GW (Tidal ULD Z-GW) terrestrial indicator; Fen peat</v>
      </c>
      <c r="W553" s="17" t="s">
        <v>2200</v>
      </c>
      <c r="X553" s="106" t="s">
        <v>486</v>
      </c>
      <c r="Y553" s="96" t="s">
        <v>286</v>
      </c>
      <c r="Z553" s="96" t="s">
        <v>225</v>
      </c>
      <c r="AA553" s="142">
        <v>0.7</v>
      </c>
      <c r="AB553" s="142">
        <v>0.23</v>
      </c>
      <c r="AC553" s="134">
        <v>0</v>
      </c>
      <c r="AD553" s="147" t="s">
        <v>288</v>
      </c>
      <c r="AE553" s="143">
        <v>0.02</v>
      </c>
      <c r="AF553" s="126" t="s">
        <v>272</v>
      </c>
      <c r="AG553" s="185">
        <f t="shared" si="304"/>
        <v>0.05</v>
      </c>
      <c r="AH553" s="185">
        <f t="shared" si="305"/>
        <v>2.5000000000000001E-2</v>
      </c>
      <c r="AI553" s="180">
        <v>0.02</v>
      </c>
      <c r="AJ553" s="180">
        <v>0</v>
      </c>
      <c r="AK553" s="180">
        <v>0</v>
      </c>
      <c r="AL553" s="37" t="s">
        <v>8</v>
      </c>
      <c r="AM553" s="37" t="s">
        <v>8</v>
      </c>
      <c r="AN553" s="128">
        <v>0.02</v>
      </c>
      <c r="AO553" s="37" t="s">
        <v>8</v>
      </c>
      <c r="AP553" s="128">
        <v>0.02</v>
      </c>
      <c r="AQ553" s="107" t="s">
        <v>8</v>
      </c>
      <c r="AR553" s="107" t="s">
        <v>8</v>
      </c>
      <c r="AS553" s="107" t="s">
        <v>8</v>
      </c>
      <c r="AT553" s="111">
        <v>0.3</v>
      </c>
      <c r="AU553" s="37" t="s">
        <v>227</v>
      </c>
      <c r="AV553" s="111">
        <v>0.3</v>
      </c>
      <c r="AW553" s="110" t="s">
        <v>228</v>
      </c>
      <c r="AX553" s="129">
        <f t="shared" si="277"/>
        <v>4.2720018726587657E-2</v>
      </c>
      <c r="AY553" s="129">
        <f t="shared" si="278"/>
        <v>4.2720018726587657E-2</v>
      </c>
      <c r="AZ553" s="112" t="s">
        <v>8</v>
      </c>
      <c r="BA553" s="112" t="s">
        <v>8</v>
      </c>
      <c r="BB553" s="112" t="s">
        <v>8</v>
      </c>
      <c r="BC553" s="112" t="s">
        <v>8</v>
      </c>
      <c r="BD553" s="112" t="s">
        <v>8</v>
      </c>
      <c r="BE553" s="112">
        <v>0.8</v>
      </c>
      <c r="BF553" s="112" t="s">
        <v>8</v>
      </c>
      <c r="BG553" s="112" t="s">
        <v>8</v>
      </c>
      <c r="BH553" s="112" t="s">
        <v>8</v>
      </c>
      <c r="BI553" s="112" t="s">
        <v>8</v>
      </c>
      <c r="BJ553" s="169">
        <v>1</v>
      </c>
      <c r="BK553" s="113" t="s">
        <v>229</v>
      </c>
      <c r="BL553" s="123" t="s">
        <v>278</v>
      </c>
      <c r="BM553" s="123" t="s">
        <v>231</v>
      </c>
      <c r="BN553" s="42" t="s">
        <v>279</v>
      </c>
      <c r="BO553" s="42">
        <f t="shared" si="279"/>
        <v>-0.3</v>
      </c>
      <c r="BP553" s="114">
        <v>0.2</v>
      </c>
      <c r="BQ553" s="115">
        <f t="shared" si="280"/>
        <v>0.14799999999999999</v>
      </c>
      <c r="BR553" s="114" t="s">
        <v>8</v>
      </c>
      <c r="BS553" s="42">
        <f t="shared" si="281"/>
        <v>0</v>
      </c>
      <c r="BT553" s="114" t="s">
        <v>8</v>
      </c>
      <c r="BU553" s="114" t="s">
        <v>8</v>
      </c>
      <c r="BV553" s="65">
        <f t="shared" si="282"/>
        <v>0.23</v>
      </c>
      <c r="BW553" s="65">
        <f t="shared" si="283"/>
        <v>6.0878978309429607E-2</v>
      </c>
      <c r="BX553" s="65">
        <f t="shared" si="284"/>
        <v>4.1200000000000001E-2</v>
      </c>
      <c r="BY553" s="44">
        <f t="shared" si="285"/>
        <v>8.5524324025390581E-3</v>
      </c>
      <c r="BZ553" s="66" t="s">
        <v>8</v>
      </c>
      <c r="CA553" s="66" t="s">
        <v>8</v>
      </c>
      <c r="CB553" s="72">
        <f t="shared" si="286"/>
        <v>0.6</v>
      </c>
      <c r="CC553" s="72">
        <f t="shared" si="287"/>
        <v>0.21338052863370643</v>
      </c>
      <c r="CD553" s="72">
        <f t="shared" si="288"/>
        <v>0.21338052863370643</v>
      </c>
      <c r="CE553" s="89">
        <f t="shared" si="289"/>
        <v>0.6</v>
      </c>
      <c r="CF553" s="89">
        <f t="shared" si="290"/>
        <v>0.25244603383693714</v>
      </c>
      <c r="CG553" s="89">
        <f t="shared" si="291"/>
        <v>0.25244603383693714</v>
      </c>
      <c r="CH553" s="89">
        <f t="shared" si="292"/>
        <v>0.87119999999999997</v>
      </c>
      <c r="CI553" s="89">
        <f t="shared" si="293"/>
        <v>0.25982377508611487</v>
      </c>
      <c r="CJ553" s="89">
        <f t="shared" si="294"/>
        <v>0.25982377508611487</v>
      </c>
      <c r="CK553" s="90">
        <f t="shared" si="295"/>
        <v>0.87119999999999997</v>
      </c>
      <c r="CL553" s="89">
        <f t="shared" si="296"/>
        <v>0.25982377508611487</v>
      </c>
      <c r="CM553" s="90">
        <f t="shared" si="297"/>
        <v>0.25982377508611487</v>
      </c>
      <c r="CN553" s="92" t="str">
        <f t="shared" si="298"/>
        <v>1;2;3</v>
      </c>
      <c r="CO553" s="89">
        <f t="shared" si="303"/>
        <v>0.83</v>
      </c>
      <c r="CP553" s="89">
        <f t="shared" si="299"/>
        <v>0.25968297980422206</v>
      </c>
      <c r="CQ553" s="89">
        <f t="shared" si="300"/>
        <v>0.25968297980422206</v>
      </c>
      <c r="CR553" s="136">
        <v>0</v>
      </c>
      <c r="CS553" s="208"/>
      <c r="CT553" s="136"/>
      <c r="CU553" s="63" t="s">
        <v>233</v>
      </c>
      <c r="CV553" s="163">
        <v>1</v>
      </c>
      <c r="CW553" s="116" t="s">
        <v>234</v>
      </c>
      <c r="CX553" s="117">
        <f>IF(DA553="n/a","n/a",IF(EXACT(DA553,"Huibertgat/Eemshaven"),ROUND(
IF(IF(OR(ISBLANK(S553),S553="n/a"),P553,S553)&gt;pMHW!$C$3,0,
IF(IF(OR(ISBLANK(S553),S553="n/a"),P553,S553)&gt;pMHW!$D$3, (pMHW!$C$3-IF(OR(ISBLANK(S553),S553="n/a"),P553,S553))*LOOKUP(DA553,pMHW!$B$4:$B$8,pMHW!$M$4:$M$8),
IF(IF(OR(ISBLANK(S553),S553="n/a"),P553,S553)&gt;pMHW!$F$3,LOOKUP(DA553,pMHW!$B$4:$B$8,pMHW!$D$4:$D$8)+(pMHW!$D$3-IF(OR(ISBLANK(S553),S553="n/a"),P553,S553))*LOOKUP(DA553,pMHW!$B$4:$B$8,pMHW!$O$4:$O$8),
LOOKUP(DA553,pMHW!$B$4:$B$8,pMHW!$F$4:$F$8)))),1),
ROUND(
IF(IF(OR(ISBLANK(S553),S553="n/a"),P553,S553)&gt;pMHW!$C$3,0,
IF(IF(OR(ISBLANK(S553),S553="n/a"),P553,S553)&gt;pMHW!$D$3,(pMHW!$C$3-IF(OR(ISBLANK(S553),S553="n/a"),P553,S553))*LOOKUP(DA553,pMHW!$B$4:$B$8,pMHW!$M$4:$M$8),
IF(IF(OR(ISBLANK(S553),S553="n/a"),P553,S553)&gt;pMHW!$E$3,LOOKUP(DA553,pMHW!$B$4:$B$8,pMHW!$D$4:$D$8)+(pMHW!$D$3-IF(OR(ISBLANK(S553),S553="n/a"),P553,S553))*LOOKUP(DA553,pMHW!$B$4:$B$8,pMHW!$N$4:$N$8),
LOOKUP(DA553,pMHW!$B$4:$B$8,pMHW!$F$4:$F$8)))),1)))</f>
        <v>0.8</v>
      </c>
      <c r="CY553" s="116" t="s">
        <v>27</v>
      </c>
      <c r="CZ553" s="118" t="str">
        <f t="shared" si="275"/>
        <v>FBE=1; pMHW=0.8 m</v>
      </c>
      <c r="DA553" s="118" t="s">
        <v>2749</v>
      </c>
      <c r="DB553" s="164"/>
      <c r="DC553" s="119">
        <f t="shared" si="301"/>
        <v>-0.04</v>
      </c>
      <c r="DD553" s="119">
        <f t="shared" si="302"/>
        <v>7.0000000000000001E-3</v>
      </c>
      <c r="DE553" s="119">
        <v>-3.9903000000000001E-2</v>
      </c>
      <c r="DF553" s="119">
        <v>-3.3285000000000002E-2</v>
      </c>
      <c r="DG553" s="119">
        <v>-4.6475000000000002E-2</v>
      </c>
    </row>
    <row r="554" spans="1:111" s="35" customFormat="1" ht="13.2">
      <c r="A554" s="103" t="s">
        <v>2203</v>
      </c>
      <c r="B554" s="103" t="s">
        <v>2203</v>
      </c>
      <c r="C554" s="103" t="s">
        <v>2204</v>
      </c>
      <c r="D554" s="98">
        <v>2008</v>
      </c>
      <c r="E554" s="135" t="s">
        <v>2205</v>
      </c>
      <c r="F554" s="135" t="s">
        <v>2206</v>
      </c>
      <c r="G554" s="95">
        <v>2</v>
      </c>
      <c r="H554" s="104" t="s">
        <v>283</v>
      </c>
      <c r="I554" s="55">
        <v>52.549915409999997</v>
      </c>
      <c r="J554" s="55">
        <v>5.6274746929999999</v>
      </c>
      <c r="K554" s="105">
        <v>171297</v>
      </c>
      <c r="L554" s="105">
        <v>506948</v>
      </c>
      <c r="M554" s="49" t="s">
        <v>222</v>
      </c>
      <c r="N554" s="177">
        <f>Radiocarbon!K553</f>
        <v>4170</v>
      </c>
      <c r="O554" s="265">
        <f>Radiocarbon!L553</f>
        <v>40</v>
      </c>
      <c r="P554" s="178">
        <f>Radiocarbon!P553</f>
        <v>4710</v>
      </c>
      <c r="Q554" s="178">
        <f>Radiocarbon!Q553</f>
        <v>4840</v>
      </c>
      <c r="R554" s="178">
        <f>Radiocarbon!R553</f>
        <v>4570</v>
      </c>
      <c r="S554" s="178" t="str">
        <f>Radiocarbon!S553</f>
        <v>n/a</v>
      </c>
      <c r="T554" s="178" t="str">
        <f>Radiocarbon!T553</f>
        <v>n/a</v>
      </c>
      <c r="U554" s="178" t="str">
        <f>Radiocarbon!U553</f>
        <v>n/a</v>
      </c>
      <c r="V554" s="96" t="str">
        <f t="shared" si="276"/>
        <v>Submergence (LLD) non-terrestrial indicator; Detritus gyttja</v>
      </c>
      <c r="W554" s="17" t="s">
        <v>2207</v>
      </c>
      <c r="X554" s="96" t="s">
        <v>2208</v>
      </c>
      <c r="Y554" s="96" t="s">
        <v>2209</v>
      </c>
      <c r="Z554" s="96" t="s">
        <v>225</v>
      </c>
      <c r="AA554" s="132">
        <v>2.72</v>
      </c>
      <c r="AB554" s="132">
        <v>0.02</v>
      </c>
      <c r="AC554" s="36">
        <v>0</v>
      </c>
      <c r="AD554" s="147" t="s">
        <v>547</v>
      </c>
      <c r="AE554" s="58">
        <v>4.0000000000000036E-2</v>
      </c>
      <c r="AF554" s="60" t="s">
        <v>226</v>
      </c>
      <c r="AG554" s="180">
        <f t="shared" si="304"/>
        <v>0.10000000000000009</v>
      </c>
      <c r="AH554" s="180">
        <f t="shared" si="305"/>
        <v>5.0000000000000044E-2</v>
      </c>
      <c r="AI554" s="180">
        <v>0.02</v>
      </c>
      <c r="AJ554" s="180">
        <v>0.05</v>
      </c>
      <c r="AK554" s="180">
        <f>IF(AA554="nd","nd",0.02*AA554)</f>
        <v>5.4400000000000004E-2</v>
      </c>
      <c r="AL554" s="37" t="s">
        <v>8</v>
      </c>
      <c r="AM554" s="37" t="s">
        <v>8</v>
      </c>
      <c r="AN554" s="128">
        <v>0.02</v>
      </c>
      <c r="AO554" s="37" t="s">
        <v>8</v>
      </c>
      <c r="AP554" s="128">
        <v>0.01</v>
      </c>
      <c r="AQ554" s="107" t="s">
        <v>8</v>
      </c>
      <c r="AR554" s="107" t="s">
        <v>8</v>
      </c>
      <c r="AS554" s="107" t="s">
        <v>8</v>
      </c>
      <c r="AT554" s="111">
        <v>-7.1099999999999994</v>
      </c>
      <c r="AU554" s="37" t="s">
        <v>227</v>
      </c>
      <c r="AV554" s="111">
        <v>-7.1099999999999994</v>
      </c>
      <c r="AW554" s="110" t="s">
        <v>228</v>
      </c>
      <c r="AX554" s="129">
        <f t="shared" si="277"/>
        <v>9.4124173303142517E-2</v>
      </c>
      <c r="AY554" s="129">
        <f t="shared" si="278"/>
        <v>7.6811457478686118E-2</v>
      </c>
      <c r="AZ554" s="112" t="s">
        <v>8</v>
      </c>
      <c r="BA554" s="112" t="s">
        <v>8</v>
      </c>
      <c r="BB554" s="112" t="s">
        <v>8</v>
      </c>
      <c r="BC554" s="112" t="s">
        <v>8</v>
      </c>
      <c r="BD554" s="112" t="s">
        <v>8</v>
      </c>
      <c r="BE554" s="112">
        <v>0.8</v>
      </c>
      <c r="BF554" s="112" t="s">
        <v>8</v>
      </c>
      <c r="BG554" s="112" t="s">
        <v>8</v>
      </c>
      <c r="BH554" s="112" t="s">
        <v>8</v>
      </c>
      <c r="BI554" s="112" t="s">
        <v>8</v>
      </c>
      <c r="BJ554" s="169">
        <v>-1</v>
      </c>
      <c r="BK554" s="113" t="s">
        <v>229</v>
      </c>
      <c r="BL554" s="123" t="s">
        <v>2116</v>
      </c>
      <c r="BM554" s="123" t="s">
        <v>231</v>
      </c>
      <c r="BN554" s="114" t="s">
        <v>2210</v>
      </c>
      <c r="BO554" s="42">
        <f t="shared" si="279"/>
        <v>-3</v>
      </c>
      <c r="BP554" s="114">
        <v>0.1</v>
      </c>
      <c r="BQ554" s="115" t="str">
        <f t="shared" si="280"/>
        <v>n/a</v>
      </c>
      <c r="BR554" s="114" t="s">
        <v>8</v>
      </c>
      <c r="BS554" s="42" t="str">
        <f t="shared" si="281"/>
        <v>n/a</v>
      </c>
      <c r="BT554" s="114" t="s">
        <v>8</v>
      </c>
      <c r="BU554" s="114" t="s">
        <v>8</v>
      </c>
      <c r="BV554" s="65">
        <f t="shared" si="282"/>
        <v>3.0000000000000002E-2</v>
      </c>
      <c r="BW554" s="65">
        <f t="shared" si="283"/>
        <v>3.0169623916475933E-2</v>
      </c>
      <c r="BX554" s="65">
        <f t="shared" si="284"/>
        <v>0.39564000000000005</v>
      </c>
      <c r="BY554" s="44">
        <f t="shared" si="285"/>
        <v>6.690799055419315E-2</v>
      </c>
      <c r="BZ554" s="66" t="s">
        <v>8</v>
      </c>
      <c r="CA554" s="66" t="s">
        <v>8</v>
      </c>
      <c r="CB554" s="72">
        <f t="shared" si="286"/>
        <v>-4.1099999999999994</v>
      </c>
      <c r="CC554" s="72">
        <f t="shared" si="287"/>
        <v>0.14060428943407668</v>
      </c>
      <c r="CD554" s="72">
        <f t="shared" si="288"/>
        <v>0.12965417928960718</v>
      </c>
      <c r="CE554" s="89">
        <f t="shared" si="289"/>
        <v>-4.1099999999999994</v>
      </c>
      <c r="CF554" s="89">
        <f t="shared" si="290"/>
        <v>0.13732938505651299</v>
      </c>
      <c r="CG554" s="89">
        <f t="shared" si="291"/>
        <v>0.12609520212918496</v>
      </c>
      <c r="CH554" s="89">
        <f t="shared" si="292"/>
        <v>-3.684359999999999</v>
      </c>
      <c r="CI554" s="89">
        <f t="shared" si="293"/>
        <v>0.15571205928656137</v>
      </c>
      <c r="CJ554" s="89">
        <f t="shared" si="294"/>
        <v>0.14590025842081844</v>
      </c>
      <c r="CK554" s="90">
        <f t="shared" si="295"/>
        <v>-3.684359999999999</v>
      </c>
      <c r="CL554" s="89">
        <f t="shared" si="296"/>
        <v>0.15571205928656137</v>
      </c>
      <c r="CM554" s="90">
        <f t="shared" si="297"/>
        <v>0.14590025842081844</v>
      </c>
      <c r="CN554" s="92" t="str">
        <f t="shared" si="298"/>
        <v>1;2;3</v>
      </c>
      <c r="CO554" s="89">
        <f t="shared" si="303"/>
        <v>-4.0799999999999992</v>
      </c>
      <c r="CP554" s="89">
        <f t="shared" si="299"/>
        <v>0.14060428943407668</v>
      </c>
      <c r="CQ554" s="89">
        <f t="shared" si="300"/>
        <v>0.12965417928960718</v>
      </c>
      <c r="CR554" s="136">
        <v>0</v>
      </c>
      <c r="CS554" s="208" t="s">
        <v>2840</v>
      </c>
      <c r="CT554" s="136"/>
      <c r="CU554" s="63" t="s">
        <v>233</v>
      </c>
      <c r="CV554" s="163">
        <v>1</v>
      </c>
      <c r="CW554" s="116" t="s">
        <v>234</v>
      </c>
      <c r="CX554" s="117">
        <f>IF(DA554="n/a","n/a",IF(EXACT(DA554,"Huibertgat/Eemshaven"),ROUND(
IF(IF(OR(ISBLANK(S554),S554="n/a"),P554,S554)&gt;pMHW!$C$3,0,
IF(IF(OR(ISBLANK(S554),S554="n/a"),P554,S554)&gt;pMHW!$D$3, (pMHW!$C$3-IF(OR(ISBLANK(S554),S554="n/a"),P554,S554))*LOOKUP(DA554,pMHW!$B$4:$B$8,pMHW!$M$4:$M$8),
IF(IF(OR(ISBLANK(S554),S554="n/a"),P554,S554)&gt;pMHW!$F$3,LOOKUP(DA554,pMHW!$B$4:$B$8,pMHW!$D$4:$D$8)+(pMHW!$D$3-IF(OR(ISBLANK(S554),S554="n/a"),P554,S554))*LOOKUP(DA554,pMHW!$B$4:$B$8,pMHW!$O$4:$O$8),
LOOKUP(DA554,pMHW!$B$4:$B$8,pMHW!$F$4:$F$8)))),1),
ROUND(
IF(IF(OR(ISBLANK(S554),S554="n/a"),P554,S554)&gt;pMHW!$C$3,0,
IF(IF(OR(ISBLANK(S554),S554="n/a"),P554,S554)&gt;pMHW!$D$3,(pMHW!$C$3-IF(OR(ISBLANK(S554),S554="n/a"),P554,S554))*LOOKUP(DA554,pMHW!$B$4:$B$8,pMHW!$M$4:$M$8),
IF(IF(OR(ISBLANK(S554),S554="n/a"),P554,S554)&gt;pMHW!$E$3,LOOKUP(DA554,pMHW!$B$4:$B$8,pMHW!$D$4:$D$8)+(pMHW!$D$3-IF(OR(ISBLANK(S554),S554="n/a"),P554,S554))*LOOKUP(DA554,pMHW!$B$4:$B$8,pMHW!$N$4:$N$8),
LOOKUP(DA554,pMHW!$B$4:$B$8,pMHW!$F$4:$F$8)))),1)))</f>
        <v>0.8</v>
      </c>
      <c r="CY554" s="116" t="s">
        <v>27</v>
      </c>
      <c r="CZ554" s="118" t="str">
        <f t="shared" si="275"/>
        <v>FBE=1; pMHW=0.8 m</v>
      </c>
      <c r="DA554" s="118" t="s">
        <v>2749</v>
      </c>
      <c r="DB554" s="164"/>
      <c r="DC554" s="119">
        <f t="shared" si="301"/>
        <v>-8.4000000000000005E-2</v>
      </c>
      <c r="DD554" s="119">
        <f t="shared" si="302"/>
        <v>1.4E-2</v>
      </c>
      <c r="DE554" s="119">
        <v>-8.4276832640171051E-2</v>
      </c>
      <c r="DF554" s="119">
        <v>-7.0299200713634491E-2</v>
      </c>
      <c r="DG554" s="119">
        <v>-9.8156556487083435E-2</v>
      </c>
    </row>
    <row r="555" spans="1:111" s="35" customFormat="1" ht="12.75" customHeight="1">
      <c r="A555" s="103" t="s">
        <v>2212</v>
      </c>
      <c r="B555" s="103" t="s">
        <v>2212</v>
      </c>
      <c r="C555" s="103" t="s">
        <v>2204</v>
      </c>
      <c r="D555" s="98">
        <v>2008</v>
      </c>
      <c r="E555" s="135" t="s">
        <v>2205</v>
      </c>
      <c r="F555" s="135" t="s">
        <v>2213</v>
      </c>
      <c r="G555" s="95">
        <v>2</v>
      </c>
      <c r="H555" s="104" t="s">
        <v>283</v>
      </c>
      <c r="I555" s="55">
        <v>52.550166279999999</v>
      </c>
      <c r="J555" s="55">
        <v>5.6278593859999999</v>
      </c>
      <c r="K555" s="105">
        <v>171323</v>
      </c>
      <c r="L555" s="105">
        <v>506976</v>
      </c>
      <c r="M555" s="49" t="s">
        <v>222</v>
      </c>
      <c r="N555" s="177">
        <f>Radiocarbon!K554</f>
        <v>6090</v>
      </c>
      <c r="O555" s="265">
        <f>Radiocarbon!L554</f>
        <v>40</v>
      </c>
      <c r="P555" s="178">
        <f>Radiocarbon!P554</f>
        <v>6970</v>
      </c>
      <c r="Q555" s="178">
        <f>Radiocarbon!Q554</f>
        <v>7160</v>
      </c>
      <c r="R555" s="178">
        <f>Radiocarbon!R554</f>
        <v>6790</v>
      </c>
      <c r="S555" s="178" t="str">
        <f>Radiocarbon!S554</f>
        <v>n/a</v>
      </c>
      <c r="T555" s="178" t="str">
        <f>Radiocarbon!T554</f>
        <v>n/a</v>
      </c>
      <c r="U555" s="178" t="str">
        <f>Radiocarbon!U554</f>
        <v>n/a</v>
      </c>
      <c r="V555" s="96" t="str">
        <f t="shared" si="276"/>
        <v>SL indicator point (SLIP RSL) and Regional minimum GW (SLIP G-ZW) terrestrial indicator; Undifferentiated peat</v>
      </c>
      <c r="W555" s="17" t="s">
        <v>2214</v>
      </c>
      <c r="X555" s="96" t="s">
        <v>286</v>
      </c>
      <c r="Y555" s="96" t="s">
        <v>2215</v>
      </c>
      <c r="Z555" s="96" t="s">
        <v>225</v>
      </c>
      <c r="AA555" s="132">
        <v>3.55</v>
      </c>
      <c r="AB555" s="132">
        <v>0.04</v>
      </c>
      <c r="AC555" s="36">
        <v>0</v>
      </c>
      <c r="AD555" s="147" t="s">
        <v>547</v>
      </c>
      <c r="AE555" s="58">
        <v>2.0000000000000462E-2</v>
      </c>
      <c r="AF555" s="60" t="s">
        <v>226</v>
      </c>
      <c r="AG555" s="180">
        <f t="shared" si="304"/>
        <v>5.0000000000001155E-2</v>
      </c>
      <c r="AH555" s="180">
        <f t="shared" si="305"/>
        <v>2.5000000000000577E-2</v>
      </c>
      <c r="AI555" s="180">
        <v>0.02</v>
      </c>
      <c r="AJ555" s="180">
        <v>0.05</v>
      </c>
      <c r="AK555" s="180">
        <f>IF(AA555="nd","nd",0.02*AA555)</f>
        <v>7.0999999999999994E-2</v>
      </c>
      <c r="AL555" s="37" t="s">
        <v>8</v>
      </c>
      <c r="AM555" s="37" t="s">
        <v>8</v>
      </c>
      <c r="AN555" s="128">
        <v>0.02</v>
      </c>
      <c r="AO555" s="37" t="s">
        <v>8</v>
      </c>
      <c r="AP555" s="128">
        <v>0.01</v>
      </c>
      <c r="AQ555" s="107" t="s">
        <v>8</v>
      </c>
      <c r="AR555" s="107" t="s">
        <v>8</v>
      </c>
      <c r="AS555" s="107" t="s">
        <v>8</v>
      </c>
      <c r="AT555" s="111">
        <v>-7.93</v>
      </c>
      <c r="AU555" s="37" t="s">
        <v>227</v>
      </c>
      <c r="AV555" s="111">
        <v>-7.93</v>
      </c>
      <c r="AW555" s="110" t="s">
        <v>228</v>
      </c>
      <c r="AX555" s="129">
        <f t="shared" si="277"/>
        <v>9.5215544949341271E-2</v>
      </c>
      <c r="AY555" s="129">
        <f t="shared" si="278"/>
        <v>6.3442887702247833E-2</v>
      </c>
      <c r="AZ555" s="112" t="s">
        <v>8</v>
      </c>
      <c r="BA555" s="112" t="s">
        <v>8</v>
      </c>
      <c r="BB555" s="112" t="s">
        <v>8</v>
      </c>
      <c r="BC555" s="112" t="s">
        <v>8</v>
      </c>
      <c r="BD555" s="112" t="s">
        <v>8</v>
      </c>
      <c r="BE555" s="112">
        <v>0.8</v>
      </c>
      <c r="BF555" s="112" t="s">
        <v>8</v>
      </c>
      <c r="BG555" s="112" t="s">
        <v>8</v>
      </c>
      <c r="BH555" s="112" t="s">
        <v>8</v>
      </c>
      <c r="BI555" s="112" t="s">
        <v>8</v>
      </c>
      <c r="BJ555" s="169">
        <v>0</v>
      </c>
      <c r="BK555" s="113" t="s">
        <v>229</v>
      </c>
      <c r="BL555" s="123" t="s">
        <v>262</v>
      </c>
      <c r="BM555" s="123" t="s">
        <v>231</v>
      </c>
      <c r="BN555" s="114" t="s">
        <v>631</v>
      </c>
      <c r="BO555" s="42">
        <f t="shared" si="279"/>
        <v>0.60000000000000009</v>
      </c>
      <c r="BP555" s="114">
        <v>0.3</v>
      </c>
      <c r="BQ555" s="115">
        <f t="shared" si="280"/>
        <v>0.14799999999999999</v>
      </c>
      <c r="BR555" s="114" t="s">
        <v>8</v>
      </c>
      <c r="BS555" s="42">
        <f t="shared" si="281"/>
        <v>0.2</v>
      </c>
      <c r="BT555" s="114" t="s">
        <v>8</v>
      </c>
      <c r="BU555" s="114" t="s">
        <v>8</v>
      </c>
      <c r="BV555" s="65">
        <f t="shared" si="282"/>
        <v>6.0000000000000005E-2</v>
      </c>
      <c r="BW555" s="65">
        <f t="shared" si="283"/>
        <v>3.0672867962523269E-2</v>
      </c>
      <c r="BX555" s="65">
        <f t="shared" si="284"/>
        <v>0.58548</v>
      </c>
      <c r="BY555" s="44">
        <f t="shared" si="285"/>
        <v>9.8809655398650179E-2</v>
      </c>
      <c r="BZ555" s="66" t="s">
        <v>8</v>
      </c>
      <c r="CA555" s="66" t="s">
        <v>8</v>
      </c>
      <c r="CB555" s="72">
        <f t="shared" si="286"/>
        <v>-7.7299999999999995</v>
      </c>
      <c r="CC555" s="72">
        <f t="shared" si="287"/>
        <v>0.31623855683494134</v>
      </c>
      <c r="CD555" s="72">
        <f t="shared" si="288"/>
        <v>0.30816525571362907</v>
      </c>
      <c r="CE555" s="89">
        <f t="shared" si="289"/>
        <v>-8.5299999999999994</v>
      </c>
      <c r="CF555" s="89">
        <f t="shared" si="290"/>
        <v>0.3478074179772479</v>
      </c>
      <c r="CG555" s="89">
        <f t="shared" si="291"/>
        <v>0.34048347977545113</v>
      </c>
      <c r="CH555" s="89">
        <f t="shared" si="292"/>
        <v>-7.0845199999999995</v>
      </c>
      <c r="CI555" s="89">
        <f t="shared" si="293"/>
        <v>0.36286936055424462</v>
      </c>
      <c r="CJ555" s="89">
        <f t="shared" si="294"/>
        <v>0.35585555051038109</v>
      </c>
      <c r="CK555" s="90">
        <f t="shared" si="295"/>
        <v>-7.2845200000000006</v>
      </c>
      <c r="CL555" s="89">
        <f t="shared" si="296"/>
        <v>0.36286936055424462</v>
      </c>
      <c r="CM555" s="90">
        <f t="shared" si="297"/>
        <v>0.35585555051038109</v>
      </c>
      <c r="CN555" s="92" t="str">
        <f t="shared" si="298"/>
        <v>1;2;3</v>
      </c>
      <c r="CO555" s="89">
        <f t="shared" si="303"/>
        <v>-7.87</v>
      </c>
      <c r="CP555" s="89">
        <f t="shared" si="299"/>
        <v>0.34915730671009365</v>
      </c>
      <c r="CQ555" s="89">
        <f t="shared" si="300"/>
        <v>0.34186228927602763</v>
      </c>
      <c r="CR555" s="136">
        <v>0</v>
      </c>
      <c r="CS555" s="208"/>
      <c r="CT555" s="136"/>
      <c r="CU555" s="63" t="s">
        <v>233</v>
      </c>
      <c r="CV555" s="163">
        <v>0.75</v>
      </c>
      <c r="CW555" s="116" t="s">
        <v>234</v>
      </c>
      <c r="CX555" s="117">
        <f>IF(DA555="n/a","n/a",IF(EXACT(DA555,"Huibertgat/Eemshaven"),ROUND(
IF(IF(OR(ISBLANK(S555),S555="n/a"),P555,S555)&gt;pMHW!$C$3,0,
IF(IF(OR(ISBLANK(S555),S555="n/a"),P555,S555)&gt;pMHW!$D$3, (pMHW!$C$3-IF(OR(ISBLANK(S555),S555="n/a"),P555,S555))*LOOKUP(DA555,pMHW!$B$4:$B$8,pMHW!$M$4:$M$8),
IF(IF(OR(ISBLANK(S555),S555="n/a"),P555,S555)&gt;pMHW!$F$3,LOOKUP(DA555,pMHW!$B$4:$B$8,pMHW!$D$4:$D$8)+(pMHW!$D$3-IF(OR(ISBLANK(S555),S555="n/a"),P555,S555))*LOOKUP(DA555,pMHW!$B$4:$B$8,pMHW!$O$4:$O$8),
LOOKUP(DA555,pMHW!$B$4:$B$8,pMHW!$F$4:$F$8)))),1),
ROUND(
IF(IF(OR(ISBLANK(S555),S555="n/a"),P555,S555)&gt;pMHW!$C$3,0,
IF(IF(OR(ISBLANK(S555),S555="n/a"),P555,S555)&gt;pMHW!$D$3,(pMHW!$C$3-IF(OR(ISBLANK(S555),S555="n/a"),P555,S555))*LOOKUP(DA555,pMHW!$B$4:$B$8,pMHW!$M$4:$M$8),
IF(IF(OR(ISBLANK(S555),S555="n/a"),P555,S555)&gt;pMHW!$E$3,LOOKUP(DA555,pMHW!$B$4:$B$8,pMHW!$D$4:$D$8)+(pMHW!$D$3-IF(OR(ISBLANK(S555),S555="n/a"),P555,S555))*LOOKUP(DA555,pMHW!$B$4:$B$8,pMHW!$N$4:$N$8),
LOOKUP(DA555,pMHW!$B$4:$B$8,pMHW!$F$4:$F$8)))),1)))</f>
        <v>0.8</v>
      </c>
      <c r="CY555" s="116" t="s">
        <v>27</v>
      </c>
      <c r="CZ555" s="118" t="str">
        <f t="shared" si="275"/>
        <v>FBE=0.75; pMHW=0.8 m</v>
      </c>
      <c r="DA555" s="118" t="s">
        <v>2749</v>
      </c>
      <c r="DB555" s="164"/>
      <c r="DC555" s="119">
        <f t="shared" si="301"/>
        <v>-8.4000000000000005E-2</v>
      </c>
      <c r="DD555" s="119">
        <f t="shared" si="302"/>
        <v>1.4E-2</v>
      </c>
      <c r="DE555" s="119">
        <v>-8.4276832640171051E-2</v>
      </c>
      <c r="DF555" s="119">
        <v>-7.0299200713634491E-2</v>
      </c>
      <c r="DG555" s="119">
        <v>-9.8156556487083435E-2</v>
      </c>
    </row>
    <row r="556" spans="1:111" s="35" customFormat="1" ht="12.75" customHeight="1">
      <c r="A556" s="103" t="s">
        <v>2696</v>
      </c>
      <c r="B556" s="103" t="s">
        <v>2696</v>
      </c>
      <c r="C556" s="103" t="s">
        <v>1436</v>
      </c>
      <c r="D556" s="98">
        <v>2011</v>
      </c>
      <c r="E556" s="135" t="s">
        <v>2697</v>
      </c>
      <c r="F556" s="135" t="s">
        <v>2698</v>
      </c>
      <c r="G556" s="95">
        <v>2</v>
      </c>
      <c r="H556" s="104" t="s">
        <v>221</v>
      </c>
      <c r="I556" s="55">
        <v>51.967762389999997</v>
      </c>
      <c r="J556" s="55">
        <v>4.0536065629999998</v>
      </c>
      <c r="K556" s="105">
        <v>63357</v>
      </c>
      <c r="L556" s="105">
        <v>442990</v>
      </c>
      <c r="M556" s="49" t="s">
        <v>222</v>
      </c>
      <c r="N556" s="177">
        <f>Radiocarbon!K555</f>
        <v>7660</v>
      </c>
      <c r="O556" s="265">
        <f>Radiocarbon!L555</f>
        <v>112</v>
      </c>
      <c r="P556" s="178">
        <f>Radiocarbon!P555</f>
        <v>8460</v>
      </c>
      <c r="Q556" s="178">
        <f>Radiocarbon!Q555</f>
        <v>8550</v>
      </c>
      <c r="R556" s="178">
        <f>Radiocarbon!R555</f>
        <v>8370</v>
      </c>
      <c r="S556" s="178">
        <f>Radiocarbon!S555</f>
        <v>8520</v>
      </c>
      <c r="T556" s="178">
        <f>Radiocarbon!T555</f>
        <v>8580</v>
      </c>
      <c r="U556" s="178">
        <f>Radiocarbon!U555</f>
        <v>8450</v>
      </c>
      <c r="V556" s="96" t="str">
        <f t="shared" si="276"/>
        <v>SL indicator point (SLIP RSL) and Regional minimum GW (SLIP G-ZW) terrestrial indicator; Fen peat</v>
      </c>
      <c r="W556" s="17" t="s">
        <v>2699</v>
      </c>
      <c r="X556" s="106" t="s">
        <v>2700</v>
      </c>
      <c r="Y556" s="106" t="s">
        <v>1044</v>
      </c>
      <c r="Z556" s="106" t="s">
        <v>225</v>
      </c>
      <c r="AA556" s="142">
        <v>18.760000000000002</v>
      </c>
      <c r="AB556" s="142">
        <v>0.01</v>
      </c>
      <c r="AC556" s="134">
        <v>0</v>
      </c>
      <c r="AD556" s="126" t="s">
        <v>668</v>
      </c>
      <c r="AE556" s="143">
        <v>0.01</v>
      </c>
      <c r="AF556" s="126" t="s">
        <v>226</v>
      </c>
      <c r="AG556" s="180">
        <f t="shared" si="304"/>
        <v>2.5000000000000001E-2</v>
      </c>
      <c r="AH556" s="180">
        <f t="shared" si="305"/>
        <v>1.2500000000000001E-2</v>
      </c>
      <c r="AI556" s="181">
        <v>0.02</v>
      </c>
      <c r="AJ556" s="181">
        <v>0.05</v>
      </c>
      <c r="AK556" s="180">
        <v>0</v>
      </c>
      <c r="AL556" s="37" t="s">
        <v>8</v>
      </c>
      <c r="AM556" s="107">
        <f>0.01*AA556</f>
        <v>0.18760000000000002</v>
      </c>
      <c r="AN556" s="276" t="s">
        <v>8</v>
      </c>
      <c r="AO556" s="37" t="s">
        <v>8</v>
      </c>
      <c r="AP556" s="108">
        <v>0.02</v>
      </c>
      <c r="AQ556" s="107" t="s">
        <v>8</v>
      </c>
      <c r="AR556" s="107" t="s">
        <v>8</v>
      </c>
      <c r="AS556" s="107" t="s">
        <v>8</v>
      </c>
      <c r="AT556" s="107">
        <v>-19.03</v>
      </c>
      <c r="AU556" s="107" t="s">
        <v>227</v>
      </c>
      <c r="AV556" s="107">
        <v>-19.03</v>
      </c>
      <c r="AW556" s="110" t="s">
        <v>228</v>
      </c>
      <c r="AX556" s="129">
        <f t="shared" si="277"/>
        <v>0.19659605794623655</v>
      </c>
      <c r="AY556" s="129">
        <f t="shared" si="278"/>
        <v>0.19659605794623655</v>
      </c>
      <c r="AZ556" s="112" t="s">
        <v>8</v>
      </c>
      <c r="BA556" s="112" t="s">
        <v>8</v>
      </c>
      <c r="BB556" s="112" t="s">
        <v>8</v>
      </c>
      <c r="BC556" s="112" t="s">
        <v>8</v>
      </c>
      <c r="BD556" s="112" t="s">
        <v>8</v>
      </c>
      <c r="BE556" s="144">
        <v>0.9</v>
      </c>
      <c r="BF556" s="112" t="s">
        <v>8</v>
      </c>
      <c r="BG556" s="112" t="s">
        <v>8</v>
      </c>
      <c r="BH556" s="112" t="s">
        <v>8</v>
      </c>
      <c r="BI556" s="112" t="s">
        <v>8</v>
      </c>
      <c r="BJ556" s="122">
        <v>0</v>
      </c>
      <c r="BK556" s="123" t="s">
        <v>229</v>
      </c>
      <c r="BL556" s="123" t="s">
        <v>278</v>
      </c>
      <c r="BM556" s="123" t="s">
        <v>231</v>
      </c>
      <c r="BN556" s="114" t="s">
        <v>320</v>
      </c>
      <c r="BO556" s="42">
        <f t="shared" si="279"/>
        <v>0.60000000000000009</v>
      </c>
      <c r="BP556" s="114">
        <v>0.2</v>
      </c>
      <c r="BQ556" s="115">
        <f t="shared" si="280"/>
        <v>0.1875</v>
      </c>
      <c r="BR556" s="114" t="s">
        <v>8</v>
      </c>
      <c r="BS556" s="42">
        <f t="shared" si="281"/>
        <v>0.25</v>
      </c>
      <c r="BT556" s="114" t="s">
        <v>8</v>
      </c>
      <c r="BU556" s="114" t="s">
        <v>8</v>
      </c>
      <c r="BV556" s="65">
        <f t="shared" si="282"/>
        <v>1.5000000000000001E-2</v>
      </c>
      <c r="BW556" s="65">
        <f t="shared" si="283"/>
        <v>3.0042495765422006E-2</v>
      </c>
      <c r="BX556" s="65">
        <f t="shared" si="284"/>
        <v>0.44838</v>
      </c>
      <c r="BY556" s="44">
        <f t="shared" si="285"/>
        <v>7.6289268576910596E-2</v>
      </c>
      <c r="BZ556" s="66" t="s">
        <v>8</v>
      </c>
      <c r="CA556" s="66" t="s">
        <v>8</v>
      </c>
      <c r="CB556" s="72">
        <f t="shared" si="286"/>
        <v>-18.73</v>
      </c>
      <c r="CC556" s="72">
        <f t="shared" si="287"/>
        <v>0.28205063650312051</v>
      </c>
      <c r="CD556" s="72">
        <f t="shared" si="288"/>
        <v>0.28205063650312051</v>
      </c>
      <c r="CE556" s="89">
        <f t="shared" si="289"/>
        <v>-19.630000000000003</v>
      </c>
      <c r="CF556" s="89">
        <f t="shared" si="290"/>
        <v>0.33735183414352443</v>
      </c>
      <c r="CG556" s="89">
        <f t="shared" si="291"/>
        <v>0.33735183414352443</v>
      </c>
      <c r="CH556" s="89">
        <f t="shared" si="292"/>
        <v>-18.26662</v>
      </c>
      <c r="CI556" s="89">
        <f t="shared" si="293"/>
        <v>0.34717267181017486</v>
      </c>
      <c r="CJ556" s="89">
        <f t="shared" si="294"/>
        <v>0.34717267181017486</v>
      </c>
      <c r="CK556" s="90">
        <f t="shared" si="295"/>
        <v>-18.51662</v>
      </c>
      <c r="CL556" s="89">
        <f t="shared" si="296"/>
        <v>0.34717267181017486</v>
      </c>
      <c r="CM556" s="90">
        <f t="shared" si="297"/>
        <v>0.34717267181017486</v>
      </c>
      <c r="CN556" s="92" t="str">
        <f t="shared" si="298"/>
        <v>1;2;3</v>
      </c>
      <c r="CO556" s="89">
        <f t="shared" si="303"/>
        <v>-18.965</v>
      </c>
      <c r="CP556" s="89">
        <f t="shared" si="299"/>
        <v>0.33868689309126715</v>
      </c>
      <c r="CQ556" s="89">
        <f t="shared" si="300"/>
        <v>0.33868689309126715</v>
      </c>
      <c r="CR556" s="137">
        <v>0</v>
      </c>
      <c r="CS556" s="208"/>
      <c r="CT556" s="136"/>
      <c r="CU556" s="63" t="s">
        <v>233</v>
      </c>
      <c r="CV556" s="145">
        <v>0.5</v>
      </c>
      <c r="CW556" s="116" t="s">
        <v>234</v>
      </c>
      <c r="CX556" s="117">
        <f>IF(DA556="n/a","n/a",IF(EXACT(DA556,"Huibertgat/Eemshaven"),ROUND(
IF(IF(OR(ISBLANK(S556),S556="n/a"),P556,S556)&gt;pMHW!$C$3,0,
IF(IF(OR(ISBLANK(S556),S556="n/a"),P556,S556)&gt;pMHW!$D$3, (pMHW!$C$3-IF(OR(ISBLANK(S556),S556="n/a"),P556,S556))*LOOKUP(DA556,pMHW!$B$4:$B$8,pMHW!$M$4:$M$8),
IF(IF(OR(ISBLANK(S556),S556="n/a"),P556,S556)&gt;pMHW!$F$3,LOOKUP(DA556,pMHW!$B$4:$B$8,pMHW!$D$4:$D$8)+(pMHW!$D$3-IF(OR(ISBLANK(S556),S556="n/a"),P556,S556))*LOOKUP(DA556,pMHW!$B$4:$B$8,pMHW!$O$4:$O$8),
LOOKUP(DA556,pMHW!$B$4:$B$8,pMHW!$F$4:$F$8)))),1),
ROUND(
IF(IF(OR(ISBLANK(S556),S556="n/a"),P556,S556)&gt;pMHW!$C$3,0,
IF(IF(OR(ISBLANK(S556),S556="n/a"),P556,S556)&gt;pMHW!$D$3,(pMHW!$C$3-IF(OR(ISBLANK(S556),S556="n/a"),P556,S556))*LOOKUP(DA556,pMHW!$B$4:$B$8,pMHW!$M$4:$M$8),
IF(IF(OR(ISBLANK(S556),S556="n/a"),P556,S556)&gt;pMHW!$E$3,LOOKUP(DA556,pMHW!$B$4:$B$8,pMHW!$D$4:$D$8)+(pMHW!$D$3-IF(OR(ISBLANK(S556),S556="n/a"),P556,S556))*LOOKUP(DA556,pMHW!$B$4:$B$8,pMHW!$N$4:$N$8),
LOOKUP(DA556,pMHW!$B$4:$B$8,pMHW!$F$4:$F$8)))),1)))</f>
        <v>0.5</v>
      </c>
      <c r="CY556" s="116" t="s">
        <v>27</v>
      </c>
      <c r="CZ556" s="118" t="str">
        <f t="shared" si="275"/>
        <v>FBE=0.5; pMHW=0.5 m</v>
      </c>
      <c r="DA556" s="118" t="s">
        <v>235</v>
      </c>
      <c r="DB556" s="164"/>
      <c r="DC556" s="119">
        <f t="shared" si="301"/>
        <v>-5.2999999999999999E-2</v>
      </c>
      <c r="DD556" s="119">
        <f t="shared" si="302"/>
        <v>8.9999999999999993E-3</v>
      </c>
      <c r="DE556" s="119">
        <v>-5.3476911038160317E-2</v>
      </c>
      <c r="DF556" s="119">
        <v>-4.4607561081647873E-2</v>
      </c>
      <c r="DG556" s="119">
        <v>-6.2284130603075027E-2</v>
      </c>
    </row>
    <row r="557" spans="1:111" s="35" customFormat="1" ht="13.2">
      <c r="A557" s="309" t="s">
        <v>2701</v>
      </c>
      <c r="B557" s="309" t="s">
        <v>2701</v>
      </c>
      <c r="C557" s="70" t="s">
        <v>1436</v>
      </c>
      <c r="D557" s="98">
        <v>2011</v>
      </c>
      <c r="E557" s="135" t="s">
        <v>2702</v>
      </c>
      <c r="F557" s="135" t="s">
        <v>2703</v>
      </c>
      <c r="G557" s="95">
        <v>2</v>
      </c>
      <c r="H557" s="104" t="s">
        <v>221</v>
      </c>
      <c r="I557" s="55">
        <v>51.967762389999997</v>
      </c>
      <c r="J557" s="55">
        <v>4.0536065629999998</v>
      </c>
      <c r="K557" s="105">
        <v>63357</v>
      </c>
      <c r="L557" s="105">
        <v>442990</v>
      </c>
      <c r="M557" s="258" t="s">
        <v>222</v>
      </c>
      <c r="N557" s="177">
        <f>Radiocarbon!K556</f>
        <v>7560</v>
      </c>
      <c r="O557" s="265">
        <f>Radiocarbon!L556</f>
        <v>112</v>
      </c>
      <c r="P557" s="178">
        <f>Radiocarbon!P556</f>
        <v>8360</v>
      </c>
      <c r="Q557" s="178">
        <f>Radiocarbon!Q556</f>
        <v>8600</v>
      </c>
      <c r="R557" s="178">
        <f>Radiocarbon!R556</f>
        <v>8160</v>
      </c>
      <c r="S557" s="178">
        <f>Radiocarbon!S556</f>
        <v>8390</v>
      </c>
      <c r="T557" s="178">
        <f>Radiocarbon!T556</f>
        <v>8420</v>
      </c>
      <c r="U557" s="178">
        <f>Radiocarbon!U556</f>
        <v>8350</v>
      </c>
      <c r="V557" s="96" t="str">
        <f t="shared" si="276"/>
        <v>SL indicator point (SLIP RSL) and Regional minimum GW (SLIP G-ZW) terrestrial indicator; Gyttja on fen peat</v>
      </c>
      <c r="W557" s="96" t="s">
        <v>2704</v>
      </c>
      <c r="X557" s="259" t="s">
        <v>1043</v>
      </c>
      <c r="Y557" s="259" t="s">
        <v>286</v>
      </c>
      <c r="Z557" s="259" t="s">
        <v>225</v>
      </c>
      <c r="AA557" s="142">
        <v>18.95</v>
      </c>
      <c r="AB557" s="142">
        <v>0.09</v>
      </c>
      <c r="AC557" s="134">
        <v>0</v>
      </c>
      <c r="AD557" s="126" t="s">
        <v>1241</v>
      </c>
      <c r="AE557" s="143">
        <v>0.01</v>
      </c>
      <c r="AF557" s="126" t="s">
        <v>226</v>
      </c>
      <c r="AG557" s="185">
        <v>2.5000000000000001E-2</v>
      </c>
      <c r="AH557" s="185">
        <v>5.0000000000000001E-3</v>
      </c>
      <c r="AI557" s="181">
        <v>0.02</v>
      </c>
      <c r="AJ557" s="181">
        <v>0.05</v>
      </c>
      <c r="AK557" s="182">
        <v>0</v>
      </c>
      <c r="AL557" s="37" t="s">
        <v>8</v>
      </c>
      <c r="AM557" s="107">
        <v>0.1895</v>
      </c>
      <c r="AN557" s="276" t="s">
        <v>8</v>
      </c>
      <c r="AO557" s="37" t="s">
        <v>8</v>
      </c>
      <c r="AP557" s="128">
        <v>0.02</v>
      </c>
      <c r="AQ557" s="107" t="s">
        <v>8</v>
      </c>
      <c r="AR557" s="107" t="s">
        <v>8</v>
      </c>
      <c r="AS557" s="107" t="s">
        <v>8</v>
      </c>
      <c r="AT557" s="111">
        <v>-18.95</v>
      </c>
      <c r="AU557" s="37" t="s">
        <v>227</v>
      </c>
      <c r="AV557" s="111">
        <v>-18.95</v>
      </c>
      <c r="AW557" s="260" t="s">
        <v>228</v>
      </c>
      <c r="AX557" s="129">
        <f t="shared" si="277"/>
        <v>0.19807889842181575</v>
      </c>
      <c r="AY557" s="129">
        <f t="shared" si="278"/>
        <v>0.19807889842181575</v>
      </c>
      <c r="AZ557" s="261" t="s">
        <v>8</v>
      </c>
      <c r="BA557" s="262" t="s">
        <v>8</v>
      </c>
      <c r="BB557" s="262" t="s">
        <v>8</v>
      </c>
      <c r="BC557" s="262" t="s">
        <v>8</v>
      </c>
      <c r="BD557" s="262" t="s">
        <v>8</v>
      </c>
      <c r="BE557" s="261">
        <v>0.9</v>
      </c>
      <c r="BF557" s="262" t="s">
        <v>8</v>
      </c>
      <c r="BG557" s="262" t="s">
        <v>8</v>
      </c>
      <c r="BH557" s="262" t="s">
        <v>8</v>
      </c>
      <c r="BI557" s="262" t="s">
        <v>8</v>
      </c>
      <c r="BJ557" s="263">
        <v>0</v>
      </c>
      <c r="BK557" s="263" t="s">
        <v>229</v>
      </c>
      <c r="BL557" s="263" t="s">
        <v>2705</v>
      </c>
      <c r="BM557" s="123" t="s">
        <v>231</v>
      </c>
      <c r="BN557" s="266" t="s">
        <v>2137</v>
      </c>
      <c r="BO557" s="42">
        <f t="shared" si="279"/>
        <v>0.15000000000000002</v>
      </c>
      <c r="BP557" s="266">
        <v>0.5</v>
      </c>
      <c r="BQ557" s="115">
        <f t="shared" si="280"/>
        <v>0.1875</v>
      </c>
      <c r="BR557" s="114" t="s">
        <v>8</v>
      </c>
      <c r="BS557" s="42">
        <f t="shared" si="281"/>
        <v>0.25</v>
      </c>
      <c r="BT557" s="114" t="s">
        <v>8</v>
      </c>
      <c r="BU557" s="114" t="s">
        <v>8</v>
      </c>
      <c r="BV557" s="65">
        <f t="shared" si="282"/>
        <v>0.13499999999999998</v>
      </c>
      <c r="BW557" s="65">
        <f t="shared" si="283"/>
        <v>3.3266735593492344E-2</v>
      </c>
      <c r="BX557" s="65">
        <f t="shared" si="284"/>
        <v>0.44307999999999997</v>
      </c>
      <c r="BY557" s="44">
        <f t="shared" si="285"/>
        <v>7.6138119230776888E-2</v>
      </c>
      <c r="BZ557" s="66" t="s">
        <v>8</v>
      </c>
      <c r="CA557" s="66" t="s">
        <v>8</v>
      </c>
      <c r="CB557" s="72">
        <f t="shared" si="286"/>
        <v>-18.2</v>
      </c>
      <c r="CC557" s="72">
        <f t="shared" si="287"/>
        <v>0.53883385722970978</v>
      </c>
      <c r="CD557" s="72">
        <f t="shared" si="288"/>
        <v>0.53883385722970978</v>
      </c>
      <c r="CE557" s="89">
        <f t="shared" si="289"/>
        <v>-19.099999999999998</v>
      </c>
      <c r="CF557" s="89">
        <f t="shared" si="290"/>
        <v>0.56955377270280638</v>
      </c>
      <c r="CG557" s="89">
        <f t="shared" si="291"/>
        <v>0.56955377270280638</v>
      </c>
      <c r="CH557" s="89">
        <f t="shared" si="292"/>
        <v>-17.621919999999999</v>
      </c>
      <c r="CI557" s="89">
        <f t="shared" si="293"/>
        <v>0.57558247792740125</v>
      </c>
      <c r="CJ557" s="89">
        <f t="shared" si="294"/>
        <v>0.57558247792740125</v>
      </c>
      <c r="CK557" s="90">
        <f t="shared" si="295"/>
        <v>-17.871919999999999</v>
      </c>
      <c r="CL557" s="89">
        <f t="shared" si="296"/>
        <v>0.57558247792740125</v>
      </c>
      <c r="CM557" s="90">
        <f t="shared" si="297"/>
        <v>0.57558247792740125</v>
      </c>
      <c r="CN557" s="92" t="str">
        <f t="shared" si="298"/>
        <v>1;2;3</v>
      </c>
      <c r="CO557" s="89">
        <f t="shared" si="303"/>
        <v>-18.314999999999998</v>
      </c>
      <c r="CP557" s="89">
        <f t="shared" si="299"/>
        <v>0.57052447423142794</v>
      </c>
      <c r="CQ557" s="89">
        <f t="shared" si="300"/>
        <v>0.57052447423142794</v>
      </c>
      <c r="CR557" s="137">
        <v>0</v>
      </c>
      <c r="CS557" s="343"/>
      <c r="CT557" s="264"/>
      <c r="CU557" s="63" t="s">
        <v>233</v>
      </c>
      <c r="CV557" s="163">
        <v>0.5</v>
      </c>
      <c r="CW557" s="116" t="s">
        <v>234</v>
      </c>
      <c r="CX557" s="117">
        <f>IF(DA557="n/a","n/a",IF(EXACT(DA557,"Huibertgat/Eemshaven"),ROUND(
IF(IF(OR(ISBLANK(S557),S557="n/a"),P557,S557)&gt;pMHW!$C$3,0,
IF(IF(OR(ISBLANK(S557),S557="n/a"),P557,S557)&gt;pMHW!$D$3, (pMHW!$C$3-IF(OR(ISBLANK(S557),S557="n/a"),P557,S557))*LOOKUP(DA557,pMHW!$B$4:$B$8,pMHW!$M$4:$M$8),
IF(IF(OR(ISBLANK(S557),S557="n/a"),P557,S557)&gt;pMHW!$F$3,LOOKUP(DA557,pMHW!$B$4:$B$8,pMHW!$D$4:$D$8)+(pMHW!$D$3-IF(OR(ISBLANK(S557),S557="n/a"),P557,S557))*LOOKUP(DA557,pMHW!$B$4:$B$8,pMHW!$O$4:$O$8),
LOOKUP(DA557,pMHW!$B$4:$B$8,pMHW!$F$4:$F$8)))),1),
ROUND(
IF(IF(OR(ISBLANK(S557),S557="n/a"),P557,S557)&gt;pMHW!$C$3,0,
IF(IF(OR(ISBLANK(S557),S557="n/a"),P557,S557)&gt;pMHW!$D$3,(pMHW!$C$3-IF(OR(ISBLANK(S557),S557="n/a"),P557,S557))*LOOKUP(DA557,pMHW!$B$4:$B$8,pMHW!$M$4:$M$8),
IF(IF(OR(ISBLANK(S557),S557="n/a"),P557,S557)&gt;pMHW!$E$3,LOOKUP(DA557,pMHW!$B$4:$B$8,pMHW!$D$4:$D$8)+(pMHW!$D$3-IF(OR(ISBLANK(S557),S557="n/a"),P557,S557))*LOOKUP(DA557,pMHW!$B$4:$B$8,pMHW!$N$4:$N$8),
LOOKUP(DA557,pMHW!$B$4:$B$8,pMHW!$F$4:$F$8)))),1)))</f>
        <v>0.5</v>
      </c>
      <c r="CY557" s="116" t="s">
        <v>27</v>
      </c>
      <c r="CZ557" s="118" t="str">
        <f t="shared" si="275"/>
        <v>FBE=0.5; pMHW=0.5 m</v>
      </c>
      <c r="DA557" s="118" t="s">
        <v>235</v>
      </c>
      <c r="DB557" s="164"/>
      <c r="DC557" s="119">
        <f t="shared" si="301"/>
        <v>-5.2999999999999999E-2</v>
      </c>
      <c r="DD557" s="119">
        <f t="shared" si="302"/>
        <v>8.9999999999999993E-3</v>
      </c>
      <c r="DE557" s="119">
        <v>-5.3476911038160317E-2</v>
      </c>
      <c r="DF557" s="119">
        <v>-4.4607561081647873E-2</v>
      </c>
      <c r="DG557" s="119">
        <v>-6.2284130603075027E-2</v>
      </c>
    </row>
    <row r="558" spans="1:111" s="35" customFormat="1" ht="13.2">
      <c r="A558" s="151" t="s">
        <v>2223</v>
      </c>
      <c r="B558" s="151" t="s">
        <v>2223</v>
      </c>
      <c r="C558" s="97" t="s">
        <v>245</v>
      </c>
      <c r="D558" s="98">
        <v>2016</v>
      </c>
      <c r="E558" s="135" t="s">
        <v>2224</v>
      </c>
      <c r="F558" s="135" t="s">
        <v>2225</v>
      </c>
      <c r="G558" s="95">
        <v>2</v>
      </c>
      <c r="H558" s="104" t="s">
        <v>248</v>
      </c>
      <c r="I558" s="55">
        <v>53.248017467854822</v>
      </c>
      <c r="J558" s="55">
        <v>5.5598763542150804</v>
      </c>
      <c r="K558" s="47">
        <v>166526</v>
      </c>
      <c r="L558" s="47">
        <v>584619</v>
      </c>
      <c r="M558" s="49" t="s">
        <v>222</v>
      </c>
      <c r="N558" s="177">
        <f>Radiocarbon!K557</f>
        <v>2390</v>
      </c>
      <c r="O558" s="265">
        <f>Radiocarbon!L557</f>
        <v>30</v>
      </c>
      <c r="P558" s="178">
        <f>Radiocarbon!P557</f>
        <v>1840</v>
      </c>
      <c r="Q558" s="178">
        <f>Radiocarbon!Q557</f>
        <v>2000</v>
      </c>
      <c r="R558" s="178">
        <f>Radiocarbon!R557</f>
        <v>1690</v>
      </c>
      <c r="S558" s="178" t="str">
        <f>Radiocarbon!S557</f>
        <v>n/a</v>
      </c>
      <c r="T558" s="178" t="str">
        <f>Radiocarbon!T557</f>
        <v>n/a</v>
      </c>
      <c r="U558" s="178" t="str">
        <f>Radiocarbon!U557</f>
        <v>n/a</v>
      </c>
      <c r="V558" s="96" t="str">
        <f t="shared" si="276"/>
        <v>SL indicator point (SLIP RSL) and Regional minimum GW (SLIP G-ZW) terrestrial indicator; Brackish mollusca (Scrobicularia plana)</v>
      </c>
      <c r="W558" s="17" t="s">
        <v>249</v>
      </c>
      <c r="X558" s="96" t="s">
        <v>224</v>
      </c>
      <c r="Y558" s="106" t="s">
        <v>224</v>
      </c>
      <c r="Z558" s="96" t="s">
        <v>225</v>
      </c>
      <c r="AA558" s="132">
        <v>2.5049999999999999</v>
      </c>
      <c r="AB558" s="132">
        <v>2.5000000000000022E-2</v>
      </c>
      <c r="AC558" s="134">
        <v>0</v>
      </c>
      <c r="AD558" s="147" t="s">
        <v>288</v>
      </c>
      <c r="AE558" s="58">
        <v>5.0000000000000044E-2</v>
      </c>
      <c r="AF558" s="60" t="s">
        <v>226</v>
      </c>
      <c r="AG558" s="180">
        <f t="shared" ref="AG558:AG589" si="307">IF(AE558="nd","nd",AE558*2.5)</f>
        <v>0.12500000000000011</v>
      </c>
      <c r="AH558" s="180">
        <f t="shared" ref="AH558:AH589" si="308">IF(AE558="nd","nd",0.5*AG558)</f>
        <v>6.2500000000000056E-2</v>
      </c>
      <c r="AI558" s="180">
        <v>0.02</v>
      </c>
      <c r="AJ558" s="180">
        <v>0</v>
      </c>
      <c r="AK558" s="180">
        <v>0</v>
      </c>
      <c r="AL558" s="37" t="s">
        <v>8</v>
      </c>
      <c r="AM558" s="37" t="s">
        <v>8</v>
      </c>
      <c r="AN558" s="276">
        <v>0.01</v>
      </c>
      <c r="AO558" s="107" t="s">
        <v>8</v>
      </c>
      <c r="AP558" s="276">
        <v>0.02</v>
      </c>
      <c r="AQ558" s="107" t="s">
        <v>8</v>
      </c>
      <c r="AR558" s="107" t="s">
        <v>8</v>
      </c>
      <c r="AS558" s="107" t="s">
        <v>8</v>
      </c>
      <c r="AT558" s="39">
        <v>-0.78</v>
      </c>
      <c r="AU558" s="37" t="s">
        <v>227</v>
      </c>
      <c r="AV558" s="39">
        <v>-0.78</v>
      </c>
      <c r="AW558" s="110" t="s">
        <v>228</v>
      </c>
      <c r="AX558" s="129">
        <f t="shared" si="277"/>
        <v>6.9327123119310288E-2</v>
      </c>
      <c r="AY558" s="129">
        <f t="shared" si="278"/>
        <v>6.9327123119310288E-2</v>
      </c>
      <c r="AZ558" s="112" t="s">
        <v>8</v>
      </c>
      <c r="BA558" s="112" t="s">
        <v>8</v>
      </c>
      <c r="BB558" s="112" t="s">
        <v>8</v>
      </c>
      <c r="BC558" s="112" t="s">
        <v>8</v>
      </c>
      <c r="BD558" s="112" t="s">
        <v>8</v>
      </c>
      <c r="BE558" s="112">
        <v>0.9</v>
      </c>
      <c r="BF558" s="112" t="s">
        <v>8</v>
      </c>
      <c r="BG558" s="112" t="s">
        <v>8</v>
      </c>
      <c r="BH558" s="112" t="s">
        <v>8</v>
      </c>
      <c r="BI558" s="112" t="s">
        <v>8</v>
      </c>
      <c r="BJ558" s="169">
        <v>0</v>
      </c>
      <c r="BK558" s="113" t="s">
        <v>229</v>
      </c>
      <c r="BL558" s="123" t="s">
        <v>250</v>
      </c>
      <c r="BM558" s="123" t="s">
        <v>251</v>
      </c>
      <c r="BN558" s="42" t="s">
        <v>252</v>
      </c>
      <c r="BO558" s="42">
        <f t="shared" si="279"/>
        <v>0.57000000000000006</v>
      </c>
      <c r="BP558" s="42">
        <v>0.13</v>
      </c>
      <c r="BQ558" s="115">
        <f t="shared" si="280"/>
        <v>0.16650000000000001</v>
      </c>
      <c r="BR558" s="114" t="s">
        <v>8</v>
      </c>
      <c r="BS558" s="42">
        <f t="shared" si="281"/>
        <v>0.9</v>
      </c>
      <c r="BT558" s="114" t="s">
        <v>8</v>
      </c>
      <c r="BU558" s="114" t="s">
        <v>8</v>
      </c>
      <c r="BV558" s="65">
        <f t="shared" si="282"/>
        <v>3.7500000000000033E-2</v>
      </c>
      <c r="BW558" s="65">
        <f t="shared" si="283"/>
        <v>3.0264619588659041E-2</v>
      </c>
      <c r="BX558" s="65">
        <f t="shared" si="284"/>
        <v>0.23</v>
      </c>
      <c r="BY558" s="44">
        <f t="shared" si="285"/>
        <v>4.3225458065820427E-2</v>
      </c>
      <c r="BZ558" s="66" t="s">
        <v>8</v>
      </c>
      <c r="CA558" s="66" t="s">
        <v>8</v>
      </c>
      <c r="CB558" s="72">
        <f t="shared" si="286"/>
        <v>-0.45</v>
      </c>
      <c r="CC558" s="72">
        <f t="shared" si="287"/>
        <v>0.15040677245006706</v>
      </c>
      <c r="CD558" s="72">
        <f t="shared" si="288"/>
        <v>0.15040677245006706</v>
      </c>
      <c r="CE558" s="89">
        <f t="shared" si="289"/>
        <v>-1.35</v>
      </c>
      <c r="CF558" s="89">
        <f t="shared" si="290"/>
        <v>0.22232521224548513</v>
      </c>
      <c r="CG558" s="89">
        <f t="shared" si="291"/>
        <v>0.22232521224548513</v>
      </c>
      <c r="CH558" s="89">
        <f t="shared" si="292"/>
        <v>-0.18249999999999997</v>
      </c>
      <c r="CI558" s="89">
        <f t="shared" si="293"/>
        <v>0.22850139479628184</v>
      </c>
      <c r="CJ558" s="89">
        <f t="shared" si="294"/>
        <v>0.22850139479628184</v>
      </c>
      <c r="CK558" s="90">
        <f t="shared" si="295"/>
        <v>-1.0825</v>
      </c>
      <c r="CL558" s="89">
        <f t="shared" si="296"/>
        <v>0.22850139479628184</v>
      </c>
      <c r="CM558" s="90">
        <f t="shared" si="297"/>
        <v>0.22850139479628184</v>
      </c>
      <c r="CN558" s="92" t="str">
        <f t="shared" si="298"/>
        <v>1;2;3</v>
      </c>
      <c r="CO558" s="89">
        <f t="shared" si="303"/>
        <v>-1.3125</v>
      </c>
      <c r="CP558" s="89">
        <f t="shared" si="299"/>
        <v>0.22437568317187639</v>
      </c>
      <c r="CQ558" s="89">
        <f t="shared" si="300"/>
        <v>0.22437568317187639</v>
      </c>
      <c r="CR558" s="136">
        <v>0</v>
      </c>
      <c r="CS558" s="208"/>
      <c r="CT558" s="136"/>
      <c r="CU558" s="63" t="s">
        <v>233</v>
      </c>
      <c r="CV558" s="163">
        <v>0</v>
      </c>
      <c r="CW558" s="116" t="s">
        <v>234</v>
      </c>
      <c r="CX558" s="117">
        <f>IF(DA558="n/a","n/a",IF(EXACT(DA558,"Huibertgat/Eemshaven"),ROUND(
IF(IF(OR(ISBLANK(S558),S558="n/a"),P558,S558)&gt;pMHW!$C$3,0,
IF(IF(OR(ISBLANK(S558),S558="n/a"),P558,S558)&gt;pMHW!$D$3, (pMHW!$C$3-IF(OR(ISBLANK(S558),S558="n/a"),P558,S558))*LOOKUP(DA558,pMHW!$B$4:$B$8,pMHW!$M$4:$M$8),
IF(IF(OR(ISBLANK(S558),S558="n/a"),P558,S558)&gt;pMHW!$F$3,LOOKUP(DA558,pMHW!$B$4:$B$8,pMHW!$D$4:$D$8)+(pMHW!$D$3-IF(OR(ISBLANK(S558),S558="n/a"),P558,S558))*LOOKUP(DA558,pMHW!$B$4:$B$8,pMHW!$O$4:$O$8),
LOOKUP(DA558,pMHW!$B$4:$B$8,pMHW!$F$4:$F$8)))),1),
ROUND(
IF(IF(OR(ISBLANK(S558),S558="n/a"),P558,S558)&gt;pMHW!$C$3,0,
IF(IF(OR(ISBLANK(S558),S558="n/a"),P558,S558)&gt;pMHW!$D$3,(pMHW!$C$3-IF(OR(ISBLANK(S558),S558="n/a"),P558,S558))*LOOKUP(DA558,pMHW!$B$4:$B$8,pMHW!$M$4:$M$8),
IF(IF(OR(ISBLANK(S558),S558="n/a"),P558,S558)&gt;pMHW!$E$3,LOOKUP(DA558,pMHW!$B$4:$B$8,pMHW!$D$4:$D$8)+(pMHW!$D$3-IF(OR(ISBLANK(S558),S558="n/a"),P558,S558))*LOOKUP(DA558,pMHW!$B$4:$B$8,pMHW!$N$4:$N$8),
LOOKUP(DA558,pMHW!$B$4:$B$8,pMHW!$F$4:$F$8)))),1)))</f>
        <v>0.9</v>
      </c>
      <c r="CY558" s="116" t="s">
        <v>27</v>
      </c>
      <c r="CZ558" s="118" t="str">
        <f t="shared" si="275"/>
        <v>FBE=0; pMHW=0.9 m</v>
      </c>
      <c r="DA558" s="118" t="s">
        <v>253</v>
      </c>
      <c r="DB558" s="164" t="s">
        <v>254</v>
      </c>
      <c r="DC558" s="119">
        <f t="shared" si="301"/>
        <v>-0.125</v>
      </c>
      <c r="DD558" s="119">
        <f t="shared" si="302"/>
        <v>2.1000000000000001E-2</v>
      </c>
      <c r="DE558" s="119">
        <v>-0.12461909651756289</v>
      </c>
      <c r="DF558" s="119">
        <v>-0.103950597345829</v>
      </c>
      <c r="DG558" s="119">
        <v>-0.14514289796352389</v>
      </c>
    </row>
    <row r="559" spans="1:111" s="35" customFormat="1" ht="13.2">
      <c r="A559" s="151" t="s">
        <v>2226</v>
      </c>
      <c r="B559" s="151" t="s">
        <v>2226</v>
      </c>
      <c r="C559" s="97" t="s">
        <v>245</v>
      </c>
      <c r="D559" s="98">
        <v>2016</v>
      </c>
      <c r="E559" s="135" t="s">
        <v>2227</v>
      </c>
      <c r="F559" s="135" t="s">
        <v>2228</v>
      </c>
      <c r="G559" s="95">
        <v>2</v>
      </c>
      <c r="H559" s="104" t="s">
        <v>248</v>
      </c>
      <c r="I559" s="55">
        <v>53.202648959003383</v>
      </c>
      <c r="J559" s="55">
        <v>5.6766638354343391</v>
      </c>
      <c r="K559" s="47">
        <v>174342</v>
      </c>
      <c r="L559" s="47">
        <v>579595</v>
      </c>
      <c r="M559" s="49" t="s">
        <v>222</v>
      </c>
      <c r="N559" s="177">
        <f>Radiocarbon!K558</f>
        <v>3065</v>
      </c>
      <c r="O559" s="265">
        <f>Radiocarbon!L558</f>
        <v>30</v>
      </c>
      <c r="P559" s="178">
        <f>Radiocarbon!P558</f>
        <v>2680</v>
      </c>
      <c r="Q559" s="178">
        <f>Radiocarbon!Q558</f>
        <v>2840</v>
      </c>
      <c r="R559" s="178">
        <f>Radiocarbon!R558</f>
        <v>2510</v>
      </c>
      <c r="S559" s="178" t="str">
        <f>Radiocarbon!S558</f>
        <v>n/a</v>
      </c>
      <c r="T559" s="178" t="str">
        <f>Radiocarbon!T558</f>
        <v>n/a</v>
      </c>
      <c r="U559" s="178" t="str">
        <f>Radiocarbon!U558</f>
        <v>n/a</v>
      </c>
      <c r="V559" s="96" t="str">
        <f t="shared" si="276"/>
        <v>SL indicator point (SLIP RSL) and Regional minimum GW (SLIP G-ZW) terrestrial indicator; Brackish mollusca (Scrobicularia plana)</v>
      </c>
      <c r="W559" s="17" t="s">
        <v>249</v>
      </c>
      <c r="X559" s="96" t="s">
        <v>224</v>
      </c>
      <c r="Y559" s="106" t="s">
        <v>224</v>
      </c>
      <c r="Z559" s="96" t="s">
        <v>225</v>
      </c>
      <c r="AA559" s="132">
        <v>2.1950000000000003</v>
      </c>
      <c r="AB559" s="132">
        <v>2.4999999999999911E-2</v>
      </c>
      <c r="AC559" s="134">
        <v>0</v>
      </c>
      <c r="AD559" s="147" t="s">
        <v>288</v>
      </c>
      <c r="AE559" s="58">
        <v>4.9999999999999822E-2</v>
      </c>
      <c r="AF559" s="60" t="s">
        <v>226</v>
      </c>
      <c r="AG559" s="180">
        <f t="shared" si="307"/>
        <v>0.12499999999999956</v>
      </c>
      <c r="AH559" s="180">
        <f t="shared" si="308"/>
        <v>6.2499999999999778E-2</v>
      </c>
      <c r="AI559" s="180">
        <v>0.02</v>
      </c>
      <c r="AJ559" s="180">
        <v>0</v>
      </c>
      <c r="AK559" s="180">
        <v>0</v>
      </c>
      <c r="AL559" s="37" t="s">
        <v>8</v>
      </c>
      <c r="AM559" s="37" t="s">
        <v>8</v>
      </c>
      <c r="AN559" s="276">
        <v>0.01</v>
      </c>
      <c r="AO559" s="107" t="s">
        <v>8</v>
      </c>
      <c r="AP559" s="276">
        <v>0.02</v>
      </c>
      <c r="AQ559" s="107" t="s">
        <v>8</v>
      </c>
      <c r="AR559" s="107" t="s">
        <v>8</v>
      </c>
      <c r="AS559" s="107" t="s">
        <v>8</v>
      </c>
      <c r="AT559" s="39">
        <v>-1.62</v>
      </c>
      <c r="AU559" s="37" t="s">
        <v>227</v>
      </c>
      <c r="AV559" s="39">
        <v>-1.62</v>
      </c>
      <c r="AW559" s="110" t="s">
        <v>228</v>
      </c>
      <c r="AX559" s="129">
        <f t="shared" si="277"/>
        <v>6.9327123119310038E-2</v>
      </c>
      <c r="AY559" s="129">
        <f t="shared" si="278"/>
        <v>6.9327123119310038E-2</v>
      </c>
      <c r="AZ559" s="112" t="s">
        <v>8</v>
      </c>
      <c r="BA559" s="112" t="s">
        <v>8</v>
      </c>
      <c r="BB559" s="112" t="s">
        <v>8</v>
      </c>
      <c r="BC559" s="112" t="s">
        <v>8</v>
      </c>
      <c r="BD559" s="112" t="s">
        <v>8</v>
      </c>
      <c r="BE559" s="112">
        <v>0.9</v>
      </c>
      <c r="BF559" s="112" t="s">
        <v>8</v>
      </c>
      <c r="BG559" s="112" t="s">
        <v>8</v>
      </c>
      <c r="BH559" s="112" t="s">
        <v>8</v>
      </c>
      <c r="BI559" s="112" t="s">
        <v>8</v>
      </c>
      <c r="BJ559" s="169">
        <v>0</v>
      </c>
      <c r="BK559" s="113" t="s">
        <v>229</v>
      </c>
      <c r="BL559" s="123" t="s">
        <v>250</v>
      </c>
      <c r="BM559" s="123" t="s">
        <v>251</v>
      </c>
      <c r="BN559" s="42" t="s">
        <v>252</v>
      </c>
      <c r="BO559" s="42">
        <f t="shared" si="279"/>
        <v>0.57000000000000006</v>
      </c>
      <c r="BP559" s="42">
        <v>0.13</v>
      </c>
      <c r="BQ559" s="115">
        <f t="shared" si="280"/>
        <v>0.16650000000000001</v>
      </c>
      <c r="BR559" s="114" t="s">
        <v>8</v>
      </c>
      <c r="BS559" s="42">
        <f t="shared" si="281"/>
        <v>0.9</v>
      </c>
      <c r="BT559" s="114" t="s">
        <v>8</v>
      </c>
      <c r="BU559" s="114" t="s">
        <v>8</v>
      </c>
      <c r="BV559" s="65">
        <f t="shared" si="282"/>
        <v>3.7499999999999867E-2</v>
      </c>
      <c r="BW559" s="65">
        <f t="shared" si="283"/>
        <v>3.0264619588659041E-2</v>
      </c>
      <c r="BX559" s="65">
        <f t="shared" si="284"/>
        <v>0.29748000000000002</v>
      </c>
      <c r="BY559" s="44">
        <f t="shared" si="285"/>
        <v>5.1599775435557861E-2</v>
      </c>
      <c r="BZ559" s="66" t="s">
        <v>8</v>
      </c>
      <c r="CA559" s="66" t="s">
        <v>8</v>
      </c>
      <c r="CB559" s="72">
        <f t="shared" si="286"/>
        <v>-1.29</v>
      </c>
      <c r="CC559" s="72">
        <f t="shared" si="287"/>
        <v>0.15040677245006695</v>
      </c>
      <c r="CD559" s="72">
        <f t="shared" si="288"/>
        <v>0.15040677245006695</v>
      </c>
      <c r="CE559" s="89">
        <f t="shared" si="289"/>
        <v>-2.1900000000000004</v>
      </c>
      <c r="CF559" s="89">
        <f t="shared" si="290"/>
        <v>0.22232521224548507</v>
      </c>
      <c r="CG559" s="89">
        <f t="shared" si="291"/>
        <v>0.22232521224548507</v>
      </c>
      <c r="CH559" s="89">
        <f t="shared" si="292"/>
        <v>-0.9550200000000002</v>
      </c>
      <c r="CI559" s="89">
        <f t="shared" si="293"/>
        <v>0.23023245649526963</v>
      </c>
      <c r="CJ559" s="89">
        <f t="shared" si="294"/>
        <v>0.23023245649526963</v>
      </c>
      <c r="CK559" s="90">
        <f t="shared" si="295"/>
        <v>-1.8550199999999999</v>
      </c>
      <c r="CL559" s="89">
        <f t="shared" si="296"/>
        <v>0.23023245649526963</v>
      </c>
      <c r="CM559" s="90">
        <f t="shared" si="297"/>
        <v>0.23023245649526963</v>
      </c>
      <c r="CN559" s="92" t="str">
        <f t="shared" si="298"/>
        <v>1;2;3</v>
      </c>
      <c r="CO559" s="89">
        <f t="shared" si="303"/>
        <v>-2.1524999999999999</v>
      </c>
      <c r="CP559" s="89">
        <f t="shared" si="299"/>
        <v>0.22437568317187634</v>
      </c>
      <c r="CQ559" s="89">
        <f t="shared" si="300"/>
        <v>0.22437568317187634</v>
      </c>
      <c r="CR559" s="136">
        <v>0</v>
      </c>
      <c r="CS559" s="208"/>
      <c r="CT559" s="136"/>
      <c r="CU559" s="63" t="s">
        <v>233</v>
      </c>
      <c r="CV559" s="163">
        <v>0</v>
      </c>
      <c r="CW559" s="116" t="s">
        <v>234</v>
      </c>
      <c r="CX559" s="117">
        <f>IF(DA559="n/a","n/a",IF(EXACT(DA559,"Huibertgat/Eemshaven"),ROUND(
IF(IF(OR(ISBLANK(S559),S559="n/a"),P559,S559)&gt;pMHW!$C$3,0,
IF(IF(OR(ISBLANK(S559),S559="n/a"),P559,S559)&gt;pMHW!$D$3, (pMHW!$C$3-IF(OR(ISBLANK(S559),S559="n/a"),P559,S559))*LOOKUP(DA559,pMHW!$B$4:$B$8,pMHW!$M$4:$M$8),
IF(IF(OR(ISBLANK(S559),S559="n/a"),P559,S559)&gt;pMHW!$F$3,LOOKUP(DA559,pMHW!$B$4:$B$8,pMHW!$D$4:$D$8)+(pMHW!$D$3-IF(OR(ISBLANK(S559),S559="n/a"),P559,S559))*LOOKUP(DA559,pMHW!$B$4:$B$8,pMHW!$O$4:$O$8),
LOOKUP(DA559,pMHW!$B$4:$B$8,pMHW!$F$4:$F$8)))),1),
ROUND(
IF(IF(OR(ISBLANK(S559),S559="n/a"),P559,S559)&gt;pMHW!$C$3,0,
IF(IF(OR(ISBLANK(S559),S559="n/a"),P559,S559)&gt;pMHW!$D$3,(pMHW!$C$3-IF(OR(ISBLANK(S559),S559="n/a"),P559,S559))*LOOKUP(DA559,pMHW!$B$4:$B$8,pMHW!$M$4:$M$8),
IF(IF(OR(ISBLANK(S559),S559="n/a"),P559,S559)&gt;pMHW!$E$3,LOOKUP(DA559,pMHW!$B$4:$B$8,pMHW!$D$4:$D$8)+(pMHW!$D$3-IF(OR(ISBLANK(S559),S559="n/a"),P559,S559))*LOOKUP(DA559,pMHW!$B$4:$B$8,pMHW!$N$4:$N$8),
LOOKUP(DA559,pMHW!$B$4:$B$8,pMHW!$F$4:$F$8)))),1)))</f>
        <v>0.9</v>
      </c>
      <c r="CY559" s="116" t="s">
        <v>27</v>
      </c>
      <c r="CZ559" s="118" t="str">
        <f t="shared" si="275"/>
        <v>FBE=0; pMHW=0.9 m</v>
      </c>
      <c r="DA559" s="118" t="s">
        <v>253</v>
      </c>
      <c r="DB559" s="164" t="s">
        <v>254</v>
      </c>
      <c r="DC559" s="119">
        <f t="shared" si="301"/>
        <v>-0.111</v>
      </c>
      <c r="DD559" s="119">
        <f t="shared" si="302"/>
        <v>1.7999999999999999E-2</v>
      </c>
      <c r="DE559" s="119">
        <v>-0.1114220023155212</v>
      </c>
      <c r="DF559" s="119">
        <v>-9.2942222952842712E-2</v>
      </c>
      <c r="DG559" s="119">
        <v>-0.1297723054885864</v>
      </c>
    </row>
    <row r="560" spans="1:111" s="35" customFormat="1" ht="13.2">
      <c r="A560" s="151" t="s">
        <v>2229</v>
      </c>
      <c r="B560" s="151" t="s">
        <v>2229</v>
      </c>
      <c r="C560" s="97" t="s">
        <v>245</v>
      </c>
      <c r="D560" s="98">
        <v>2016</v>
      </c>
      <c r="E560" s="135" t="s">
        <v>2227</v>
      </c>
      <c r="F560" s="135" t="s">
        <v>2230</v>
      </c>
      <c r="G560" s="95">
        <v>2</v>
      </c>
      <c r="H560" s="104" t="s">
        <v>248</v>
      </c>
      <c r="I560" s="55">
        <v>53.184269144043263</v>
      </c>
      <c r="J560" s="55">
        <v>5.6385898727526023</v>
      </c>
      <c r="K560" s="47">
        <v>171805</v>
      </c>
      <c r="L560" s="47">
        <v>577540</v>
      </c>
      <c r="M560" s="49" t="s">
        <v>222</v>
      </c>
      <c r="N560" s="177">
        <f>Radiocarbon!K559</f>
        <v>2935</v>
      </c>
      <c r="O560" s="265">
        <f>Radiocarbon!L559</f>
        <v>30</v>
      </c>
      <c r="P560" s="178">
        <f>Radiocarbon!P559</f>
        <v>2540</v>
      </c>
      <c r="Q560" s="178">
        <f>Radiocarbon!Q559</f>
        <v>2700</v>
      </c>
      <c r="R560" s="178">
        <f>Radiocarbon!R559</f>
        <v>2360</v>
      </c>
      <c r="S560" s="178" t="str">
        <f>Radiocarbon!S559</f>
        <v>n/a</v>
      </c>
      <c r="T560" s="178" t="str">
        <f>Radiocarbon!T559</f>
        <v>n/a</v>
      </c>
      <c r="U560" s="178" t="str">
        <f>Radiocarbon!U559</f>
        <v>n/a</v>
      </c>
      <c r="V560" s="96" t="str">
        <f t="shared" si="276"/>
        <v>SL indicator point (SLIP RSL) and Regional minimum GW (SLIP G-ZW) terrestrial indicator; Brackish mollusca (Scrobicularia plana)</v>
      </c>
      <c r="W560" s="17" t="s">
        <v>249</v>
      </c>
      <c r="X560" s="96" t="s">
        <v>224</v>
      </c>
      <c r="Y560" s="106" t="s">
        <v>224</v>
      </c>
      <c r="Z560" s="96" t="s">
        <v>225</v>
      </c>
      <c r="AA560" s="132">
        <v>2.835</v>
      </c>
      <c r="AB560" s="132">
        <v>2.4999999999999911E-2</v>
      </c>
      <c r="AC560" s="134">
        <v>0</v>
      </c>
      <c r="AD560" s="147" t="s">
        <v>288</v>
      </c>
      <c r="AE560" s="58">
        <v>4.9999999999999822E-2</v>
      </c>
      <c r="AF560" s="60" t="s">
        <v>226</v>
      </c>
      <c r="AG560" s="180">
        <f t="shared" si="307"/>
        <v>0.12499999999999956</v>
      </c>
      <c r="AH560" s="180">
        <f t="shared" si="308"/>
        <v>6.2499999999999778E-2</v>
      </c>
      <c r="AI560" s="180">
        <v>0.02</v>
      </c>
      <c r="AJ560" s="180">
        <v>0</v>
      </c>
      <c r="AK560" s="180">
        <v>0</v>
      </c>
      <c r="AL560" s="37" t="s">
        <v>8</v>
      </c>
      <c r="AM560" s="37" t="s">
        <v>8</v>
      </c>
      <c r="AN560" s="108">
        <v>0.01</v>
      </c>
      <c r="AO560" s="107" t="s">
        <v>8</v>
      </c>
      <c r="AP560" s="276">
        <v>0.02</v>
      </c>
      <c r="AQ560" s="107" t="s">
        <v>8</v>
      </c>
      <c r="AR560" s="107" t="s">
        <v>8</v>
      </c>
      <c r="AS560" s="107" t="s">
        <v>8</v>
      </c>
      <c r="AT560" s="39">
        <v>-1.36</v>
      </c>
      <c r="AU560" s="37" t="s">
        <v>227</v>
      </c>
      <c r="AV560" s="39">
        <v>-1.36</v>
      </c>
      <c r="AW560" s="110" t="s">
        <v>228</v>
      </c>
      <c r="AX560" s="129">
        <f t="shared" si="277"/>
        <v>6.9327123119310038E-2</v>
      </c>
      <c r="AY560" s="129">
        <f t="shared" si="278"/>
        <v>6.9327123119310038E-2</v>
      </c>
      <c r="AZ560" s="112" t="s">
        <v>8</v>
      </c>
      <c r="BA560" s="112" t="s">
        <v>8</v>
      </c>
      <c r="BB560" s="112" t="s">
        <v>8</v>
      </c>
      <c r="BC560" s="112" t="s">
        <v>8</v>
      </c>
      <c r="BD560" s="112" t="s">
        <v>8</v>
      </c>
      <c r="BE560" s="112">
        <v>0.9</v>
      </c>
      <c r="BF560" s="112" t="s">
        <v>8</v>
      </c>
      <c r="BG560" s="112" t="s">
        <v>8</v>
      </c>
      <c r="BH560" s="112" t="s">
        <v>8</v>
      </c>
      <c r="BI560" s="112" t="s">
        <v>8</v>
      </c>
      <c r="BJ560" s="169">
        <v>0</v>
      </c>
      <c r="BK560" s="113" t="s">
        <v>229</v>
      </c>
      <c r="BL560" s="123" t="s">
        <v>250</v>
      </c>
      <c r="BM560" s="123" t="s">
        <v>251</v>
      </c>
      <c r="BN560" s="42" t="s">
        <v>252</v>
      </c>
      <c r="BO560" s="42">
        <f t="shared" si="279"/>
        <v>0.57000000000000006</v>
      </c>
      <c r="BP560" s="42">
        <v>0.13</v>
      </c>
      <c r="BQ560" s="115">
        <f t="shared" si="280"/>
        <v>0.16650000000000001</v>
      </c>
      <c r="BR560" s="114" t="s">
        <v>8</v>
      </c>
      <c r="BS560" s="42">
        <f t="shared" si="281"/>
        <v>0.9</v>
      </c>
      <c r="BT560" s="114" t="s">
        <v>8</v>
      </c>
      <c r="BU560" s="114" t="s">
        <v>8</v>
      </c>
      <c r="BV560" s="65">
        <f t="shared" si="282"/>
        <v>3.7499999999999867E-2</v>
      </c>
      <c r="BW560" s="65">
        <f t="shared" si="283"/>
        <v>3.0264619588659041E-2</v>
      </c>
      <c r="BX560" s="65">
        <f t="shared" si="284"/>
        <v>0.29210000000000003</v>
      </c>
      <c r="BY560" s="44">
        <f t="shared" si="285"/>
        <v>5.206947378263007E-2</v>
      </c>
      <c r="BZ560" s="66" t="s">
        <v>8</v>
      </c>
      <c r="CA560" s="66" t="s">
        <v>8</v>
      </c>
      <c r="CB560" s="72">
        <f t="shared" si="286"/>
        <v>-1.03</v>
      </c>
      <c r="CC560" s="72">
        <f t="shared" si="287"/>
        <v>0.15040677245006695</v>
      </c>
      <c r="CD560" s="72">
        <f t="shared" si="288"/>
        <v>0.15040677245006695</v>
      </c>
      <c r="CE560" s="89">
        <f t="shared" si="289"/>
        <v>-1.9300000000000002</v>
      </c>
      <c r="CF560" s="89">
        <f t="shared" si="290"/>
        <v>0.22232521224548507</v>
      </c>
      <c r="CG560" s="89">
        <f t="shared" si="291"/>
        <v>0.22232521224548507</v>
      </c>
      <c r="CH560" s="89">
        <f t="shared" si="292"/>
        <v>-0.70040000000000013</v>
      </c>
      <c r="CI560" s="89">
        <f t="shared" si="293"/>
        <v>0.23033818028899644</v>
      </c>
      <c r="CJ560" s="89">
        <f t="shared" si="294"/>
        <v>0.23033818028899644</v>
      </c>
      <c r="CK560" s="90">
        <f t="shared" si="295"/>
        <v>-1.6004000000000003</v>
      </c>
      <c r="CL560" s="89">
        <f t="shared" si="296"/>
        <v>0.23033818028899644</v>
      </c>
      <c r="CM560" s="90">
        <f t="shared" si="297"/>
        <v>0.23033818028899644</v>
      </c>
      <c r="CN560" s="92" t="str">
        <f t="shared" si="298"/>
        <v>1;2;3</v>
      </c>
      <c r="CO560" s="89">
        <f t="shared" si="303"/>
        <v>-1.8925000000000003</v>
      </c>
      <c r="CP560" s="89">
        <f t="shared" si="299"/>
        <v>0.22437568317187634</v>
      </c>
      <c r="CQ560" s="89">
        <f t="shared" si="300"/>
        <v>0.22437568317187634</v>
      </c>
      <c r="CR560" s="136">
        <v>0</v>
      </c>
      <c r="CS560" s="208"/>
      <c r="CT560" s="136"/>
      <c r="CU560" s="63" t="s">
        <v>233</v>
      </c>
      <c r="CV560" s="163">
        <v>0</v>
      </c>
      <c r="CW560" s="116" t="s">
        <v>234</v>
      </c>
      <c r="CX560" s="117">
        <f>IF(DA560="n/a","n/a",IF(EXACT(DA560,"Huibertgat/Eemshaven"),ROUND(
IF(IF(OR(ISBLANK(S560),S560="n/a"),P560,S560)&gt;pMHW!$C$3,0,
IF(IF(OR(ISBLANK(S560),S560="n/a"),P560,S560)&gt;pMHW!$D$3, (pMHW!$C$3-IF(OR(ISBLANK(S560),S560="n/a"),P560,S560))*LOOKUP(DA560,pMHW!$B$4:$B$8,pMHW!$M$4:$M$8),
IF(IF(OR(ISBLANK(S560),S560="n/a"),P560,S560)&gt;pMHW!$F$3,LOOKUP(DA560,pMHW!$B$4:$B$8,pMHW!$D$4:$D$8)+(pMHW!$D$3-IF(OR(ISBLANK(S560),S560="n/a"),P560,S560))*LOOKUP(DA560,pMHW!$B$4:$B$8,pMHW!$O$4:$O$8),
LOOKUP(DA560,pMHW!$B$4:$B$8,pMHW!$F$4:$F$8)))),1),
ROUND(
IF(IF(OR(ISBLANK(S560),S560="n/a"),P560,S560)&gt;pMHW!$C$3,0,
IF(IF(OR(ISBLANK(S560),S560="n/a"),P560,S560)&gt;pMHW!$D$3,(pMHW!$C$3-IF(OR(ISBLANK(S560),S560="n/a"),P560,S560))*LOOKUP(DA560,pMHW!$B$4:$B$8,pMHW!$M$4:$M$8),
IF(IF(OR(ISBLANK(S560),S560="n/a"),P560,S560)&gt;pMHW!$E$3,LOOKUP(DA560,pMHW!$B$4:$B$8,pMHW!$D$4:$D$8)+(pMHW!$D$3-IF(OR(ISBLANK(S560),S560="n/a"),P560,S560))*LOOKUP(DA560,pMHW!$B$4:$B$8,pMHW!$N$4:$N$8),
LOOKUP(DA560,pMHW!$B$4:$B$8,pMHW!$F$4:$F$8)))),1)))</f>
        <v>0.9</v>
      </c>
      <c r="CY560" s="116" t="s">
        <v>27</v>
      </c>
      <c r="CZ560" s="118" t="str">
        <f t="shared" si="275"/>
        <v>FBE=0; pMHW=0.9 m</v>
      </c>
      <c r="DA560" s="118" t="s">
        <v>253</v>
      </c>
      <c r="DB560" s="164" t="s">
        <v>254</v>
      </c>
      <c r="DC560" s="119">
        <f t="shared" si="301"/>
        <v>-0.115</v>
      </c>
      <c r="DD560" s="119">
        <f t="shared" si="302"/>
        <v>1.9E-2</v>
      </c>
      <c r="DE560" s="119">
        <v>-0.1150847002863884</v>
      </c>
      <c r="DF560" s="119">
        <v>-9.5997452735900879E-2</v>
      </c>
      <c r="DG560" s="119">
        <v>-0.13403819501399991</v>
      </c>
    </row>
    <row r="561" spans="1:111" s="35" customFormat="1" ht="13.2">
      <c r="A561" s="151" t="s">
        <v>2231</v>
      </c>
      <c r="B561" s="151" t="s">
        <v>2231</v>
      </c>
      <c r="C561" s="97" t="s">
        <v>245</v>
      </c>
      <c r="D561" s="98">
        <v>2016</v>
      </c>
      <c r="E561" s="135" t="s">
        <v>2232</v>
      </c>
      <c r="F561" s="135" t="s">
        <v>2233</v>
      </c>
      <c r="G561" s="95">
        <v>2</v>
      </c>
      <c r="H561" s="104" t="s">
        <v>248</v>
      </c>
      <c r="I561" s="55">
        <v>53.11355456943064</v>
      </c>
      <c r="J561" s="55">
        <v>5.5095191811646789</v>
      </c>
      <c r="K561" s="47">
        <v>163190</v>
      </c>
      <c r="L561" s="47">
        <v>569648</v>
      </c>
      <c r="M561" s="49" t="s">
        <v>222</v>
      </c>
      <c r="N561" s="177">
        <f>Radiocarbon!K560</f>
        <v>3150</v>
      </c>
      <c r="O561" s="265">
        <f>Radiocarbon!L560</f>
        <v>30</v>
      </c>
      <c r="P561" s="178">
        <f>Radiocarbon!P560</f>
        <v>2790</v>
      </c>
      <c r="Q561" s="178">
        <f>Radiocarbon!Q560</f>
        <v>2940</v>
      </c>
      <c r="R561" s="178">
        <f>Radiocarbon!R560</f>
        <v>2660</v>
      </c>
      <c r="S561" s="178" t="str">
        <f>Radiocarbon!S560</f>
        <v>n/a</v>
      </c>
      <c r="T561" s="178" t="str">
        <f>Radiocarbon!T560</f>
        <v>n/a</v>
      </c>
      <c r="U561" s="178" t="str">
        <f>Radiocarbon!U560</f>
        <v>n/a</v>
      </c>
      <c r="V561" s="96" t="str">
        <f t="shared" si="276"/>
        <v>SL indicator point (SLIP RSL) and Regional minimum GW (SLIP G-ZW) terrestrial indicator; Brackish mollusca (Cerastoderma edule)</v>
      </c>
      <c r="W561" s="17" t="s">
        <v>2234</v>
      </c>
      <c r="X561" s="96" t="s">
        <v>224</v>
      </c>
      <c r="Y561" s="106" t="s">
        <v>224</v>
      </c>
      <c r="Z561" s="96" t="s">
        <v>225</v>
      </c>
      <c r="AA561" s="132">
        <v>2.4750000000000001</v>
      </c>
      <c r="AB561" s="132">
        <v>2.4999999999999911E-2</v>
      </c>
      <c r="AC561" s="134">
        <v>0</v>
      </c>
      <c r="AD561" s="147" t="s">
        <v>288</v>
      </c>
      <c r="AE561" s="58">
        <v>4.9999999999999822E-2</v>
      </c>
      <c r="AF561" s="60" t="s">
        <v>226</v>
      </c>
      <c r="AG561" s="180">
        <f t="shared" si="307"/>
        <v>0.12499999999999956</v>
      </c>
      <c r="AH561" s="180">
        <f t="shared" si="308"/>
        <v>6.2499999999999778E-2</v>
      </c>
      <c r="AI561" s="180">
        <v>0.02</v>
      </c>
      <c r="AJ561" s="180">
        <v>0</v>
      </c>
      <c r="AK561" s="180">
        <v>0</v>
      </c>
      <c r="AL561" s="37" t="s">
        <v>8</v>
      </c>
      <c r="AM561" s="37" t="s">
        <v>8</v>
      </c>
      <c r="AN561" s="108">
        <v>0.01</v>
      </c>
      <c r="AO561" s="107" t="s">
        <v>8</v>
      </c>
      <c r="AP561" s="276">
        <v>0.02</v>
      </c>
      <c r="AQ561" s="107" t="s">
        <v>8</v>
      </c>
      <c r="AR561" s="107" t="s">
        <v>8</v>
      </c>
      <c r="AS561" s="107" t="s">
        <v>8</v>
      </c>
      <c r="AT561" s="39">
        <v>-2</v>
      </c>
      <c r="AU561" s="37" t="s">
        <v>227</v>
      </c>
      <c r="AV561" s="39">
        <v>-2</v>
      </c>
      <c r="AW561" s="110" t="s">
        <v>228</v>
      </c>
      <c r="AX561" s="129">
        <f t="shared" si="277"/>
        <v>6.9327123119310038E-2</v>
      </c>
      <c r="AY561" s="129">
        <f t="shared" si="278"/>
        <v>6.9327123119310038E-2</v>
      </c>
      <c r="AZ561" s="112" t="s">
        <v>8</v>
      </c>
      <c r="BA561" s="112" t="s">
        <v>8</v>
      </c>
      <c r="BB561" s="112" t="s">
        <v>8</v>
      </c>
      <c r="BC561" s="112" t="s">
        <v>8</v>
      </c>
      <c r="BD561" s="112" t="s">
        <v>8</v>
      </c>
      <c r="BE561" s="112">
        <v>0.9</v>
      </c>
      <c r="BF561" s="112" t="s">
        <v>8</v>
      </c>
      <c r="BG561" s="112" t="s">
        <v>8</v>
      </c>
      <c r="BH561" s="112" t="s">
        <v>8</v>
      </c>
      <c r="BI561" s="112" t="s">
        <v>8</v>
      </c>
      <c r="BJ561" s="169">
        <v>0</v>
      </c>
      <c r="BK561" s="113" t="s">
        <v>229</v>
      </c>
      <c r="BL561" s="123" t="s">
        <v>2235</v>
      </c>
      <c r="BM561" s="123" t="s">
        <v>251</v>
      </c>
      <c r="BN561" s="42" t="s">
        <v>2505</v>
      </c>
      <c r="BO561" s="42">
        <f t="shared" si="279"/>
        <v>0.5</v>
      </c>
      <c r="BP561" s="42">
        <v>0.13</v>
      </c>
      <c r="BQ561" s="115">
        <f t="shared" si="280"/>
        <v>0.16650000000000001</v>
      </c>
      <c r="BR561" s="114" t="s">
        <v>8</v>
      </c>
      <c r="BS561" s="42">
        <f t="shared" si="281"/>
        <v>0.9</v>
      </c>
      <c r="BT561" s="114" t="s">
        <v>8</v>
      </c>
      <c r="BU561" s="114" t="s">
        <v>8</v>
      </c>
      <c r="BV561" s="65">
        <f t="shared" si="282"/>
        <v>3.7499999999999867E-2</v>
      </c>
      <c r="BW561" s="65">
        <f t="shared" si="283"/>
        <v>3.0264619588659041E-2</v>
      </c>
      <c r="BX561" s="65">
        <f t="shared" si="284"/>
        <v>0.34595999999999999</v>
      </c>
      <c r="BY561" s="44">
        <f t="shared" si="285"/>
        <v>6.1107754827026663E-2</v>
      </c>
      <c r="BZ561" s="66" t="s">
        <v>8</v>
      </c>
      <c r="CA561" s="66" t="s">
        <v>8</v>
      </c>
      <c r="CB561" s="72">
        <f t="shared" si="286"/>
        <v>-1.6</v>
      </c>
      <c r="CC561" s="72">
        <f t="shared" si="287"/>
        <v>0.15040677245006695</v>
      </c>
      <c r="CD561" s="72">
        <f t="shared" si="288"/>
        <v>0.15040677245006695</v>
      </c>
      <c r="CE561" s="89">
        <f t="shared" si="289"/>
        <v>-2.5</v>
      </c>
      <c r="CF561" s="89">
        <f t="shared" si="290"/>
        <v>0.22232521224548507</v>
      </c>
      <c r="CG561" s="89">
        <f t="shared" si="291"/>
        <v>0.22232521224548507</v>
      </c>
      <c r="CH561" s="89">
        <f t="shared" si="292"/>
        <v>-1.2165400000000002</v>
      </c>
      <c r="CI561" s="89">
        <f t="shared" si="293"/>
        <v>0.2325480700819644</v>
      </c>
      <c r="CJ561" s="89">
        <f t="shared" si="294"/>
        <v>0.2325480700819644</v>
      </c>
      <c r="CK561" s="90">
        <f t="shared" si="295"/>
        <v>-2.1165400000000005</v>
      </c>
      <c r="CL561" s="89">
        <f t="shared" si="296"/>
        <v>0.2325480700819644</v>
      </c>
      <c r="CM561" s="90">
        <f t="shared" si="297"/>
        <v>0.2325480700819644</v>
      </c>
      <c r="CN561" s="92" t="str">
        <f t="shared" si="298"/>
        <v>1;2;3</v>
      </c>
      <c r="CO561" s="89">
        <f t="shared" si="303"/>
        <v>-2.4625000000000004</v>
      </c>
      <c r="CP561" s="89">
        <f t="shared" si="299"/>
        <v>0.22437568317187634</v>
      </c>
      <c r="CQ561" s="89">
        <f t="shared" si="300"/>
        <v>0.22437568317187634</v>
      </c>
      <c r="CR561" s="136">
        <v>0</v>
      </c>
      <c r="CS561" s="208"/>
      <c r="CT561" s="136"/>
      <c r="CU561" s="63" t="s">
        <v>233</v>
      </c>
      <c r="CV561" s="163">
        <v>0</v>
      </c>
      <c r="CW561" s="116" t="s">
        <v>234</v>
      </c>
      <c r="CX561" s="117">
        <f>IF(DA561="n/a","n/a",IF(EXACT(DA561,"Huibertgat/Eemshaven"),ROUND(
IF(IF(OR(ISBLANK(S561),S561="n/a"),P561,S561)&gt;pMHW!$C$3,0,
IF(IF(OR(ISBLANK(S561),S561="n/a"),P561,S561)&gt;pMHW!$D$3, (pMHW!$C$3-IF(OR(ISBLANK(S561),S561="n/a"),P561,S561))*LOOKUP(DA561,pMHW!$B$4:$B$8,pMHW!$M$4:$M$8),
IF(IF(OR(ISBLANK(S561),S561="n/a"),P561,S561)&gt;pMHW!$F$3,LOOKUP(DA561,pMHW!$B$4:$B$8,pMHW!$D$4:$D$8)+(pMHW!$D$3-IF(OR(ISBLANK(S561),S561="n/a"),P561,S561))*LOOKUP(DA561,pMHW!$B$4:$B$8,pMHW!$O$4:$O$8),
LOOKUP(DA561,pMHW!$B$4:$B$8,pMHW!$F$4:$F$8)))),1),
ROUND(
IF(IF(OR(ISBLANK(S561),S561="n/a"),P561,S561)&gt;pMHW!$C$3,0,
IF(IF(OR(ISBLANK(S561),S561="n/a"),P561,S561)&gt;pMHW!$D$3,(pMHW!$C$3-IF(OR(ISBLANK(S561),S561="n/a"),P561,S561))*LOOKUP(DA561,pMHW!$B$4:$B$8,pMHW!$M$4:$M$8),
IF(IF(OR(ISBLANK(S561),S561="n/a"),P561,S561)&gt;pMHW!$E$3,LOOKUP(DA561,pMHW!$B$4:$B$8,pMHW!$D$4:$D$8)+(pMHW!$D$3-IF(OR(ISBLANK(S561),S561="n/a"),P561,S561))*LOOKUP(DA561,pMHW!$B$4:$B$8,pMHW!$N$4:$N$8),
LOOKUP(DA561,pMHW!$B$4:$B$8,pMHW!$F$4:$F$8)))),1)))</f>
        <v>0.9</v>
      </c>
      <c r="CY561" s="116" t="s">
        <v>27</v>
      </c>
      <c r="CZ561" s="118" t="str">
        <f t="shared" si="275"/>
        <v>FBE=0; pMHW=0.9 m</v>
      </c>
      <c r="DA561" s="118" t="s">
        <v>253</v>
      </c>
      <c r="DB561" s="164" t="s">
        <v>254</v>
      </c>
      <c r="DC561" s="119">
        <f t="shared" si="301"/>
        <v>-0.124</v>
      </c>
      <c r="DD561" s="119">
        <f t="shared" si="302"/>
        <v>2.1000000000000001E-2</v>
      </c>
      <c r="DE561" s="119">
        <v>-0.1243963986635208</v>
      </c>
      <c r="DF561" s="119">
        <v>-0.10376480221748351</v>
      </c>
      <c r="DG561" s="119">
        <v>-0.14488349854946139</v>
      </c>
    </row>
    <row r="562" spans="1:111" s="35" customFormat="1" ht="13.2">
      <c r="A562" s="103" t="s">
        <v>2236</v>
      </c>
      <c r="B562" s="103" t="s">
        <v>2236</v>
      </c>
      <c r="C562" s="135" t="s">
        <v>2237</v>
      </c>
      <c r="D562" s="98">
        <v>2017</v>
      </c>
      <c r="E562" s="135" t="s">
        <v>2238</v>
      </c>
      <c r="F562" s="135" t="s">
        <v>2239</v>
      </c>
      <c r="G562" s="95">
        <v>2</v>
      </c>
      <c r="H562" s="104" t="s">
        <v>283</v>
      </c>
      <c r="I562" s="55">
        <v>52.565060000000003</v>
      </c>
      <c r="J562" s="55">
        <v>5.9103300000000001</v>
      </c>
      <c r="K562" s="105">
        <v>190470</v>
      </c>
      <c r="L562" s="105">
        <v>508734</v>
      </c>
      <c r="M562" s="49" t="s">
        <v>222</v>
      </c>
      <c r="N562" s="177">
        <f>Radiocarbon!K561</f>
        <v>4685</v>
      </c>
      <c r="O562" s="265">
        <f>Radiocarbon!L561</f>
        <v>30</v>
      </c>
      <c r="P562" s="178">
        <f>Radiocarbon!P561</f>
        <v>5400</v>
      </c>
      <c r="Q562" s="178">
        <f>Radiocarbon!Q561</f>
        <v>5550</v>
      </c>
      <c r="R562" s="178">
        <f>Radiocarbon!R561</f>
        <v>5310</v>
      </c>
      <c r="S562" s="178" t="str">
        <f>Radiocarbon!S561</f>
        <v>n/a</v>
      </c>
      <c r="T562" s="178" t="str">
        <f>Radiocarbon!T561</f>
        <v>n/a</v>
      </c>
      <c r="U562" s="178" t="str">
        <f>Radiocarbon!U561</f>
        <v>n/a</v>
      </c>
      <c r="V562" s="96" t="str">
        <f t="shared" si="276"/>
        <v>Local MHW and GW (Tidal ULD Z-GW) terrestrial indicator; Fen-wood peat</v>
      </c>
      <c r="W562" s="17" t="s">
        <v>2240</v>
      </c>
      <c r="X562" s="96" t="s">
        <v>286</v>
      </c>
      <c r="Y562" s="96" t="s">
        <v>572</v>
      </c>
      <c r="Z562" s="96" t="s">
        <v>225</v>
      </c>
      <c r="AA562" s="132">
        <v>5.0250000000000004</v>
      </c>
      <c r="AB562" s="132">
        <v>0.01</v>
      </c>
      <c r="AC562" s="134">
        <v>0</v>
      </c>
      <c r="AD562" s="147" t="s">
        <v>668</v>
      </c>
      <c r="AE562" s="58">
        <v>4.9999999999999822E-2</v>
      </c>
      <c r="AF562" s="60" t="s">
        <v>226</v>
      </c>
      <c r="AG562" s="180">
        <f t="shared" si="307"/>
        <v>0.12499999999999956</v>
      </c>
      <c r="AH562" s="180">
        <f t="shared" si="308"/>
        <v>6.2499999999999778E-2</v>
      </c>
      <c r="AI562" s="180">
        <v>0.02</v>
      </c>
      <c r="AJ562" s="180">
        <v>0.05</v>
      </c>
      <c r="AK562" s="180">
        <v>0</v>
      </c>
      <c r="AL562" s="37" t="s">
        <v>8</v>
      </c>
      <c r="AM562" s="37" t="s">
        <v>8</v>
      </c>
      <c r="AN562" s="108">
        <v>0.01</v>
      </c>
      <c r="AO562" s="107" t="s">
        <v>8</v>
      </c>
      <c r="AP562" s="276">
        <v>0.02</v>
      </c>
      <c r="AQ562" s="107" t="s">
        <v>8</v>
      </c>
      <c r="AR562" s="107" t="s">
        <v>8</v>
      </c>
      <c r="AS562" s="107" t="s">
        <v>8</v>
      </c>
      <c r="AT562" s="111">
        <v>-5.0250000000000004</v>
      </c>
      <c r="AU562" s="37" t="s">
        <v>227</v>
      </c>
      <c r="AV562" s="111">
        <v>-5.0250000000000004</v>
      </c>
      <c r="AW562" s="110" t="s">
        <v>228</v>
      </c>
      <c r="AX562" s="129">
        <f t="shared" si="277"/>
        <v>8.5476604986393631E-2</v>
      </c>
      <c r="AY562" s="129">
        <f t="shared" si="278"/>
        <v>8.5476604986393631E-2</v>
      </c>
      <c r="AZ562" s="112" t="s">
        <v>8</v>
      </c>
      <c r="BA562" s="112" t="s">
        <v>8</v>
      </c>
      <c r="BB562" s="112" t="s">
        <v>8</v>
      </c>
      <c r="BC562" s="112" t="s">
        <v>8</v>
      </c>
      <c r="BD562" s="112" t="s">
        <v>8</v>
      </c>
      <c r="BE562" s="112">
        <v>0.8</v>
      </c>
      <c r="BF562" s="112" t="s">
        <v>8</v>
      </c>
      <c r="BG562" s="112" t="s">
        <v>8</v>
      </c>
      <c r="BH562" s="112" t="s">
        <v>8</v>
      </c>
      <c r="BI562" s="112" t="s">
        <v>8</v>
      </c>
      <c r="BJ562" s="169">
        <v>1</v>
      </c>
      <c r="BK562" s="113" t="s">
        <v>229</v>
      </c>
      <c r="BL562" s="123" t="s">
        <v>230</v>
      </c>
      <c r="BM562" s="123" t="s">
        <v>231</v>
      </c>
      <c r="BN562" s="114" t="s">
        <v>232</v>
      </c>
      <c r="BO562" s="42">
        <f t="shared" si="279"/>
        <v>0</v>
      </c>
      <c r="BP562" s="114">
        <v>0.1</v>
      </c>
      <c r="BQ562" s="115">
        <f t="shared" si="280"/>
        <v>0.14799999999999999</v>
      </c>
      <c r="BR562" s="114" t="s">
        <v>8</v>
      </c>
      <c r="BS562" s="42">
        <f t="shared" si="281"/>
        <v>0</v>
      </c>
      <c r="BT562" s="114" t="s">
        <v>8</v>
      </c>
      <c r="BU562" s="114" t="s">
        <v>8</v>
      </c>
      <c r="BV562" s="65">
        <f t="shared" si="282"/>
        <v>1.5000000000000001E-2</v>
      </c>
      <c r="BW562" s="65">
        <f t="shared" si="283"/>
        <v>3.0042495765422006E-2</v>
      </c>
      <c r="BX562" s="65">
        <f t="shared" si="284"/>
        <v>0.29699999999999999</v>
      </c>
      <c r="BY562" s="44">
        <f t="shared" si="285"/>
        <v>4.9046100762445935E-2</v>
      </c>
      <c r="BZ562" s="66" t="s">
        <v>8</v>
      </c>
      <c r="CA562" s="66" t="s">
        <v>8</v>
      </c>
      <c r="CB562" s="72">
        <f t="shared" si="286"/>
        <v>-5.0250000000000004</v>
      </c>
      <c r="CC562" s="72">
        <f t="shared" si="287"/>
        <v>0.1349399924107578</v>
      </c>
      <c r="CD562" s="72">
        <f t="shared" si="288"/>
        <v>0.1349399924107578</v>
      </c>
      <c r="CE562" s="89">
        <f t="shared" si="289"/>
        <v>-5.0250000000000004</v>
      </c>
      <c r="CF562" s="89">
        <f t="shared" si="290"/>
        <v>0.19801578219929838</v>
      </c>
      <c r="CG562" s="89">
        <f t="shared" si="291"/>
        <v>0.19801578219929838</v>
      </c>
      <c r="CH562" s="89">
        <f t="shared" si="292"/>
        <v>-4.713000000000001</v>
      </c>
      <c r="CI562" s="89">
        <f t="shared" si="293"/>
        <v>0.20619971278305743</v>
      </c>
      <c r="CJ562" s="89">
        <f t="shared" si="294"/>
        <v>0.20619971278305743</v>
      </c>
      <c r="CK562" s="90">
        <f t="shared" si="295"/>
        <v>-4.713000000000001</v>
      </c>
      <c r="CL562" s="89">
        <f t="shared" si="296"/>
        <v>0.20619971278305743</v>
      </c>
      <c r="CM562" s="90">
        <f t="shared" si="297"/>
        <v>0.20619971278305743</v>
      </c>
      <c r="CN562" s="92" t="str">
        <f t="shared" si="298"/>
        <v>1;2;3</v>
      </c>
      <c r="CO562" s="89">
        <f t="shared" si="303"/>
        <v>-5.0100000000000007</v>
      </c>
      <c r="CP562" s="89">
        <f t="shared" si="299"/>
        <v>0.2002818053439088</v>
      </c>
      <c r="CQ562" s="89">
        <f t="shared" si="300"/>
        <v>0.2002818053439088</v>
      </c>
      <c r="CR562" s="136">
        <v>1</v>
      </c>
      <c r="CS562" s="208" t="s">
        <v>1099</v>
      </c>
      <c r="CT562" s="136"/>
      <c r="CU562" s="63" t="s">
        <v>233</v>
      </c>
      <c r="CV562" s="163">
        <v>1</v>
      </c>
      <c r="CW562" s="116" t="s">
        <v>234</v>
      </c>
      <c r="CX562" s="117">
        <f>IF(DA562="n/a","n/a",IF(EXACT(DA562,"Huibertgat/Eemshaven"),ROUND(
IF(IF(OR(ISBLANK(S562),S562="n/a"),P562,S562)&gt;pMHW!$C$3,0,
IF(IF(OR(ISBLANK(S562),S562="n/a"),P562,S562)&gt;pMHW!$D$3, (pMHW!$C$3-IF(OR(ISBLANK(S562),S562="n/a"),P562,S562))*LOOKUP(DA562,pMHW!$B$4:$B$8,pMHW!$M$4:$M$8),
IF(IF(OR(ISBLANK(S562),S562="n/a"),P562,S562)&gt;pMHW!$F$3,LOOKUP(DA562,pMHW!$B$4:$B$8,pMHW!$D$4:$D$8)+(pMHW!$D$3-IF(OR(ISBLANK(S562),S562="n/a"),P562,S562))*LOOKUP(DA562,pMHW!$B$4:$B$8,pMHW!$O$4:$O$8),
LOOKUP(DA562,pMHW!$B$4:$B$8,pMHW!$F$4:$F$8)))),1),
ROUND(
IF(IF(OR(ISBLANK(S562),S562="n/a"),P562,S562)&gt;pMHW!$C$3,0,
IF(IF(OR(ISBLANK(S562),S562="n/a"),P562,S562)&gt;pMHW!$D$3,(pMHW!$C$3-IF(OR(ISBLANK(S562),S562="n/a"),P562,S562))*LOOKUP(DA562,pMHW!$B$4:$B$8,pMHW!$M$4:$M$8),
IF(IF(OR(ISBLANK(S562),S562="n/a"),P562,S562)&gt;pMHW!$E$3,LOOKUP(DA562,pMHW!$B$4:$B$8,pMHW!$D$4:$D$8)+(pMHW!$D$3-IF(OR(ISBLANK(S562),S562="n/a"),P562,S562))*LOOKUP(DA562,pMHW!$B$4:$B$8,pMHW!$N$4:$N$8),
LOOKUP(DA562,pMHW!$B$4:$B$8,pMHW!$F$4:$F$8)))),1)))</f>
        <v>0.8</v>
      </c>
      <c r="CY562" s="116" t="s">
        <v>27</v>
      </c>
      <c r="CZ562" s="118" t="str">
        <f t="shared" si="275"/>
        <v>FBE=1; pMHW=0.8 m</v>
      </c>
      <c r="DA562" s="118" t="s">
        <v>2749</v>
      </c>
      <c r="DB562" s="164"/>
      <c r="DC562" s="119">
        <f t="shared" si="301"/>
        <v>-5.5E-2</v>
      </c>
      <c r="DD562" s="119">
        <f t="shared" si="302"/>
        <v>8.9999999999999993E-3</v>
      </c>
      <c r="DE562" s="119">
        <v>-5.5001698434352868E-2</v>
      </c>
      <c r="DF562" s="119">
        <v>-4.5879460871219642E-2</v>
      </c>
      <c r="DG562" s="119">
        <v>-6.4060047268867493E-2</v>
      </c>
    </row>
    <row r="563" spans="1:111" s="35" customFormat="1" ht="13.2">
      <c r="A563" s="103" t="s">
        <v>2241</v>
      </c>
      <c r="B563" s="103" t="s">
        <v>2241</v>
      </c>
      <c r="C563" s="135" t="s">
        <v>2237</v>
      </c>
      <c r="D563" s="98">
        <v>2017</v>
      </c>
      <c r="E563" s="135" t="s">
        <v>2238</v>
      </c>
      <c r="F563" s="135" t="s">
        <v>2242</v>
      </c>
      <c r="G563" s="95">
        <v>2</v>
      </c>
      <c r="H563" s="104" t="s">
        <v>283</v>
      </c>
      <c r="I563" s="55">
        <v>52.564540000000001</v>
      </c>
      <c r="J563" s="55">
        <v>5.9114199999999997</v>
      </c>
      <c r="K563" s="105">
        <v>190544</v>
      </c>
      <c r="L563" s="105">
        <v>508677</v>
      </c>
      <c r="M563" s="49" t="s">
        <v>222</v>
      </c>
      <c r="N563" s="177">
        <f>Radiocarbon!K562</f>
        <v>7970</v>
      </c>
      <c r="O563" s="265">
        <f>Radiocarbon!L562</f>
        <v>50</v>
      </c>
      <c r="P563" s="178">
        <f>Radiocarbon!P562</f>
        <v>8830</v>
      </c>
      <c r="Q563" s="178">
        <f>Radiocarbon!Q562</f>
        <v>9000</v>
      </c>
      <c r="R563" s="178">
        <f>Radiocarbon!R562</f>
        <v>8640</v>
      </c>
      <c r="S563" s="178" t="str">
        <f>Radiocarbon!S562</f>
        <v>n/a</v>
      </c>
      <c r="T563" s="178" t="str">
        <f>Radiocarbon!T562</f>
        <v>n/a</v>
      </c>
      <c r="U563" s="178" t="str">
        <f>Radiocarbon!U562</f>
        <v>n/a</v>
      </c>
      <c r="V563" s="96" t="str">
        <f t="shared" si="276"/>
        <v>River-gradient affected GW (ULD inland Z-GW) terrestrial indicator; Fen peat</v>
      </c>
      <c r="W563" s="17" t="s">
        <v>2243</v>
      </c>
      <c r="X563" s="96" t="s">
        <v>286</v>
      </c>
      <c r="Y563" s="96" t="s">
        <v>572</v>
      </c>
      <c r="Z563" s="96" t="s">
        <v>225</v>
      </c>
      <c r="AA563" s="132">
        <v>8.2799999999999994</v>
      </c>
      <c r="AB563" s="132">
        <v>0.01</v>
      </c>
      <c r="AC563" s="134">
        <v>0</v>
      </c>
      <c r="AD563" s="147" t="s">
        <v>668</v>
      </c>
      <c r="AE563" s="58">
        <v>8.0000000000000071E-2</v>
      </c>
      <c r="AF563" s="60" t="s">
        <v>226</v>
      </c>
      <c r="AG563" s="180">
        <f t="shared" si="307"/>
        <v>0.20000000000000018</v>
      </c>
      <c r="AH563" s="180">
        <f t="shared" si="308"/>
        <v>0.10000000000000009</v>
      </c>
      <c r="AI563" s="180">
        <v>0.02</v>
      </c>
      <c r="AJ563" s="180">
        <v>0.05</v>
      </c>
      <c r="AK563" s="180">
        <v>0</v>
      </c>
      <c r="AL563" s="37" t="s">
        <v>8</v>
      </c>
      <c r="AM563" s="37" t="s">
        <v>8</v>
      </c>
      <c r="AN563" s="108">
        <v>0.01</v>
      </c>
      <c r="AO563" s="107" t="s">
        <v>8</v>
      </c>
      <c r="AP563" s="276">
        <v>0.02</v>
      </c>
      <c r="AQ563" s="107" t="s">
        <v>8</v>
      </c>
      <c r="AR563" s="107" t="s">
        <v>8</v>
      </c>
      <c r="AS563" s="107" t="s">
        <v>8</v>
      </c>
      <c r="AT563" s="111">
        <v>-8.2800000000000011</v>
      </c>
      <c r="AU563" s="37" t="s">
        <v>227</v>
      </c>
      <c r="AV563" s="111">
        <v>-8.2800000000000011</v>
      </c>
      <c r="AW563" s="110" t="s">
        <v>228</v>
      </c>
      <c r="AX563" s="129">
        <f t="shared" si="277"/>
        <v>0.11575836902790232</v>
      </c>
      <c r="AY563" s="129">
        <f t="shared" si="278"/>
        <v>0.11575836902790232</v>
      </c>
      <c r="AZ563" s="112" t="s">
        <v>8</v>
      </c>
      <c r="BA563" s="112" t="s">
        <v>8</v>
      </c>
      <c r="BB563" s="112" t="s">
        <v>8</v>
      </c>
      <c r="BC563" s="112" t="s">
        <v>8</v>
      </c>
      <c r="BD563" s="112" t="s">
        <v>8</v>
      </c>
      <c r="BE563" s="112">
        <v>0.8</v>
      </c>
      <c r="BF563" s="112" t="s">
        <v>8</v>
      </c>
      <c r="BG563" s="112" t="s">
        <v>8</v>
      </c>
      <c r="BH563" s="112" t="s">
        <v>8</v>
      </c>
      <c r="BI563" s="112" t="s">
        <v>8</v>
      </c>
      <c r="BJ563" s="169">
        <v>2</v>
      </c>
      <c r="BK563" s="113" t="s">
        <v>229</v>
      </c>
      <c r="BL563" s="123" t="s">
        <v>278</v>
      </c>
      <c r="BM563" s="123" t="s">
        <v>231</v>
      </c>
      <c r="BN563" s="42" t="s">
        <v>279</v>
      </c>
      <c r="BO563" s="42">
        <f t="shared" si="279"/>
        <v>-0.3</v>
      </c>
      <c r="BP563" s="114">
        <v>0.2</v>
      </c>
      <c r="BQ563" s="115" t="str">
        <f t="shared" si="280"/>
        <v>n/a</v>
      </c>
      <c r="BR563" s="114" t="s">
        <v>8</v>
      </c>
      <c r="BS563" s="42" t="str">
        <f t="shared" si="281"/>
        <v>n/a</v>
      </c>
      <c r="BT563" s="114" t="s">
        <v>8</v>
      </c>
      <c r="BU563" s="114" t="s">
        <v>8</v>
      </c>
      <c r="BV563" s="65">
        <f t="shared" si="282"/>
        <v>1.5000000000000001E-2</v>
      </c>
      <c r="BW563" s="65">
        <f t="shared" si="283"/>
        <v>3.0042495765422006E-2</v>
      </c>
      <c r="BX563" s="65">
        <f t="shared" si="284"/>
        <v>0.48564999999999997</v>
      </c>
      <c r="BY563" s="44">
        <f t="shared" si="285"/>
        <v>8.0084273737107706E-2</v>
      </c>
      <c r="BZ563" s="66" t="s">
        <v>8</v>
      </c>
      <c r="CA563" s="66" t="s">
        <v>8</v>
      </c>
      <c r="CB563" s="72">
        <f t="shared" si="286"/>
        <v>-7.9800000000000013</v>
      </c>
      <c r="CC563" s="72">
        <f t="shared" si="287"/>
        <v>0.23302907876875673</v>
      </c>
      <c r="CD563" s="72">
        <f t="shared" si="288"/>
        <v>0.23302907876875673</v>
      </c>
      <c r="CE563" s="89" t="str">
        <f t="shared" si="289"/>
        <v>n/a</v>
      </c>
      <c r="CF563" s="89" t="str">
        <f t="shared" si="290"/>
        <v>n/a</v>
      </c>
      <c r="CG563" s="89" t="str">
        <f t="shared" si="291"/>
        <v>n/a</v>
      </c>
      <c r="CH563" s="89">
        <f t="shared" si="292"/>
        <v>-7.4793500000000019</v>
      </c>
      <c r="CI563" s="89">
        <f t="shared" si="293"/>
        <v>0.24640625489588414</v>
      </c>
      <c r="CJ563" s="89">
        <f t="shared" si="294"/>
        <v>0.24640625489588414</v>
      </c>
      <c r="CK563" s="90" t="str">
        <f t="shared" si="295"/>
        <v>n/a</v>
      </c>
      <c r="CL563" s="89" t="str">
        <f t="shared" si="296"/>
        <v>n/a</v>
      </c>
      <c r="CM563" s="90" t="str">
        <f t="shared" si="297"/>
        <v>n/a</v>
      </c>
      <c r="CN563" s="92" t="str">
        <f t="shared" si="298"/>
        <v>2;3</v>
      </c>
      <c r="CO563" s="89" t="str">
        <f t="shared" si="303"/>
        <v>n/a</v>
      </c>
      <c r="CP563" s="89" t="str">
        <f t="shared" si="299"/>
        <v>n/a</v>
      </c>
      <c r="CQ563" s="89" t="str">
        <f t="shared" si="300"/>
        <v>n/a</v>
      </c>
      <c r="CR563" s="136">
        <v>0</v>
      </c>
      <c r="CS563" s="208" t="s">
        <v>273</v>
      </c>
      <c r="CT563" s="136"/>
      <c r="CU563" s="63" t="s">
        <v>233</v>
      </c>
      <c r="CV563" s="163">
        <v>0.5</v>
      </c>
      <c r="CW563" s="116" t="s">
        <v>234</v>
      </c>
      <c r="CX563" s="117">
        <f>IF(DA563="n/a","n/a",IF(EXACT(DA563,"Huibertgat/Eemshaven"),ROUND(
IF(IF(OR(ISBLANK(S563),S563="n/a"),P563,S563)&gt;pMHW!$C$3,0,
IF(IF(OR(ISBLANK(S563),S563="n/a"),P563,S563)&gt;pMHW!$D$3, (pMHW!$C$3-IF(OR(ISBLANK(S563),S563="n/a"),P563,S563))*LOOKUP(DA563,pMHW!$B$4:$B$8,pMHW!$M$4:$M$8),
IF(IF(OR(ISBLANK(S563),S563="n/a"),P563,S563)&gt;pMHW!$F$3,LOOKUP(DA563,pMHW!$B$4:$B$8,pMHW!$D$4:$D$8)+(pMHW!$D$3-IF(OR(ISBLANK(S563),S563="n/a"),P563,S563))*LOOKUP(DA563,pMHW!$B$4:$B$8,pMHW!$O$4:$O$8),
LOOKUP(DA563,pMHW!$B$4:$B$8,pMHW!$F$4:$F$8)))),1),
ROUND(
IF(IF(OR(ISBLANK(S563),S563="n/a"),P563,S563)&gt;pMHW!$C$3,0,
IF(IF(OR(ISBLANK(S563),S563="n/a"),P563,S563)&gt;pMHW!$D$3,(pMHW!$C$3-IF(OR(ISBLANK(S563),S563="n/a"),P563,S563))*LOOKUP(DA563,pMHW!$B$4:$B$8,pMHW!$M$4:$M$8),
IF(IF(OR(ISBLANK(S563),S563="n/a"),P563,S563)&gt;pMHW!$E$3,LOOKUP(DA563,pMHW!$B$4:$B$8,pMHW!$D$4:$D$8)+(pMHW!$D$3-IF(OR(ISBLANK(S563),S563="n/a"),P563,S563))*LOOKUP(DA563,pMHW!$B$4:$B$8,pMHW!$N$4:$N$8),
LOOKUP(DA563,pMHW!$B$4:$B$8,pMHW!$F$4:$F$8)))),1)))</f>
        <v>0.3</v>
      </c>
      <c r="CY563" s="116" t="s">
        <v>27</v>
      </c>
      <c r="CZ563" s="118" t="str">
        <f t="shared" si="275"/>
        <v>FBE=0.5; pMHW=0.3 m</v>
      </c>
      <c r="DA563" s="118" t="s">
        <v>2749</v>
      </c>
      <c r="DB563" s="164"/>
      <c r="DC563" s="119">
        <f t="shared" si="301"/>
        <v>-5.5E-2</v>
      </c>
      <c r="DD563" s="119">
        <f t="shared" si="302"/>
        <v>8.9999999999999993E-3</v>
      </c>
      <c r="DE563" s="119">
        <v>-5.4934471845626831E-2</v>
      </c>
      <c r="DF563" s="119">
        <v>-4.5823380351066589E-2</v>
      </c>
      <c r="DG563" s="119">
        <v>-6.398174911737442E-2</v>
      </c>
    </row>
    <row r="564" spans="1:111" s="35" customFormat="1" ht="13.2">
      <c r="A564" s="135" t="s">
        <v>2244</v>
      </c>
      <c r="B564" s="135" t="s">
        <v>2244</v>
      </c>
      <c r="C564" s="135" t="s">
        <v>2237</v>
      </c>
      <c r="D564" s="98">
        <v>2017</v>
      </c>
      <c r="E564" s="135" t="s">
        <v>2238</v>
      </c>
      <c r="F564" s="135" t="s">
        <v>2245</v>
      </c>
      <c r="G564" s="95">
        <v>2</v>
      </c>
      <c r="H564" s="104" t="s">
        <v>283</v>
      </c>
      <c r="I564" s="55">
        <v>52.564480000000003</v>
      </c>
      <c r="J564" s="55">
        <v>5.9123599999999996</v>
      </c>
      <c r="K564" s="105">
        <v>190608</v>
      </c>
      <c r="L564" s="105">
        <v>508671</v>
      </c>
      <c r="M564" s="49" t="s">
        <v>222</v>
      </c>
      <c r="N564" s="177">
        <f>Radiocarbon!K563</f>
        <v>6130</v>
      </c>
      <c r="O564" s="265">
        <f>Radiocarbon!L563</f>
        <v>40</v>
      </c>
      <c r="P564" s="178">
        <f>Radiocarbon!P563</f>
        <v>7030</v>
      </c>
      <c r="Q564" s="178">
        <f>Radiocarbon!Q563</f>
        <v>7160</v>
      </c>
      <c r="R564" s="178">
        <f>Radiocarbon!R563</f>
        <v>6900</v>
      </c>
      <c r="S564" s="178" t="str">
        <f>Radiocarbon!S563</f>
        <v>n/a</v>
      </c>
      <c r="T564" s="178" t="str">
        <f>Radiocarbon!T563</f>
        <v>n/a</v>
      </c>
      <c r="U564" s="178" t="str">
        <f>Radiocarbon!U563</f>
        <v>n/a</v>
      </c>
      <c r="V564" s="96" t="str">
        <f t="shared" si="276"/>
        <v>Local MHW and GW (Tidal ULD Z-GW) terrestrial indicator; Fen-wood peat</v>
      </c>
      <c r="W564" s="17" t="s">
        <v>2246</v>
      </c>
      <c r="X564" s="96" t="s">
        <v>286</v>
      </c>
      <c r="Y564" s="96" t="s">
        <v>572</v>
      </c>
      <c r="Z564" s="96" t="s">
        <v>225</v>
      </c>
      <c r="AA564" s="132">
        <v>6.4050000000000002</v>
      </c>
      <c r="AB564" s="132">
        <v>0.01</v>
      </c>
      <c r="AC564" s="134">
        <v>0</v>
      </c>
      <c r="AD564" s="147" t="s">
        <v>668</v>
      </c>
      <c r="AE564" s="58">
        <v>4.9999999999999822E-2</v>
      </c>
      <c r="AF564" s="60" t="s">
        <v>226</v>
      </c>
      <c r="AG564" s="180">
        <f t="shared" si="307"/>
        <v>0.12499999999999956</v>
      </c>
      <c r="AH564" s="180">
        <f t="shared" si="308"/>
        <v>6.2499999999999778E-2</v>
      </c>
      <c r="AI564" s="180">
        <v>0.02</v>
      </c>
      <c r="AJ564" s="180">
        <v>0.05</v>
      </c>
      <c r="AK564" s="180">
        <v>0</v>
      </c>
      <c r="AL564" s="37" t="s">
        <v>8</v>
      </c>
      <c r="AM564" s="37" t="s">
        <v>8</v>
      </c>
      <c r="AN564" s="108">
        <v>0.01</v>
      </c>
      <c r="AO564" s="107" t="s">
        <v>8</v>
      </c>
      <c r="AP564" s="276">
        <v>0.02</v>
      </c>
      <c r="AQ564" s="107" t="s">
        <v>8</v>
      </c>
      <c r="AR564" s="107" t="s">
        <v>8</v>
      </c>
      <c r="AS564" s="107" t="s">
        <v>8</v>
      </c>
      <c r="AT564" s="111">
        <v>-6.4049999999999994</v>
      </c>
      <c r="AU564" s="37" t="s">
        <v>227</v>
      </c>
      <c r="AV564" s="111">
        <v>-6.4049999999999994</v>
      </c>
      <c r="AW564" s="110" t="s">
        <v>228</v>
      </c>
      <c r="AX564" s="129">
        <f t="shared" si="277"/>
        <v>8.5476604986393631E-2</v>
      </c>
      <c r="AY564" s="129">
        <f t="shared" si="278"/>
        <v>8.5476604986393631E-2</v>
      </c>
      <c r="AZ564" s="112" t="s">
        <v>8</v>
      </c>
      <c r="BA564" s="112" t="s">
        <v>8</v>
      </c>
      <c r="BB564" s="112" t="s">
        <v>8</v>
      </c>
      <c r="BC564" s="112" t="s">
        <v>8</v>
      </c>
      <c r="BD564" s="112" t="s">
        <v>8</v>
      </c>
      <c r="BE564" s="112">
        <v>0.8</v>
      </c>
      <c r="BF564" s="112" t="s">
        <v>8</v>
      </c>
      <c r="BG564" s="112" t="s">
        <v>8</v>
      </c>
      <c r="BH564" s="112" t="s">
        <v>8</v>
      </c>
      <c r="BI564" s="112" t="s">
        <v>8</v>
      </c>
      <c r="BJ564" s="169">
        <v>1</v>
      </c>
      <c r="BK564" s="113" t="s">
        <v>229</v>
      </c>
      <c r="BL564" s="123" t="s">
        <v>230</v>
      </c>
      <c r="BM564" s="123" t="s">
        <v>231</v>
      </c>
      <c r="BN564" s="114" t="s">
        <v>232</v>
      </c>
      <c r="BO564" s="42">
        <f t="shared" si="279"/>
        <v>0</v>
      </c>
      <c r="BP564" s="114">
        <v>0.1</v>
      </c>
      <c r="BQ564" s="115">
        <f t="shared" si="280"/>
        <v>0.1295</v>
      </c>
      <c r="BR564" s="114" t="s">
        <v>8</v>
      </c>
      <c r="BS564" s="42">
        <f t="shared" si="281"/>
        <v>0.17499999999999999</v>
      </c>
      <c r="BT564" s="114" t="s">
        <v>8</v>
      </c>
      <c r="BU564" s="114" t="s">
        <v>8</v>
      </c>
      <c r="BV564" s="65">
        <f t="shared" si="282"/>
        <v>1.5000000000000001E-2</v>
      </c>
      <c r="BW564" s="65">
        <f t="shared" si="283"/>
        <v>3.0042495765422006E-2</v>
      </c>
      <c r="BX564" s="65">
        <f t="shared" si="284"/>
        <v>0.38664999999999999</v>
      </c>
      <c r="BY564" s="44">
        <f t="shared" si="285"/>
        <v>6.3672721003582067E-2</v>
      </c>
      <c r="BZ564" s="66" t="s">
        <v>8</v>
      </c>
      <c r="CA564" s="66" t="s">
        <v>8</v>
      </c>
      <c r="CB564" s="72">
        <f t="shared" si="286"/>
        <v>-6.4049999999999994</v>
      </c>
      <c r="CC564" s="72">
        <f t="shared" si="287"/>
        <v>0.1349399924107578</v>
      </c>
      <c r="CD564" s="72">
        <f t="shared" si="288"/>
        <v>0.1349399924107578</v>
      </c>
      <c r="CE564" s="89">
        <f t="shared" si="289"/>
        <v>-6.4049999999999994</v>
      </c>
      <c r="CF564" s="89">
        <f t="shared" si="290"/>
        <v>0.18459821234237339</v>
      </c>
      <c r="CG564" s="89">
        <f t="shared" si="291"/>
        <v>0.18459821234237339</v>
      </c>
      <c r="CH564" s="89">
        <f t="shared" si="292"/>
        <v>-6.0033499999999993</v>
      </c>
      <c r="CI564" s="89">
        <f t="shared" si="293"/>
        <v>0.19756838550693118</v>
      </c>
      <c r="CJ564" s="89">
        <f t="shared" si="294"/>
        <v>0.19756838550693118</v>
      </c>
      <c r="CK564" s="90">
        <f t="shared" si="295"/>
        <v>-6.1783499999999991</v>
      </c>
      <c r="CL564" s="89">
        <f t="shared" si="296"/>
        <v>0.19756838550693118</v>
      </c>
      <c r="CM564" s="90">
        <f t="shared" si="297"/>
        <v>0.19756838550693118</v>
      </c>
      <c r="CN564" s="92" t="str">
        <f t="shared" si="298"/>
        <v>1;2;3</v>
      </c>
      <c r="CO564" s="89">
        <f t="shared" si="303"/>
        <v>-6.5649999999999995</v>
      </c>
      <c r="CP564" s="89">
        <f t="shared" si="299"/>
        <v>0.18702687387596301</v>
      </c>
      <c r="CQ564" s="89">
        <f t="shared" si="300"/>
        <v>0.18702687387596301</v>
      </c>
      <c r="CR564" s="136">
        <v>0</v>
      </c>
      <c r="CS564" s="208"/>
      <c r="CT564" s="136"/>
      <c r="CU564" s="63" t="s">
        <v>233</v>
      </c>
      <c r="CV564" s="163">
        <v>0.75</v>
      </c>
      <c r="CW564" s="116" t="s">
        <v>234</v>
      </c>
      <c r="CX564" s="117">
        <f>IF(DA564="n/a","n/a",IF(EXACT(DA564,"Huibertgat/Eemshaven"),ROUND(
IF(IF(OR(ISBLANK(S564),S564="n/a"),P564,S564)&gt;pMHW!$C$3,0,
IF(IF(OR(ISBLANK(S564),S564="n/a"),P564,S564)&gt;pMHW!$D$3, (pMHW!$C$3-IF(OR(ISBLANK(S564),S564="n/a"),P564,S564))*LOOKUP(DA564,pMHW!$B$4:$B$8,pMHW!$M$4:$M$8),
IF(IF(OR(ISBLANK(S564),S564="n/a"),P564,S564)&gt;pMHW!$F$3,LOOKUP(DA564,pMHW!$B$4:$B$8,pMHW!$D$4:$D$8)+(pMHW!$D$3-IF(OR(ISBLANK(S564),S564="n/a"),P564,S564))*LOOKUP(DA564,pMHW!$B$4:$B$8,pMHW!$O$4:$O$8),
LOOKUP(DA564,pMHW!$B$4:$B$8,pMHW!$F$4:$F$8)))),1),
ROUND(
IF(IF(OR(ISBLANK(S564),S564="n/a"),P564,S564)&gt;pMHW!$C$3,0,
IF(IF(OR(ISBLANK(S564),S564="n/a"),P564,S564)&gt;pMHW!$D$3,(pMHW!$C$3-IF(OR(ISBLANK(S564),S564="n/a"),P564,S564))*LOOKUP(DA564,pMHW!$B$4:$B$8,pMHW!$M$4:$M$8),
IF(IF(OR(ISBLANK(S564),S564="n/a"),P564,S564)&gt;pMHW!$E$3,LOOKUP(DA564,pMHW!$B$4:$B$8,pMHW!$D$4:$D$8)+(pMHW!$D$3-IF(OR(ISBLANK(S564),S564="n/a"),P564,S564))*LOOKUP(DA564,pMHW!$B$4:$B$8,pMHW!$N$4:$N$8),
LOOKUP(DA564,pMHW!$B$4:$B$8,pMHW!$F$4:$F$8)))),1)))</f>
        <v>0.7</v>
      </c>
      <c r="CY564" s="116" t="s">
        <v>27</v>
      </c>
      <c r="CZ564" s="118" t="str">
        <f t="shared" ref="CZ564:CZ627" si="309">CONCATENATE(CU564,CV564,"; ",CW564,CX564," ",CY564)</f>
        <v>FBE=0.75; pMHW=0.7 m</v>
      </c>
      <c r="DA564" s="118" t="s">
        <v>2749</v>
      </c>
      <c r="DB564" s="164"/>
      <c r="DC564" s="119">
        <f t="shared" si="301"/>
        <v>-5.5E-2</v>
      </c>
      <c r="DD564" s="119">
        <f t="shared" si="302"/>
        <v>8.9999999999999993E-3</v>
      </c>
      <c r="DE564" s="119">
        <v>-5.4934471845626831E-2</v>
      </c>
      <c r="DF564" s="119">
        <v>-4.5823380351066589E-2</v>
      </c>
      <c r="DG564" s="119">
        <v>-6.398174911737442E-2</v>
      </c>
    </row>
    <row r="565" spans="1:111" s="35" customFormat="1" ht="13.2">
      <c r="A565" s="135" t="s">
        <v>2247</v>
      </c>
      <c r="B565" s="135" t="s">
        <v>2247</v>
      </c>
      <c r="C565" s="103" t="s">
        <v>2248</v>
      </c>
      <c r="D565" s="98">
        <v>2011</v>
      </c>
      <c r="E565" s="135"/>
      <c r="F565" s="135" t="s">
        <v>2249</v>
      </c>
      <c r="G565" s="95">
        <v>2</v>
      </c>
      <c r="H565" s="104" t="s">
        <v>283</v>
      </c>
      <c r="I565" s="55">
        <v>52.5498239</v>
      </c>
      <c r="J565" s="55">
        <v>5.6282850699999996</v>
      </c>
      <c r="K565" s="105">
        <v>171352</v>
      </c>
      <c r="L565" s="105">
        <v>506938</v>
      </c>
      <c r="M565" s="49" t="s">
        <v>222</v>
      </c>
      <c r="N565" s="177">
        <f>Radiocarbon!K564</f>
        <v>6065</v>
      </c>
      <c r="O565" s="265">
        <f>Radiocarbon!L564</f>
        <v>35</v>
      </c>
      <c r="P565" s="178">
        <f>Radiocarbon!P564</f>
        <v>6920</v>
      </c>
      <c r="Q565" s="178">
        <f>Radiocarbon!Q564</f>
        <v>7150</v>
      </c>
      <c r="R565" s="178">
        <f>Radiocarbon!R564</f>
        <v>6790</v>
      </c>
      <c r="S565" s="178" t="str">
        <f>Radiocarbon!S564</f>
        <v>n/a</v>
      </c>
      <c r="T565" s="178" t="str">
        <f>Radiocarbon!T564</f>
        <v>n/a</v>
      </c>
      <c r="U565" s="178" t="str">
        <f>Radiocarbon!U564</f>
        <v>n/a</v>
      </c>
      <c r="V565" s="96" t="str">
        <f t="shared" si="276"/>
        <v>Local MHW and GW (Tidal ULD Z-GW) terrestrial indicator; Fen-wood peat</v>
      </c>
      <c r="W565" s="17" t="s">
        <v>2250</v>
      </c>
      <c r="X565" s="96" t="s">
        <v>286</v>
      </c>
      <c r="Y565" s="96" t="s">
        <v>286</v>
      </c>
      <c r="Z565" s="96" t="s">
        <v>225</v>
      </c>
      <c r="AA565" s="132">
        <v>7.5600000000000005</v>
      </c>
      <c r="AB565" s="132">
        <v>0.37</v>
      </c>
      <c r="AC565" s="134">
        <v>1</v>
      </c>
      <c r="AD565" s="147" t="s">
        <v>288</v>
      </c>
      <c r="AE565" s="58">
        <v>2.0000000000000462E-2</v>
      </c>
      <c r="AF565" s="60" t="s">
        <v>226</v>
      </c>
      <c r="AG565" s="180">
        <f t="shared" si="307"/>
        <v>5.0000000000001155E-2</v>
      </c>
      <c r="AH565" s="180">
        <f t="shared" si="308"/>
        <v>2.5000000000000577E-2</v>
      </c>
      <c r="AI565" s="180">
        <v>0.01</v>
      </c>
      <c r="AJ565" s="180">
        <v>0</v>
      </c>
      <c r="AK565" s="180">
        <v>0</v>
      </c>
      <c r="AL565" s="37" t="s">
        <v>8</v>
      </c>
      <c r="AM565" s="37" t="s">
        <v>8</v>
      </c>
      <c r="AN565" s="128">
        <v>0.02</v>
      </c>
      <c r="AO565" s="37" t="s">
        <v>8</v>
      </c>
      <c r="AP565" s="128">
        <v>0.01</v>
      </c>
      <c r="AQ565" s="107" t="s">
        <v>8</v>
      </c>
      <c r="AR565" s="107" t="s">
        <v>8</v>
      </c>
      <c r="AS565" s="107" t="s">
        <v>8</v>
      </c>
      <c r="AT565" s="111">
        <v>-7.5600000000000005</v>
      </c>
      <c r="AU565" s="37" t="s">
        <v>227</v>
      </c>
      <c r="AV565" s="111">
        <v>-7.5600000000000005</v>
      </c>
      <c r="AW565" s="110" t="s">
        <v>228</v>
      </c>
      <c r="AX565" s="129">
        <f t="shared" si="277"/>
        <v>3.5000000000000413E-2</v>
      </c>
      <c r="AY565" s="129">
        <f t="shared" si="278"/>
        <v>3.5000000000000413E-2</v>
      </c>
      <c r="AZ565" s="112" t="s">
        <v>8</v>
      </c>
      <c r="BA565" s="112" t="s">
        <v>8</v>
      </c>
      <c r="BB565" s="112" t="s">
        <v>8</v>
      </c>
      <c r="BC565" s="112" t="s">
        <v>8</v>
      </c>
      <c r="BD565" s="112" t="s">
        <v>8</v>
      </c>
      <c r="BE565" s="112">
        <v>0.8</v>
      </c>
      <c r="BF565" s="112" t="s">
        <v>8</v>
      </c>
      <c r="BG565" s="112" t="s">
        <v>8</v>
      </c>
      <c r="BH565" s="112" t="s">
        <v>8</v>
      </c>
      <c r="BI565" s="112" t="s">
        <v>8</v>
      </c>
      <c r="BJ565" s="169">
        <v>1</v>
      </c>
      <c r="BK565" s="113" t="s">
        <v>229</v>
      </c>
      <c r="BL565" s="123" t="s">
        <v>230</v>
      </c>
      <c r="BM565" s="123" t="s">
        <v>231</v>
      </c>
      <c r="BN565" s="114" t="s">
        <v>232</v>
      </c>
      <c r="BO565" s="42">
        <f t="shared" si="279"/>
        <v>0</v>
      </c>
      <c r="BP565" s="114">
        <v>0.1</v>
      </c>
      <c r="BQ565" s="115">
        <f t="shared" si="280"/>
        <v>0.14799999999999999</v>
      </c>
      <c r="BR565" s="114" t="s">
        <v>8</v>
      </c>
      <c r="BS565" s="42">
        <f t="shared" si="281"/>
        <v>0.2</v>
      </c>
      <c r="BT565" s="114" t="s">
        <v>8</v>
      </c>
      <c r="BU565" s="114" t="s">
        <v>8</v>
      </c>
      <c r="BV565" s="65">
        <f t="shared" si="282"/>
        <v>0.55500000000000005</v>
      </c>
      <c r="BW565" s="65">
        <f t="shared" si="283"/>
        <v>6.6280271840732735E-2</v>
      </c>
      <c r="BX565" s="65">
        <f t="shared" si="284"/>
        <v>0.58128000000000013</v>
      </c>
      <c r="BY565" s="44">
        <f t="shared" si="285"/>
        <v>9.8052785783984769E-2</v>
      </c>
      <c r="BZ565" s="66" t="s">
        <v>8</v>
      </c>
      <c r="CA565" s="66" t="s">
        <v>8</v>
      </c>
      <c r="CB565" s="72">
        <f t="shared" si="286"/>
        <v>-7.5600000000000005</v>
      </c>
      <c r="CC565" s="72">
        <f t="shared" si="287"/>
        <v>0.12497229467078477</v>
      </c>
      <c r="CD565" s="72">
        <f t="shared" si="288"/>
        <v>0.12497229467078477</v>
      </c>
      <c r="CE565" s="89">
        <f t="shared" si="289"/>
        <v>-7.5600000000000005</v>
      </c>
      <c r="CF565" s="89">
        <f t="shared" si="290"/>
        <v>0.18201373574541024</v>
      </c>
      <c r="CG565" s="89">
        <f t="shared" si="291"/>
        <v>0.18201373574541024</v>
      </c>
      <c r="CH565" s="89">
        <f t="shared" si="292"/>
        <v>-6.4237200000000003</v>
      </c>
      <c r="CI565" s="89">
        <f t="shared" si="293"/>
        <v>0.217109242629791</v>
      </c>
      <c r="CJ565" s="89">
        <f t="shared" si="294"/>
        <v>0.217109242629791</v>
      </c>
      <c r="CK565" s="90">
        <f t="shared" si="295"/>
        <v>-6.6237200000000005</v>
      </c>
      <c r="CL565" s="89">
        <f t="shared" si="296"/>
        <v>0.217109242629791</v>
      </c>
      <c r="CM565" s="90">
        <f t="shared" si="297"/>
        <v>0.217109242629791</v>
      </c>
      <c r="CN565" s="92" t="str">
        <f t="shared" si="298"/>
        <v>1;2;3</v>
      </c>
      <c r="CO565" s="89">
        <f t="shared" si="303"/>
        <v>-7.205000000000001</v>
      </c>
      <c r="CP565" s="89">
        <f t="shared" si="299"/>
        <v>0.19370615487196438</v>
      </c>
      <c r="CQ565" s="89">
        <f t="shared" si="300"/>
        <v>0.19370615487196438</v>
      </c>
      <c r="CR565" s="136">
        <v>0</v>
      </c>
      <c r="CS565" s="208"/>
      <c r="CT565" s="136"/>
      <c r="CU565" s="63" t="s">
        <v>233</v>
      </c>
      <c r="CV565" s="163">
        <v>0.75</v>
      </c>
      <c r="CW565" s="116" t="s">
        <v>234</v>
      </c>
      <c r="CX565" s="117">
        <f>IF(DA565="n/a","n/a",IF(EXACT(DA565,"Huibertgat/Eemshaven"),ROUND(
IF(IF(OR(ISBLANK(S565),S565="n/a"),P565,S565)&gt;pMHW!$C$3,0,
IF(IF(OR(ISBLANK(S565),S565="n/a"),P565,S565)&gt;pMHW!$D$3, (pMHW!$C$3-IF(OR(ISBLANK(S565),S565="n/a"),P565,S565))*LOOKUP(DA565,pMHW!$B$4:$B$8,pMHW!$M$4:$M$8),
IF(IF(OR(ISBLANK(S565),S565="n/a"),P565,S565)&gt;pMHW!$F$3,LOOKUP(DA565,pMHW!$B$4:$B$8,pMHW!$D$4:$D$8)+(pMHW!$D$3-IF(OR(ISBLANK(S565),S565="n/a"),P565,S565))*LOOKUP(DA565,pMHW!$B$4:$B$8,pMHW!$O$4:$O$8),
LOOKUP(DA565,pMHW!$B$4:$B$8,pMHW!$F$4:$F$8)))),1),
ROUND(
IF(IF(OR(ISBLANK(S565),S565="n/a"),P565,S565)&gt;pMHW!$C$3,0,
IF(IF(OR(ISBLANK(S565),S565="n/a"),P565,S565)&gt;pMHW!$D$3,(pMHW!$C$3-IF(OR(ISBLANK(S565),S565="n/a"),P565,S565))*LOOKUP(DA565,pMHW!$B$4:$B$8,pMHW!$M$4:$M$8),
IF(IF(OR(ISBLANK(S565),S565="n/a"),P565,S565)&gt;pMHW!$E$3,LOOKUP(DA565,pMHW!$B$4:$B$8,pMHW!$D$4:$D$8)+(pMHW!$D$3-IF(OR(ISBLANK(S565),S565="n/a"),P565,S565))*LOOKUP(DA565,pMHW!$B$4:$B$8,pMHW!$N$4:$N$8),
LOOKUP(DA565,pMHW!$B$4:$B$8,pMHW!$F$4:$F$8)))),1)))</f>
        <v>0.8</v>
      </c>
      <c r="CY565" s="116" t="s">
        <v>27</v>
      </c>
      <c r="CZ565" s="118" t="str">
        <f t="shared" si="309"/>
        <v>FBE=0.75; pMHW=0.8 m</v>
      </c>
      <c r="DA565" s="118" t="s">
        <v>2749</v>
      </c>
      <c r="DB565" s="164"/>
      <c r="DC565" s="119">
        <f t="shared" si="301"/>
        <v>-8.4000000000000005E-2</v>
      </c>
      <c r="DD565" s="119">
        <f t="shared" si="302"/>
        <v>1.4E-2</v>
      </c>
      <c r="DE565" s="119">
        <v>-8.4276832640171051E-2</v>
      </c>
      <c r="DF565" s="119">
        <v>-7.0299200713634491E-2</v>
      </c>
      <c r="DG565" s="119">
        <v>-9.8156556487083435E-2</v>
      </c>
    </row>
    <row r="566" spans="1:111" s="35" customFormat="1" ht="13.2">
      <c r="A566" s="135" t="s">
        <v>2251</v>
      </c>
      <c r="B566" s="135" t="s">
        <v>2251</v>
      </c>
      <c r="C566" s="103" t="s">
        <v>2248</v>
      </c>
      <c r="D566" s="98">
        <v>2011</v>
      </c>
      <c r="E566" s="135"/>
      <c r="F566" s="135" t="s">
        <v>2249</v>
      </c>
      <c r="G566" s="95">
        <v>2</v>
      </c>
      <c r="H566" s="104" t="s">
        <v>283</v>
      </c>
      <c r="I566" s="55">
        <v>52.5498239</v>
      </c>
      <c r="J566" s="55">
        <v>5.6282850699999996</v>
      </c>
      <c r="K566" s="105">
        <v>171352</v>
      </c>
      <c r="L566" s="105">
        <v>506938</v>
      </c>
      <c r="M566" s="49" t="s">
        <v>222</v>
      </c>
      <c r="N566" s="177">
        <f>Radiocarbon!K565</f>
        <v>4555</v>
      </c>
      <c r="O566" s="265">
        <f>Radiocarbon!L565</f>
        <v>30</v>
      </c>
      <c r="P566" s="178">
        <f>Radiocarbon!P565</f>
        <v>5200</v>
      </c>
      <c r="Q566" s="178">
        <f>Radiocarbon!Q565</f>
        <v>5440</v>
      </c>
      <c r="R566" s="178">
        <f>Radiocarbon!R565</f>
        <v>5050</v>
      </c>
      <c r="S566" s="178" t="str">
        <f>Radiocarbon!S565</f>
        <v>n/a</v>
      </c>
      <c r="T566" s="178" t="str">
        <f>Radiocarbon!T565</f>
        <v>n/a</v>
      </c>
      <c r="U566" s="178" t="str">
        <f>Radiocarbon!U565</f>
        <v>n/a</v>
      </c>
      <c r="V566" s="96" t="str">
        <f t="shared" si="276"/>
        <v>Submergence (LLD) non-terrestrial indicator; Detritus gyttja</v>
      </c>
      <c r="W566" s="17" t="s">
        <v>2834</v>
      </c>
      <c r="X566" s="96" t="s">
        <v>286</v>
      </c>
      <c r="Y566" s="96" t="s">
        <v>286</v>
      </c>
      <c r="Z566" s="96" t="s">
        <v>225</v>
      </c>
      <c r="AA566" s="132">
        <v>7.3599999999999994</v>
      </c>
      <c r="AB566" s="132">
        <v>0.56999999999999995</v>
      </c>
      <c r="AC566" s="134">
        <v>1</v>
      </c>
      <c r="AD566" s="147" t="s">
        <v>288</v>
      </c>
      <c r="AE566" s="58">
        <v>2.0000000000000462E-2</v>
      </c>
      <c r="AF566" s="60" t="s">
        <v>226</v>
      </c>
      <c r="AG566" s="180">
        <f t="shared" si="307"/>
        <v>5.0000000000001155E-2</v>
      </c>
      <c r="AH566" s="180">
        <f t="shared" si="308"/>
        <v>2.5000000000000577E-2</v>
      </c>
      <c r="AI566" s="180">
        <v>0.01</v>
      </c>
      <c r="AJ566" s="180">
        <v>0</v>
      </c>
      <c r="AK566" s="180">
        <v>0</v>
      </c>
      <c r="AL566" s="37" t="s">
        <v>8</v>
      </c>
      <c r="AM566" s="37" t="s">
        <v>8</v>
      </c>
      <c r="AN566" s="128">
        <v>0.02</v>
      </c>
      <c r="AO566" s="37" t="s">
        <v>8</v>
      </c>
      <c r="AP566" s="128">
        <v>0.01</v>
      </c>
      <c r="AQ566" s="107" t="s">
        <v>8</v>
      </c>
      <c r="AR566" s="107" t="s">
        <v>8</v>
      </c>
      <c r="AS566" s="107" t="s">
        <v>8</v>
      </c>
      <c r="AT566" s="111">
        <v>-7.3599999999999994</v>
      </c>
      <c r="AU566" s="37" t="s">
        <v>227</v>
      </c>
      <c r="AV566" s="111">
        <v>-7.3599999999999994</v>
      </c>
      <c r="AW566" s="110" t="s">
        <v>228</v>
      </c>
      <c r="AX566" s="129">
        <f t="shared" si="277"/>
        <v>3.5000000000000413E-2</v>
      </c>
      <c r="AY566" s="129">
        <f t="shared" si="278"/>
        <v>3.5000000000000413E-2</v>
      </c>
      <c r="AZ566" s="112" t="s">
        <v>8</v>
      </c>
      <c r="BA566" s="112" t="s">
        <v>8</v>
      </c>
      <c r="BB566" s="112" t="s">
        <v>8</v>
      </c>
      <c r="BC566" s="112" t="s">
        <v>8</v>
      </c>
      <c r="BD566" s="112" t="s">
        <v>8</v>
      </c>
      <c r="BE566" s="112">
        <v>0.8</v>
      </c>
      <c r="BF566" s="112" t="s">
        <v>8</v>
      </c>
      <c r="BG566" s="112" t="s">
        <v>8</v>
      </c>
      <c r="BH566" s="112" t="s">
        <v>8</v>
      </c>
      <c r="BI566" s="112" t="s">
        <v>8</v>
      </c>
      <c r="BJ566" s="169">
        <v>-1</v>
      </c>
      <c r="BK566" s="113" t="s">
        <v>229</v>
      </c>
      <c r="BL566" s="123" t="s">
        <v>2116</v>
      </c>
      <c r="BM566" s="123" t="s">
        <v>231</v>
      </c>
      <c r="BN566" s="114" t="s">
        <v>2117</v>
      </c>
      <c r="BO566" s="42">
        <f t="shared" si="279"/>
        <v>-2</v>
      </c>
      <c r="BP566" s="114">
        <v>0.1</v>
      </c>
      <c r="BQ566" s="115" t="str">
        <f t="shared" si="280"/>
        <v>n/a</v>
      </c>
      <c r="BR566" s="114" t="s">
        <v>8</v>
      </c>
      <c r="BS566" s="42" t="str">
        <f t="shared" si="281"/>
        <v>n/a</v>
      </c>
      <c r="BT566" s="114" t="s">
        <v>8</v>
      </c>
      <c r="BU566" s="114" t="s">
        <v>8</v>
      </c>
      <c r="BV566" s="65">
        <f t="shared" si="282"/>
        <v>0.85499999999999987</v>
      </c>
      <c r="BW566" s="65">
        <f t="shared" si="283"/>
        <v>9.5864445172502921E-2</v>
      </c>
      <c r="BX566" s="65">
        <f t="shared" si="284"/>
        <v>0.43680000000000002</v>
      </c>
      <c r="BY566" s="44">
        <f t="shared" si="285"/>
        <v>7.4620000000000006E-2</v>
      </c>
      <c r="BZ566" s="66" t="s">
        <v>8</v>
      </c>
      <c r="CA566" s="66" t="s">
        <v>8</v>
      </c>
      <c r="CB566" s="72">
        <f t="shared" si="286"/>
        <v>-5.3599999999999994</v>
      </c>
      <c r="CC566" s="72">
        <f t="shared" si="287"/>
        <v>0.14288104089847556</v>
      </c>
      <c r="CD566" s="72">
        <f t="shared" si="288"/>
        <v>0.14288104089847556</v>
      </c>
      <c r="CE566" s="89">
        <f t="shared" si="289"/>
        <v>-5.3599999999999994</v>
      </c>
      <c r="CF566" s="89">
        <f t="shared" si="290"/>
        <v>0.1059481005020856</v>
      </c>
      <c r="CG566" s="89">
        <f t="shared" si="291"/>
        <v>0.1059481005020856</v>
      </c>
      <c r="CH566" s="89">
        <f t="shared" si="292"/>
        <v>-4.0682</v>
      </c>
      <c r="CI566" s="89">
        <f t="shared" si="293"/>
        <v>0.1611928542095829</v>
      </c>
      <c r="CJ566" s="89">
        <f t="shared" si="294"/>
        <v>0.1611928542095829</v>
      </c>
      <c r="CK566" s="90">
        <f t="shared" si="295"/>
        <v>-4.0682</v>
      </c>
      <c r="CL566" s="89">
        <f t="shared" si="296"/>
        <v>0.1611928542095829</v>
      </c>
      <c r="CM566" s="90">
        <f t="shared" si="297"/>
        <v>0.1611928542095829</v>
      </c>
      <c r="CN566" s="92" t="str">
        <f t="shared" si="298"/>
        <v>1;2;3</v>
      </c>
      <c r="CO566" s="89">
        <f t="shared" si="303"/>
        <v>-4.5049999999999999</v>
      </c>
      <c r="CP566" s="89">
        <f t="shared" si="299"/>
        <v>0.14288104089847556</v>
      </c>
      <c r="CQ566" s="89">
        <f t="shared" si="300"/>
        <v>0.14288104089847556</v>
      </c>
      <c r="CR566" s="136">
        <v>1</v>
      </c>
      <c r="CS566" s="208" t="s">
        <v>2211</v>
      </c>
      <c r="CT566" s="136"/>
      <c r="CU566" s="63" t="s">
        <v>233</v>
      </c>
      <c r="CV566" s="163">
        <v>1</v>
      </c>
      <c r="CW566" s="116" t="s">
        <v>234</v>
      </c>
      <c r="CX566" s="117">
        <f>IF(DA566="n/a","n/a",IF(EXACT(DA566,"Huibertgat/Eemshaven"),ROUND(
IF(IF(OR(ISBLANK(S566),S566="n/a"),P566,S566)&gt;pMHW!$C$3,0,
IF(IF(OR(ISBLANK(S566),S566="n/a"),P566,S566)&gt;pMHW!$D$3, (pMHW!$C$3-IF(OR(ISBLANK(S566),S566="n/a"),P566,S566))*LOOKUP(DA566,pMHW!$B$4:$B$8,pMHW!$M$4:$M$8),
IF(IF(OR(ISBLANK(S566),S566="n/a"),P566,S566)&gt;pMHW!$F$3,LOOKUP(DA566,pMHW!$B$4:$B$8,pMHW!$D$4:$D$8)+(pMHW!$D$3-IF(OR(ISBLANK(S566),S566="n/a"),P566,S566))*LOOKUP(DA566,pMHW!$B$4:$B$8,pMHW!$O$4:$O$8),
LOOKUP(DA566,pMHW!$B$4:$B$8,pMHW!$F$4:$F$8)))),1),
ROUND(
IF(IF(OR(ISBLANK(S566),S566="n/a"),P566,S566)&gt;pMHW!$C$3,0,
IF(IF(OR(ISBLANK(S566),S566="n/a"),P566,S566)&gt;pMHW!$D$3,(pMHW!$C$3-IF(OR(ISBLANK(S566),S566="n/a"),P566,S566))*LOOKUP(DA566,pMHW!$B$4:$B$8,pMHW!$M$4:$M$8),
IF(IF(OR(ISBLANK(S566),S566="n/a"),P566,S566)&gt;pMHW!$E$3,LOOKUP(DA566,pMHW!$B$4:$B$8,pMHW!$D$4:$D$8)+(pMHW!$D$3-IF(OR(ISBLANK(S566),S566="n/a"),P566,S566))*LOOKUP(DA566,pMHW!$B$4:$B$8,pMHW!$N$4:$N$8),
LOOKUP(DA566,pMHW!$B$4:$B$8,pMHW!$F$4:$F$8)))),1)))</f>
        <v>0.8</v>
      </c>
      <c r="CY566" s="116" t="s">
        <v>27</v>
      </c>
      <c r="CZ566" s="118" t="str">
        <f t="shared" si="309"/>
        <v>FBE=1; pMHW=0.8 m</v>
      </c>
      <c r="DA566" s="118" t="s">
        <v>2749</v>
      </c>
      <c r="DB566" s="164"/>
      <c r="DC566" s="119">
        <f t="shared" si="301"/>
        <v>-8.4000000000000005E-2</v>
      </c>
      <c r="DD566" s="119">
        <f t="shared" si="302"/>
        <v>1.4E-2</v>
      </c>
      <c r="DE566" s="119">
        <v>-8.4276832640171051E-2</v>
      </c>
      <c r="DF566" s="119">
        <v>-7.0299200713634491E-2</v>
      </c>
      <c r="DG566" s="119">
        <v>-9.8156556487083435E-2</v>
      </c>
    </row>
    <row r="567" spans="1:111" s="35" customFormat="1" ht="13.2">
      <c r="A567" s="103" t="s">
        <v>2252</v>
      </c>
      <c r="B567" s="103" t="s">
        <v>2252</v>
      </c>
      <c r="C567" s="103" t="s">
        <v>2248</v>
      </c>
      <c r="D567" s="98">
        <v>2011</v>
      </c>
      <c r="E567" s="135"/>
      <c r="F567" s="135" t="s">
        <v>2253</v>
      </c>
      <c r="G567" s="95">
        <v>2</v>
      </c>
      <c r="H567" s="104" t="s">
        <v>283</v>
      </c>
      <c r="I567" s="55">
        <v>52.550454790000003</v>
      </c>
      <c r="J567" s="55">
        <v>5.6274039159999996</v>
      </c>
      <c r="K567" s="105">
        <v>171292</v>
      </c>
      <c r="L567" s="105">
        <v>507008</v>
      </c>
      <c r="M567" s="49" t="s">
        <v>222</v>
      </c>
      <c r="N567" s="177">
        <f>Radiocarbon!K566</f>
        <v>6135</v>
      </c>
      <c r="O567" s="265">
        <f>Radiocarbon!L566</f>
        <v>35</v>
      </c>
      <c r="P567" s="178">
        <f>Radiocarbon!P566</f>
        <v>7040</v>
      </c>
      <c r="Q567" s="178">
        <f>Radiocarbon!Q566</f>
        <v>7160</v>
      </c>
      <c r="R567" s="178">
        <f>Radiocarbon!R566</f>
        <v>6900</v>
      </c>
      <c r="S567" s="178" t="str">
        <f>Radiocarbon!S566</f>
        <v>n/a</v>
      </c>
      <c r="T567" s="178" t="str">
        <f>Radiocarbon!T566</f>
        <v>n/a</v>
      </c>
      <c r="U567" s="178" t="str">
        <f>Radiocarbon!U566</f>
        <v>n/a</v>
      </c>
      <c r="V567" s="96" t="str">
        <f t="shared" si="276"/>
        <v>SL indicator point (SLIP RSL) and Regional minimum GW (SLIP G-ZW) terrestrial indicator; Fen-wood peat</v>
      </c>
      <c r="W567" s="17" t="s">
        <v>2254</v>
      </c>
      <c r="X567" s="96" t="s">
        <v>286</v>
      </c>
      <c r="Y567" s="96" t="s">
        <v>287</v>
      </c>
      <c r="Z567" s="96" t="s">
        <v>225</v>
      </c>
      <c r="AA567" s="132">
        <v>8.17</v>
      </c>
      <c r="AB567" s="132">
        <v>0.03</v>
      </c>
      <c r="AC567" s="134">
        <v>0</v>
      </c>
      <c r="AD567" s="147" t="s">
        <v>288</v>
      </c>
      <c r="AE567" s="58">
        <v>1.9999999999999574E-2</v>
      </c>
      <c r="AF567" s="60" t="s">
        <v>226</v>
      </c>
      <c r="AG567" s="180">
        <f t="shared" si="307"/>
        <v>4.9999999999998934E-2</v>
      </c>
      <c r="AH567" s="180">
        <f t="shared" si="308"/>
        <v>2.4999999999999467E-2</v>
      </c>
      <c r="AI567" s="180">
        <v>0.01</v>
      </c>
      <c r="AJ567" s="180">
        <v>0</v>
      </c>
      <c r="AK567" s="180">
        <v>0</v>
      </c>
      <c r="AL567" s="37" t="s">
        <v>8</v>
      </c>
      <c r="AM567" s="37" t="s">
        <v>8</v>
      </c>
      <c r="AN567" s="128">
        <v>0.02</v>
      </c>
      <c r="AO567" s="37" t="s">
        <v>8</v>
      </c>
      <c r="AP567" s="128">
        <v>0.01</v>
      </c>
      <c r="AQ567" s="107" t="s">
        <v>8</v>
      </c>
      <c r="AR567" s="107" t="s">
        <v>8</v>
      </c>
      <c r="AS567" s="107" t="s">
        <v>8</v>
      </c>
      <c r="AT567" s="111">
        <v>-8.17</v>
      </c>
      <c r="AU567" s="37" t="s">
        <v>227</v>
      </c>
      <c r="AV567" s="111">
        <v>-8.17</v>
      </c>
      <c r="AW567" s="110" t="s">
        <v>228</v>
      </c>
      <c r="AX567" s="129">
        <f t="shared" si="277"/>
        <v>3.4999999999999622E-2</v>
      </c>
      <c r="AY567" s="129">
        <f t="shared" si="278"/>
        <v>3.4999999999999622E-2</v>
      </c>
      <c r="AZ567" s="112" t="s">
        <v>8</v>
      </c>
      <c r="BA567" s="112" t="s">
        <v>8</v>
      </c>
      <c r="BB567" s="112" t="s">
        <v>8</v>
      </c>
      <c r="BC567" s="112" t="s">
        <v>8</v>
      </c>
      <c r="BD567" s="112" t="s">
        <v>8</v>
      </c>
      <c r="BE567" s="112">
        <v>0.8</v>
      </c>
      <c r="BF567" s="112" t="s">
        <v>8</v>
      </c>
      <c r="BG567" s="112" t="s">
        <v>8</v>
      </c>
      <c r="BH567" s="112" t="s">
        <v>8</v>
      </c>
      <c r="BI567" s="112" t="s">
        <v>8</v>
      </c>
      <c r="BJ567" s="169">
        <v>0</v>
      </c>
      <c r="BK567" s="113" t="s">
        <v>229</v>
      </c>
      <c r="BL567" s="123" t="s">
        <v>230</v>
      </c>
      <c r="BM567" s="123" t="s">
        <v>231</v>
      </c>
      <c r="BN567" s="114" t="s">
        <v>113</v>
      </c>
      <c r="BO567" s="42">
        <f t="shared" si="279"/>
        <v>0.8</v>
      </c>
      <c r="BP567" s="114">
        <v>0.1</v>
      </c>
      <c r="BQ567" s="115">
        <f t="shared" si="280"/>
        <v>0.1295</v>
      </c>
      <c r="BR567" s="114" t="s">
        <v>8</v>
      </c>
      <c r="BS567" s="42">
        <f t="shared" si="281"/>
        <v>0.17499999999999999</v>
      </c>
      <c r="BT567" s="114" t="s">
        <v>8</v>
      </c>
      <c r="BU567" s="114" t="s">
        <v>8</v>
      </c>
      <c r="BV567" s="65">
        <f t="shared" si="282"/>
        <v>4.4999999999999998E-2</v>
      </c>
      <c r="BW567" s="65">
        <f t="shared" si="283"/>
        <v>3.0380322024932398E-2</v>
      </c>
      <c r="BX567" s="65">
        <f t="shared" si="284"/>
        <v>0.59136</v>
      </c>
      <c r="BY567" s="44">
        <f t="shared" si="285"/>
        <v>9.9163097975002765E-2</v>
      </c>
      <c r="BZ567" s="66" t="s">
        <v>8</v>
      </c>
      <c r="CA567" s="66" t="s">
        <v>8</v>
      </c>
      <c r="CB567" s="72">
        <f t="shared" si="286"/>
        <v>-8.17</v>
      </c>
      <c r="CC567" s="72">
        <f t="shared" si="287"/>
        <v>0.11021780240205557</v>
      </c>
      <c r="CD567" s="72">
        <f t="shared" si="288"/>
        <v>0.11021780240205557</v>
      </c>
      <c r="CE567" s="89">
        <f t="shared" si="289"/>
        <v>-8.9700000000000006</v>
      </c>
      <c r="CF567" s="89">
        <f t="shared" si="290"/>
        <v>0.16731781136507845</v>
      </c>
      <c r="CG567" s="89">
        <f t="shared" si="291"/>
        <v>0.16731781136507845</v>
      </c>
      <c r="CH567" s="89">
        <f t="shared" si="292"/>
        <v>-7.5336400000000001</v>
      </c>
      <c r="CI567" s="89">
        <f t="shared" si="293"/>
        <v>0.19685409309013252</v>
      </c>
      <c r="CJ567" s="89">
        <f t="shared" si="294"/>
        <v>0.19685409309013252</v>
      </c>
      <c r="CK567" s="90">
        <f t="shared" si="295"/>
        <v>-7.7086400000000008</v>
      </c>
      <c r="CL567" s="89">
        <f t="shared" si="296"/>
        <v>0.19685409309013252</v>
      </c>
      <c r="CM567" s="90">
        <f t="shared" si="297"/>
        <v>0.19685409309013252</v>
      </c>
      <c r="CN567" s="92" t="str">
        <f t="shared" si="298"/>
        <v>1;2;3</v>
      </c>
      <c r="CO567" s="89">
        <f t="shared" si="303"/>
        <v>-8.3000000000000007</v>
      </c>
      <c r="CP567" s="89">
        <f t="shared" si="299"/>
        <v>0.17005356205130948</v>
      </c>
      <c r="CQ567" s="89">
        <f t="shared" si="300"/>
        <v>0.17005356205130948</v>
      </c>
      <c r="CR567" s="136">
        <v>0</v>
      </c>
      <c r="CS567" s="208"/>
      <c r="CT567" s="136"/>
      <c r="CU567" s="63" t="s">
        <v>233</v>
      </c>
      <c r="CV567" s="163">
        <v>0.75</v>
      </c>
      <c r="CW567" s="116" t="s">
        <v>234</v>
      </c>
      <c r="CX567" s="117">
        <f>IF(DA567="n/a","n/a",IF(EXACT(DA567,"Huibertgat/Eemshaven"),ROUND(
IF(IF(OR(ISBLANK(S567),S567="n/a"),P567,S567)&gt;pMHW!$C$3,0,
IF(IF(OR(ISBLANK(S567),S567="n/a"),P567,S567)&gt;pMHW!$D$3, (pMHW!$C$3-IF(OR(ISBLANK(S567),S567="n/a"),P567,S567))*LOOKUP(DA567,pMHW!$B$4:$B$8,pMHW!$M$4:$M$8),
IF(IF(OR(ISBLANK(S567),S567="n/a"),P567,S567)&gt;pMHW!$F$3,LOOKUP(DA567,pMHW!$B$4:$B$8,pMHW!$D$4:$D$8)+(pMHW!$D$3-IF(OR(ISBLANK(S567),S567="n/a"),P567,S567))*LOOKUP(DA567,pMHW!$B$4:$B$8,pMHW!$O$4:$O$8),
LOOKUP(DA567,pMHW!$B$4:$B$8,pMHW!$F$4:$F$8)))),1),
ROUND(
IF(IF(OR(ISBLANK(S567),S567="n/a"),P567,S567)&gt;pMHW!$C$3,0,
IF(IF(OR(ISBLANK(S567),S567="n/a"),P567,S567)&gt;pMHW!$D$3,(pMHW!$C$3-IF(OR(ISBLANK(S567),S567="n/a"),P567,S567))*LOOKUP(DA567,pMHW!$B$4:$B$8,pMHW!$M$4:$M$8),
IF(IF(OR(ISBLANK(S567),S567="n/a"),P567,S567)&gt;pMHW!$E$3,LOOKUP(DA567,pMHW!$B$4:$B$8,pMHW!$D$4:$D$8)+(pMHW!$D$3-IF(OR(ISBLANK(S567),S567="n/a"),P567,S567))*LOOKUP(DA567,pMHW!$B$4:$B$8,pMHW!$N$4:$N$8),
LOOKUP(DA567,pMHW!$B$4:$B$8,pMHW!$F$4:$F$8)))),1)))</f>
        <v>0.7</v>
      </c>
      <c r="CY567" s="116" t="s">
        <v>27</v>
      </c>
      <c r="CZ567" s="118" t="str">
        <f t="shared" si="309"/>
        <v>FBE=0.75; pMHW=0.7 m</v>
      </c>
      <c r="DA567" s="118" t="s">
        <v>2749</v>
      </c>
      <c r="DB567" s="164"/>
      <c r="DC567" s="119">
        <f t="shared" si="301"/>
        <v>-8.4000000000000005E-2</v>
      </c>
      <c r="DD567" s="119">
        <f t="shared" si="302"/>
        <v>1.4E-2</v>
      </c>
      <c r="DE567" s="119">
        <v>-8.4266416728496552E-2</v>
      </c>
      <c r="DF567" s="119">
        <v>-7.0290528237819672E-2</v>
      </c>
      <c r="DG567" s="119">
        <v>-9.8144449293613434E-2</v>
      </c>
    </row>
    <row r="568" spans="1:111" s="35" customFormat="1" ht="13.2">
      <c r="A568" s="103" t="s">
        <v>2255</v>
      </c>
      <c r="B568" s="103" t="s">
        <v>2255</v>
      </c>
      <c r="C568" s="103" t="s">
        <v>2256</v>
      </c>
      <c r="D568" s="98">
        <v>2011</v>
      </c>
      <c r="E568" s="135"/>
      <c r="F568" s="135" t="s">
        <v>2249</v>
      </c>
      <c r="G568" s="95">
        <v>2</v>
      </c>
      <c r="H568" s="104" t="s">
        <v>283</v>
      </c>
      <c r="I568" s="55">
        <v>52.5498239</v>
      </c>
      <c r="J568" s="55">
        <v>5.6282850699999996</v>
      </c>
      <c r="K568" s="105">
        <v>171352</v>
      </c>
      <c r="L568" s="105">
        <v>506938</v>
      </c>
      <c r="M568" s="49" t="s">
        <v>222</v>
      </c>
      <c r="N568" s="177">
        <f>Radiocarbon!K567</f>
        <v>4015</v>
      </c>
      <c r="O568" s="265">
        <f>Radiocarbon!L567</f>
        <v>35</v>
      </c>
      <c r="P568" s="178">
        <f>Radiocarbon!P567</f>
        <v>4480</v>
      </c>
      <c r="Q568" s="178">
        <f>Radiocarbon!Q567</f>
        <v>4580</v>
      </c>
      <c r="R568" s="178">
        <f>Radiocarbon!R567</f>
        <v>4410</v>
      </c>
      <c r="S568" s="178" t="str">
        <f>Radiocarbon!S567</f>
        <v>n/a</v>
      </c>
      <c r="T568" s="178" t="str">
        <f>Radiocarbon!T567</f>
        <v>n/a</v>
      </c>
      <c r="U568" s="178" t="str">
        <f>Radiocarbon!U567</f>
        <v>n/a</v>
      </c>
      <c r="V568" s="96" t="str">
        <f t="shared" si="276"/>
        <v>Submergence (LLD) non-terrestrial indicator; Detritus gyttja</v>
      </c>
      <c r="W568" s="17" t="s">
        <v>2835</v>
      </c>
      <c r="X568" s="96" t="s">
        <v>286</v>
      </c>
      <c r="Y568" s="96" t="s">
        <v>287</v>
      </c>
      <c r="Z568" s="96" t="s">
        <v>225</v>
      </c>
      <c r="AA568" s="132">
        <v>7.85</v>
      </c>
      <c r="AB568" s="132">
        <v>0.08</v>
      </c>
      <c r="AC568" s="134">
        <v>0</v>
      </c>
      <c r="AD568" s="147" t="s">
        <v>288</v>
      </c>
      <c r="AE568" s="58">
        <v>4.0000000000000036E-2</v>
      </c>
      <c r="AF568" s="60" t="s">
        <v>226</v>
      </c>
      <c r="AG568" s="180">
        <f t="shared" si="307"/>
        <v>0.10000000000000009</v>
      </c>
      <c r="AH568" s="180">
        <f t="shared" si="308"/>
        <v>5.0000000000000044E-2</v>
      </c>
      <c r="AI568" s="180">
        <v>0.01</v>
      </c>
      <c r="AJ568" s="180">
        <v>0</v>
      </c>
      <c r="AK568" s="180">
        <v>0</v>
      </c>
      <c r="AL568" s="37" t="s">
        <v>8</v>
      </c>
      <c r="AM568" s="37" t="s">
        <v>8</v>
      </c>
      <c r="AN568" s="128">
        <v>0.02</v>
      </c>
      <c r="AO568" s="37" t="s">
        <v>8</v>
      </c>
      <c r="AP568" s="128">
        <v>0.01</v>
      </c>
      <c r="AQ568" s="107" t="s">
        <v>8</v>
      </c>
      <c r="AR568" s="107" t="s">
        <v>8</v>
      </c>
      <c r="AS568" s="107" t="s">
        <v>8</v>
      </c>
      <c r="AT568" s="111">
        <v>-7.85</v>
      </c>
      <c r="AU568" s="37" t="s">
        <v>227</v>
      </c>
      <c r="AV568" s="111">
        <v>-7.85</v>
      </c>
      <c r="AW568" s="110" t="s">
        <v>228</v>
      </c>
      <c r="AX568" s="129">
        <f t="shared" si="277"/>
        <v>5.5677643628300258E-2</v>
      </c>
      <c r="AY568" s="129">
        <f t="shared" si="278"/>
        <v>5.5677643628300258E-2</v>
      </c>
      <c r="AZ568" s="112" t="s">
        <v>8</v>
      </c>
      <c r="BA568" s="112" t="s">
        <v>8</v>
      </c>
      <c r="BB568" s="112" t="s">
        <v>8</v>
      </c>
      <c r="BC568" s="112" t="s">
        <v>8</v>
      </c>
      <c r="BD568" s="112" t="s">
        <v>8</v>
      </c>
      <c r="BE568" s="112">
        <v>0.8</v>
      </c>
      <c r="BF568" s="112" t="s">
        <v>8</v>
      </c>
      <c r="BG568" s="112" t="s">
        <v>8</v>
      </c>
      <c r="BH568" s="112" t="s">
        <v>8</v>
      </c>
      <c r="BI568" s="112" t="s">
        <v>8</v>
      </c>
      <c r="BJ568" s="169">
        <v>-1</v>
      </c>
      <c r="BK568" s="113" t="s">
        <v>229</v>
      </c>
      <c r="BL568" s="123" t="s">
        <v>2116</v>
      </c>
      <c r="BM568" s="123" t="s">
        <v>231</v>
      </c>
      <c r="BN568" s="114" t="s">
        <v>2210</v>
      </c>
      <c r="BO568" s="42">
        <f t="shared" si="279"/>
        <v>-3</v>
      </c>
      <c r="BP568" s="114">
        <v>0.1</v>
      </c>
      <c r="BQ568" s="115" t="str">
        <f t="shared" si="280"/>
        <v>n/a</v>
      </c>
      <c r="BR568" s="114" t="s">
        <v>8</v>
      </c>
      <c r="BS568" s="42" t="str">
        <f t="shared" si="281"/>
        <v>n/a</v>
      </c>
      <c r="BT568" s="114" t="s">
        <v>8</v>
      </c>
      <c r="BU568" s="114" t="s">
        <v>8</v>
      </c>
      <c r="BV568" s="65">
        <f t="shared" si="282"/>
        <v>0.12000000000000001</v>
      </c>
      <c r="BW568" s="65">
        <f t="shared" si="283"/>
        <v>3.2608270671495986E-2</v>
      </c>
      <c r="BX568" s="65">
        <f t="shared" si="284"/>
        <v>0.37632000000000004</v>
      </c>
      <c r="BY568" s="44">
        <f t="shared" si="285"/>
        <v>6.3125098019725878E-2</v>
      </c>
      <c r="BZ568" s="66" t="s">
        <v>8</v>
      </c>
      <c r="CA568" s="66" t="s">
        <v>8</v>
      </c>
      <c r="CB568" s="72">
        <f t="shared" si="286"/>
        <v>-4.8499999999999996</v>
      </c>
      <c r="CC568" s="72">
        <f t="shared" si="287"/>
        <v>0.11900966060024518</v>
      </c>
      <c r="CD568" s="72">
        <f t="shared" si="288"/>
        <v>0.11900966060024518</v>
      </c>
      <c r="CE568" s="89">
        <f t="shared" si="289"/>
        <v>-4.8499999999999996</v>
      </c>
      <c r="CF568" s="89">
        <f t="shared" si="290"/>
        <v>0.11445523142259599</v>
      </c>
      <c r="CG568" s="89">
        <f t="shared" si="291"/>
        <v>0.11445523142259599</v>
      </c>
      <c r="CH568" s="89">
        <f t="shared" si="292"/>
        <v>-4.3536799999999998</v>
      </c>
      <c r="CI568" s="89">
        <f t="shared" si="293"/>
        <v>0.13471479991517468</v>
      </c>
      <c r="CJ568" s="89">
        <f t="shared" si="294"/>
        <v>0.13471479991517468</v>
      </c>
      <c r="CK568" s="90">
        <f t="shared" si="295"/>
        <v>-4.3536799999999998</v>
      </c>
      <c r="CL568" s="89">
        <f t="shared" si="296"/>
        <v>0.13471479991517468</v>
      </c>
      <c r="CM568" s="90">
        <f t="shared" si="297"/>
        <v>0.13471479991517468</v>
      </c>
      <c r="CN568" s="92" t="str">
        <f t="shared" si="298"/>
        <v>1;2;3</v>
      </c>
      <c r="CO568" s="89">
        <f t="shared" si="303"/>
        <v>-4.7299999999999995</v>
      </c>
      <c r="CP568" s="89">
        <f t="shared" si="299"/>
        <v>0.11900966060024518</v>
      </c>
      <c r="CQ568" s="89">
        <f t="shared" si="300"/>
        <v>0.11900966060024518</v>
      </c>
      <c r="CR568" s="136">
        <v>1</v>
      </c>
      <c r="CS568" s="208" t="s">
        <v>2257</v>
      </c>
      <c r="CT568" s="136"/>
      <c r="CU568" s="63" t="s">
        <v>233</v>
      </c>
      <c r="CV568" s="163">
        <v>1</v>
      </c>
      <c r="CW568" s="116" t="s">
        <v>234</v>
      </c>
      <c r="CX568" s="117">
        <f>IF(DA568="n/a","n/a",IF(EXACT(DA568,"Huibertgat/Eemshaven"),ROUND(
IF(IF(OR(ISBLANK(S568),S568="n/a"),P568,S568)&gt;pMHW!$C$3,0,
IF(IF(OR(ISBLANK(S568),S568="n/a"),P568,S568)&gt;pMHW!$D$3, (pMHW!$C$3-IF(OR(ISBLANK(S568),S568="n/a"),P568,S568))*LOOKUP(DA568,pMHW!$B$4:$B$8,pMHW!$M$4:$M$8),
IF(IF(OR(ISBLANK(S568),S568="n/a"),P568,S568)&gt;pMHW!$F$3,LOOKUP(DA568,pMHW!$B$4:$B$8,pMHW!$D$4:$D$8)+(pMHW!$D$3-IF(OR(ISBLANK(S568),S568="n/a"),P568,S568))*LOOKUP(DA568,pMHW!$B$4:$B$8,pMHW!$O$4:$O$8),
LOOKUP(DA568,pMHW!$B$4:$B$8,pMHW!$F$4:$F$8)))),1),
ROUND(
IF(IF(OR(ISBLANK(S568),S568="n/a"),P568,S568)&gt;pMHW!$C$3,0,
IF(IF(OR(ISBLANK(S568),S568="n/a"),P568,S568)&gt;pMHW!$D$3,(pMHW!$C$3-IF(OR(ISBLANK(S568),S568="n/a"),P568,S568))*LOOKUP(DA568,pMHW!$B$4:$B$8,pMHW!$M$4:$M$8),
IF(IF(OR(ISBLANK(S568),S568="n/a"),P568,S568)&gt;pMHW!$E$3,LOOKUP(DA568,pMHW!$B$4:$B$8,pMHW!$D$4:$D$8)+(pMHW!$D$3-IF(OR(ISBLANK(S568),S568="n/a"),P568,S568))*LOOKUP(DA568,pMHW!$B$4:$B$8,pMHW!$N$4:$N$8),
LOOKUP(DA568,pMHW!$B$4:$B$8,pMHW!$F$4:$F$8)))),1)))</f>
        <v>0.8</v>
      </c>
      <c r="CY568" s="116" t="s">
        <v>27</v>
      </c>
      <c r="CZ568" s="118" t="str">
        <f t="shared" si="309"/>
        <v>FBE=1; pMHW=0.8 m</v>
      </c>
      <c r="DA568" s="118" t="s">
        <v>2749</v>
      </c>
      <c r="DB568" s="164"/>
      <c r="DC568" s="119">
        <f t="shared" si="301"/>
        <v>-8.4000000000000005E-2</v>
      </c>
      <c r="DD568" s="119">
        <f t="shared" si="302"/>
        <v>1.4E-2</v>
      </c>
      <c r="DE568" s="119">
        <v>-8.4276832640171051E-2</v>
      </c>
      <c r="DF568" s="119">
        <v>-7.0299200713634491E-2</v>
      </c>
      <c r="DG568" s="119">
        <v>-9.8156556487083435E-2</v>
      </c>
    </row>
    <row r="569" spans="1:111" s="35" customFormat="1" ht="13.2">
      <c r="A569" s="103" t="s">
        <v>2258</v>
      </c>
      <c r="B569" s="103" t="s">
        <v>2258</v>
      </c>
      <c r="C569" s="103" t="s">
        <v>2248</v>
      </c>
      <c r="D569" s="98">
        <v>2011</v>
      </c>
      <c r="E569" s="135"/>
      <c r="F569" s="135" t="s">
        <v>2259</v>
      </c>
      <c r="G569" s="95">
        <v>2</v>
      </c>
      <c r="H569" s="104" t="s">
        <v>283</v>
      </c>
      <c r="I569" s="55">
        <v>52.550469999999997</v>
      </c>
      <c r="J569" s="55">
        <v>5.6279700000000004</v>
      </c>
      <c r="K569" s="105">
        <v>171330</v>
      </c>
      <c r="L569" s="105">
        <v>507010</v>
      </c>
      <c r="M569" s="49" t="s">
        <v>222</v>
      </c>
      <c r="N569" s="177">
        <f>Radiocarbon!K568</f>
        <v>6095</v>
      </c>
      <c r="O569" s="265">
        <f>Radiocarbon!L568</f>
        <v>35</v>
      </c>
      <c r="P569" s="178">
        <f>Radiocarbon!P568</f>
        <v>6975</v>
      </c>
      <c r="Q569" s="178">
        <f>Radiocarbon!Q568</f>
        <v>7160</v>
      </c>
      <c r="R569" s="178">
        <f>Radiocarbon!R568</f>
        <v>6800</v>
      </c>
      <c r="S569" s="178" t="str">
        <f>Radiocarbon!S568</f>
        <v>n/a</v>
      </c>
      <c r="T569" s="178" t="str">
        <f>Radiocarbon!T568</f>
        <v>n/a</v>
      </c>
      <c r="U569" s="178" t="str">
        <f>Radiocarbon!U568</f>
        <v>n/a</v>
      </c>
      <c r="V569" s="96" t="str">
        <f t="shared" si="276"/>
        <v>Local MHW and GW (Tidal ULD Z-GW) terrestrial indicator; Fen-wood peat</v>
      </c>
      <c r="W569" s="17" t="s">
        <v>2260</v>
      </c>
      <c r="X569" s="96" t="s">
        <v>286</v>
      </c>
      <c r="Y569" s="96" t="s">
        <v>287</v>
      </c>
      <c r="Z569" s="96" t="s">
        <v>225</v>
      </c>
      <c r="AA569" s="132">
        <v>7.8550000000000004</v>
      </c>
      <c r="AB569" s="132">
        <v>0.02</v>
      </c>
      <c r="AC569" s="134">
        <v>0</v>
      </c>
      <c r="AD569" s="147" t="s">
        <v>288</v>
      </c>
      <c r="AE569" s="58">
        <v>3.0000000000000249E-2</v>
      </c>
      <c r="AF569" s="60" t="s">
        <v>226</v>
      </c>
      <c r="AG569" s="180">
        <f t="shared" si="307"/>
        <v>7.5000000000000622E-2</v>
      </c>
      <c r="AH569" s="180">
        <f t="shared" si="308"/>
        <v>3.7500000000000311E-2</v>
      </c>
      <c r="AI569" s="180">
        <v>0.01</v>
      </c>
      <c r="AJ569" s="180">
        <v>0</v>
      </c>
      <c r="AK569" s="180">
        <v>0</v>
      </c>
      <c r="AL569" s="37" t="s">
        <v>8</v>
      </c>
      <c r="AM569" s="37" t="s">
        <v>8</v>
      </c>
      <c r="AN569" s="128">
        <v>0.02</v>
      </c>
      <c r="AO569" s="37" t="s">
        <v>8</v>
      </c>
      <c r="AP569" s="128">
        <v>0.01</v>
      </c>
      <c r="AQ569" s="107" t="s">
        <v>8</v>
      </c>
      <c r="AR569" s="107" t="s">
        <v>8</v>
      </c>
      <c r="AS569" s="107" t="s">
        <v>8</v>
      </c>
      <c r="AT569" s="111">
        <v>-7.8550000000000004</v>
      </c>
      <c r="AU569" s="37" t="s">
        <v>227</v>
      </c>
      <c r="AV569" s="111">
        <v>-7.8550000000000004</v>
      </c>
      <c r="AW569" s="110" t="s">
        <v>228</v>
      </c>
      <c r="AX569" s="129">
        <f t="shared" si="277"/>
        <v>4.479118216792255E-2</v>
      </c>
      <c r="AY569" s="129">
        <f t="shared" si="278"/>
        <v>4.479118216792255E-2</v>
      </c>
      <c r="AZ569" s="112" t="s">
        <v>8</v>
      </c>
      <c r="BA569" s="112" t="s">
        <v>8</v>
      </c>
      <c r="BB569" s="112" t="s">
        <v>8</v>
      </c>
      <c r="BC569" s="112" t="s">
        <v>8</v>
      </c>
      <c r="BD569" s="112" t="s">
        <v>8</v>
      </c>
      <c r="BE569" s="112">
        <v>0.9</v>
      </c>
      <c r="BF569" s="112" t="s">
        <v>8</v>
      </c>
      <c r="BG569" s="112" t="s">
        <v>8</v>
      </c>
      <c r="BH569" s="112" t="s">
        <v>8</v>
      </c>
      <c r="BI569" s="112" t="s">
        <v>8</v>
      </c>
      <c r="BJ569" s="169">
        <v>1</v>
      </c>
      <c r="BK569" s="113" t="s">
        <v>229</v>
      </c>
      <c r="BL569" s="123" t="s">
        <v>230</v>
      </c>
      <c r="BM569" s="123" t="s">
        <v>231</v>
      </c>
      <c r="BN569" s="114" t="s">
        <v>232</v>
      </c>
      <c r="BO569" s="42">
        <f t="shared" si="279"/>
        <v>0</v>
      </c>
      <c r="BP569" s="114">
        <v>0.1</v>
      </c>
      <c r="BQ569" s="115">
        <f t="shared" si="280"/>
        <v>0.14799999999999999</v>
      </c>
      <c r="BR569" s="114" t="s">
        <v>8</v>
      </c>
      <c r="BS569" s="42">
        <f t="shared" si="281"/>
        <v>0.2</v>
      </c>
      <c r="BT569" s="114" t="s">
        <v>8</v>
      </c>
      <c r="BU569" s="114" t="s">
        <v>8</v>
      </c>
      <c r="BV569" s="65">
        <f t="shared" si="282"/>
        <v>3.0000000000000002E-2</v>
      </c>
      <c r="BW569" s="65">
        <f t="shared" si="283"/>
        <v>3.0169623916475933E-2</v>
      </c>
      <c r="BX569" s="65">
        <f t="shared" si="284"/>
        <v>0.58590000000000009</v>
      </c>
      <c r="BY569" s="44">
        <f t="shared" si="285"/>
        <v>9.8813647336792515E-2</v>
      </c>
      <c r="BZ569" s="66" t="s">
        <v>8</v>
      </c>
      <c r="CA569" s="66" t="s">
        <v>8</v>
      </c>
      <c r="CB569" s="72">
        <f t="shared" si="286"/>
        <v>-7.8550000000000004</v>
      </c>
      <c r="CC569" s="72">
        <f t="shared" si="287"/>
        <v>0.11365058823983984</v>
      </c>
      <c r="CD569" s="72">
        <f t="shared" si="288"/>
        <v>0.11365058823983984</v>
      </c>
      <c r="CE569" s="89">
        <f t="shared" si="289"/>
        <v>-7.8550000000000004</v>
      </c>
      <c r="CF569" s="89">
        <f t="shared" si="290"/>
        <v>0.18414735947061533</v>
      </c>
      <c r="CG569" s="89">
        <f t="shared" si="291"/>
        <v>0.18414735947061533</v>
      </c>
      <c r="CH569" s="89">
        <f t="shared" si="292"/>
        <v>-7.2391000000000005</v>
      </c>
      <c r="CI569" s="89">
        <f t="shared" si="293"/>
        <v>0.21115064079292212</v>
      </c>
      <c r="CJ569" s="89">
        <f t="shared" si="294"/>
        <v>0.21115064079292212</v>
      </c>
      <c r="CK569" s="90">
        <f t="shared" si="295"/>
        <v>-7.4390999999999998</v>
      </c>
      <c r="CL569" s="89">
        <f t="shared" si="296"/>
        <v>0.21115064079292212</v>
      </c>
      <c r="CM569" s="90">
        <f t="shared" si="297"/>
        <v>0.21115064079292212</v>
      </c>
      <c r="CN569" s="92" t="str">
        <f t="shared" si="298"/>
        <v>1;2;3</v>
      </c>
      <c r="CO569" s="89">
        <f t="shared" si="303"/>
        <v>-8.0250000000000004</v>
      </c>
      <c r="CP569" s="89">
        <f t="shared" si="299"/>
        <v>0.18660240139736042</v>
      </c>
      <c r="CQ569" s="89">
        <f t="shared" si="300"/>
        <v>0.18660240139736042</v>
      </c>
      <c r="CR569" s="136">
        <v>0</v>
      </c>
      <c r="CS569" s="208"/>
      <c r="CT569" s="136"/>
      <c r="CU569" s="63" t="s">
        <v>233</v>
      </c>
      <c r="CV569" s="163">
        <v>0.75</v>
      </c>
      <c r="CW569" s="116" t="s">
        <v>234</v>
      </c>
      <c r="CX569" s="117">
        <f>IF(DA569="n/a","n/a",IF(EXACT(DA569,"Huibertgat/Eemshaven"),ROUND(
IF(IF(OR(ISBLANK(S569),S569="n/a"),P569,S569)&gt;pMHW!$C$3,0,
IF(IF(OR(ISBLANK(S569),S569="n/a"),P569,S569)&gt;pMHW!$D$3, (pMHW!$C$3-IF(OR(ISBLANK(S569),S569="n/a"),P569,S569))*LOOKUP(DA569,pMHW!$B$4:$B$8,pMHW!$M$4:$M$8),
IF(IF(OR(ISBLANK(S569),S569="n/a"),P569,S569)&gt;pMHW!$F$3,LOOKUP(DA569,pMHW!$B$4:$B$8,pMHW!$D$4:$D$8)+(pMHW!$D$3-IF(OR(ISBLANK(S569),S569="n/a"),P569,S569))*LOOKUP(DA569,pMHW!$B$4:$B$8,pMHW!$O$4:$O$8),
LOOKUP(DA569,pMHW!$B$4:$B$8,pMHW!$F$4:$F$8)))),1),
ROUND(
IF(IF(OR(ISBLANK(S569),S569="n/a"),P569,S569)&gt;pMHW!$C$3,0,
IF(IF(OR(ISBLANK(S569),S569="n/a"),P569,S569)&gt;pMHW!$D$3,(pMHW!$C$3-IF(OR(ISBLANK(S569),S569="n/a"),P569,S569))*LOOKUP(DA569,pMHW!$B$4:$B$8,pMHW!$M$4:$M$8),
IF(IF(OR(ISBLANK(S569),S569="n/a"),P569,S569)&gt;pMHW!$E$3,LOOKUP(DA569,pMHW!$B$4:$B$8,pMHW!$D$4:$D$8)+(pMHW!$D$3-IF(OR(ISBLANK(S569),S569="n/a"),P569,S569))*LOOKUP(DA569,pMHW!$B$4:$B$8,pMHW!$N$4:$N$8),
LOOKUP(DA569,pMHW!$B$4:$B$8,pMHW!$F$4:$F$8)))),1)))</f>
        <v>0.8</v>
      </c>
      <c r="CY569" s="116" t="s">
        <v>27</v>
      </c>
      <c r="CZ569" s="118" t="str">
        <f t="shared" si="309"/>
        <v>FBE=0.75; pMHW=0.8 m</v>
      </c>
      <c r="DA569" s="118" t="s">
        <v>2749</v>
      </c>
      <c r="DB569" s="164"/>
      <c r="DC569" s="119">
        <f t="shared" si="301"/>
        <v>-8.4000000000000005E-2</v>
      </c>
      <c r="DD569" s="119">
        <f t="shared" si="302"/>
        <v>1.4E-2</v>
      </c>
      <c r="DE569" s="119">
        <v>-8.4265999999999994E-2</v>
      </c>
      <c r="DF569" s="119">
        <v>-7.0291000000000006E-2</v>
      </c>
      <c r="DG569" s="119">
        <v>-9.8143999999999995E-2</v>
      </c>
    </row>
    <row r="570" spans="1:111" s="35" customFormat="1" ht="13.2">
      <c r="A570" s="103" t="s">
        <v>2261</v>
      </c>
      <c r="B570" s="103" t="s">
        <v>2261</v>
      </c>
      <c r="C570" s="103" t="s">
        <v>2248</v>
      </c>
      <c r="D570" s="98">
        <v>2011</v>
      </c>
      <c r="E570" s="135"/>
      <c r="F570" s="135" t="s">
        <v>2262</v>
      </c>
      <c r="G570" s="95">
        <v>2</v>
      </c>
      <c r="H570" s="104" t="s">
        <v>283</v>
      </c>
      <c r="I570" s="55">
        <v>52.549922760000001</v>
      </c>
      <c r="J570" s="55">
        <v>5.6282856109999999</v>
      </c>
      <c r="K570" s="105">
        <v>171352</v>
      </c>
      <c r="L570" s="105">
        <v>506949</v>
      </c>
      <c r="M570" s="49" t="s">
        <v>222</v>
      </c>
      <c r="N570" s="177">
        <f>Radiocarbon!K569</f>
        <v>5065</v>
      </c>
      <c r="O570" s="265">
        <f>Radiocarbon!L569</f>
        <v>35</v>
      </c>
      <c r="P570" s="178">
        <f>Radiocarbon!P569</f>
        <v>5820</v>
      </c>
      <c r="Q570" s="178">
        <f>Radiocarbon!Q569</f>
        <v>5910</v>
      </c>
      <c r="R570" s="178">
        <f>Radiocarbon!R569</f>
        <v>5720</v>
      </c>
      <c r="S570" s="178" t="str">
        <f>Radiocarbon!S569</f>
        <v>n/a</v>
      </c>
      <c r="T570" s="178" t="str">
        <f>Radiocarbon!T569</f>
        <v>n/a</v>
      </c>
      <c r="U570" s="178" t="str">
        <f>Radiocarbon!U569</f>
        <v>n/a</v>
      </c>
      <c r="V570" s="96" t="str">
        <f t="shared" si="276"/>
        <v>Submergence (LLD) non-terrestrial indicator; Detritus gyttja</v>
      </c>
      <c r="W570" s="17" t="s">
        <v>2836</v>
      </c>
      <c r="X570" s="96" t="s">
        <v>286</v>
      </c>
      <c r="Y570" s="96" t="s">
        <v>287</v>
      </c>
      <c r="Z570" s="96" t="s">
        <v>225</v>
      </c>
      <c r="AA570" s="132">
        <v>7.62</v>
      </c>
      <c r="AB570" s="132">
        <v>0.02</v>
      </c>
      <c r="AC570" s="134">
        <v>0</v>
      </c>
      <c r="AD570" s="147" t="s">
        <v>288</v>
      </c>
      <c r="AE570" s="58">
        <v>1.9999999999999574E-2</v>
      </c>
      <c r="AF570" s="60" t="s">
        <v>226</v>
      </c>
      <c r="AG570" s="180">
        <f t="shared" si="307"/>
        <v>4.9999999999998934E-2</v>
      </c>
      <c r="AH570" s="180">
        <f t="shared" si="308"/>
        <v>2.4999999999999467E-2</v>
      </c>
      <c r="AI570" s="180">
        <v>0.01</v>
      </c>
      <c r="AJ570" s="180">
        <v>0</v>
      </c>
      <c r="AK570" s="180">
        <v>0</v>
      </c>
      <c r="AL570" s="37" t="s">
        <v>8</v>
      </c>
      <c r="AM570" s="37" t="s">
        <v>8</v>
      </c>
      <c r="AN570" s="128">
        <v>0.02</v>
      </c>
      <c r="AO570" s="37" t="s">
        <v>8</v>
      </c>
      <c r="AP570" s="128">
        <v>0.01</v>
      </c>
      <c r="AQ570" s="107" t="s">
        <v>8</v>
      </c>
      <c r="AR570" s="107" t="s">
        <v>8</v>
      </c>
      <c r="AS570" s="107" t="s">
        <v>8</v>
      </c>
      <c r="AT570" s="111">
        <v>-7.62</v>
      </c>
      <c r="AU570" s="37" t="s">
        <v>227</v>
      </c>
      <c r="AV570" s="111">
        <v>-7.62</v>
      </c>
      <c r="AW570" s="110" t="s">
        <v>228</v>
      </c>
      <c r="AX570" s="129">
        <f t="shared" si="277"/>
        <v>3.4999999999999622E-2</v>
      </c>
      <c r="AY570" s="129">
        <f t="shared" si="278"/>
        <v>3.4999999999999622E-2</v>
      </c>
      <c r="AZ570" s="112" t="s">
        <v>8</v>
      </c>
      <c r="BA570" s="112" t="s">
        <v>8</v>
      </c>
      <c r="BB570" s="112" t="s">
        <v>8</v>
      </c>
      <c r="BC570" s="112" t="s">
        <v>8</v>
      </c>
      <c r="BD570" s="112" t="s">
        <v>8</v>
      </c>
      <c r="BE570" s="112">
        <v>0.8</v>
      </c>
      <c r="BF570" s="112" t="s">
        <v>8</v>
      </c>
      <c r="BG570" s="112" t="s">
        <v>8</v>
      </c>
      <c r="BH570" s="112" t="s">
        <v>8</v>
      </c>
      <c r="BI570" s="112" t="s">
        <v>8</v>
      </c>
      <c r="BJ570" s="169">
        <v>-1</v>
      </c>
      <c r="BK570" s="113" t="s">
        <v>229</v>
      </c>
      <c r="BL570" s="123" t="s">
        <v>2116</v>
      </c>
      <c r="BM570" s="123" t="s">
        <v>231</v>
      </c>
      <c r="BN570" s="114" t="s">
        <v>2117</v>
      </c>
      <c r="BO570" s="42">
        <f t="shared" si="279"/>
        <v>-2</v>
      </c>
      <c r="BP570" s="114">
        <v>0.1</v>
      </c>
      <c r="BQ570" s="115" t="str">
        <f t="shared" si="280"/>
        <v>n/a</v>
      </c>
      <c r="BR570" s="114" t="s">
        <v>8</v>
      </c>
      <c r="BS570" s="42" t="str">
        <f t="shared" si="281"/>
        <v>n/a</v>
      </c>
      <c r="BT570" s="114" t="s">
        <v>8</v>
      </c>
      <c r="BU570" s="114" t="s">
        <v>8</v>
      </c>
      <c r="BV570" s="65">
        <f t="shared" si="282"/>
        <v>3.0000000000000002E-2</v>
      </c>
      <c r="BW570" s="65">
        <f t="shared" si="283"/>
        <v>3.0169623916475933E-2</v>
      </c>
      <c r="BX570" s="65">
        <f t="shared" si="284"/>
        <v>0.48888000000000004</v>
      </c>
      <c r="BY570" s="44">
        <f t="shared" si="285"/>
        <v>8.1869840600797564E-2</v>
      </c>
      <c r="BZ570" s="66" t="s">
        <v>8</v>
      </c>
      <c r="CA570" s="66" t="s">
        <v>8</v>
      </c>
      <c r="CB570" s="72">
        <f t="shared" si="286"/>
        <v>-5.62</v>
      </c>
      <c r="CC570" s="72">
        <f t="shared" si="287"/>
        <v>0.11015991197918402</v>
      </c>
      <c r="CD570" s="72">
        <f t="shared" si="288"/>
        <v>0.11015991197918402</v>
      </c>
      <c r="CE570" s="89">
        <f t="shared" si="289"/>
        <v>-5.62</v>
      </c>
      <c r="CF570" s="89">
        <f t="shared" si="290"/>
        <v>0.10594810050208534</v>
      </c>
      <c r="CG570" s="89">
        <f t="shared" si="291"/>
        <v>0.10594810050208534</v>
      </c>
      <c r="CH570" s="89">
        <f t="shared" si="292"/>
        <v>-5.1011199999999999</v>
      </c>
      <c r="CI570" s="89">
        <f t="shared" si="293"/>
        <v>0.13725114574116157</v>
      </c>
      <c r="CJ570" s="89">
        <f t="shared" si="294"/>
        <v>0.13725114574116157</v>
      </c>
      <c r="CK570" s="90">
        <f t="shared" si="295"/>
        <v>-5.1011199999999999</v>
      </c>
      <c r="CL570" s="89">
        <f t="shared" si="296"/>
        <v>0.13725114574116157</v>
      </c>
      <c r="CM570" s="90">
        <f t="shared" si="297"/>
        <v>0.13725114574116157</v>
      </c>
      <c r="CN570" s="92" t="str">
        <f t="shared" si="298"/>
        <v>1;2;3</v>
      </c>
      <c r="CO570" s="89">
        <f t="shared" si="303"/>
        <v>-5.59</v>
      </c>
      <c r="CP570" s="89">
        <f t="shared" si="299"/>
        <v>0.11015991197918402</v>
      </c>
      <c r="CQ570" s="89">
        <f t="shared" si="300"/>
        <v>0.11015991197918402</v>
      </c>
      <c r="CR570" s="136">
        <v>1</v>
      </c>
      <c r="CS570" s="208" t="s">
        <v>2808</v>
      </c>
      <c r="CT570" s="136"/>
      <c r="CU570" s="63" t="s">
        <v>233</v>
      </c>
      <c r="CV570" s="163">
        <v>1</v>
      </c>
      <c r="CW570" s="116" t="s">
        <v>234</v>
      </c>
      <c r="CX570" s="117">
        <f>IF(DA570="n/a","n/a",IF(EXACT(DA570,"Huibertgat/Eemshaven"),ROUND(
IF(IF(OR(ISBLANK(S570),S570="n/a"),P570,S570)&gt;pMHW!$C$3,0,
IF(IF(OR(ISBLANK(S570),S570="n/a"),P570,S570)&gt;pMHW!$D$3, (pMHW!$C$3-IF(OR(ISBLANK(S570),S570="n/a"),P570,S570))*LOOKUP(DA570,pMHW!$B$4:$B$8,pMHW!$M$4:$M$8),
IF(IF(OR(ISBLANK(S570),S570="n/a"),P570,S570)&gt;pMHW!$F$3,LOOKUP(DA570,pMHW!$B$4:$B$8,pMHW!$D$4:$D$8)+(pMHW!$D$3-IF(OR(ISBLANK(S570),S570="n/a"),P570,S570))*LOOKUP(DA570,pMHW!$B$4:$B$8,pMHW!$O$4:$O$8),
LOOKUP(DA570,pMHW!$B$4:$B$8,pMHW!$F$4:$F$8)))),1),
ROUND(
IF(IF(OR(ISBLANK(S570),S570="n/a"),P570,S570)&gt;pMHW!$C$3,0,
IF(IF(OR(ISBLANK(S570),S570="n/a"),P570,S570)&gt;pMHW!$D$3,(pMHW!$C$3-IF(OR(ISBLANK(S570),S570="n/a"),P570,S570))*LOOKUP(DA570,pMHW!$B$4:$B$8,pMHW!$M$4:$M$8),
IF(IF(OR(ISBLANK(S570),S570="n/a"),P570,S570)&gt;pMHW!$E$3,LOOKUP(DA570,pMHW!$B$4:$B$8,pMHW!$D$4:$D$8)+(pMHW!$D$3-IF(OR(ISBLANK(S570),S570="n/a"),P570,S570))*LOOKUP(DA570,pMHW!$B$4:$B$8,pMHW!$N$4:$N$8),
LOOKUP(DA570,pMHW!$B$4:$B$8,pMHW!$F$4:$F$8)))),1)))</f>
        <v>0.8</v>
      </c>
      <c r="CY570" s="116" t="s">
        <v>27</v>
      </c>
      <c r="CZ570" s="118" t="str">
        <f t="shared" si="309"/>
        <v>FBE=1; pMHW=0.8 m</v>
      </c>
      <c r="DA570" s="118" t="s">
        <v>2749</v>
      </c>
      <c r="DB570" s="164"/>
      <c r="DC570" s="119">
        <f t="shared" si="301"/>
        <v>-8.4000000000000005E-2</v>
      </c>
      <c r="DD570" s="119">
        <f t="shared" si="302"/>
        <v>1.4E-2</v>
      </c>
      <c r="DE570" s="119">
        <v>-8.4276832640171051E-2</v>
      </c>
      <c r="DF570" s="119">
        <v>-7.0299200713634491E-2</v>
      </c>
      <c r="DG570" s="119">
        <v>-9.8156556487083435E-2</v>
      </c>
    </row>
    <row r="571" spans="1:111" s="35" customFormat="1" ht="13.2">
      <c r="A571" s="103" t="s">
        <v>2263</v>
      </c>
      <c r="B571" s="103" t="s">
        <v>2263</v>
      </c>
      <c r="C571" s="103" t="s">
        <v>2248</v>
      </c>
      <c r="D571" s="98">
        <v>2011</v>
      </c>
      <c r="E571" s="135"/>
      <c r="F571" s="135" t="s">
        <v>2264</v>
      </c>
      <c r="G571" s="95">
        <v>2</v>
      </c>
      <c r="H571" s="104" t="s">
        <v>283</v>
      </c>
      <c r="I571" s="55">
        <v>52.550201360000003</v>
      </c>
      <c r="J571" s="55">
        <v>5.6282871339999998</v>
      </c>
      <c r="K571" s="105">
        <v>171352</v>
      </c>
      <c r="L571" s="105">
        <v>506980</v>
      </c>
      <c r="M571" s="49" t="s">
        <v>222</v>
      </c>
      <c r="N571" s="177">
        <f>Radiocarbon!K570</f>
        <v>5975</v>
      </c>
      <c r="O571" s="265">
        <f>Radiocarbon!L570</f>
        <v>35</v>
      </c>
      <c r="P571" s="178">
        <f>Radiocarbon!P570</f>
        <v>6810</v>
      </c>
      <c r="Q571" s="178">
        <f>Radiocarbon!Q570</f>
        <v>6940</v>
      </c>
      <c r="R571" s="178">
        <f>Radiocarbon!R570</f>
        <v>6670</v>
      </c>
      <c r="S571" s="178" t="str">
        <f>Radiocarbon!S570</f>
        <v>n/a</v>
      </c>
      <c r="T571" s="178" t="str">
        <f>Radiocarbon!T570</f>
        <v>n/a</v>
      </c>
      <c r="U571" s="178" t="str">
        <f>Radiocarbon!U570</f>
        <v>n/a</v>
      </c>
      <c r="V571" s="96" t="str">
        <f t="shared" si="276"/>
        <v>Local MHW and GW (Tidal ULD Z-GW) terrestrial indicator; Fen-wood peat</v>
      </c>
      <c r="W571" s="17" t="s">
        <v>2265</v>
      </c>
      <c r="X571" s="96" t="s">
        <v>286</v>
      </c>
      <c r="Y571" s="96" t="s">
        <v>287</v>
      </c>
      <c r="Z571" s="96" t="s">
        <v>225</v>
      </c>
      <c r="AA571" s="132">
        <v>7.1199999999999992</v>
      </c>
      <c r="AB571" s="132">
        <v>0.08</v>
      </c>
      <c r="AC571" s="134">
        <v>0</v>
      </c>
      <c r="AD571" s="147" t="s">
        <v>288</v>
      </c>
      <c r="AE571" s="58">
        <v>4.0000000000000036E-2</v>
      </c>
      <c r="AF571" s="60" t="s">
        <v>226</v>
      </c>
      <c r="AG571" s="180">
        <f t="shared" si="307"/>
        <v>0.10000000000000009</v>
      </c>
      <c r="AH571" s="180">
        <f t="shared" si="308"/>
        <v>5.0000000000000044E-2</v>
      </c>
      <c r="AI571" s="180">
        <v>0.01</v>
      </c>
      <c r="AJ571" s="180">
        <v>0</v>
      </c>
      <c r="AK571" s="180">
        <v>0</v>
      </c>
      <c r="AL571" s="37" t="s">
        <v>8</v>
      </c>
      <c r="AM571" s="37" t="s">
        <v>8</v>
      </c>
      <c r="AN571" s="128">
        <v>0.02</v>
      </c>
      <c r="AO571" s="37" t="s">
        <v>8</v>
      </c>
      <c r="AP571" s="128">
        <v>0.01</v>
      </c>
      <c r="AQ571" s="107" t="s">
        <v>8</v>
      </c>
      <c r="AR571" s="107" t="s">
        <v>8</v>
      </c>
      <c r="AS571" s="107" t="s">
        <v>8</v>
      </c>
      <c r="AT571" s="111">
        <v>-7.1199999999999992</v>
      </c>
      <c r="AU571" s="37" t="s">
        <v>227</v>
      </c>
      <c r="AV571" s="111">
        <v>-7.1199999999999992</v>
      </c>
      <c r="AW571" s="110" t="s">
        <v>228</v>
      </c>
      <c r="AX571" s="129">
        <f t="shared" si="277"/>
        <v>5.5677643628300258E-2</v>
      </c>
      <c r="AY571" s="129">
        <f t="shared" si="278"/>
        <v>5.5677643628300258E-2</v>
      </c>
      <c r="AZ571" s="112" t="s">
        <v>8</v>
      </c>
      <c r="BA571" s="112" t="s">
        <v>8</v>
      </c>
      <c r="BB571" s="112" t="s">
        <v>8</v>
      </c>
      <c r="BC571" s="112" t="s">
        <v>8</v>
      </c>
      <c r="BD571" s="112" t="s">
        <v>8</v>
      </c>
      <c r="BE571" s="112">
        <v>0.8</v>
      </c>
      <c r="BF571" s="112" t="s">
        <v>8</v>
      </c>
      <c r="BG571" s="112" t="s">
        <v>8</v>
      </c>
      <c r="BH571" s="112" t="s">
        <v>8</v>
      </c>
      <c r="BI571" s="112" t="s">
        <v>8</v>
      </c>
      <c r="BJ571" s="169">
        <v>1</v>
      </c>
      <c r="BK571" s="113" t="s">
        <v>229</v>
      </c>
      <c r="BL571" s="123" t="s">
        <v>230</v>
      </c>
      <c r="BM571" s="123" t="s">
        <v>231</v>
      </c>
      <c r="BN571" s="114" t="s">
        <v>232</v>
      </c>
      <c r="BO571" s="42">
        <f t="shared" si="279"/>
        <v>0</v>
      </c>
      <c r="BP571" s="114">
        <v>0.1</v>
      </c>
      <c r="BQ571" s="115">
        <f t="shared" si="280"/>
        <v>0.14799999999999999</v>
      </c>
      <c r="BR571" s="114" t="s">
        <v>8</v>
      </c>
      <c r="BS571" s="42">
        <f t="shared" si="281"/>
        <v>0.2</v>
      </c>
      <c r="BT571" s="114" t="s">
        <v>8</v>
      </c>
      <c r="BU571" s="114" t="s">
        <v>8</v>
      </c>
      <c r="BV571" s="65">
        <f t="shared" si="282"/>
        <v>0.12000000000000001</v>
      </c>
      <c r="BW571" s="65">
        <f t="shared" si="283"/>
        <v>3.2608270671495986E-2</v>
      </c>
      <c r="BX571" s="65">
        <f t="shared" si="284"/>
        <v>0.5720400000000001</v>
      </c>
      <c r="BY571" s="44">
        <f t="shared" si="285"/>
        <v>9.6012036745399792E-2</v>
      </c>
      <c r="BZ571" s="66" t="s">
        <v>8</v>
      </c>
      <c r="CA571" s="66" t="s">
        <v>8</v>
      </c>
      <c r="CB571" s="72">
        <f t="shared" si="286"/>
        <v>-7.1199999999999992</v>
      </c>
      <c r="CC571" s="72">
        <f t="shared" si="287"/>
        <v>0.11900966060024518</v>
      </c>
      <c r="CD571" s="72">
        <f t="shared" si="288"/>
        <v>0.11900966060024518</v>
      </c>
      <c r="CE571" s="89">
        <f t="shared" si="289"/>
        <v>-7.1199999999999992</v>
      </c>
      <c r="CF571" s="89">
        <f t="shared" si="290"/>
        <v>0.18709355948294959</v>
      </c>
      <c r="CG571" s="89">
        <f t="shared" si="291"/>
        <v>0.18709355948294959</v>
      </c>
      <c r="CH571" s="89">
        <f t="shared" si="292"/>
        <v>-6.4279599999999988</v>
      </c>
      <c r="CI571" s="89">
        <f t="shared" si="293"/>
        <v>0.21280416000676666</v>
      </c>
      <c r="CJ571" s="89">
        <f t="shared" si="294"/>
        <v>0.21280416000676666</v>
      </c>
      <c r="CK571" s="90">
        <f t="shared" si="295"/>
        <v>-6.627959999999999</v>
      </c>
      <c r="CL571" s="89">
        <f t="shared" si="296"/>
        <v>0.21280416000676666</v>
      </c>
      <c r="CM571" s="90">
        <f t="shared" si="297"/>
        <v>0.21280416000676666</v>
      </c>
      <c r="CN571" s="92" t="str">
        <f t="shared" si="298"/>
        <v>1;2;3</v>
      </c>
      <c r="CO571" s="89">
        <f t="shared" si="303"/>
        <v>-7.1999999999999993</v>
      </c>
      <c r="CP571" s="89">
        <f t="shared" si="299"/>
        <v>0.18991392607227503</v>
      </c>
      <c r="CQ571" s="89">
        <f t="shared" si="300"/>
        <v>0.18991392607227503</v>
      </c>
      <c r="CR571" s="136">
        <v>0</v>
      </c>
      <c r="CS571" s="208"/>
      <c r="CT571" s="136"/>
      <c r="CU571" s="63" t="s">
        <v>233</v>
      </c>
      <c r="CV571" s="163">
        <v>0.75</v>
      </c>
      <c r="CW571" s="116" t="s">
        <v>234</v>
      </c>
      <c r="CX571" s="117">
        <f>IF(DA571="n/a","n/a",IF(EXACT(DA571,"Huibertgat/Eemshaven"),ROUND(
IF(IF(OR(ISBLANK(S571),S571="n/a"),P571,S571)&gt;pMHW!$C$3,0,
IF(IF(OR(ISBLANK(S571),S571="n/a"),P571,S571)&gt;pMHW!$D$3, (pMHW!$C$3-IF(OR(ISBLANK(S571),S571="n/a"),P571,S571))*LOOKUP(DA571,pMHW!$B$4:$B$8,pMHW!$M$4:$M$8),
IF(IF(OR(ISBLANK(S571),S571="n/a"),P571,S571)&gt;pMHW!$F$3,LOOKUP(DA571,pMHW!$B$4:$B$8,pMHW!$D$4:$D$8)+(pMHW!$D$3-IF(OR(ISBLANK(S571),S571="n/a"),P571,S571))*LOOKUP(DA571,pMHW!$B$4:$B$8,pMHW!$O$4:$O$8),
LOOKUP(DA571,pMHW!$B$4:$B$8,pMHW!$F$4:$F$8)))),1),
ROUND(
IF(IF(OR(ISBLANK(S571),S571="n/a"),P571,S571)&gt;pMHW!$C$3,0,
IF(IF(OR(ISBLANK(S571),S571="n/a"),P571,S571)&gt;pMHW!$D$3,(pMHW!$C$3-IF(OR(ISBLANK(S571),S571="n/a"),P571,S571))*LOOKUP(DA571,pMHW!$B$4:$B$8,pMHW!$M$4:$M$8),
IF(IF(OR(ISBLANK(S571),S571="n/a"),P571,S571)&gt;pMHW!$E$3,LOOKUP(DA571,pMHW!$B$4:$B$8,pMHW!$D$4:$D$8)+(pMHW!$D$3-IF(OR(ISBLANK(S571),S571="n/a"),P571,S571))*LOOKUP(DA571,pMHW!$B$4:$B$8,pMHW!$N$4:$N$8),
LOOKUP(DA571,pMHW!$B$4:$B$8,pMHW!$F$4:$F$8)))),1)))</f>
        <v>0.8</v>
      </c>
      <c r="CY571" s="116" t="s">
        <v>27</v>
      </c>
      <c r="CZ571" s="118" t="str">
        <f t="shared" si="309"/>
        <v>FBE=0.75; pMHW=0.8 m</v>
      </c>
      <c r="DA571" s="118" t="s">
        <v>2749</v>
      </c>
      <c r="DB571" s="164"/>
      <c r="DC571" s="119">
        <f t="shared" si="301"/>
        <v>-8.4000000000000005E-2</v>
      </c>
      <c r="DD571" s="119">
        <f t="shared" si="302"/>
        <v>1.4E-2</v>
      </c>
      <c r="DE571" s="119">
        <v>-8.4276832640171051E-2</v>
      </c>
      <c r="DF571" s="119">
        <v>-7.0299200713634491E-2</v>
      </c>
      <c r="DG571" s="119">
        <v>-9.8156556487083435E-2</v>
      </c>
    </row>
    <row r="572" spans="1:111" s="35" customFormat="1" ht="13.2">
      <c r="A572" s="103" t="s">
        <v>2266</v>
      </c>
      <c r="B572" s="103" t="s">
        <v>2266</v>
      </c>
      <c r="C572" s="103" t="s">
        <v>2113</v>
      </c>
      <c r="D572" s="98">
        <v>2008</v>
      </c>
      <c r="E572" s="135" t="s">
        <v>2122</v>
      </c>
      <c r="F572" s="135" t="s">
        <v>2267</v>
      </c>
      <c r="G572" s="95">
        <v>2</v>
      </c>
      <c r="H572" s="104" t="s">
        <v>283</v>
      </c>
      <c r="I572" s="55">
        <v>52.544525929999999</v>
      </c>
      <c r="J572" s="55">
        <v>5.4879917059999999</v>
      </c>
      <c r="K572" s="105">
        <v>161837</v>
      </c>
      <c r="L572" s="105">
        <v>506326</v>
      </c>
      <c r="M572" s="49" t="s">
        <v>222</v>
      </c>
      <c r="N572" s="177">
        <f>Radiocarbon!K571</f>
        <v>6525</v>
      </c>
      <c r="O572" s="265">
        <f>Radiocarbon!L571</f>
        <v>40</v>
      </c>
      <c r="P572" s="178">
        <f>Radiocarbon!P571</f>
        <v>7430</v>
      </c>
      <c r="Q572" s="178">
        <f>Radiocarbon!Q571</f>
        <v>7560</v>
      </c>
      <c r="R572" s="178">
        <f>Radiocarbon!R571</f>
        <v>7320</v>
      </c>
      <c r="S572" s="178" t="str">
        <f>Radiocarbon!S571</f>
        <v>n/a</v>
      </c>
      <c r="T572" s="178" t="str">
        <f>Radiocarbon!T571</f>
        <v>n/a</v>
      </c>
      <c r="U572" s="178" t="str">
        <f>Radiocarbon!U571</f>
        <v>n/a</v>
      </c>
      <c r="V572" s="96" t="str">
        <f t="shared" si="276"/>
        <v>SL indicator point (SLIP RSL) and Regional minimum GW (SLIP G-ZW) terrestrial indicator; Palaeosol A-horizon</v>
      </c>
      <c r="W572" s="17" t="s">
        <v>2268</v>
      </c>
      <c r="X572" s="96" t="s">
        <v>286</v>
      </c>
      <c r="Y572" s="96" t="s">
        <v>2269</v>
      </c>
      <c r="Z572" s="96" t="s">
        <v>225</v>
      </c>
      <c r="AA572" s="132">
        <v>10.91</v>
      </c>
      <c r="AB572" s="132">
        <v>0.02</v>
      </c>
      <c r="AC572" s="134">
        <v>0</v>
      </c>
      <c r="AD572" s="147" t="s">
        <v>547</v>
      </c>
      <c r="AE572" s="58">
        <v>1.9999999999999574E-2</v>
      </c>
      <c r="AF572" s="126" t="s">
        <v>272</v>
      </c>
      <c r="AG572" s="180">
        <f t="shared" si="307"/>
        <v>4.9999999999998934E-2</v>
      </c>
      <c r="AH572" s="180">
        <f t="shared" si="308"/>
        <v>2.4999999999999467E-2</v>
      </c>
      <c r="AI572" s="180">
        <v>0.02</v>
      </c>
      <c r="AJ572" s="180">
        <v>0.05</v>
      </c>
      <c r="AK572" s="180">
        <f t="shared" ref="AK572:AK578" si="310">IF(AA572="nd","nd",0.02*AA572)</f>
        <v>0.21820000000000001</v>
      </c>
      <c r="AL572" s="37" t="s">
        <v>8</v>
      </c>
      <c r="AM572" s="37" t="s">
        <v>8</v>
      </c>
      <c r="AN572" s="128">
        <v>0.02</v>
      </c>
      <c r="AO572" s="37" t="s">
        <v>8</v>
      </c>
      <c r="AP572" s="128">
        <v>0.01</v>
      </c>
      <c r="AQ572" s="107" t="s">
        <v>8</v>
      </c>
      <c r="AR572" s="107" t="s">
        <v>8</v>
      </c>
      <c r="AS572" s="107" t="s">
        <v>8</v>
      </c>
      <c r="AT572" s="111">
        <v>-10.91</v>
      </c>
      <c r="AU572" s="37" t="s">
        <v>227</v>
      </c>
      <c r="AV572" s="111">
        <v>-10.91</v>
      </c>
      <c r="AW572" s="110" t="s">
        <v>228</v>
      </c>
      <c r="AX572" s="129">
        <f t="shared" si="277"/>
        <v>0.22723608868311382</v>
      </c>
      <c r="AY572" s="129">
        <f t="shared" si="278"/>
        <v>6.3442887702247402E-2</v>
      </c>
      <c r="AZ572" s="112" t="s">
        <v>8</v>
      </c>
      <c r="BA572" s="112" t="s">
        <v>8</v>
      </c>
      <c r="BB572" s="112" t="s">
        <v>8</v>
      </c>
      <c r="BC572" s="112" t="s">
        <v>8</v>
      </c>
      <c r="BD572" s="112" t="s">
        <v>8</v>
      </c>
      <c r="BE572" s="112">
        <v>0.8</v>
      </c>
      <c r="BF572" s="112" t="s">
        <v>8</v>
      </c>
      <c r="BG572" s="112" t="s">
        <v>8</v>
      </c>
      <c r="BH572" s="112" t="s">
        <v>8</v>
      </c>
      <c r="BI572" s="112" t="s">
        <v>8</v>
      </c>
      <c r="BJ572" s="169">
        <v>0</v>
      </c>
      <c r="BK572" s="113" t="s">
        <v>229</v>
      </c>
      <c r="BL572" s="123" t="s">
        <v>1841</v>
      </c>
      <c r="BM572" s="123" t="s">
        <v>625</v>
      </c>
      <c r="BN572" s="42" t="s">
        <v>2917</v>
      </c>
      <c r="BO572" s="42">
        <f t="shared" si="279"/>
        <v>0.9</v>
      </c>
      <c r="BP572" s="114">
        <v>0.3</v>
      </c>
      <c r="BQ572" s="115">
        <f t="shared" si="280"/>
        <v>0.111</v>
      </c>
      <c r="BR572" s="114" t="s">
        <v>8</v>
      </c>
      <c r="BS572" s="42">
        <f t="shared" si="281"/>
        <v>0.15</v>
      </c>
      <c r="BT572" s="114" t="s">
        <v>8</v>
      </c>
      <c r="BU572" s="114" t="s">
        <v>8</v>
      </c>
      <c r="BV572" s="65">
        <f t="shared" si="282"/>
        <v>3.0000000000000002E-2</v>
      </c>
      <c r="BW572" s="65">
        <f t="shared" si="283"/>
        <v>3.0169623916475933E-2</v>
      </c>
      <c r="BX572" s="65">
        <f t="shared" si="284"/>
        <v>0.69841999999999993</v>
      </c>
      <c r="BY572" s="44">
        <f t="shared" si="285"/>
        <v>0.11941395563333457</v>
      </c>
      <c r="BZ572" s="66" t="s">
        <v>8</v>
      </c>
      <c r="CA572" s="66" t="s">
        <v>8</v>
      </c>
      <c r="CB572" s="72">
        <f t="shared" si="286"/>
        <v>-11.01</v>
      </c>
      <c r="CC572" s="72">
        <f t="shared" si="287"/>
        <v>0.37755323625584453</v>
      </c>
      <c r="CD572" s="72">
        <f t="shared" si="288"/>
        <v>0.30811557280874585</v>
      </c>
      <c r="CE572" s="89">
        <f t="shared" si="289"/>
        <v>-11.81</v>
      </c>
      <c r="CF572" s="89">
        <f t="shared" si="290"/>
        <v>0.39237385233983157</v>
      </c>
      <c r="CG572" s="89">
        <f t="shared" si="291"/>
        <v>0.32610734429018917</v>
      </c>
      <c r="CH572" s="89">
        <f t="shared" si="292"/>
        <v>-10.28158</v>
      </c>
      <c r="CI572" s="89">
        <f t="shared" si="293"/>
        <v>0.41125070092008542</v>
      </c>
      <c r="CJ572" s="89">
        <f t="shared" si="294"/>
        <v>0.34859130655720827</v>
      </c>
      <c r="CK572" s="90">
        <f t="shared" si="295"/>
        <v>-10.43158</v>
      </c>
      <c r="CL572" s="89">
        <f t="shared" si="296"/>
        <v>0.41125070092008542</v>
      </c>
      <c r="CM572" s="90">
        <f t="shared" si="297"/>
        <v>0.34859130655720827</v>
      </c>
      <c r="CN572" s="92" t="str">
        <f t="shared" si="298"/>
        <v>1;2;3</v>
      </c>
      <c r="CO572" s="89">
        <f t="shared" si="303"/>
        <v>-11.13</v>
      </c>
      <c r="CP572" s="89">
        <f t="shared" si="299"/>
        <v>0.39353201420883355</v>
      </c>
      <c r="CQ572" s="89">
        <f t="shared" si="300"/>
        <v>0.32749993314085052</v>
      </c>
      <c r="CR572" s="136">
        <v>0</v>
      </c>
      <c r="CS572" s="208"/>
      <c r="CT572" s="136"/>
      <c r="CU572" s="63" t="s">
        <v>233</v>
      </c>
      <c r="CV572" s="163">
        <v>0.75</v>
      </c>
      <c r="CW572" s="116" t="s">
        <v>234</v>
      </c>
      <c r="CX572" s="117">
        <f>IF(DA572="n/a","n/a",IF(EXACT(DA572,"Huibertgat/Eemshaven"),ROUND(
IF(IF(OR(ISBLANK(S572),S572="n/a"),P572,S572)&gt;pMHW!$C$3,0,
IF(IF(OR(ISBLANK(S572),S572="n/a"),P572,S572)&gt;pMHW!$D$3, (pMHW!$C$3-IF(OR(ISBLANK(S572),S572="n/a"),P572,S572))*LOOKUP(DA572,pMHW!$B$4:$B$8,pMHW!$M$4:$M$8),
IF(IF(OR(ISBLANK(S572),S572="n/a"),P572,S572)&gt;pMHW!$F$3,LOOKUP(DA572,pMHW!$B$4:$B$8,pMHW!$D$4:$D$8)+(pMHW!$D$3-IF(OR(ISBLANK(S572),S572="n/a"),P572,S572))*LOOKUP(DA572,pMHW!$B$4:$B$8,pMHW!$O$4:$O$8),
LOOKUP(DA572,pMHW!$B$4:$B$8,pMHW!$F$4:$F$8)))),1),
ROUND(
IF(IF(OR(ISBLANK(S572),S572="n/a"),P572,S572)&gt;pMHW!$C$3,0,
IF(IF(OR(ISBLANK(S572),S572="n/a"),P572,S572)&gt;pMHW!$D$3,(pMHW!$C$3-IF(OR(ISBLANK(S572),S572="n/a"),P572,S572))*LOOKUP(DA572,pMHW!$B$4:$B$8,pMHW!$M$4:$M$8),
IF(IF(OR(ISBLANK(S572),S572="n/a"),P572,S572)&gt;pMHW!$E$3,LOOKUP(DA572,pMHW!$B$4:$B$8,pMHW!$D$4:$D$8)+(pMHW!$D$3-IF(OR(ISBLANK(S572),S572="n/a"),P572,S572))*LOOKUP(DA572,pMHW!$B$4:$B$8,pMHW!$N$4:$N$8),
LOOKUP(DA572,pMHW!$B$4:$B$8,pMHW!$F$4:$F$8)))),1)))</f>
        <v>0.6</v>
      </c>
      <c r="CY572" s="116" t="s">
        <v>27</v>
      </c>
      <c r="CZ572" s="118" t="str">
        <f t="shared" si="309"/>
        <v>FBE=0.75; pMHW=0.6 m</v>
      </c>
      <c r="DA572" s="118" t="s">
        <v>2749</v>
      </c>
      <c r="DB572" s="164"/>
      <c r="DC572" s="119">
        <f t="shared" si="301"/>
        <v>-9.4E-2</v>
      </c>
      <c r="DD572" s="119">
        <f t="shared" si="302"/>
        <v>1.6E-2</v>
      </c>
      <c r="DE572" s="119">
        <v>-9.4307713210582733E-2</v>
      </c>
      <c r="DF572" s="119">
        <v>-7.8666433691978455E-2</v>
      </c>
      <c r="DG572" s="119">
        <v>-0.10983949899673461</v>
      </c>
    </row>
    <row r="573" spans="1:111" s="35" customFormat="1" ht="13.2">
      <c r="A573" s="103" t="s">
        <v>2270</v>
      </c>
      <c r="B573" s="103" t="s">
        <v>2270</v>
      </c>
      <c r="C573" s="103" t="s">
        <v>2113</v>
      </c>
      <c r="D573" s="98">
        <v>2008</v>
      </c>
      <c r="E573" s="135" t="s">
        <v>2129</v>
      </c>
      <c r="F573" s="135" t="s">
        <v>2271</v>
      </c>
      <c r="G573" s="95">
        <v>2</v>
      </c>
      <c r="H573" s="104" t="s">
        <v>283</v>
      </c>
      <c r="I573" s="55">
        <v>52.548980329999999</v>
      </c>
      <c r="J573" s="55">
        <v>5.5891233040000001</v>
      </c>
      <c r="K573" s="105">
        <v>168696</v>
      </c>
      <c r="L573" s="105">
        <v>506836</v>
      </c>
      <c r="M573" s="49" t="s">
        <v>222</v>
      </c>
      <c r="N573" s="177">
        <f>Radiocarbon!K572</f>
        <v>6320</v>
      </c>
      <c r="O573" s="265">
        <f>Radiocarbon!L572</f>
        <v>45</v>
      </c>
      <c r="P573" s="178">
        <f>Radiocarbon!P572</f>
        <v>7240</v>
      </c>
      <c r="Q573" s="178">
        <f>Radiocarbon!Q572</f>
        <v>7420</v>
      </c>
      <c r="R573" s="178">
        <f>Radiocarbon!R572</f>
        <v>7150</v>
      </c>
      <c r="S573" s="178" t="str">
        <f>Radiocarbon!S572</f>
        <v>n/a</v>
      </c>
      <c r="T573" s="178" t="str">
        <f>Radiocarbon!T572</f>
        <v>n/a</v>
      </c>
      <c r="U573" s="178" t="str">
        <f>Radiocarbon!U572</f>
        <v>n/a</v>
      </c>
      <c r="V573" s="96" t="str">
        <f t="shared" si="276"/>
        <v>SL indicator point (SLIP RSL) and Regional minimum GW (SLIP G-ZW) terrestrial indicator; Palaeosol A-horizon</v>
      </c>
      <c r="W573" s="17" t="s">
        <v>2272</v>
      </c>
      <c r="X573" s="96" t="s">
        <v>286</v>
      </c>
      <c r="Y573" s="96" t="s">
        <v>2208</v>
      </c>
      <c r="Z573" s="96" t="s">
        <v>225</v>
      </c>
      <c r="AA573" s="132">
        <v>9.44</v>
      </c>
      <c r="AB573" s="132">
        <v>0.02</v>
      </c>
      <c r="AC573" s="134">
        <v>0</v>
      </c>
      <c r="AD573" s="147" t="s">
        <v>547</v>
      </c>
      <c r="AE573" s="58">
        <v>1.9999999999999574E-2</v>
      </c>
      <c r="AF573" s="126" t="s">
        <v>272</v>
      </c>
      <c r="AG573" s="180">
        <f t="shared" si="307"/>
        <v>4.9999999999998934E-2</v>
      </c>
      <c r="AH573" s="180">
        <f t="shared" si="308"/>
        <v>2.4999999999999467E-2</v>
      </c>
      <c r="AI573" s="180">
        <v>0.02</v>
      </c>
      <c r="AJ573" s="180">
        <v>0.05</v>
      </c>
      <c r="AK573" s="180">
        <f t="shared" si="310"/>
        <v>0.1888</v>
      </c>
      <c r="AL573" s="37" t="s">
        <v>8</v>
      </c>
      <c r="AM573" s="37" t="s">
        <v>8</v>
      </c>
      <c r="AN573" s="128">
        <v>0.02</v>
      </c>
      <c r="AO573" s="37" t="s">
        <v>8</v>
      </c>
      <c r="AP573" s="128">
        <v>0.01</v>
      </c>
      <c r="AQ573" s="107" t="s">
        <v>8</v>
      </c>
      <c r="AR573" s="107" t="s">
        <v>8</v>
      </c>
      <c r="AS573" s="107" t="s">
        <v>8</v>
      </c>
      <c r="AT573" s="111">
        <v>-9.44</v>
      </c>
      <c r="AU573" s="37" t="s">
        <v>227</v>
      </c>
      <c r="AV573" s="111">
        <v>-9.44</v>
      </c>
      <c r="AW573" s="110" t="s">
        <v>228</v>
      </c>
      <c r="AX573" s="129">
        <f t="shared" si="277"/>
        <v>0.19917439594486028</v>
      </c>
      <c r="AY573" s="129">
        <f t="shared" si="278"/>
        <v>6.3442887702247402E-2</v>
      </c>
      <c r="AZ573" s="112" t="s">
        <v>8</v>
      </c>
      <c r="BA573" s="112" t="s">
        <v>8</v>
      </c>
      <c r="BB573" s="112" t="s">
        <v>8</v>
      </c>
      <c r="BC573" s="112" t="s">
        <v>8</v>
      </c>
      <c r="BD573" s="112" t="s">
        <v>8</v>
      </c>
      <c r="BE573" s="112">
        <v>0.8</v>
      </c>
      <c r="BF573" s="112" t="s">
        <v>8</v>
      </c>
      <c r="BG573" s="112" t="s">
        <v>8</v>
      </c>
      <c r="BH573" s="112" t="s">
        <v>8</v>
      </c>
      <c r="BI573" s="112" t="s">
        <v>8</v>
      </c>
      <c r="BJ573" s="169">
        <v>0</v>
      </c>
      <c r="BK573" s="113" t="s">
        <v>229</v>
      </c>
      <c r="BL573" s="123" t="s">
        <v>1841</v>
      </c>
      <c r="BM573" s="123" t="s">
        <v>625</v>
      </c>
      <c r="BN573" s="42" t="s">
        <v>2917</v>
      </c>
      <c r="BO573" s="42">
        <f t="shared" si="279"/>
        <v>0.9</v>
      </c>
      <c r="BP573" s="114">
        <v>0.3</v>
      </c>
      <c r="BQ573" s="115">
        <f t="shared" si="280"/>
        <v>0.1295</v>
      </c>
      <c r="BR573" s="114" t="s">
        <v>8</v>
      </c>
      <c r="BS573" s="42">
        <f t="shared" si="281"/>
        <v>0.17499999999999999</v>
      </c>
      <c r="BT573" s="114" t="s">
        <v>8</v>
      </c>
      <c r="BU573" s="114" t="s">
        <v>8</v>
      </c>
      <c r="BV573" s="65">
        <f t="shared" si="282"/>
        <v>3.0000000000000002E-2</v>
      </c>
      <c r="BW573" s="65">
        <f t="shared" si="283"/>
        <v>3.0169623916475933E-2</v>
      </c>
      <c r="BX573" s="65">
        <f t="shared" si="284"/>
        <v>0.62988</v>
      </c>
      <c r="BY573" s="44">
        <f t="shared" si="285"/>
        <v>0.10203820179226995</v>
      </c>
      <c r="BZ573" s="66" t="s">
        <v>8</v>
      </c>
      <c r="CA573" s="66" t="s">
        <v>8</v>
      </c>
      <c r="CB573" s="72">
        <f t="shared" si="286"/>
        <v>-9.5399999999999991</v>
      </c>
      <c r="CC573" s="72">
        <f t="shared" si="287"/>
        <v>0.36135944184047769</v>
      </c>
      <c r="CD573" s="72">
        <f t="shared" si="288"/>
        <v>0.30811557280874585</v>
      </c>
      <c r="CE573" s="89">
        <f t="shared" si="289"/>
        <v>-10.34</v>
      </c>
      <c r="CF573" s="89">
        <f t="shared" si="290"/>
        <v>0.38267569820933234</v>
      </c>
      <c r="CG573" s="89">
        <f t="shared" si="291"/>
        <v>0.33285920446939721</v>
      </c>
      <c r="CH573" s="89">
        <f t="shared" si="292"/>
        <v>-8.8801199999999998</v>
      </c>
      <c r="CI573" s="89">
        <f t="shared" si="293"/>
        <v>0.39719351811461068</v>
      </c>
      <c r="CJ573" s="89">
        <f t="shared" si="294"/>
        <v>0.349452787701374</v>
      </c>
      <c r="CK573" s="90">
        <f t="shared" si="295"/>
        <v>-9.0551200000000005</v>
      </c>
      <c r="CL573" s="89">
        <f t="shared" si="296"/>
        <v>0.39719351811461068</v>
      </c>
      <c r="CM573" s="90">
        <f t="shared" si="297"/>
        <v>0.349452787701374</v>
      </c>
      <c r="CN573" s="92" t="str">
        <f t="shared" si="298"/>
        <v>1;2;3</v>
      </c>
      <c r="CO573" s="89">
        <f t="shared" si="303"/>
        <v>-9.6850000000000005</v>
      </c>
      <c r="CP573" s="89">
        <f t="shared" si="299"/>
        <v>0.38386312170780562</v>
      </c>
      <c r="CQ573" s="89">
        <f t="shared" si="300"/>
        <v>0.33422366194999054</v>
      </c>
      <c r="CR573" s="136">
        <v>0</v>
      </c>
      <c r="CS573" s="208"/>
      <c r="CT573" s="136"/>
      <c r="CU573" s="63" t="s">
        <v>233</v>
      </c>
      <c r="CV573" s="163">
        <v>0.75</v>
      </c>
      <c r="CW573" s="116" t="s">
        <v>234</v>
      </c>
      <c r="CX573" s="117">
        <f>IF(DA573="n/a","n/a",IF(EXACT(DA573,"Huibertgat/Eemshaven"),ROUND(
IF(IF(OR(ISBLANK(S573),S573="n/a"),P573,S573)&gt;pMHW!$C$3,0,
IF(IF(OR(ISBLANK(S573),S573="n/a"),P573,S573)&gt;pMHW!$D$3, (pMHW!$C$3-IF(OR(ISBLANK(S573),S573="n/a"),P573,S573))*LOOKUP(DA573,pMHW!$B$4:$B$8,pMHW!$M$4:$M$8),
IF(IF(OR(ISBLANK(S573),S573="n/a"),P573,S573)&gt;pMHW!$F$3,LOOKUP(DA573,pMHW!$B$4:$B$8,pMHW!$D$4:$D$8)+(pMHW!$D$3-IF(OR(ISBLANK(S573),S573="n/a"),P573,S573))*LOOKUP(DA573,pMHW!$B$4:$B$8,pMHW!$O$4:$O$8),
LOOKUP(DA573,pMHW!$B$4:$B$8,pMHW!$F$4:$F$8)))),1),
ROUND(
IF(IF(OR(ISBLANK(S573),S573="n/a"),P573,S573)&gt;pMHW!$C$3,0,
IF(IF(OR(ISBLANK(S573),S573="n/a"),P573,S573)&gt;pMHW!$D$3,(pMHW!$C$3-IF(OR(ISBLANK(S573),S573="n/a"),P573,S573))*LOOKUP(DA573,pMHW!$B$4:$B$8,pMHW!$M$4:$M$8),
IF(IF(OR(ISBLANK(S573),S573="n/a"),P573,S573)&gt;pMHW!$E$3,LOOKUP(DA573,pMHW!$B$4:$B$8,pMHW!$D$4:$D$8)+(pMHW!$D$3-IF(OR(ISBLANK(S573),S573="n/a"),P573,S573))*LOOKUP(DA573,pMHW!$B$4:$B$8,pMHW!$N$4:$N$8),
LOOKUP(DA573,pMHW!$B$4:$B$8,pMHW!$F$4:$F$8)))),1)))</f>
        <v>0.7</v>
      </c>
      <c r="CY573" s="116" t="s">
        <v>27</v>
      </c>
      <c r="CZ573" s="118" t="str">
        <f t="shared" si="309"/>
        <v>FBE=0.75; pMHW=0.7 m</v>
      </c>
      <c r="DA573" s="118" t="s">
        <v>2749</v>
      </c>
      <c r="DB573" s="164"/>
      <c r="DC573" s="119">
        <f t="shared" si="301"/>
        <v>-8.6999999999999994E-2</v>
      </c>
      <c r="DD573" s="119">
        <f t="shared" si="302"/>
        <v>1.4E-2</v>
      </c>
      <c r="DE573" s="119">
        <v>-8.7053500115871429E-2</v>
      </c>
      <c r="DF573" s="119">
        <v>-7.2615362703800201E-2</v>
      </c>
      <c r="DG573" s="119">
        <v>-0.10139050334692</v>
      </c>
    </row>
    <row r="574" spans="1:111" s="35" customFormat="1" ht="13.2">
      <c r="A574" s="103" t="s">
        <v>2273</v>
      </c>
      <c r="B574" s="103" t="s">
        <v>2273</v>
      </c>
      <c r="C574" s="103" t="s">
        <v>2113</v>
      </c>
      <c r="D574" s="98">
        <v>2008</v>
      </c>
      <c r="E574" s="135" t="s">
        <v>2114</v>
      </c>
      <c r="F574" s="135" t="s">
        <v>2274</v>
      </c>
      <c r="G574" s="95">
        <v>2</v>
      </c>
      <c r="H574" s="104" t="s">
        <v>283</v>
      </c>
      <c r="I574" s="55">
        <v>52.548581480000003</v>
      </c>
      <c r="J574" s="55">
        <v>5.6293544979999997</v>
      </c>
      <c r="K574" s="105">
        <v>171425</v>
      </c>
      <c r="L574" s="105">
        <v>506800</v>
      </c>
      <c r="M574" s="49" t="s">
        <v>222</v>
      </c>
      <c r="N574" s="177">
        <f>Radiocarbon!K573</f>
        <v>3865</v>
      </c>
      <c r="O574" s="265">
        <f>Radiocarbon!L573</f>
        <v>40</v>
      </c>
      <c r="P574" s="178">
        <f>Radiocarbon!P573</f>
        <v>4290</v>
      </c>
      <c r="Q574" s="178">
        <f>Radiocarbon!Q573</f>
        <v>4420</v>
      </c>
      <c r="R574" s="178">
        <f>Radiocarbon!R573</f>
        <v>4150</v>
      </c>
      <c r="S574" s="178" t="str">
        <f>Radiocarbon!S573</f>
        <v>n/a</v>
      </c>
      <c r="T574" s="178" t="str">
        <f>Radiocarbon!T573</f>
        <v>n/a</v>
      </c>
      <c r="U574" s="178" t="str">
        <f>Radiocarbon!U573</f>
        <v>n/a</v>
      </c>
      <c r="V574" s="96" t="str">
        <f t="shared" si="276"/>
        <v>Submergence (LLD) non-terrestrial indicator; Detritus gyttja</v>
      </c>
      <c r="W574" s="17" t="s">
        <v>2833</v>
      </c>
      <c r="X574" s="96" t="s">
        <v>286</v>
      </c>
      <c r="Y574" s="96" t="s">
        <v>2275</v>
      </c>
      <c r="Z574" s="96" t="s">
        <v>225</v>
      </c>
      <c r="AA574" s="132">
        <v>6.835</v>
      </c>
      <c r="AB574" s="132">
        <v>0.54499999999999993</v>
      </c>
      <c r="AC574" s="134">
        <v>1</v>
      </c>
      <c r="AD574" s="147" t="s">
        <v>547</v>
      </c>
      <c r="AE574" s="58">
        <v>2.9999999999999361E-2</v>
      </c>
      <c r="AF574" s="60" t="s">
        <v>272</v>
      </c>
      <c r="AG574" s="180">
        <f t="shared" si="307"/>
        <v>7.4999999999998401E-2</v>
      </c>
      <c r="AH574" s="180">
        <f t="shared" si="308"/>
        <v>3.7499999999999201E-2</v>
      </c>
      <c r="AI574" s="180">
        <v>0.02</v>
      </c>
      <c r="AJ574" s="180">
        <v>0.05</v>
      </c>
      <c r="AK574" s="180">
        <f t="shared" si="310"/>
        <v>0.13670000000000002</v>
      </c>
      <c r="AL574" s="37" t="s">
        <v>8</v>
      </c>
      <c r="AM574" s="37" t="s">
        <v>8</v>
      </c>
      <c r="AN574" s="128">
        <v>0.02</v>
      </c>
      <c r="AO574" s="37" t="s">
        <v>8</v>
      </c>
      <c r="AP574" s="128">
        <v>0.01</v>
      </c>
      <c r="AQ574" s="107" t="s">
        <v>8</v>
      </c>
      <c r="AR574" s="107" t="s">
        <v>8</v>
      </c>
      <c r="AS574" s="107" t="s">
        <v>8</v>
      </c>
      <c r="AT574" s="111">
        <v>-6.835</v>
      </c>
      <c r="AU574" s="37" t="s">
        <v>227</v>
      </c>
      <c r="AV574" s="111">
        <v>-6.835</v>
      </c>
      <c r="AW574" s="110" t="s">
        <v>228</v>
      </c>
      <c r="AX574" s="129">
        <f t="shared" si="277"/>
        <v>0.15327472068152642</v>
      </c>
      <c r="AY574" s="129">
        <f t="shared" si="278"/>
        <v>6.9327123119309816E-2</v>
      </c>
      <c r="AZ574" s="112" t="s">
        <v>8</v>
      </c>
      <c r="BA574" s="112" t="s">
        <v>8</v>
      </c>
      <c r="BB574" s="112" t="s">
        <v>8</v>
      </c>
      <c r="BC574" s="112" t="s">
        <v>8</v>
      </c>
      <c r="BD574" s="112" t="s">
        <v>8</v>
      </c>
      <c r="BE574" s="112">
        <v>0.8</v>
      </c>
      <c r="BF574" s="112" t="s">
        <v>8</v>
      </c>
      <c r="BG574" s="112" t="s">
        <v>8</v>
      </c>
      <c r="BH574" s="112" t="s">
        <v>8</v>
      </c>
      <c r="BI574" s="112" t="s">
        <v>8</v>
      </c>
      <c r="BJ574" s="169">
        <v>-1</v>
      </c>
      <c r="BK574" s="113" t="s">
        <v>229</v>
      </c>
      <c r="BL574" s="123" t="s">
        <v>2116</v>
      </c>
      <c r="BM574" s="123" t="s">
        <v>231</v>
      </c>
      <c r="BN574" s="114" t="s">
        <v>2117</v>
      </c>
      <c r="BO574" s="42">
        <f t="shared" si="279"/>
        <v>-2</v>
      </c>
      <c r="BP574" s="114">
        <v>0.1</v>
      </c>
      <c r="BQ574" s="115" t="str">
        <f t="shared" si="280"/>
        <v>n/a</v>
      </c>
      <c r="BR574" s="114" t="s">
        <v>8</v>
      </c>
      <c r="BS574" s="42" t="str">
        <f t="shared" si="281"/>
        <v>n/a</v>
      </c>
      <c r="BT574" s="114" t="s">
        <v>8</v>
      </c>
      <c r="BU574" s="114" t="s">
        <v>8</v>
      </c>
      <c r="BV574" s="65">
        <f t="shared" si="282"/>
        <v>0.81749999999999989</v>
      </c>
      <c r="BW574" s="65">
        <f t="shared" si="283"/>
        <v>9.2080110662885864E-2</v>
      </c>
      <c r="BX574" s="65">
        <f t="shared" si="284"/>
        <v>0.36036000000000001</v>
      </c>
      <c r="BY574" s="44">
        <f t="shared" si="285"/>
        <v>6.112118454349523E-2</v>
      </c>
      <c r="BZ574" s="66" t="s">
        <v>8</v>
      </c>
      <c r="CA574" s="66" t="s">
        <v>8</v>
      </c>
      <c r="CB574" s="72">
        <f t="shared" si="286"/>
        <v>-4.835</v>
      </c>
      <c r="CC574" s="72">
        <f t="shared" si="287"/>
        <v>0.20487041460320535</v>
      </c>
      <c r="CD574" s="72">
        <f t="shared" si="288"/>
        <v>0.15259422262880484</v>
      </c>
      <c r="CE574" s="89">
        <f t="shared" si="289"/>
        <v>-4.835</v>
      </c>
      <c r="CF574" s="89">
        <f t="shared" si="290"/>
        <v>0.18301131112584257</v>
      </c>
      <c r="CG574" s="89">
        <f t="shared" si="291"/>
        <v>0.12168093523637935</v>
      </c>
      <c r="CH574" s="89">
        <f t="shared" si="292"/>
        <v>-3.6571400000000001</v>
      </c>
      <c r="CI574" s="89">
        <f t="shared" si="293"/>
        <v>0.21379355925679627</v>
      </c>
      <c r="CJ574" s="89">
        <f t="shared" si="294"/>
        <v>0.1643800352223142</v>
      </c>
      <c r="CK574" s="90">
        <f t="shared" si="295"/>
        <v>-3.6571400000000001</v>
      </c>
      <c r="CL574" s="89">
        <f t="shared" si="296"/>
        <v>0.21379355925679627</v>
      </c>
      <c r="CM574" s="90">
        <f t="shared" si="297"/>
        <v>0.1643800352223142</v>
      </c>
      <c r="CN574" s="92" t="str">
        <f t="shared" si="298"/>
        <v>1;2;3</v>
      </c>
      <c r="CO574" s="89">
        <f t="shared" si="303"/>
        <v>-4.0175000000000001</v>
      </c>
      <c r="CP574" s="89">
        <f t="shared" si="299"/>
        <v>0.20487041460320535</v>
      </c>
      <c r="CQ574" s="89">
        <f t="shared" si="300"/>
        <v>0.15259422262880484</v>
      </c>
      <c r="CR574" s="136">
        <v>1</v>
      </c>
      <c r="CS574" s="208" t="s">
        <v>2118</v>
      </c>
      <c r="CT574" s="136"/>
      <c r="CU574" s="63" t="s">
        <v>233</v>
      </c>
      <c r="CV574" s="163">
        <v>1</v>
      </c>
      <c r="CW574" s="116" t="s">
        <v>234</v>
      </c>
      <c r="CX574" s="117">
        <f>IF(DA574="n/a","n/a",IF(EXACT(DA574,"Huibertgat/Eemshaven"),ROUND(
IF(IF(OR(ISBLANK(S574),S574="n/a"),P574,S574)&gt;pMHW!$C$3,0,
IF(IF(OR(ISBLANK(S574),S574="n/a"),P574,S574)&gt;pMHW!$D$3, (pMHW!$C$3-IF(OR(ISBLANK(S574),S574="n/a"),P574,S574))*LOOKUP(DA574,pMHW!$B$4:$B$8,pMHW!$M$4:$M$8),
IF(IF(OR(ISBLANK(S574),S574="n/a"),P574,S574)&gt;pMHW!$F$3,LOOKUP(DA574,pMHW!$B$4:$B$8,pMHW!$D$4:$D$8)+(pMHW!$D$3-IF(OR(ISBLANK(S574),S574="n/a"),P574,S574))*LOOKUP(DA574,pMHW!$B$4:$B$8,pMHW!$O$4:$O$8),
LOOKUP(DA574,pMHW!$B$4:$B$8,pMHW!$F$4:$F$8)))),1),
ROUND(
IF(IF(OR(ISBLANK(S574),S574="n/a"),P574,S574)&gt;pMHW!$C$3,0,
IF(IF(OR(ISBLANK(S574),S574="n/a"),P574,S574)&gt;pMHW!$D$3,(pMHW!$C$3-IF(OR(ISBLANK(S574),S574="n/a"),P574,S574))*LOOKUP(DA574,pMHW!$B$4:$B$8,pMHW!$M$4:$M$8),
IF(IF(OR(ISBLANK(S574),S574="n/a"),P574,S574)&gt;pMHW!$E$3,LOOKUP(DA574,pMHW!$B$4:$B$8,pMHW!$D$4:$D$8)+(pMHW!$D$3-IF(OR(ISBLANK(S574),S574="n/a"),P574,S574))*LOOKUP(DA574,pMHW!$B$4:$B$8,pMHW!$N$4:$N$8),
LOOKUP(DA574,pMHW!$B$4:$B$8,pMHW!$F$4:$F$8)))),1)))</f>
        <v>0.8</v>
      </c>
      <c r="CY574" s="116" t="s">
        <v>27</v>
      </c>
      <c r="CZ574" s="118" t="str">
        <f t="shared" si="309"/>
        <v>FBE=1; pMHW=0.8 m</v>
      </c>
      <c r="DA574" s="118" t="s">
        <v>2749</v>
      </c>
      <c r="DB574" s="164"/>
      <c r="DC574" s="119">
        <f t="shared" si="301"/>
        <v>-8.4000000000000005E-2</v>
      </c>
      <c r="DD574" s="119">
        <f t="shared" si="302"/>
        <v>1.4E-2</v>
      </c>
      <c r="DE574" s="119">
        <v>-8.4183797240257263E-2</v>
      </c>
      <c r="DF574" s="119">
        <v>-7.0221602916717529E-2</v>
      </c>
      <c r="DG574" s="119">
        <v>-9.8048202693462372E-2</v>
      </c>
    </row>
    <row r="575" spans="1:111" s="35" customFormat="1" ht="13.2">
      <c r="A575" s="103" t="s">
        <v>2276</v>
      </c>
      <c r="B575" s="103" t="s">
        <v>2276</v>
      </c>
      <c r="C575" s="103" t="s">
        <v>2113</v>
      </c>
      <c r="D575" s="98">
        <v>2008</v>
      </c>
      <c r="E575" s="135" t="s">
        <v>2114</v>
      </c>
      <c r="F575" s="135" t="s">
        <v>2277</v>
      </c>
      <c r="G575" s="95">
        <v>2</v>
      </c>
      <c r="H575" s="104" t="s">
        <v>283</v>
      </c>
      <c r="I575" s="55">
        <v>52.550473949999997</v>
      </c>
      <c r="J575" s="55">
        <v>5.6355571280000003</v>
      </c>
      <c r="K575" s="105">
        <v>171845</v>
      </c>
      <c r="L575" s="105">
        <v>507012</v>
      </c>
      <c r="M575" s="49" t="s">
        <v>222</v>
      </c>
      <c r="N575" s="177">
        <f>Radiocarbon!K574</f>
        <v>6285</v>
      </c>
      <c r="O575" s="265">
        <f>Radiocarbon!L574</f>
        <v>40</v>
      </c>
      <c r="P575" s="178">
        <f>Radiocarbon!P574</f>
        <v>7210</v>
      </c>
      <c r="Q575" s="178">
        <f>Radiocarbon!Q574</f>
        <v>7320</v>
      </c>
      <c r="R575" s="178">
        <f>Radiocarbon!R574</f>
        <v>7020</v>
      </c>
      <c r="S575" s="178" t="str">
        <f>Radiocarbon!S574</f>
        <v>n/a</v>
      </c>
      <c r="T575" s="178" t="str">
        <f>Radiocarbon!T574</f>
        <v>n/a</v>
      </c>
      <c r="U575" s="178" t="str">
        <f>Radiocarbon!U574</f>
        <v>n/a</v>
      </c>
      <c r="V575" s="96" t="str">
        <f t="shared" si="276"/>
        <v>Local MHW and GW (Tidal ULD Z-GW) terrestrial indicator; Fen-wood peat</v>
      </c>
      <c r="W575" s="17" t="s">
        <v>2278</v>
      </c>
      <c r="X575" s="96" t="s">
        <v>286</v>
      </c>
      <c r="Y575" s="96" t="s">
        <v>2208</v>
      </c>
      <c r="Z575" s="96" t="s">
        <v>225</v>
      </c>
      <c r="AA575" s="132">
        <v>7.5250000000000004</v>
      </c>
      <c r="AB575" s="132">
        <v>0.02</v>
      </c>
      <c r="AC575" s="134">
        <v>0</v>
      </c>
      <c r="AD575" s="147" t="s">
        <v>547</v>
      </c>
      <c r="AE575" s="58">
        <v>3.0000000000000249E-2</v>
      </c>
      <c r="AF575" s="60" t="s">
        <v>272</v>
      </c>
      <c r="AG575" s="180">
        <f t="shared" si="307"/>
        <v>7.5000000000000622E-2</v>
      </c>
      <c r="AH575" s="180">
        <f t="shared" si="308"/>
        <v>3.7500000000000311E-2</v>
      </c>
      <c r="AI575" s="180">
        <v>0.02</v>
      </c>
      <c r="AJ575" s="180">
        <v>0.05</v>
      </c>
      <c r="AK575" s="180">
        <f t="shared" si="310"/>
        <v>0.15050000000000002</v>
      </c>
      <c r="AL575" s="37" t="s">
        <v>8</v>
      </c>
      <c r="AM575" s="37" t="s">
        <v>8</v>
      </c>
      <c r="AN575" s="128">
        <v>0.02</v>
      </c>
      <c r="AO575" s="37" t="s">
        <v>8</v>
      </c>
      <c r="AP575" s="128">
        <v>0.01</v>
      </c>
      <c r="AQ575" s="107" t="s">
        <v>8</v>
      </c>
      <c r="AR575" s="107" t="s">
        <v>8</v>
      </c>
      <c r="AS575" s="107" t="s">
        <v>8</v>
      </c>
      <c r="AT575" s="111">
        <v>-7.5250000000000004</v>
      </c>
      <c r="AU575" s="37" t="s">
        <v>227</v>
      </c>
      <c r="AV575" s="111">
        <v>-7.5250000000000004</v>
      </c>
      <c r="AW575" s="110" t="s">
        <v>228</v>
      </c>
      <c r="AX575" s="129">
        <f t="shared" si="277"/>
        <v>0.16570003017501242</v>
      </c>
      <c r="AY575" s="129">
        <f t="shared" si="278"/>
        <v>6.9327123119310413E-2</v>
      </c>
      <c r="AZ575" s="112" t="s">
        <v>8</v>
      </c>
      <c r="BA575" s="112" t="s">
        <v>8</v>
      </c>
      <c r="BB575" s="112" t="s">
        <v>8</v>
      </c>
      <c r="BC575" s="112" t="s">
        <v>8</v>
      </c>
      <c r="BD575" s="112" t="s">
        <v>8</v>
      </c>
      <c r="BE575" s="112">
        <v>0.8</v>
      </c>
      <c r="BF575" s="112" t="s">
        <v>8</v>
      </c>
      <c r="BG575" s="112" t="s">
        <v>8</v>
      </c>
      <c r="BH575" s="112" t="s">
        <v>8</v>
      </c>
      <c r="BI575" s="112" t="s">
        <v>8</v>
      </c>
      <c r="BJ575" s="169">
        <v>1</v>
      </c>
      <c r="BK575" s="113" t="s">
        <v>229</v>
      </c>
      <c r="BL575" s="123" t="s">
        <v>230</v>
      </c>
      <c r="BM575" s="123" t="s">
        <v>231</v>
      </c>
      <c r="BN575" s="114" t="s">
        <v>232</v>
      </c>
      <c r="BO575" s="42">
        <f t="shared" si="279"/>
        <v>0</v>
      </c>
      <c r="BP575" s="114">
        <v>0.1</v>
      </c>
      <c r="BQ575" s="115">
        <f t="shared" si="280"/>
        <v>0.1295</v>
      </c>
      <c r="BR575" s="114" t="s">
        <v>8</v>
      </c>
      <c r="BS575" s="42">
        <f t="shared" si="281"/>
        <v>0.17499999999999999</v>
      </c>
      <c r="BT575" s="114" t="s">
        <v>8</v>
      </c>
      <c r="BU575" s="114" t="s">
        <v>8</v>
      </c>
      <c r="BV575" s="65">
        <f t="shared" si="282"/>
        <v>3.0000000000000002E-2</v>
      </c>
      <c r="BW575" s="65">
        <f t="shared" si="283"/>
        <v>3.0169623916475933E-2</v>
      </c>
      <c r="BX575" s="65">
        <f t="shared" si="284"/>
        <v>0.60563999999999996</v>
      </c>
      <c r="BY575" s="44">
        <f t="shared" si="285"/>
        <v>0.10172336801345105</v>
      </c>
      <c r="BZ575" s="66" t="s">
        <v>8</v>
      </c>
      <c r="CA575" s="66" t="s">
        <v>8</v>
      </c>
      <c r="CB575" s="72">
        <f t="shared" si="286"/>
        <v>-7.5250000000000004</v>
      </c>
      <c r="CC575" s="72">
        <f t="shared" si="287"/>
        <v>0.1958742101637212</v>
      </c>
      <c r="CD575" s="72">
        <f t="shared" si="288"/>
        <v>0.1253652910787576</v>
      </c>
      <c r="CE575" s="89">
        <f t="shared" si="289"/>
        <v>-7.5250000000000004</v>
      </c>
      <c r="CF575" s="89">
        <f t="shared" si="290"/>
        <v>0.23286637799390456</v>
      </c>
      <c r="CG575" s="89">
        <f t="shared" si="291"/>
        <v>0.17769777713860133</v>
      </c>
      <c r="CH575" s="89">
        <f t="shared" si="292"/>
        <v>-6.8893599999999999</v>
      </c>
      <c r="CI575" s="89">
        <f t="shared" si="293"/>
        <v>0.25589958930655132</v>
      </c>
      <c r="CJ575" s="89">
        <f t="shared" si="294"/>
        <v>0.2069646100357779</v>
      </c>
      <c r="CK575" s="90">
        <f t="shared" si="295"/>
        <v>-7.0643599999999998</v>
      </c>
      <c r="CL575" s="89">
        <f t="shared" si="296"/>
        <v>0.25589958930655132</v>
      </c>
      <c r="CM575" s="90">
        <f t="shared" si="297"/>
        <v>0.2069646100357779</v>
      </c>
      <c r="CN575" s="92" t="str">
        <f t="shared" si="298"/>
        <v>1;2;3</v>
      </c>
      <c r="CO575" s="89">
        <f t="shared" si="303"/>
        <v>-7.67</v>
      </c>
      <c r="CP575" s="89">
        <f t="shared" si="299"/>
        <v>0.23481259805909399</v>
      </c>
      <c r="CQ575" s="89">
        <f t="shared" si="300"/>
        <v>0.18024068965486573</v>
      </c>
      <c r="CR575" s="136">
        <v>0</v>
      </c>
      <c r="CS575" s="208"/>
      <c r="CT575" s="136"/>
      <c r="CU575" s="63" t="s">
        <v>233</v>
      </c>
      <c r="CV575" s="163">
        <v>0.75</v>
      </c>
      <c r="CW575" s="116" t="s">
        <v>234</v>
      </c>
      <c r="CX575" s="117">
        <f>IF(DA575="n/a","n/a",IF(EXACT(DA575,"Huibertgat/Eemshaven"),ROUND(
IF(IF(OR(ISBLANK(S575),S575="n/a"),P575,S575)&gt;pMHW!$C$3,0,
IF(IF(OR(ISBLANK(S575),S575="n/a"),P575,S575)&gt;pMHW!$D$3, (pMHW!$C$3-IF(OR(ISBLANK(S575),S575="n/a"),P575,S575))*LOOKUP(DA575,pMHW!$B$4:$B$8,pMHW!$M$4:$M$8),
IF(IF(OR(ISBLANK(S575),S575="n/a"),P575,S575)&gt;pMHW!$F$3,LOOKUP(DA575,pMHW!$B$4:$B$8,pMHW!$D$4:$D$8)+(pMHW!$D$3-IF(OR(ISBLANK(S575),S575="n/a"),P575,S575))*LOOKUP(DA575,pMHW!$B$4:$B$8,pMHW!$O$4:$O$8),
LOOKUP(DA575,pMHW!$B$4:$B$8,pMHW!$F$4:$F$8)))),1),
ROUND(
IF(IF(OR(ISBLANK(S575),S575="n/a"),P575,S575)&gt;pMHW!$C$3,0,
IF(IF(OR(ISBLANK(S575),S575="n/a"),P575,S575)&gt;pMHW!$D$3,(pMHW!$C$3-IF(OR(ISBLANK(S575),S575="n/a"),P575,S575))*LOOKUP(DA575,pMHW!$B$4:$B$8,pMHW!$M$4:$M$8),
IF(IF(OR(ISBLANK(S575),S575="n/a"),P575,S575)&gt;pMHW!$E$3,LOOKUP(DA575,pMHW!$B$4:$B$8,pMHW!$D$4:$D$8)+(pMHW!$D$3-IF(OR(ISBLANK(S575),S575="n/a"),P575,S575))*LOOKUP(DA575,pMHW!$B$4:$B$8,pMHW!$N$4:$N$8),
LOOKUP(DA575,pMHW!$B$4:$B$8,pMHW!$F$4:$F$8)))),1)))</f>
        <v>0.7</v>
      </c>
      <c r="CY575" s="116" t="s">
        <v>27</v>
      </c>
      <c r="CZ575" s="118" t="str">
        <f t="shared" si="309"/>
        <v>FBE=0.75; pMHW=0.7 m</v>
      </c>
      <c r="DA575" s="118" t="s">
        <v>2749</v>
      </c>
      <c r="DB575" s="164"/>
      <c r="DC575" s="119">
        <f t="shared" si="301"/>
        <v>-8.4000000000000005E-2</v>
      </c>
      <c r="DD575" s="119">
        <f t="shared" si="302"/>
        <v>1.4E-2</v>
      </c>
      <c r="DE575" s="119">
        <v>-8.3838857710361481E-2</v>
      </c>
      <c r="DF575" s="119">
        <v>-6.9933876395225525E-2</v>
      </c>
      <c r="DG575" s="119">
        <v>-9.7646467387676239E-2</v>
      </c>
    </row>
    <row r="576" spans="1:111" s="35" customFormat="1" ht="13.2">
      <c r="A576" s="103" t="s">
        <v>2279</v>
      </c>
      <c r="B576" s="103" t="s">
        <v>2279</v>
      </c>
      <c r="C576" s="103" t="s">
        <v>2113</v>
      </c>
      <c r="D576" s="98">
        <v>2008</v>
      </c>
      <c r="E576" s="135" t="s">
        <v>2114</v>
      </c>
      <c r="F576" s="135" t="s">
        <v>2280</v>
      </c>
      <c r="G576" s="95">
        <v>2</v>
      </c>
      <c r="H576" s="104" t="s">
        <v>283</v>
      </c>
      <c r="I576" s="55">
        <v>52.550022509999998</v>
      </c>
      <c r="J576" s="55">
        <v>5.640788444</v>
      </c>
      <c r="K576" s="105">
        <v>172200</v>
      </c>
      <c r="L576" s="105">
        <v>506963</v>
      </c>
      <c r="M576" s="49" t="s">
        <v>222</v>
      </c>
      <c r="N576" s="177">
        <f>Radiocarbon!K575</f>
        <v>6190</v>
      </c>
      <c r="O576" s="265">
        <f>Radiocarbon!L575</f>
        <v>55</v>
      </c>
      <c r="P576" s="178">
        <f>Radiocarbon!P575</f>
        <v>7080</v>
      </c>
      <c r="Q576" s="178">
        <f>Radiocarbon!Q575</f>
        <v>7260</v>
      </c>
      <c r="R576" s="178">
        <f>Radiocarbon!R575</f>
        <v>6940</v>
      </c>
      <c r="S576" s="178" t="str">
        <f>Radiocarbon!S575</f>
        <v>n/a</v>
      </c>
      <c r="T576" s="178" t="str">
        <f>Radiocarbon!T575</f>
        <v>n/a</v>
      </c>
      <c r="U576" s="178" t="str">
        <f>Radiocarbon!U575</f>
        <v>n/a</v>
      </c>
      <c r="V576" s="96" t="str">
        <f t="shared" si="276"/>
        <v>SL indicator point (SLIP RSL) and Regional minimum GW (SLIP G-ZW) terrestrial indicator; Fen-wood peat</v>
      </c>
      <c r="W576" s="17" t="s">
        <v>2281</v>
      </c>
      <c r="X576" s="96" t="s">
        <v>286</v>
      </c>
      <c r="Y576" s="96" t="s">
        <v>2282</v>
      </c>
      <c r="Z576" s="96" t="s">
        <v>225</v>
      </c>
      <c r="AA576" s="132">
        <v>8.17</v>
      </c>
      <c r="AB576" s="132">
        <v>0.09</v>
      </c>
      <c r="AC576" s="134">
        <v>0</v>
      </c>
      <c r="AD576" s="147" t="s">
        <v>547</v>
      </c>
      <c r="AE576" s="58">
        <v>3.9999999999999147E-2</v>
      </c>
      <c r="AF576" s="126" t="s">
        <v>272</v>
      </c>
      <c r="AG576" s="180">
        <f t="shared" si="307"/>
        <v>9.9999999999997868E-2</v>
      </c>
      <c r="AH576" s="180">
        <f t="shared" si="308"/>
        <v>4.9999999999998934E-2</v>
      </c>
      <c r="AI576" s="180">
        <v>0.02</v>
      </c>
      <c r="AJ576" s="180">
        <v>0.05</v>
      </c>
      <c r="AK576" s="180">
        <f t="shared" si="310"/>
        <v>0.16339999999999999</v>
      </c>
      <c r="AL576" s="37" t="s">
        <v>8</v>
      </c>
      <c r="AM576" s="37" t="s">
        <v>8</v>
      </c>
      <c r="AN576" s="128">
        <v>0.02</v>
      </c>
      <c r="AO576" s="37" t="s">
        <v>8</v>
      </c>
      <c r="AP576" s="128">
        <v>0.01</v>
      </c>
      <c r="AQ576" s="107" t="s">
        <v>8</v>
      </c>
      <c r="AR576" s="107" t="s">
        <v>8</v>
      </c>
      <c r="AS576" s="107" t="s">
        <v>8</v>
      </c>
      <c r="AT576" s="111">
        <v>-8.17</v>
      </c>
      <c r="AU576" s="37" t="s">
        <v>227</v>
      </c>
      <c r="AV576" s="111">
        <v>-8.17</v>
      </c>
      <c r="AW576" s="110" t="s">
        <v>228</v>
      </c>
      <c r="AX576" s="129">
        <f t="shared" si="277"/>
        <v>0.18055348238125979</v>
      </c>
      <c r="AY576" s="129">
        <f t="shared" si="278"/>
        <v>7.6811457478685397E-2</v>
      </c>
      <c r="AZ576" s="112" t="s">
        <v>8</v>
      </c>
      <c r="BA576" s="112" t="s">
        <v>8</v>
      </c>
      <c r="BB576" s="112" t="s">
        <v>8</v>
      </c>
      <c r="BC576" s="112" t="s">
        <v>8</v>
      </c>
      <c r="BD576" s="112" t="s">
        <v>8</v>
      </c>
      <c r="BE576" s="112">
        <v>0.8</v>
      </c>
      <c r="BF576" s="112" t="s">
        <v>8</v>
      </c>
      <c r="BG576" s="112" t="s">
        <v>8</v>
      </c>
      <c r="BH576" s="112" t="s">
        <v>8</v>
      </c>
      <c r="BI576" s="112" t="s">
        <v>8</v>
      </c>
      <c r="BJ576" s="169">
        <v>0</v>
      </c>
      <c r="BK576" s="113" t="s">
        <v>229</v>
      </c>
      <c r="BL576" s="123" t="s">
        <v>230</v>
      </c>
      <c r="BM576" s="123" t="s">
        <v>231</v>
      </c>
      <c r="BN576" s="114" t="s">
        <v>113</v>
      </c>
      <c r="BO576" s="42">
        <f t="shared" si="279"/>
        <v>0.8</v>
      </c>
      <c r="BP576" s="114">
        <v>0.1</v>
      </c>
      <c r="BQ576" s="115">
        <f t="shared" si="280"/>
        <v>0.1295</v>
      </c>
      <c r="BR576" s="114" t="s">
        <v>8</v>
      </c>
      <c r="BS576" s="42">
        <f t="shared" si="281"/>
        <v>0.17499999999999999</v>
      </c>
      <c r="BT576" s="114" t="s">
        <v>8</v>
      </c>
      <c r="BU576" s="114" t="s">
        <v>8</v>
      </c>
      <c r="BV576" s="65">
        <f t="shared" si="282"/>
        <v>0.13499999999999998</v>
      </c>
      <c r="BW576" s="65">
        <f t="shared" si="283"/>
        <v>3.3266735593492344E-2</v>
      </c>
      <c r="BX576" s="65">
        <f t="shared" si="284"/>
        <v>0.58763999999999994</v>
      </c>
      <c r="BY576" s="44">
        <f t="shared" si="285"/>
        <v>0.10000566383960459</v>
      </c>
      <c r="BZ576" s="66" t="s">
        <v>8</v>
      </c>
      <c r="CA576" s="66" t="s">
        <v>8</v>
      </c>
      <c r="CB576" s="72">
        <f t="shared" si="286"/>
        <v>-8.17</v>
      </c>
      <c r="CC576" s="72">
        <f t="shared" si="287"/>
        <v>0.20906036376378767</v>
      </c>
      <c r="CD576" s="72">
        <f t="shared" si="288"/>
        <v>0.13040964572088687</v>
      </c>
      <c r="CE576" s="89">
        <f t="shared" si="289"/>
        <v>-8.9700000000000006</v>
      </c>
      <c r="CF576" s="89">
        <f t="shared" si="290"/>
        <v>0.24365920873219607</v>
      </c>
      <c r="CG576" s="89">
        <f t="shared" si="291"/>
        <v>0.18074913554426728</v>
      </c>
      <c r="CH576" s="89">
        <f t="shared" si="292"/>
        <v>-7.4473599999999998</v>
      </c>
      <c r="CI576" s="89">
        <f t="shared" si="293"/>
        <v>0.26547621079307127</v>
      </c>
      <c r="CJ576" s="89">
        <f t="shared" si="294"/>
        <v>0.20923206851973536</v>
      </c>
      <c r="CK576" s="90">
        <f t="shared" si="295"/>
        <v>-7.6223600000000005</v>
      </c>
      <c r="CL576" s="89">
        <f t="shared" si="296"/>
        <v>0.26547621079307127</v>
      </c>
      <c r="CM576" s="90">
        <f t="shared" si="297"/>
        <v>0.20923206851973536</v>
      </c>
      <c r="CN576" s="92" t="str">
        <f t="shared" si="298"/>
        <v>1;2;3</v>
      </c>
      <c r="CO576" s="89">
        <f t="shared" si="303"/>
        <v>-8.2100000000000009</v>
      </c>
      <c r="CP576" s="89">
        <f t="shared" si="299"/>
        <v>0.24591967326150876</v>
      </c>
      <c r="CQ576" s="89">
        <f t="shared" si="300"/>
        <v>0.18378499856366742</v>
      </c>
      <c r="CR576" s="136">
        <v>0</v>
      </c>
      <c r="CS576" s="208"/>
      <c r="CT576" s="136"/>
      <c r="CU576" s="63" t="s">
        <v>233</v>
      </c>
      <c r="CV576" s="163">
        <v>0.75</v>
      </c>
      <c r="CW576" s="116" t="s">
        <v>234</v>
      </c>
      <c r="CX576" s="117">
        <f>IF(DA576="n/a","n/a",IF(EXACT(DA576,"Huibertgat/Eemshaven"),ROUND(
IF(IF(OR(ISBLANK(S576),S576="n/a"),P576,S576)&gt;pMHW!$C$3,0,
IF(IF(OR(ISBLANK(S576),S576="n/a"),P576,S576)&gt;pMHW!$D$3, (pMHW!$C$3-IF(OR(ISBLANK(S576),S576="n/a"),P576,S576))*LOOKUP(DA576,pMHW!$B$4:$B$8,pMHW!$M$4:$M$8),
IF(IF(OR(ISBLANK(S576),S576="n/a"),P576,S576)&gt;pMHW!$F$3,LOOKUP(DA576,pMHW!$B$4:$B$8,pMHW!$D$4:$D$8)+(pMHW!$D$3-IF(OR(ISBLANK(S576),S576="n/a"),P576,S576))*LOOKUP(DA576,pMHW!$B$4:$B$8,pMHW!$O$4:$O$8),
LOOKUP(DA576,pMHW!$B$4:$B$8,pMHW!$F$4:$F$8)))),1),
ROUND(
IF(IF(OR(ISBLANK(S576),S576="n/a"),P576,S576)&gt;pMHW!$C$3,0,
IF(IF(OR(ISBLANK(S576),S576="n/a"),P576,S576)&gt;pMHW!$D$3,(pMHW!$C$3-IF(OR(ISBLANK(S576),S576="n/a"),P576,S576))*LOOKUP(DA576,pMHW!$B$4:$B$8,pMHW!$M$4:$M$8),
IF(IF(OR(ISBLANK(S576),S576="n/a"),P576,S576)&gt;pMHW!$E$3,LOOKUP(DA576,pMHW!$B$4:$B$8,pMHW!$D$4:$D$8)+(pMHW!$D$3-IF(OR(ISBLANK(S576),S576="n/a"),P576,S576))*LOOKUP(DA576,pMHW!$B$4:$B$8,pMHW!$N$4:$N$8),
LOOKUP(DA576,pMHW!$B$4:$B$8,pMHW!$F$4:$F$8)))),1)))</f>
        <v>0.7</v>
      </c>
      <c r="CY576" s="116" t="s">
        <v>27</v>
      </c>
      <c r="CZ576" s="118" t="str">
        <f t="shared" si="309"/>
        <v>FBE=0.75; pMHW=0.7 m</v>
      </c>
      <c r="DA576" s="118" t="s">
        <v>2749</v>
      </c>
      <c r="DB576" s="164"/>
      <c r="DC576" s="119">
        <f t="shared" si="301"/>
        <v>-8.3000000000000004E-2</v>
      </c>
      <c r="DD576" s="119">
        <f t="shared" si="302"/>
        <v>1.4E-2</v>
      </c>
      <c r="DE576" s="119">
        <v>-8.3445511758327484E-2</v>
      </c>
      <c r="DF576" s="119">
        <v>-6.9605760276317596E-2</v>
      </c>
      <c r="DG576" s="119">
        <v>-9.7188331186771393E-2</v>
      </c>
    </row>
    <row r="577" spans="1:111" s="35" customFormat="1" ht="13.2">
      <c r="A577" s="103" t="s">
        <v>2283</v>
      </c>
      <c r="B577" s="103" t="s">
        <v>2283</v>
      </c>
      <c r="C577" s="103" t="s">
        <v>2113</v>
      </c>
      <c r="D577" s="98">
        <v>2008</v>
      </c>
      <c r="E577" s="135" t="s">
        <v>2284</v>
      </c>
      <c r="F577" s="135" t="s">
        <v>2285</v>
      </c>
      <c r="G577" s="95">
        <v>2</v>
      </c>
      <c r="H577" s="104" t="s">
        <v>283</v>
      </c>
      <c r="I577" s="55">
        <v>52.547766109999998</v>
      </c>
      <c r="J577" s="55">
        <v>5.6573460539999996</v>
      </c>
      <c r="K577" s="105">
        <v>173324</v>
      </c>
      <c r="L577" s="105">
        <v>506716</v>
      </c>
      <c r="M577" s="49" t="s">
        <v>222</v>
      </c>
      <c r="N577" s="177">
        <f>Radiocarbon!K576</f>
        <v>5010</v>
      </c>
      <c r="O577" s="265">
        <f>Radiocarbon!L576</f>
        <v>90</v>
      </c>
      <c r="P577" s="178">
        <f>Radiocarbon!P576</f>
        <v>5760</v>
      </c>
      <c r="Q577" s="178">
        <f>Radiocarbon!Q576</f>
        <v>5930</v>
      </c>
      <c r="R577" s="178">
        <f>Radiocarbon!R576</f>
        <v>5580</v>
      </c>
      <c r="S577" s="178" t="str">
        <f>Radiocarbon!S576</f>
        <v>n/a</v>
      </c>
      <c r="T577" s="178" t="str">
        <f>Radiocarbon!T576</f>
        <v>n/a</v>
      </c>
      <c r="U577" s="178" t="str">
        <f>Radiocarbon!U576</f>
        <v>n/a</v>
      </c>
      <c r="V577" s="96" t="str">
        <f t="shared" si="276"/>
        <v>Local MHW and GW (Tidal ULD Z-GW) terrestrial indicator; Fen-wood peat</v>
      </c>
      <c r="W577" s="17" t="s">
        <v>2286</v>
      </c>
      <c r="X577" s="96" t="s">
        <v>286</v>
      </c>
      <c r="Y577" s="106" t="s">
        <v>224</v>
      </c>
      <c r="Z577" s="96" t="s">
        <v>225</v>
      </c>
      <c r="AA577" s="132">
        <v>7.6950000000000003</v>
      </c>
      <c r="AB577" s="132">
        <v>1.04</v>
      </c>
      <c r="AC577" s="134">
        <v>1</v>
      </c>
      <c r="AD577" s="147" t="s">
        <v>547</v>
      </c>
      <c r="AE577" s="58">
        <v>3.0000000000000249E-2</v>
      </c>
      <c r="AF577" s="60" t="s">
        <v>272</v>
      </c>
      <c r="AG577" s="180">
        <f t="shared" si="307"/>
        <v>7.5000000000000622E-2</v>
      </c>
      <c r="AH577" s="180">
        <f t="shared" si="308"/>
        <v>3.7500000000000311E-2</v>
      </c>
      <c r="AI577" s="180">
        <v>0.02</v>
      </c>
      <c r="AJ577" s="180">
        <v>0.05</v>
      </c>
      <c r="AK577" s="180">
        <f t="shared" si="310"/>
        <v>0.15390000000000001</v>
      </c>
      <c r="AL577" s="37" t="s">
        <v>8</v>
      </c>
      <c r="AM577" s="37" t="s">
        <v>8</v>
      </c>
      <c r="AN577" s="128">
        <v>0.02</v>
      </c>
      <c r="AO577" s="37" t="s">
        <v>8</v>
      </c>
      <c r="AP577" s="128">
        <v>0.01</v>
      </c>
      <c r="AQ577" s="107" t="s">
        <v>8</v>
      </c>
      <c r="AR577" s="107" t="s">
        <v>8</v>
      </c>
      <c r="AS577" s="107" t="s">
        <v>8</v>
      </c>
      <c r="AT577" s="111">
        <v>-7.6950000000000003</v>
      </c>
      <c r="AU577" s="37" t="s">
        <v>227</v>
      </c>
      <c r="AV577" s="111">
        <v>-7.6950000000000003</v>
      </c>
      <c r="AW577" s="110" t="s">
        <v>228</v>
      </c>
      <c r="AX577" s="129">
        <f t="shared" si="277"/>
        <v>0.16879413496919857</v>
      </c>
      <c r="AY577" s="129">
        <f t="shared" si="278"/>
        <v>6.9327123119310413E-2</v>
      </c>
      <c r="AZ577" s="112" t="s">
        <v>8</v>
      </c>
      <c r="BA577" s="112" t="s">
        <v>8</v>
      </c>
      <c r="BB577" s="112" t="s">
        <v>8</v>
      </c>
      <c r="BC577" s="112" t="s">
        <v>8</v>
      </c>
      <c r="BD577" s="112" t="s">
        <v>8</v>
      </c>
      <c r="BE577" s="112">
        <v>0.8</v>
      </c>
      <c r="BF577" s="112" t="s">
        <v>8</v>
      </c>
      <c r="BG577" s="112" t="s">
        <v>8</v>
      </c>
      <c r="BH577" s="112" t="s">
        <v>8</v>
      </c>
      <c r="BI577" s="112" t="s">
        <v>8</v>
      </c>
      <c r="BJ577" s="169">
        <v>1</v>
      </c>
      <c r="BK577" s="113" t="s">
        <v>229</v>
      </c>
      <c r="BL577" s="123" t="s">
        <v>230</v>
      </c>
      <c r="BM577" s="123" t="s">
        <v>231</v>
      </c>
      <c r="BN577" s="114" t="s">
        <v>232</v>
      </c>
      <c r="BO577" s="42">
        <f t="shared" si="279"/>
        <v>0</v>
      </c>
      <c r="BP577" s="114">
        <v>0.1</v>
      </c>
      <c r="BQ577" s="115">
        <f t="shared" si="280"/>
        <v>0.14799999999999999</v>
      </c>
      <c r="BR577" s="114" t="s">
        <v>8</v>
      </c>
      <c r="BS577" s="42">
        <f t="shared" si="281"/>
        <v>0</v>
      </c>
      <c r="BT577" s="114" t="s">
        <v>8</v>
      </c>
      <c r="BU577" s="114" t="s">
        <v>8</v>
      </c>
      <c r="BV577" s="65">
        <f t="shared" si="282"/>
        <v>1.56</v>
      </c>
      <c r="BW577" s="65">
        <f t="shared" si="283"/>
        <v>0.16881227572471486</v>
      </c>
      <c r="BX577" s="65">
        <f t="shared" si="284"/>
        <v>0.47808000000000006</v>
      </c>
      <c r="BY577" s="44">
        <f t="shared" si="285"/>
        <v>8.1937691113430827E-2</v>
      </c>
      <c r="BZ577" s="66" t="s">
        <v>8</v>
      </c>
      <c r="CA577" s="66" t="s">
        <v>8</v>
      </c>
      <c r="CB577" s="72">
        <f t="shared" si="286"/>
        <v>-7.6950000000000003</v>
      </c>
      <c r="CC577" s="72">
        <f t="shared" si="287"/>
        <v>0.25882241872634831</v>
      </c>
      <c r="CD577" s="72">
        <f t="shared" si="288"/>
        <v>0.20809573382305843</v>
      </c>
      <c r="CE577" s="89">
        <f t="shared" si="289"/>
        <v>-7.6950000000000003</v>
      </c>
      <c r="CF577" s="89">
        <f t="shared" si="290"/>
        <v>0.24575487787630998</v>
      </c>
      <c r="CG577" s="89">
        <f t="shared" si="291"/>
        <v>0.19159919102125672</v>
      </c>
      <c r="CH577" s="89">
        <f t="shared" si="292"/>
        <v>-5.6569199999999995</v>
      </c>
      <c r="CI577" s="89">
        <f t="shared" si="293"/>
        <v>0.30920354082765156</v>
      </c>
      <c r="CJ577" s="89">
        <f t="shared" si="294"/>
        <v>0.26818206438976711</v>
      </c>
      <c r="CK577" s="90">
        <f t="shared" si="295"/>
        <v>-5.6569199999999995</v>
      </c>
      <c r="CL577" s="89">
        <f t="shared" si="296"/>
        <v>0.30920354082765156</v>
      </c>
      <c r="CM577" s="90">
        <f t="shared" si="297"/>
        <v>0.26818206438976711</v>
      </c>
      <c r="CN577" s="92" t="str">
        <f t="shared" si="298"/>
        <v>1;2;3</v>
      </c>
      <c r="CO577" s="89">
        <f t="shared" si="303"/>
        <v>-6.1349999999999998</v>
      </c>
      <c r="CP577" s="89">
        <f t="shared" si="299"/>
        <v>0.29814936598181319</v>
      </c>
      <c r="CQ577" s="89">
        <f t="shared" si="300"/>
        <v>0.25535824724366585</v>
      </c>
      <c r="CR577" s="136">
        <v>1</v>
      </c>
      <c r="CS577" s="208" t="s">
        <v>462</v>
      </c>
      <c r="CT577" s="136"/>
      <c r="CU577" s="63" t="s">
        <v>233</v>
      </c>
      <c r="CV577" s="163">
        <v>1</v>
      </c>
      <c r="CW577" s="116" t="s">
        <v>234</v>
      </c>
      <c r="CX577" s="117">
        <f>IF(DA577="n/a","n/a",IF(EXACT(DA577,"Huibertgat/Eemshaven"),ROUND(
IF(IF(OR(ISBLANK(S577),S577="n/a"),P577,S577)&gt;pMHW!$C$3,0,
IF(IF(OR(ISBLANK(S577),S577="n/a"),P577,S577)&gt;pMHW!$D$3, (pMHW!$C$3-IF(OR(ISBLANK(S577),S577="n/a"),P577,S577))*LOOKUP(DA577,pMHW!$B$4:$B$8,pMHW!$M$4:$M$8),
IF(IF(OR(ISBLANK(S577),S577="n/a"),P577,S577)&gt;pMHW!$F$3,LOOKUP(DA577,pMHW!$B$4:$B$8,pMHW!$D$4:$D$8)+(pMHW!$D$3-IF(OR(ISBLANK(S577),S577="n/a"),P577,S577))*LOOKUP(DA577,pMHW!$B$4:$B$8,pMHW!$O$4:$O$8),
LOOKUP(DA577,pMHW!$B$4:$B$8,pMHW!$F$4:$F$8)))),1),
ROUND(
IF(IF(OR(ISBLANK(S577),S577="n/a"),P577,S577)&gt;pMHW!$C$3,0,
IF(IF(OR(ISBLANK(S577),S577="n/a"),P577,S577)&gt;pMHW!$D$3,(pMHW!$C$3-IF(OR(ISBLANK(S577),S577="n/a"),P577,S577))*LOOKUP(DA577,pMHW!$B$4:$B$8,pMHW!$M$4:$M$8),
IF(IF(OR(ISBLANK(S577),S577="n/a"),P577,S577)&gt;pMHW!$E$3,LOOKUP(DA577,pMHW!$B$4:$B$8,pMHW!$D$4:$D$8)+(pMHW!$D$3-IF(OR(ISBLANK(S577),S577="n/a"),P577,S577))*LOOKUP(DA577,pMHW!$B$4:$B$8,pMHW!$N$4:$N$8),
LOOKUP(DA577,pMHW!$B$4:$B$8,pMHW!$F$4:$F$8)))),1)))</f>
        <v>0.8</v>
      </c>
      <c r="CY577" s="116" t="s">
        <v>27</v>
      </c>
      <c r="CZ577" s="118" t="str">
        <f t="shared" si="309"/>
        <v>FBE=1; pMHW=0.8 m</v>
      </c>
      <c r="DA577" s="118" t="s">
        <v>2749</v>
      </c>
      <c r="DB577" s="164"/>
      <c r="DC577" s="119">
        <f t="shared" si="301"/>
        <v>-8.3000000000000004E-2</v>
      </c>
      <c r="DD577" s="119">
        <f t="shared" si="302"/>
        <v>1.4E-2</v>
      </c>
      <c r="DE577" s="119">
        <v>-8.2551360130310059E-2</v>
      </c>
      <c r="DF577" s="119">
        <v>-6.885991245508194E-2</v>
      </c>
      <c r="DG577" s="119">
        <v>-9.6146926283836365E-2</v>
      </c>
    </row>
    <row r="578" spans="1:111" s="35" customFormat="1" ht="13.2">
      <c r="A578" s="103" t="s">
        <v>2287</v>
      </c>
      <c r="B578" s="103" t="s">
        <v>2287</v>
      </c>
      <c r="C578" s="103" t="s">
        <v>2113</v>
      </c>
      <c r="D578" s="98">
        <v>2008</v>
      </c>
      <c r="E578" s="135" t="s">
        <v>2284</v>
      </c>
      <c r="F578" s="135" t="s">
        <v>2288</v>
      </c>
      <c r="G578" s="95">
        <v>2</v>
      </c>
      <c r="H578" s="104" t="s">
        <v>283</v>
      </c>
      <c r="I578" s="55">
        <v>52.547766109999998</v>
      </c>
      <c r="J578" s="55">
        <v>5.6573460539999996</v>
      </c>
      <c r="K578" s="105">
        <v>173324</v>
      </c>
      <c r="L578" s="105">
        <v>506716</v>
      </c>
      <c r="M578" s="49" t="s">
        <v>222</v>
      </c>
      <c r="N578" s="177">
        <f>Radiocarbon!K577</f>
        <v>6320</v>
      </c>
      <c r="O578" s="265">
        <f>Radiocarbon!L577</f>
        <v>55</v>
      </c>
      <c r="P578" s="178">
        <f>Radiocarbon!P577</f>
        <v>7240</v>
      </c>
      <c r="Q578" s="178">
        <f>Radiocarbon!Q577</f>
        <v>7430</v>
      </c>
      <c r="R578" s="178">
        <f>Radiocarbon!R577</f>
        <v>7030</v>
      </c>
      <c r="S578" s="178" t="str">
        <f>Radiocarbon!S577</f>
        <v>n/a</v>
      </c>
      <c r="T578" s="178" t="str">
        <f>Radiocarbon!T577</f>
        <v>n/a</v>
      </c>
      <c r="U578" s="178" t="str">
        <f>Radiocarbon!U577</f>
        <v>n/a</v>
      </c>
      <c r="V578" s="96" t="str">
        <f t="shared" si="276"/>
        <v>SL indicator point (SLIP RSL) and Regional minimum GW (SLIP G-ZW) terrestrial indicator; Fen peat</v>
      </c>
      <c r="W578" s="17" t="s">
        <v>2289</v>
      </c>
      <c r="X578" s="96" t="s">
        <v>286</v>
      </c>
      <c r="Y578" s="96" t="s">
        <v>294</v>
      </c>
      <c r="Z578" s="96" t="s">
        <v>225</v>
      </c>
      <c r="AA578" s="132">
        <v>8.6</v>
      </c>
      <c r="AB578" s="132">
        <v>3.5000000000000003E-2</v>
      </c>
      <c r="AC578" s="134">
        <v>0</v>
      </c>
      <c r="AD578" s="147" t="s">
        <v>547</v>
      </c>
      <c r="AE578" s="58">
        <v>1.9999999999999574E-2</v>
      </c>
      <c r="AF578" s="60" t="s">
        <v>272</v>
      </c>
      <c r="AG578" s="180">
        <f t="shared" si="307"/>
        <v>4.9999999999998934E-2</v>
      </c>
      <c r="AH578" s="180">
        <f t="shared" si="308"/>
        <v>2.4999999999999467E-2</v>
      </c>
      <c r="AI578" s="180">
        <v>0.02</v>
      </c>
      <c r="AJ578" s="180">
        <v>0.05</v>
      </c>
      <c r="AK578" s="180">
        <f t="shared" si="310"/>
        <v>0.17199999999999999</v>
      </c>
      <c r="AL578" s="37" t="s">
        <v>8</v>
      </c>
      <c r="AM578" s="37" t="s">
        <v>8</v>
      </c>
      <c r="AN578" s="128">
        <v>0.02</v>
      </c>
      <c r="AO578" s="37" t="s">
        <v>8</v>
      </c>
      <c r="AP578" s="128">
        <v>0.01</v>
      </c>
      <c r="AQ578" s="107" t="s">
        <v>8</v>
      </c>
      <c r="AR578" s="107" t="s">
        <v>8</v>
      </c>
      <c r="AS578" s="107" t="s">
        <v>8</v>
      </c>
      <c r="AT578" s="111">
        <v>-8.6</v>
      </c>
      <c r="AU578" s="37" t="s">
        <v>227</v>
      </c>
      <c r="AV578" s="111">
        <v>-8.6</v>
      </c>
      <c r="AW578" s="110" t="s">
        <v>228</v>
      </c>
      <c r="AX578" s="129">
        <f t="shared" si="277"/>
        <v>0.18332757566716462</v>
      </c>
      <c r="AY578" s="129">
        <f t="shared" si="278"/>
        <v>6.3442887702247402E-2</v>
      </c>
      <c r="AZ578" s="112" t="s">
        <v>8</v>
      </c>
      <c r="BA578" s="112" t="s">
        <v>8</v>
      </c>
      <c r="BB578" s="112" t="s">
        <v>8</v>
      </c>
      <c r="BC578" s="112" t="s">
        <v>8</v>
      </c>
      <c r="BD578" s="112" t="s">
        <v>8</v>
      </c>
      <c r="BE578" s="112">
        <v>0.8</v>
      </c>
      <c r="BF578" s="112" t="s">
        <v>8</v>
      </c>
      <c r="BG578" s="112" t="s">
        <v>8</v>
      </c>
      <c r="BH578" s="112" t="s">
        <v>8</v>
      </c>
      <c r="BI578" s="112" t="s">
        <v>8</v>
      </c>
      <c r="BJ578" s="169">
        <v>0</v>
      </c>
      <c r="BK578" s="113" t="s">
        <v>229</v>
      </c>
      <c r="BL578" s="123" t="s">
        <v>278</v>
      </c>
      <c r="BM578" s="123" t="s">
        <v>231</v>
      </c>
      <c r="BN578" s="114" t="s">
        <v>320</v>
      </c>
      <c r="BO578" s="42">
        <f t="shared" si="279"/>
        <v>0.5</v>
      </c>
      <c r="BP578" s="114">
        <v>0.2</v>
      </c>
      <c r="BQ578" s="115">
        <f t="shared" si="280"/>
        <v>0.1295</v>
      </c>
      <c r="BR578" s="114" t="s">
        <v>8</v>
      </c>
      <c r="BS578" s="42">
        <f t="shared" si="281"/>
        <v>0.17499999999999999</v>
      </c>
      <c r="BT578" s="114" t="s">
        <v>8</v>
      </c>
      <c r="BU578" s="114" t="s">
        <v>8</v>
      </c>
      <c r="BV578" s="65">
        <f t="shared" si="282"/>
        <v>5.2500000000000005E-2</v>
      </c>
      <c r="BW578" s="65">
        <f t="shared" si="283"/>
        <v>3.0516495698861622E-2</v>
      </c>
      <c r="BX578" s="65">
        <f t="shared" si="284"/>
        <v>0.60092000000000012</v>
      </c>
      <c r="BY578" s="44">
        <f t="shared" si="285"/>
        <v>0.10271031885842825</v>
      </c>
      <c r="BZ578" s="66" t="s">
        <v>8</v>
      </c>
      <c r="CA578" s="66" t="s">
        <v>8</v>
      </c>
      <c r="CB578" s="72">
        <f t="shared" si="286"/>
        <v>-8.2999999999999989</v>
      </c>
      <c r="CC578" s="72">
        <f t="shared" si="287"/>
        <v>0.27302061553981344</v>
      </c>
      <c r="CD578" s="72">
        <f t="shared" si="288"/>
        <v>0.21202890489208923</v>
      </c>
      <c r="CE578" s="89">
        <f t="shared" si="289"/>
        <v>-9.1</v>
      </c>
      <c r="CF578" s="89">
        <f t="shared" si="290"/>
        <v>0.30063141885039224</v>
      </c>
      <c r="CG578" s="89">
        <f t="shared" si="291"/>
        <v>0.24656692803374905</v>
      </c>
      <c r="CH578" s="89">
        <f t="shared" si="292"/>
        <v>-7.6465799999999984</v>
      </c>
      <c r="CI578" s="89">
        <f t="shared" si="293"/>
        <v>0.31915500326602847</v>
      </c>
      <c r="CJ578" s="89">
        <f t="shared" si="294"/>
        <v>0.26884180498899091</v>
      </c>
      <c r="CK578" s="90">
        <f t="shared" si="295"/>
        <v>-7.8215799999999991</v>
      </c>
      <c r="CL578" s="89">
        <f t="shared" si="296"/>
        <v>0.31915500326602847</v>
      </c>
      <c r="CM578" s="90">
        <f t="shared" si="297"/>
        <v>0.26884180498899091</v>
      </c>
      <c r="CN578" s="92" t="str">
        <f t="shared" si="298"/>
        <v>1;2;3</v>
      </c>
      <c r="CO578" s="89">
        <f t="shared" si="303"/>
        <v>-8.4224999999999994</v>
      </c>
      <c r="CP578" s="89">
        <f t="shared" si="299"/>
        <v>0.30217628383071132</v>
      </c>
      <c r="CQ578" s="89">
        <f t="shared" si="300"/>
        <v>0.24844819683334113</v>
      </c>
      <c r="CR578" s="136">
        <v>0</v>
      </c>
      <c r="CS578" s="208"/>
      <c r="CT578" s="136"/>
      <c r="CU578" s="63" t="s">
        <v>233</v>
      </c>
      <c r="CV578" s="163">
        <v>0.75</v>
      </c>
      <c r="CW578" s="116" t="s">
        <v>234</v>
      </c>
      <c r="CX578" s="117">
        <f>IF(DA578="n/a","n/a",IF(EXACT(DA578,"Huibertgat/Eemshaven"),ROUND(
IF(IF(OR(ISBLANK(S578),S578="n/a"),P578,S578)&gt;pMHW!$C$3,0,
IF(IF(OR(ISBLANK(S578),S578="n/a"),P578,S578)&gt;pMHW!$D$3, (pMHW!$C$3-IF(OR(ISBLANK(S578),S578="n/a"),P578,S578))*LOOKUP(DA578,pMHW!$B$4:$B$8,pMHW!$M$4:$M$8),
IF(IF(OR(ISBLANK(S578),S578="n/a"),P578,S578)&gt;pMHW!$F$3,LOOKUP(DA578,pMHW!$B$4:$B$8,pMHW!$D$4:$D$8)+(pMHW!$D$3-IF(OR(ISBLANK(S578),S578="n/a"),P578,S578))*LOOKUP(DA578,pMHW!$B$4:$B$8,pMHW!$O$4:$O$8),
LOOKUP(DA578,pMHW!$B$4:$B$8,pMHW!$F$4:$F$8)))),1),
ROUND(
IF(IF(OR(ISBLANK(S578),S578="n/a"),P578,S578)&gt;pMHW!$C$3,0,
IF(IF(OR(ISBLANK(S578),S578="n/a"),P578,S578)&gt;pMHW!$D$3,(pMHW!$C$3-IF(OR(ISBLANK(S578),S578="n/a"),P578,S578))*LOOKUP(DA578,pMHW!$B$4:$B$8,pMHW!$M$4:$M$8),
IF(IF(OR(ISBLANK(S578),S578="n/a"),P578,S578)&gt;pMHW!$E$3,LOOKUP(DA578,pMHW!$B$4:$B$8,pMHW!$D$4:$D$8)+(pMHW!$D$3-IF(OR(ISBLANK(S578),S578="n/a"),P578,S578))*LOOKUP(DA578,pMHW!$B$4:$B$8,pMHW!$N$4:$N$8),
LOOKUP(DA578,pMHW!$B$4:$B$8,pMHW!$F$4:$F$8)))),1)))</f>
        <v>0.7</v>
      </c>
      <c r="CY578" s="116" t="s">
        <v>27</v>
      </c>
      <c r="CZ578" s="118" t="str">
        <f t="shared" si="309"/>
        <v>FBE=0.75; pMHW=0.7 m</v>
      </c>
      <c r="DA578" s="118" t="s">
        <v>2749</v>
      </c>
      <c r="DB578" s="164"/>
      <c r="DC578" s="119">
        <f t="shared" si="301"/>
        <v>-8.3000000000000004E-2</v>
      </c>
      <c r="DD578" s="119">
        <f t="shared" si="302"/>
        <v>1.4E-2</v>
      </c>
      <c r="DE578" s="119">
        <v>-8.2551360130310059E-2</v>
      </c>
      <c r="DF578" s="119">
        <v>-6.885991245508194E-2</v>
      </c>
      <c r="DG578" s="119">
        <v>-9.6146926283836365E-2</v>
      </c>
    </row>
    <row r="579" spans="1:111" s="35" customFormat="1" ht="13.2">
      <c r="A579" s="103" t="s">
        <v>2290</v>
      </c>
      <c r="B579" s="103" t="s">
        <v>2290</v>
      </c>
      <c r="C579" s="103" t="s">
        <v>2291</v>
      </c>
      <c r="D579" s="98">
        <v>2013</v>
      </c>
      <c r="E579" s="135" t="s">
        <v>2861</v>
      </c>
      <c r="F579" s="135" t="s">
        <v>2292</v>
      </c>
      <c r="G579" s="95">
        <v>2</v>
      </c>
      <c r="H579" s="104" t="s">
        <v>283</v>
      </c>
      <c r="I579" s="55">
        <v>52.355602619999999</v>
      </c>
      <c r="J579" s="55">
        <v>5.1359071180000004</v>
      </c>
      <c r="K579" s="105">
        <v>137880</v>
      </c>
      <c r="L579" s="105">
        <v>485330</v>
      </c>
      <c r="M579" s="49" t="s">
        <v>222</v>
      </c>
      <c r="N579" s="177">
        <f>Radiocarbon!K578</f>
        <v>6591</v>
      </c>
      <c r="O579" s="265">
        <f>Radiocarbon!L578</f>
        <v>41</v>
      </c>
      <c r="P579" s="178">
        <f>Radiocarbon!P578</f>
        <v>7490</v>
      </c>
      <c r="Q579" s="178">
        <f>Radiocarbon!Q578</f>
        <v>7570</v>
      </c>
      <c r="R579" s="178">
        <f>Radiocarbon!R578</f>
        <v>7420</v>
      </c>
      <c r="S579" s="178" t="str">
        <f>Radiocarbon!S578</f>
        <v>n/a</v>
      </c>
      <c r="T579" s="178" t="str">
        <f>Radiocarbon!T578</f>
        <v>n/a</v>
      </c>
      <c r="U579" s="178" t="str">
        <f>Radiocarbon!U578</f>
        <v>n/a</v>
      </c>
      <c r="V579" s="96" t="str">
        <f t="shared" si="276"/>
        <v>Local MHW and GW (Tidal ULD Z-GW) terrestrial indicator; Fen peat</v>
      </c>
      <c r="W579" s="17" t="s">
        <v>2293</v>
      </c>
      <c r="X579" s="96" t="s">
        <v>224</v>
      </c>
      <c r="Y579" s="106" t="s">
        <v>224</v>
      </c>
      <c r="Z579" s="96" t="s">
        <v>225</v>
      </c>
      <c r="AA579" s="132">
        <v>7.93</v>
      </c>
      <c r="AB579" s="132">
        <v>5.0000000000000266E-2</v>
      </c>
      <c r="AC579" s="134">
        <v>0</v>
      </c>
      <c r="AD579" s="147" t="s">
        <v>295</v>
      </c>
      <c r="AE579" s="58">
        <v>0.10000000000000053</v>
      </c>
      <c r="AF579" s="60" t="s">
        <v>226</v>
      </c>
      <c r="AG579" s="180">
        <f t="shared" si="307"/>
        <v>0.25000000000000133</v>
      </c>
      <c r="AH579" s="180">
        <f t="shared" si="308"/>
        <v>0.12500000000000067</v>
      </c>
      <c r="AI579" s="180">
        <v>0.02</v>
      </c>
      <c r="AJ579" s="180">
        <v>0.05</v>
      </c>
      <c r="AK579" s="180">
        <v>0</v>
      </c>
      <c r="AL579" s="127" t="s">
        <v>8</v>
      </c>
      <c r="AM579" s="37" t="s">
        <v>8</v>
      </c>
      <c r="AN579" s="276">
        <v>0.01</v>
      </c>
      <c r="AO579" s="107" t="s">
        <v>8</v>
      </c>
      <c r="AP579" s="108">
        <v>0.02</v>
      </c>
      <c r="AQ579" s="107" t="s">
        <v>8</v>
      </c>
      <c r="AR579" s="107" t="s">
        <v>8</v>
      </c>
      <c r="AS579" s="107" t="s">
        <v>8</v>
      </c>
      <c r="AT579" s="111">
        <v>-7.93</v>
      </c>
      <c r="AU579" s="37" t="s">
        <v>227</v>
      </c>
      <c r="AV579" s="111">
        <v>-7.93</v>
      </c>
      <c r="AW579" s="110" t="s">
        <v>228</v>
      </c>
      <c r="AX579" s="129">
        <f t="shared" si="277"/>
        <v>0.13793114224133782</v>
      </c>
      <c r="AY579" s="129">
        <f t="shared" si="278"/>
        <v>0.13793114224133782</v>
      </c>
      <c r="AZ579" s="112" t="s">
        <v>8</v>
      </c>
      <c r="BA579" s="112" t="s">
        <v>8</v>
      </c>
      <c r="BB579" s="112" t="s">
        <v>8</v>
      </c>
      <c r="BC579" s="112" t="s">
        <v>8</v>
      </c>
      <c r="BD579" s="112" t="s">
        <v>8</v>
      </c>
      <c r="BE579" s="112">
        <v>0.8</v>
      </c>
      <c r="BF579" s="112" t="s">
        <v>8</v>
      </c>
      <c r="BG579" s="112" t="s">
        <v>8</v>
      </c>
      <c r="BH579" s="112" t="s">
        <v>8</v>
      </c>
      <c r="BI579" s="112" t="s">
        <v>8</v>
      </c>
      <c r="BJ579" s="169">
        <v>1</v>
      </c>
      <c r="BK579" s="113" t="s">
        <v>229</v>
      </c>
      <c r="BL579" s="123" t="s">
        <v>278</v>
      </c>
      <c r="BM579" s="123" t="s">
        <v>231</v>
      </c>
      <c r="BN579" s="42" t="s">
        <v>279</v>
      </c>
      <c r="BO579" s="42">
        <f t="shared" si="279"/>
        <v>-0.3</v>
      </c>
      <c r="BP579" s="114">
        <v>0.2</v>
      </c>
      <c r="BQ579" s="115">
        <f t="shared" si="280"/>
        <v>0.111</v>
      </c>
      <c r="BR579" s="114" t="s">
        <v>8</v>
      </c>
      <c r="BS579" s="42">
        <f t="shared" si="281"/>
        <v>0.15</v>
      </c>
      <c r="BT579" s="114" t="s">
        <v>8</v>
      </c>
      <c r="BU579" s="114" t="s">
        <v>8</v>
      </c>
      <c r="BV579" s="65">
        <f t="shared" si="282"/>
        <v>7.50000000000004E-2</v>
      </c>
      <c r="BW579" s="65">
        <f t="shared" si="283"/>
        <v>3.1044947984897306E-2</v>
      </c>
      <c r="BX579" s="65">
        <f t="shared" si="284"/>
        <v>0.72653000000000001</v>
      </c>
      <c r="BY579" s="44">
        <f t="shared" si="285"/>
        <v>0.12006061479519417</v>
      </c>
      <c r="BZ579" s="66" t="s">
        <v>8</v>
      </c>
      <c r="CA579" s="66" t="s">
        <v>8</v>
      </c>
      <c r="CB579" s="72">
        <f t="shared" si="286"/>
        <v>-7.63</v>
      </c>
      <c r="CC579" s="72">
        <f t="shared" si="287"/>
        <v>0.24492608843360308</v>
      </c>
      <c r="CD579" s="72">
        <f t="shared" si="288"/>
        <v>0.24492608843360308</v>
      </c>
      <c r="CE579" s="89">
        <f t="shared" si="289"/>
        <v>-7.63</v>
      </c>
      <c r="CF579" s="89">
        <f t="shared" si="290"/>
        <v>0.26710672024492416</v>
      </c>
      <c r="CG579" s="89">
        <f t="shared" si="291"/>
        <v>0.26710672024492416</v>
      </c>
      <c r="CH579" s="89">
        <f t="shared" si="292"/>
        <v>-6.8284699999999994</v>
      </c>
      <c r="CI579" s="89">
        <f t="shared" si="293"/>
        <v>0.29448996590781351</v>
      </c>
      <c r="CJ579" s="89">
        <f t="shared" si="294"/>
        <v>0.29448996590781351</v>
      </c>
      <c r="CK579" s="90">
        <f t="shared" si="295"/>
        <v>-6.9784699999999997</v>
      </c>
      <c r="CL579" s="89">
        <f t="shared" si="296"/>
        <v>0.29448996590781351</v>
      </c>
      <c r="CM579" s="90">
        <f t="shared" si="297"/>
        <v>0.29448996590781351</v>
      </c>
      <c r="CN579" s="92" t="str">
        <f t="shared" si="298"/>
        <v>1;2;3</v>
      </c>
      <c r="CO579" s="89">
        <f t="shared" si="303"/>
        <v>-7.7050000000000001</v>
      </c>
      <c r="CP579" s="89">
        <f t="shared" si="299"/>
        <v>0.26890479503977827</v>
      </c>
      <c r="CQ579" s="89">
        <f t="shared" si="300"/>
        <v>0.26890479503977827</v>
      </c>
      <c r="CR579" s="136">
        <v>0</v>
      </c>
      <c r="CS579" s="208"/>
      <c r="CT579" s="136"/>
      <c r="CU579" s="63" t="s">
        <v>233</v>
      </c>
      <c r="CV579" s="163">
        <v>0.75</v>
      </c>
      <c r="CW579" s="116" t="s">
        <v>234</v>
      </c>
      <c r="CX579" s="117">
        <f>IF(DA579="n/a","n/a",IF(EXACT(DA579,"Huibertgat/Eemshaven"),ROUND(
IF(IF(OR(ISBLANK(S579),S579="n/a"),P579,S579)&gt;pMHW!$C$3,0,
IF(IF(OR(ISBLANK(S579),S579="n/a"),P579,S579)&gt;pMHW!$D$3, (pMHW!$C$3-IF(OR(ISBLANK(S579),S579="n/a"),P579,S579))*LOOKUP(DA579,pMHW!$B$4:$B$8,pMHW!$M$4:$M$8),
IF(IF(OR(ISBLANK(S579),S579="n/a"),P579,S579)&gt;pMHW!$F$3,LOOKUP(DA579,pMHW!$B$4:$B$8,pMHW!$D$4:$D$8)+(pMHW!$D$3-IF(OR(ISBLANK(S579),S579="n/a"),P579,S579))*LOOKUP(DA579,pMHW!$B$4:$B$8,pMHW!$O$4:$O$8),
LOOKUP(DA579,pMHW!$B$4:$B$8,pMHW!$F$4:$F$8)))),1),
ROUND(
IF(IF(OR(ISBLANK(S579),S579="n/a"),P579,S579)&gt;pMHW!$C$3,0,
IF(IF(OR(ISBLANK(S579),S579="n/a"),P579,S579)&gt;pMHW!$D$3,(pMHW!$C$3-IF(OR(ISBLANK(S579),S579="n/a"),P579,S579))*LOOKUP(DA579,pMHW!$B$4:$B$8,pMHW!$M$4:$M$8),
IF(IF(OR(ISBLANK(S579),S579="n/a"),P579,S579)&gt;pMHW!$E$3,LOOKUP(DA579,pMHW!$B$4:$B$8,pMHW!$D$4:$D$8)+(pMHW!$D$3-IF(OR(ISBLANK(S579),S579="n/a"),P579,S579))*LOOKUP(DA579,pMHW!$B$4:$B$8,pMHW!$N$4:$N$8),
LOOKUP(DA579,pMHW!$B$4:$B$8,pMHW!$F$4:$F$8)))),1)))</f>
        <v>0.6</v>
      </c>
      <c r="CY579" s="116" t="s">
        <v>27</v>
      </c>
      <c r="CZ579" s="118" t="str">
        <f t="shared" si="309"/>
        <v>FBE=0.75; pMHW=0.6 m</v>
      </c>
      <c r="DA579" s="118" t="s">
        <v>2749</v>
      </c>
      <c r="DB579" s="164"/>
      <c r="DC579" s="119">
        <f t="shared" si="301"/>
        <v>-9.7000000000000003E-2</v>
      </c>
      <c r="DD579" s="119">
        <f t="shared" si="302"/>
        <v>1.6E-2</v>
      </c>
      <c r="DE579" s="119">
        <v>-9.6527770161628723E-2</v>
      </c>
      <c r="DF579" s="119">
        <v>-8.0518282949924469E-2</v>
      </c>
      <c r="DG579" s="119">
        <v>-0.1124250963330269</v>
      </c>
    </row>
    <row r="580" spans="1:111" s="35" customFormat="1" ht="13.2">
      <c r="A580" s="103" t="s">
        <v>2294</v>
      </c>
      <c r="B580" s="103" t="s">
        <v>2294</v>
      </c>
      <c r="C580" s="103" t="s">
        <v>2295</v>
      </c>
      <c r="D580" s="98">
        <v>2013</v>
      </c>
      <c r="E580" s="135"/>
      <c r="F580" s="135" t="s">
        <v>2296</v>
      </c>
      <c r="G580" s="95">
        <v>2</v>
      </c>
      <c r="H580" s="104" t="s">
        <v>283</v>
      </c>
      <c r="I580" s="55">
        <v>52.355422400000002</v>
      </c>
      <c r="J580" s="55">
        <v>5.1356879600000003</v>
      </c>
      <c r="K580" s="105">
        <v>137865</v>
      </c>
      <c r="L580" s="105">
        <v>485310</v>
      </c>
      <c r="M580" s="49" t="s">
        <v>222</v>
      </c>
      <c r="N580" s="177">
        <f>Radiocarbon!K579</f>
        <v>6752</v>
      </c>
      <c r="O580" s="265">
        <f>Radiocarbon!L579</f>
        <v>43</v>
      </c>
      <c r="P580" s="178">
        <f>Radiocarbon!P579</f>
        <v>7610</v>
      </c>
      <c r="Q580" s="178">
        <f>Radiocarbon!Q579</f>
        <v>7680</v>
      </c>
      <c r="R580" s="178">
        <f>Radiocarbon!R579</f>
        <v>7510</v>
      </c>
      <c r="S580" s="178" t="str">
        <f>Radiocarbon!S579</f>
        <v>n/a</v>
      </c>
      <c r="T580" s="178" t="str">
        <f>Radiocarbon!T579</f>
        <v>n/a</v>
      </c>
      <c r="U580" s="178" t="str">
        <f>Radiocarbon!U579</f>
        <v>n/a</v>
      </c>
      <c r="V580" s="96" t="str">
        <f t="shared" ref="V580:V643" si="311">_xlfn.CONCAT(IF(ISBLANK(BJ580),"",IF(BJ580=0,"SL indicator point (SLIP RSL) and Regional minimum GW (SLIP G-ZW) terrestrial indicator",IF(BJ580=1,"Local MHW and GW (Tidal ULD Z-GW) terrestrial indicator",IF(BJ580=2,"River-gradient affected GW (ULD inland Z-GW) terrestrial indicator",IF(BJ580=3,"Early GW local (ULD inland Z-GW) terrestrial indicator", IF(BJ580&lt;0,"Submergence (LLD) non-terrestrial indicator","")))))),"; ",BL580)</f>
        <v>Local MHW and GW (Tidal ULD Z-GW) terrestrial indicator; Fen-wood peat</v>
      </c>
      <c r="W580" s="17" t="s">
        <v>2297</v>
      </c>
      <c r="X580" s="96" t="s">
        <v>224</v>
      </c>
      <c r="Y580" s="106" t="s">
        <v>224</v>
      </c>
      <c r="Z580" s="96" t="s">
        <v>225</v>
      </c>
      <c r="AA580" s="132">
        <v>8.5399999999999991</v>
      </c>
      <c r="AB580" s="132">
        <v>4.9999999999999822E-2</v>
      </c>
      <c r="AC580" s="134">
        <v>0</v>
      </c>
      <c r="AD580" s="147" t="s">
        <v>295</v>
      </c>
      <c r="AE580" s="58">
        <v>9.9999999999999645E-2</v>
      </c>
      <c r="AF580" s="60" t="s">
        <v>226</v>
      </c>
      <c r="AG580" s="180">
        <f t="shared" si="307"/>
        <v>0.24999999999999911</v>
      </c>
      <c r="AH580" s="180">
        <f t="shared" si="308"/>
        <v>0.12499999999999956</v>
      </c>
      <c r="AI580" s="180">
        <v>0.02</v>
      </c>
      <c r="AJ580" s="180">
        <v>0.05</v>
      </c>
      <c r="AK580" s="180">
        <v>0</v>
      </c>
      <c r="AL580" s="127" t="s">
        <v>8</v>
      </c>
      <c r="AM580" s="37" t="s">
        <v>8</v>
      </c>
      <c r="AN580" s="276">
        <v>0.01</v>
      </c>
      <c r="AO580" s="107" t="s">
        <v>8</v>
      </c>
      <c r="AP580" s="108">
        <v>0.02</v>
      </c>
      <c r="AQ580" s="107" t="s">
        <v>8</v>
      </c>
      <c r="AR580" s="107" t="s">
        <v>8</v>
      </c>
      <c r="AS580" s="107" t="s">
        <v>8</v>
      </c>
      <c r="AT580" s="111">
        <v>-8.5399999999999991</v>
      </c>
      <c r="AU580" s="37" t="s">
        <v>227</v>
      </c>
      <c r="AV580" s="111">
        <v>-8.5399999999999991</v>
      </c>
      <c r="AW580" s="110" t="s">
        <v>228</v>
      </c>
      <c r="AX580" s="129">
        <f t="shared" ref="AX580:AX643" si="312">SQRT(SUMSQ(IF(OR(AH580="n/a",AH580="nd"),0,AH580),IF(OR(AI580="n/a",AI580="nd"),0,AI580),IF(OR(AJ580="n/a",AJ580="nd"),0,AJ580),IF(OR(AK580="n/a",AK580="nd"),0,AK580),IF(OR(AL580="n/a",AL580="nd"),0,AL580),IF(OR(AM580="n/a",AM580="nd"),0,AM580),IF(OR(AN580="n/a",AN580="nd"),0,AN580),IF(OR(AO580="n/a",AO580="nd"),0,AO580),IF(OR(AP580="n/a",AP580="nd"),0,AP580),IF(OR(AQ580="n/a",AQ580="nd"),0,AQ580),IF(OR(AR580="n/a",AR580="nd"),0,AR580),IF(OR(AS580="n/a",AS580="nd"),0,AS580)))</f>
        <v>0.13793114224133682</v>
      </c>
      <c r="AY580" s="129">
        <f t="shared" ref="AY580:AY643" si="313">SQRT(SUMSQ(IF(OR(AH580="n/a",AH580="nd"),0,AH580),IF(OR(AI580="n/a",AI580="nd"),0,AI580),IF(OR(AJ580="n/a",AJ580="nd"),0,AJ580),IF(OR(AL580="n/a",AL580="nd"),0,AL580),IF(OR(AM580="n/a",AM580="nd"),0,AM580),IF(OR(AN580="n/a",AN580="nd"),0,AN580),IF(OR(AO580="n/a",AO580="nd"),0,AO580),IF(OR(AP580="n/a",AP580="nd"),0,AP580),IF(OR(AQ580="n/a",AQ580="nd"),0,AQ580),IF(OR(AR580="n/a",AR580="nd"),0,AR580),IF(OR(AS580="n/a",AS580="nd"),0,AS580)))</f>
        <v>0.13793114224133682</v>
      </c>
      <c r="AZ580" s="112" t="s">
        <v>8</v>
      </c>
      <c r="BA580" s="112" t="s">
        <v>8</v>
      </c>
      <c r="BB580" s="112" t="s">
        <v>8</v>
      </c>
      <c r="BC580" s="112" t="s">
        <v>8</v>
      </c>
      <c r="BD580" s="112" t="s">
        <v>8</v>
      </c>
      <c r="BE580" s="112">
        <v>0.8</v>
      </c>
      <c r="BF580" s="112" t="s">
        <v>8</v>
      </c>
      <c r="BG580" s="112" t="s">
        <v>8</v>
      </c>
      <c r="BH580" s="112" t="s">
        <v>8</v>
      </c>
      <c r="BI580" s="112" t="s">
        <v>8</v>
      </c>
      <c r="BJ580" s="169">
        <v>1</v>
      </c>
      <c r="BK580" s="113" t="s">
        <v>229</v>
      </c>
      <c r="BL580" s="123" t="s">
        <v>230</v>
      </c>
      <c r="BM580" s="123" t="s">
        <v>231</v>
      </c>
      <c r="BN580" s="114" t="s">
        <v>232</v>
      </c>
      <c r="BO580" s="42">
        <f t="shared" ref="BO580:BO643" si="314">IF(BJ580=0, BE580+IF(LEN(BN580)&gt;3,MID(BN580,4,6),0), 0+IF(LEN(BN580)&gt;3,MID(BN580,4,6),0))</f>
        <v>0</v>
      </c>
      <c r="BP580" s="114">
        <v>0.1</v>
      </c>
      <c r="BQ580" s="115">
        <f t="shared" ref="BQ580:BQ643" si="315">IF(OR(BJ580=0,BJ580=1),IF(CX580="n/a","n/a",IF(IF(OR(ISBLANK(S580),S580="n/a"),P580,S580)&gt;7500,0.375*CX580,0.185*CX580)),"n/a")</f>
        <v>0.22499999999999998</v>
      </c>
      <c r="BR580" s="114" t="s">
        <v>8</v>
      </c>
      <c r="BS580" s="42">
        <f t="shared" ref="BS580:BS643" si="316">IF(OR(BJ580=0,BJ580=1),IF(CX580="n/a",0,CX580*(1-CV580)), "n/a")</f>
        <v>0.3</v>
      </c>
      <c r="BT580" s="114" t="s">
        <v>8</v>
      </c>
      <c r="BU580" s="114" t="s">
        <v>8</v>
      </c>
      <c r="BV580" s="65">
        <f t="shared" ref="BV580:BV643" si="317">IF(AB580="nd","nd",IF(AA580&gt;20,(3*AB580)-AB580,IF(AA580&lt;2,(2*AB580)-AB580,(2.5*AB580)-AB580)))</f>
        <v>7.4999999999999734E-2</v>
      </c>
      <c r="BW580" s="65">
        <f t="shared" ref="BW580:BW643" si="318">IF(BV580="nd","nd",IF(BV580=0, 0,IF(AA580&gt;20,(((0.02/AB580)^2+(0.5/3)^2)^0.5)*BV580,IF(AA580&lt;2,(((0.02/AB580)^2+(0.5/2)^2)^0.5)*BV580,(((0.02/AB580)^2+(0.5/3)^2.5)^0.5)*BV580))))</f>
        <v>3.1044947984897289E-2</v>
      </c>
      <c r="BX580" s="65">
        <f t="shared" ref="BX580:BX643" si="319">IF(OR(DC580="n/a",DC580="nd"),0,-DC580*P580/1000)</f>
        <v>0.7381700000000001</v>
      </c>
      <c r="BY580" s="44">
        <f t="shared" ref="BY580:BY643" si="320">IF(OR(DC580="n/a",DC580="nd",DC580=0),0,(((DD580/DC580)^2+(((Q580-R580)/2)/P580)^2)^0.5)*BX580)</f>
        <v>0.12203883654394615</v>
      </c>
      <c r="BZ580" s="66" t="s">
        <v>8</v>
      </c>
      <c r="CA580" s="66" t="s">
        <v>8</v>
      </c>
      <c r="CB580" s="72">
        <f t="shared" ref="CB580:CB643" si="321">AV580-IF(LEN(BN580)&gt;3,VALUE(MID(BN580,4,10)),0)</f>
        <v>-8.5399999999999991</v>
      </c>
      <c r="CC580" s="72">
        <f t="shared" ref="CC580:CC643" si="322">SQRT(SUMSQ(AX580,BP580,BW580))</f>
        <v>0.17317271377265203</v>
      </c>
      <c r="CD580" s="72">
        <f t="shared" ref="CD580:CD643" si="323">SQRT(SUMSQ(AY580,BP580,BW580))</f>
        <v>0.17317271377265203</v>
      </c>
      <c r="CE580" s="89">
        <f t="shared" ref="CE580:CE643" si="324">IF(BJ580&gt;1,"n/a",AV580-BO580)</f>
        <v>-8.5399999999999991</v>
      </c>
      <c r="CF580" s="89">
        <f t="shared" ref="CF580:CF643" si="325">IF(CE580="n/a","n/a",SQRT(SUMSQ(AX580,BP580,IF(OR(BQ580="n/a",BQ580="nd"),0,BQ580),IF(OR(BR580="n/a",BR580="nd"),0,BR580))))</f>
        <v>0.28222331583340149</v>
      </c>
      <c r="CG580" s="89">
        <f t="shared" ref="CG580:CG643" si="326">IF(CE580="n/a","n/a",SQRT(SUMSQ(AY580,BP580,IF(OR(BQ580="n/a",BQ580="nd"),0,BQ580),IF(OR(BR580="n/a",BR580="nd"),0,BR580))))</f>
        <v>0.28222331583340149</v>
      </c>
      <c r="CH580" s="89">
        <f t="shared" ref="CH580:CH643" si="327">CB580+(IF(OR(AB580="n/a",AB580="nd"),0,BV580))+(IF(OR(BX580="n/a",BX580="nd"),0,BX580))+(IF(OR(BZ580="n/a",BZ580="nd"),0,BZ580))</f>
        <v>-7.7268299999999996</v>
      </c>
      <c r="CI580" s="89">
        <f t="shared" ref="CI580:CI643" si="328">SQRT(SUMSQ(AX580,BP580,BQ580,BW580,(IF(OR(BY580="n/a",BY580="nd"),0,BY580)),(IF(OR(CA580="n/a",CA580="nd"),0,CA580))))</f>
        <v>0.30904249937570866</v>
      </c>
      <c r="CJ580" s="89">
        <f t="shared" ref="CJ580:CJ643" si="329">SQRT(SUMSQ(AY580,BP580,BQ580,BW580,(IF(OR(BY580="n/a",BY580="nd"),0,BY580)),(IF(OR(CA580="n/a",CA580="nd"),0,CA580))))</f>
        <v>0.30904249937570866</v>
      </c>
      <c r="CK580" s="90">
        <f t="shared" ref="CK580:CK643" si="330">IF(OR(BJ580=0,BJ580=1),CB580-BS580+(IF(OR(AB580="n/a",AB580="nd"),0,BV580))+(IF(OR(BX580="n/a",BX580="nd"),0,BX580)+(IF(OR(BZ580="n/a",BZ580="nd"),0,BZ580))), IF(BJ580&gt;1,"n/a",CB580+(IF(OR(AB580="n/a",AB580="nd"),0,BV580))+(IF(OR(BX580="n/a",BX580="nd"),0,BX580)+(IF(OR(BZ580="n/a",BZ580="nd"),0,BZ580)))))</f>
        <v>-8.0268300000000004</v>
      </c>
      <c r="CL580" s="89">
        <f t="shared" ref="CL580:CL643" si="331">IF(CK580="n/a","n/a", SQRT(SUMSQ(AX580,BP580,BQ580,BW580,(IF(OR(BY580="n/a",BY580="nd"),0,BY580)),(IF(OR(CA580="n/a",CA580="nd"),0,CA580)))))</f>
        <v>0.30904249937570866</v>
      </c>
      <c r="CM580" s="90">
        <f t="shared" ref="CM580:CM643" si="332">IF(CK580="n/a","n/a",SQRT(SUMSQ(AY580,BP580,BQ580,BW580,(IF(OR(BY580="n/a",BY580="nd"),0,BY580)),(IF(OR(CA580="n/a",CA580="nd"),0,CA580)))))</f>
        <v>0.30904249937570866</v>
      </c>
      <c r="CN580" s="92" t="str">
        <f t="shared" ref="CN580:CN643" si="333">IF(CK580="n/a","2;3","1;2;3")</f>
        <v>1;2;3</v>
      </c>
      <c r="CO580" s="89">
        <f t="shared" si="303"/>
        <v>-8.7650000000000006</v>
      </c>
      <c r="CP580" s="89">
        <f t="shared" ref="CP580:CP643" si="334">IF(CK580="n/a","n/a", SQRT(SUMSQ(AX580,BP580,BQ580,BW580,(IF(OR(CA580="n/a",CA580="nd"),0,CA580)))))</f>
        <v>0.28392567477314351</v>
      </c>
      <c r="CQ580" s="89">
        <f t="shared" ref="CQ580:CQ643" si="335">IF(CK580="n/a","n/a",SQRT(SUMSQ(AY580,BP580,BQ580,BW580,(IF(OR(CA580="n/a",CA580="nd"),0,CA580)))))</f>
        <v>0.28392567477314351</v>
      </c>
      <c r="CR580" s="136">
        <v>0</v>
      </c>
      <c r="CS580" s="208"/>
      <c r="CT580" s="136"/>
      <c r="CU580" s="63" t="s">
        <v>233</v>
      </c>
      <c r="CV580" s="163">
        <v>0.5</v>
      </c>
      <c r="CW580" s="116" t="s">
        <v>234</v>
      </c>
      <c r="CX580" s="117">
        <f>IF(DA580="n/a","n/a",IF(EXACT(DA580,"Huibertgat/Eemshaven"),ROUND(
IF(IF(OR(ISBLANK(S580),S580="n/a"),P580,S580)&gt;pMHW!$C$3,0,
IF(IF(OR(ISBLANK(S580),S580="n/a"),P580,S580)&gt;pMHW!$D$3, (pMHW!$C$3-IF(OR(ISBLANK(S580),S580="n/a"),P580,S580))*LOOKUP(DA580,pMHW!$B$4:$B$8,pMHW!$M$4:$M$8),
IF(IF(OR(ISBLANK(S580),S580="n/a"),P580,S580)&gt;pMHW!$F$3,LOOKUP(DA580,pMHW!$B$4:$B$8,pMHW!$D$4:$D$8)+(pMHW!$D$3-IF(OR(ISBLANK(S580),S580="n/a"),P580,S580))*LOOKUP(DA580,pMHW!$B$4:$B$8,pMHW!$O$4:$O$8),
LOOKUP(DA580,pMHW!$B$4:$B$8,pMHW!$F$4:$F$8)))),1),
ROUND(
IF(IF(OR(ISBLANK(S580),S580="n/a"),P580,S580)&gt;pMHW!$C$3,0,
IF(IF(OR(ISBLANK(S580),S580="n/a"),P580,S580)&gt;pMHW!$D$3,(pMHW!$C$3-IF(OR(ISBLANK(S580),S580="n/a"),P580,S580))*LOOKUP(DA580,pMHW!$B$4:$B$8,pMHW!$M$4:$M$8),
IF(IF(OR(ISBLANK(S580),S580="n/a"),P580,S580)&gt;pMHW!$E$3,LOOKUP(DA580,pMHW!$B$4:$B$8,pMHW!$D$4:$D$8)+(pMHW!$D$3-IF(OR(ISBLANK(S580),S580="n/a"),P580,S580))*LOOKUP(DA580,pMHW!$B$4:$B$8,pMHW!$N$4:$N$8),
LOOKUP(DA580,pMHW!$B$4:$B$8,pMHW!$F$4:$F$8)))),1)))</f>
        <v>0.6</v>
      </c>
      <c r="CY580" s="116" t="s">
        <v>27</v>
      </c>
      <c r="CZ580" s="118" t="str">
        <f t="shared" si="309"/>
        <v>FBE=0.5; pMHW=0.6 m</v>
      </c>
      <c r="DA580" s="118" t="s">
        <v>2749</v>
      </c>
      <c r="DB580" s="164"/>
      <c r="DC580" s="119">
        <f t="shared" ref="DC580:DC643" si="336">ROUND(DE580,3)</f>
        <v>-9.7000000000000003E-2</v>
      </c>
      <c r="DD580" s="119">
        <f t="shared" ref="DD580:DD643" si="337">ROUND(AVERAGE(DF580-DE580,DE580-DG580),3)</f>
        <v>1.6E-2</v>
      </c>
      <c r="DE580" s="119">
        <v>-9.6527770161628723E-2</v>
      </c>
      <c r="DF580" s="119">
        <v>-8.0518282949924469E-2</v>
      </c>
      <c r="DG580" s="119">
        <v>-0.1124250963330269</v>
      </c>
    </row>
    <row r="581" spans="1:111" s="35" customFormat="1" ht="13.2">
      <c r="A581" s="103" t="s">
        <v>832</v>
      </c>
      <c r="B581" s="103" t="s">
        <v>832</v>
      </c>
      <c r="C581" s="103" t="s">
        <v>2777</v>
      </c>
      <c r="D581" s="98">
        <v>1993</v>
      </c>
      <c r="E581" s="135"/>
      <c r="F581" s="135" t="s">
        <v>833</v>
      </c>
      <c r="G581" s="95">
        <v>2</v>
      </c>
      <c r="H581" s="104" t="s">
        <v>454</v>
      </c>
      <c r="I581" s="55">
        <v>52.457941679999998</v>
      </c>
      <c r="J581" s="55">
        <v>4.570648727</v>
      </c>
      <c r="K581" s="105">
        <v>99500</v>
      </c>
      <c r="L581" s="105">
        <v>497000</v>
      </c>
      <c r="M581" s="49" t="s">
        <v>222</v>
      </c>
      <c r="N581" s="177">
        <f>Radiocarbon!K580</f>
        <v>7850</v>
      </c>
      <c r="O581" s="265">
        <f>Radiocarbon!L580</f>
        <v>80</v>
      </c>
      <c r="P581" s="178">
        <f>Radiocarbon!P580</f>
        <v>8695</v>
      </c>
      <c r="Q581" s="178">
        <f>Radiocarbon!Q580</f>
        <v>8985</v>
      </c>
      <c r="R581" s="178">
        <f>Radiocarbon!R580</f>
        <v>8455</v>
      </c>
      <c r="S581" s="178" t="str">
        <f>Radiocarbon!S580</f>
        <v>n/a</v>
      </c>
      <c r="T581" s="178" t="str">
        <f>Radiocarbon!T580</f>
        <v>n/a</v>
      </c>
      <c r="U581" s="178" t="str">
        <f>Radiocarbon!U580</f>
        <v>n/a</v>
      </c>
      <c r="V581" s="96" t="str">
        <f t="shared" si="311"/>
        <v>Local MHW and GW (Tidal ULD Z-GW) terrestrial indicator; Undifferentiated peat</v>
      </c>
      <c r="W581" s="17" t="s">
        <v>301</v>
      </c>
      <c r="X581" s="96" t="s">
        <v>224</v>
      </c>
      <c r="Y581" s="106" t="s">
        <v>224</v>
      </c>
      <c r="Z581" s="96" t="s">
        <v>225</v>
      </c>
      <c r="AA581" s="132">
        <v>18</v>
      </c>
      <c r="AB581" s="132">
        <v>0.01</v>
      </c>
      <c r="AC581" s="134">
        <v>0</v>
      </c>
      <c r="AD581" s="147"/>
      <c r="AE581" s="58">
        <v>0</v>
      </c>
      <c r="AF581" s="60" t="s">
        <v>226</v>
      </c>
      <c r="AG581" s="180">
        <f t="shared" si="307"/>
        <v>0</v>
      </c>
      <c r="AH581" s="180">
        <f t="shared" si="308"/>
        <v>0</v>
      </c>
      <c r="AI581" s="180">
        <v>0.02</v>
      </c>
      <c r="AJ581" s="180">
        <v>0.05</v>
      </c>
      <c r="AK581" s="180">
        <f t="shared" ref="AK581:AK587" si="338">IF(AA581="nd","nd",0.02*AA581)</f>
        <v>0.36</v>
      </c>
      <c r="AL581" s="37" t="s">
        <v>8</v>
      </c>
      <c r="AM581" s="37" t="s">
        <v>8</v>
      </c>
      <c r="AN581" s="128">
        <v>0.03</v>
      </c>
      <c r="AO581" s="37" t="s">
        <v>8</v>
      </c>
      <c r="AP581" s="128">
        <v>0.02</v>
      </c>
      <c r="AQ581" s="107" t="s">
        <v>8</v>
      </c>
      <c r="AR581" s="107" t="s">
        <v>8</v>
      </c>
      <c r="AS581" s="107" t="s">
        <v>8</v>
      </c>
      <c r="AT581" s="111">
        <v>-18</v>
      </c>
      <c r="AU581" s="37" t="s">
        <v>227</v>
      </c>
      <c r="AV581" s="111">
        <v>-18</v>
      </c>
      <c r="AW581" s="110" t="s">
        <v>228</v>
      </c>
      <c r="AX581" s="129">
        <f t="shared" si="312"/>
        <v>0.36578682316343769</v>
      </c>
      <c r="AY581" s="129">
        <f t="shared" si="313"/>
        <v>6.4807406984078608E-2</v>
      </c>
      <c r="AZ581" s="112" t="s">
        <v>8</v>
      </c>
      <c r="BA581" s="112" t="s">
        <v>8</v>
      </c>
      <c r="BB581" s="112" t="s">
        <v>8</v>
      </c>
      <c r="BC581" s="112" t="s">
        <v>8</v>
      </c>
      <c r="BD581" s="112" t="s">
        <v>8</v>
      </c>
      <c r="BE581" s="112">
        <v>0.8</v>
      </c>
      <c r="BF581" s="112" t="s">
        <v>8</v>
      </c>
      <c r="BG581" s="112" t="s">
        <v>8</v>
      </c>
      <c r="BH581" s="112" t="s">
        <v>8</v>
      </c>
      <c r="BI581" s="112" t="s">
        <v>8</v>
      </c>
      <c r="BJ581" s="169">
        <v>1</v>
      </c>
      <c r="BK581" s="113" t="s">
        <v>229</v>
      </c>
      <c r="BL581" s="123" t="s">
        <v>262</v>
      </c>
      <c r="BM581" s="123" t="s">
        <v>231</v>
      </c>
      <c r="BN581" s="114" t="s">
        <v>263</v>
      </c>
      <c r="BO581" s="42">
        <f t="shared" si="314"/>
        <v>-0.2</v>
      </c>
      <c r="BP581" s="114">
        <v>0.3</v>
      </c>
      <c r="BQ581" s="115">
        <f t="shared" si="315"/>
        <v>0.11249999999999999</v>
      </c>
      <c r="BR581" s="114" t="s">
        <v>8</v>
      </c>
      <c r="BS581" s="42">
        <f t="shared" si="316"/>
        <v>0.15</v>
      </c>
      <c r="BT581" s="114" t="s">
        <v>8</v>
      </c>
      <c r="BU581" s="114" t="s">
        <v>8</v>
      </c>
      <c r="BV581" s="65">
        <f t="shared" si="317"/>
        <v>1.5000000000000001E-2</v>
      </c>
      <c r="BW581" s="65">
        <f t="shared" si="318"/>
        <v>3.0042495765422006E-2</v>
      </c>
      <c r="BX581" s="65">
        <f t="shared" si="319"/>
        <v>0.80863499999999999</v>
      </c>
      <c r="BY581" s="44">
        <f t="shared" si="320"/>
        <v>0.13273302772859513</v>
      </c>
      <c r="BZ581" s="66" t="s">
        <v>8</v>
      </c>
      <c r="CA581" s="66" t="s">
        <v>8</v>
      </c>
      <c r="CB581" s="72">
        <f t="shared" si="321"/>
        <v>-17.8</v>
      </c>
      <c r="CC581" s="72">
        <f t="shared" si="322"/>
        <v>0.47402800713862409</v>
      </c>
      <c r="CD581" s="72">
        <f t="shared" si="323"/>
        <v>0.30838701586126382</v>
      </c>
      <c r="CE581" s="89">
        <f t="shared" si="324"/>
        <v>-17.8</v>
      </c>
      <c r="CF581" s="89">
        <f t="shared" si="325"/>
        <v>0.4862676732006766</v>
      </c>
      <c r="CG581" s="89">
        <f t="shared" si="326"/>
        <v>0.32688874254094463</v>
      </c>
      <c r="CH581" s="89">
        <f t="shared" si="327"/>
        <v>-16.976365000000001</v>
      </c>
      <c r="CI581" s="89">
        <f t="shared" si="328"/>
        <v>0.50495233260359873</v>
      </c>
      <c r="CJ581" s="89">
        <f t="shared" si="329"/>
        <v>0.35408594747859645</v>
      </c>
      <c r="CK581" s="90">
        <f t="shared" si="330"/>
        <v>-17.126365</v>
      </c>
      <c r="CL581" s="89">
        <f t="shared" si="331"/>
        <v>0.50495233260359873</v>
      </c>
      <c r="CM581" s="90">
        <f t="shared" si="332"/>
        <v>0.35408594747859645</v>
      </c>
      <c r="CN581" s="92" t="str">
        <f t="shared" si="333"/>
        <v>1;2;3</v>
      </c>
      <c r="CO581" s="89">
        <f t="shared" ref="CO581:CO644" si="339">IF(OR(BJ581=0,BJ581=1),CB581-BS581+(IF(OR(AB581="n/a",AB581="nd"),0,BV581))+(IF(OR(BZ581="n/a",BZ581="nd"),0,BZ581)), IF(BJ581&gt;1,"n/a",CB581+(IF(OR(AB581="n/a",AB581="nd"),0,BV581))+(IF(OR(BZ581="n/a",BZ581="nd"),0,BZ581))))</f>
        <v>-17.934999999999999</v>
      </c>
      <c r="CP581" s="89">
        <f t="shared" si="334"/>
        <v>0.48719482915135237</v>
      </c>
      <c r="CQ581" s="89">
        <f t="shared" si="335"/>
        <v>0.32826635763022594</v>
      </c>
      <c r="CR581" s="137">
        <v>0</v>
      </c>
      <c r="CS581" s="208"/>
      <c r="CT581" s="136"/>
      <c r="CU581" s="63" t="s">
        <v>233</v>
      </c>
      <c r="CV581" s="163">
        <v>0.5</v>
      </c>
      <c r="CW581" s="116" t="s">
        <v>234</v>
      </c>
      <c r="CX581" s="117">
        <f>IF(DA581="n/a","n/a",IF(EXACT(DA581,"Huibertgat/Eemshaven"),ROUND(
IF(IF(OR(ISBLANK(S581),S581="n/a"),P581,S581)&gt;pMHW!$C$3,0,
IF(IF(OR(ISBLANK(S581),S581="n/a"),P581,S581)&gt;pMHW!$D$3, (pMHW!$C$3-IF(OR(ISBLANK(S581),S581="n/a"),P581,S581))*LOOKUP(DA581,pMHW!$B$4:$B$8,pMHW!$M$4:$M$8),
IF(IF(OR(ISBLANK(S581),S581="n/a"),P581,S581)&gt;pMHW!$F$3,LOOKUP(DA581,pMHW!$B$4:$B$8,pMHW!$D$4:$D$8)+(pMHW!$D$3-IF(OR(ISBLANK(S581),S581="n/a"),P581,S581))*LOOKUP(DA581,pMHW!$B$4:$B$8,pMHW!$O$4:$O$8),
LOOKUP(DA581,pMHW!$B$4:$B$8,pMHW!$F$4:$F$8)))),1),
ROUND(
IF(IF(OR(ISBLANK(S581),S581="n/a"),P581,S581)&gt;pMHW!$C$3,0,
IF(IF(OR(ISBLANK(S581),S581="n/a"),P581,S581)&gt;pMHW!$D$3,(pMHW!$C$3-IF(OR(ISBLANK(S581),S581="n/a"),P581,S581))*LOOKUP(DA581,pMHW!$B$4:$B$8,pMHW!$M$4:$M$8),
IF(IF(OR(ISBLANK(S581),S581="n/a"),P581,S581)&gt;pMHW!$E$3,LOOKUP(DA581,pMHW!$B$4:$B$8,pMHW!$D$4:$D$8)+(pMHW!$D$3-IF(OR(ISBLANK(S581),S581="n/a"),P581,S581))*LOOKUP(DA581,pMHW!$B$4:$B$8,pMHW!$N$4:$N$8),
LOOKUP(DA581,pMHW!$B$4:$B$8,pMHW!$F$4:$F$8)))),1)))</f>
        <v>0.3</v>
      </c>
      <c r="CY581" s="116" t="s">
        <v>27</v>
      </c>
      <c r="CZ581" s="118" t="str">
        <f t="shared" si="309"/>
        <v>FBE=0.5; pMHW=0.3 m</v>
      </c>
      <c r="DA581" s="118" t="s">
        <v>2749</v>
      </c>
      <c r="DB581" s="164"/>
      <c r="DC581" s="119">
        <f t="shared" si="336"/>
        <v>-9.2999999999999999E-2</v>
      </c>
      <c r="DD581" s="119">
        <f t="shared" si="337"/>
        <v>1.4999999999999999E-2</v>
      </c>
      <c r="DE581" s="119">
        <v>-9.3102656304836273E-2</v>
      </c>
      <c r="DF581" s="119">
        <v>-7.7661223709583282E-2</v>
      </c>
      <c r="DG581" s="119">
        <v>-0.10843589901924131</v>
      </c>
    </row>
    <row r="582" spans="1:111" s="35" customFormat="1" ht="13.2">
      <c r="A582" s="103" t="s">
        <v>2603</v>
      </c>
      <c r="B582" s="103" t="s">
        <v>2603</v>
      </c>
      <c r="C582" s="103" t="s">
        <v>2604</v>
      </c>
      <c r="D582" s="98">
        <v>1994</v>
      </c>
      <c r="E582" s="135" t="s">
        <v>2605</v>
      </c>
      <c r="F582" s="135" t="s">
        <v>2606</v>
      </c>
      <c r="G582" s="95">
        <v>2</v>
      </c>
      <c r="H582" s="104" t="s">
        <v>2918</v>
      </c>
      <c r="I582" s="55">
        <v>51.950966149999999</v>
      </c>
      <c r="J582" s="55">
        <v>5.3491938829999999</v>
      </c>
      <c r="K582" s="105">
        <v>152387</v>
      </c>
      <c r="L582" s="105">
        <v>440281</v>
      </c>
      <c r="M582" s="49" t="s">
        <v>222</v>
      </c>
      <c r="N582" s="177">
        <f>Radiocarbon!K581</f>
        <v>4200</v>
      </c>
      <c r="O582" s="265">
        <f>Radiocarbon!L581</f>
        <v>260</v>
      </c>
      <c r="P582" s="178">
        <f>Radiocarbon!P581</f>
        <v>4750</v>
      </c>
      <c r="Q582" s="178">
        <f>Radiocarbon!Q581</f>
        <v>5470</v>
      </c>
      <c r="R582" s="178">
        <f>Radiocarbon!R581</f>
        <v>4000</v>
      </c>
      <c r="S582" s="178">
        <f>Radiocarbon!S581</f>
        <v>4755</v>
      </c>
      <c r="T582" s="178">
        <f>Radiocarbon!T581</f>
        <v>5470</v>
      </c>
      <c r="U582" s="178">
        <f>Radiocarbon!U581</f>
        <v>4005</v>
      </c>
      <c r="V582" s="96" t="str">
        <f t="shared" si="311"/>
        <v>River-gradient affected GW (ULD inland Z-GW) terrestrial indicator; Fen peat</v>
      </c>
      <c r="W582" s="17" t="s">
        <v>2607</v>
      </c>
      <c r="X582" s="96" t="s">
        <v>731</v>
      </c>
      <c r="Y582" s="106" t="s">
        <v>469</v>
      </c>
      <c r="Z582" s="96" t="s">
        <v>225</v>
      </c>
      <c r="AA582" s="132">
        <v>1.94</v>
      </c>
      <c r="AB582" s="132">
        <v>1.5000000000000013E-2</v>
      </c>
      <c r="AC582" s="134">
        <v>0</v>
      </c>
      <c r="AD582" s="147" t="s">
        <v>261</v>
      </c>
      <c r="AE582" s="58">
        <v>3.0000000000000027E-2</v>
      </c>
      <c r="AF582" s="60" t="s">
        <v>226</v>
      </c>
      <c r="AG582" s="180">
        <f t="shared" si="307"/>
        <v>7.5000000000000067E-2</v>
      </c>
      <c r="AH582" s="180">
        <f t="shared" si="308"/>
        <v>3.7500000000000033E-2</v>
      </c>
      <c r="AI582" s="180">
        <v>0.02</v>
      </c>
      <c r="AJ582" s="180">
        <v>0.05</v>
      </c>
      <c r="AK582" s="180">
        <f t="shared" si="338"/>
        <v>3.8800000000000001E-2</v>
      </c>
      <c r="AL582" s="37" t="s">
        <v>8</v>
      </c>
      <c r="AM582" s="37" t="s">
        <v>8</v>
      </c>
      <c r="AN582" s="108">
        <v>0.01</v>
      </c>
      <c r="AO582" s="107" t="s">
        <v>8</v>
      </c>
      <c r="AP582" s="108">
        <v>0.02</v>
      </c>
      <c r="AQ582" s="107" t="s">
        <v>8</v>
      </c>
      <c r="AR582" s="107" t="s">
        <v>8</v>
      </c>
      <c r="AS582" s="107" t="s">
        <v>8</v>
      </c>
      <c r="AT582" s="111">
        <v>1.6749999999999998</v>
      </c>
      <c r="AU582" s="37" t="s">
        <v>227</v>
      </c>
      <c r="AV582" s="111">
        <v>1.6749999999999998</v>
      </c>
      <c r="AW582" s="110" t="s">
        <v>228</v>
      </c>
      <c r="AX582" s="129">
        <f t="shared" si="312"/>
        <v>7.9446145280938602E-2</v>
      </c>
      <c r="AY582" s="129">
        <f t="shared" si="313"/>
        <v>6.9327123119310261E-2</v>
      </c>
      <c r="AZ582" s="112" t="s">
        <v>8</v>
      </c>
      <c r="BA582" s="112" t="s">
        <v>8</v>
      </c>
      <c r="BB582" s="112" t="s">
        <v>8</v>
      </c>
      <c r="BC582" s="112" t="s">
        <v>8</v>
      </c>
      <c r="BD582" s="112" t="s">
        <v>8</v>
      </c>
      <c r="BE582" s="112">
        <v>0.9</v>
      </c>
      <c r="BF582" s="112" t="s">
        <v>8</v>
      </c>
      <c r="BG582" s="112" t="s">
        <v>8</v>
      </c>
      <c r="BH582" s="112" t="s">
        <v>8</v>
      </c>
      <c r="BI582" s="112" t="s">
        <v>8</v>
      </c>
      <c r="BJ582" s="169">
        <v>2</v>
      </c>
      <c r="BK582" s="113" t="s">
        <v>229</v>
      </c>
      <c r="BL582" s="123" t="s">
        <v>278</v>
      </c>
      <c r="BM582" s="123" t="s">
        <v>231</v>
      </c>
      <c r="BN582" s="42" t="s">
        <v>279</v>
      </c>
      <c r="BO582" s="42">
        <f t="shared" si="314"/>
        <v>-0.3</v>
      </c>
      <c r="BP582" s="114">
        <v>0.2</v>
      </c>
      <c r="BQ582" s="115" t="str">
        <f t="shared" si="315"/>
        <v>n/a</v>
      </c>
      <c r="BR582" s="114" t="s">
        <v>8</v>
      </c>
      <c r="BS582" s="42" t="str">
        <f t="shared" si="316"/>
        <v>n/a</v>
      </c>
      <c r="BT582" s="114" t="s">
        <v>8</v>
      </c>
      <c r="BU582" s="114" t="s">
        <v>8</v>
      </c>
      <c r="BV582" s="65">
        <f t="shared" si="317"/>
        <v>1.5000000000000013E-2</v>
      </c>
      <c r="BW582" s="65">
        <f t="shared" si="318"/>
        <v>2.0348525745124635E-2</v>
      </c>
      <c r="BX582" s="65">
        <f t="shared" si="319"/>
        <v>0.20424999999999996</v>
      </c>
      <c r="BY582" s="44">
        <f t="shared" si="320"/>
        <v>4.5874159665327922E-2</v>
      </c>
      <c r="BZ582" s="66" t="s">
        <v>8</v>
      </c>
      <c r="CA582" s="66" t="s">
        <v>8</v>
      </c>
      <c r="CB582" s="72">
        <f t="shared" si="321"/>
        <v>1.9749999999999999</v>
      </c>
      <c r="CC582" s="72">
        <f t="shared" si="322"/>
        <v>0.21616140381668511</v>
      </c>
      <c r="CD582" s="72">
        <f t="shared" si="323"/>
        <v>0.21265068187052685</v>
      </c>
      <c r="CE582" s="89" t="str">
        <f t="shared" si="324"/>
        <v>n/a</v>
      </c>
      <c r="CF582" s="89" t="str">
        <f t="shared" si="325"/>
        <v>n/a</v>
      </c>
      <c r="CG582" s="89" t="str">
        <f t="shared" si="326"/>
        <v>n/a</v>
      </c>
      <c r="CH582" s="89">
        <f t="shared" si="327"/>
        <v>2.1942499999999998</v>
      </c>
      <c r="CI582" s="89">
        <f t="shared" si="328"/>
        <v>0.22097554395226637</v>
      </c>
      <c r="CJ582" s="89">
        <f t="shared" si="329"/>
        <v>0.2175425269343905</v>
      </c>
      <c r="CK582" s="90" t="str">
        <f t="shared" si="330"/>
        <v>n/a</v>
      </c>
      <c r="CL582" s="89" t="str">
        <f t="shared" si="331"/>
        <v>n/a</v>
      </c>
      <c r="CM582" s="90" t="str">
        <f t="shared" si="332"/>
        <v>n/a</v>
      </c>
      <c r="CN582" s="92" t="str">
        <f t="shared" si="333"/>
        <v>2;3</v>
      </c>
      <c r="CO582" s="89" t="str">
        <f t="shared" si="339"/>
        <v>n/a</v>
      </c>
      <c r="CP582" s="89" t="str">
        <f t="shared" si="334"/>
        <v>n/a</v>
      </c>
      <c r="CQ582" s="89" t="str">
        <f t="shared" si="335"/>
        <v>n/a</v>
      </c>
      <c r="CR582" s="136">
        <v>0</v>
      </c>
      <c r="CS582" s="208" t="s">
        <v>273</v>
      </c>
      <c r="CT582" s="136"/>
      <c r="CU582" s="63" t="s">
        <v>233</v>
      </c>
      <c r="CV582" s="163" t="s">
        <v>8</v>
      </c>
      <c r="CW582" s="116" t="s">
        <v>234</v>
      </c>
      <c r="CX582" s="117" t="str">
        <f>IF(DA582="n/a","n/a",IF(EXACT(DA582,"Huibertgat/Eemshaven"),ROUND(
IF(IF(OR(ISBLANK(S582),S582="n/a"),P582,S582)&gt;pMHW!$C$3,0,
IF(IF(OR(ISBLANK(S582),S582="n/a"),P582,S582)&gt;pMHW!$D$3, (pMHW!$C$3-IF(OR(ISBLANK(S582),S582="n/a"),P582,S582))*LOOKUP(DA582,pMHW!$B$4:$B$8,pMHW!$M$4:$M$8),
IF(IF(OR(ISBLANK(S582),S582="n/a"),P582,S582)&gt;pMHW!$F$3,LOOKUP(DA582,pMHW!$B$4:$B$8,pMHW!$D$4:$D$8)+(pMHW!$D$3-IF(OR(ISBLANK(S582),S582="n/a"),P582,S582))*LOOKUP(DA582,pMHW!$B$4:$B$8,pMHW!$O$4:$O$8),
LOOKUP(DA582,pMHW!$B$4:$B$8,pMHW!$F$4:$F$8)))),1),
ROUND(
IF(IF(OR(ISBLANK(S582),S582="n/a"),P582,S582)&gt;pMHW!$C$3,0,
IF(IF(OR(ISBLANK(S582),S582="n/a"),P582,S582)&gt;pMHW!$D$3,(pMHW!$C$3-IF(OR(ISBLANK(S582),S582="n/a"),P582,S582))*LOOKUP(DA582,pMHW!$B$4:$B$8,pMHW!$M$4:$M$8),
IF(IF(OR(ISBLANK(S582),S582="n/a"),P582,S582)&gt;pMHW!$E$3,LOOKUP(DA582,pMHW!$B$4:$B$8,pMHW!$D$4:$D$8)+(pMHW!$D$3-IF(OR(ISBLANK(S582),S582="n/a"),P582,S582))*LOOKUP(DA582,pMHW!$B$4:$B$8,pMHW!$N$4:$N$8),
LOOKUP(DA582,pMHW!$B$4:$B$8,pMHW!$F$4:$F$8)))),1)))</f>
        <v>n/a</v>
      </c>
      <c r="CY582" s="116" t="s">
        <v>27</v>
      </c>
      <c r="CZ582" s="118" t="str">
        <f t="shared" si="309"/>
        <v>FBE=n/a; pMHW=n/a m</v>
      </c>
      <c r="DA582" s="118" t="s">
        <v>8</v>
      </c>
      <c r="DB582" s="164"/>
      <c r="DC582" s="119">
        <f t="shared" si="336"/>
        <v>-4.2999999999999997E-2</v>
      </c>
      <c r="DD582" s="119">
        <f t="shared" si="337"/>
        <v>7.0000000000000001E-3</v>
      </c>
      <c r="DE582" s="119">
        <v>-4.3041069060564041E-2</v>
      </c>
      <c r="DF582" s="119">
        <v>-3.5902541130781167E-2</v>
      </c>
      <c r="DG582" s="119">
        <v>-5.0129581242799759E-2</v>
      </c>
    </row>
    <row r="583" spans="1:111" s="35" customFormat="1" ht="13.2">
      <c r="A583" s="103" t="s">
        <v>2608</v>
      </c>
      <c r="B583" s="103" t="s">
        <v>2608</v>
      </c>
      <c r="C583" s="103" t="s">
        <v>2604</v>
      </c>
      <c r="D583" s="98">
        <v>1994</v>
      </c>
      <c r="E583" s="135" t="s">
        <v>2609</v>
      </c>
      <c r="F583" s="135" t="s">
        <v>2610</v>
      </c>
      <c r="G583" s="95">
        <v>2</v>
      </c>
      <c r="H583" s="104" t="s">
        <v>2918</v>
      </c>
      <c r="I583" s="55">
        <v>51.951002090000003</v>
      </c>
      <c r="J583" s="55">
        <v>5.3491356689999998</v>
      </c>
      <c r="K583" s="105">
        <v>152383</v>
      </c>
      <c r="L583" s="105">
        <v>440285</v>
      </c>
      <c r="M583" s="49" t="s">
        <v>222</v>
      </c>
      <c r="N583" s="177">
        <f>Radiocarbon!K582</f>
        <v>4850</v>
      </c>
      <c r="O583" s="265">
        <f>Radiocarbon!L582</f>
        <v>40</v>
      </c>
      <c r="P583" s="178">
        <f>Radiocarbon!P582</f>
        <v>5565</v>
      </c>
      <c r="Q583" s="178">
        <f>Radiocarbon!Q582</f>
        <v>5660</v>
      </c>
      <c r="R583" s="178">
        <f>Radiocarbon!R582</f>
        <v>5475</v>
      </c>
      <c r="S583" s="178">
        <f>Radiocarbon!S582</f>
        <v>5565</v>
      </c>
      <c r="T583" s="178">
        <f>Radiocarbon!T582</f>
        <v>5660</v>
      </c>
      <c r="U583" s="178">
        <f>Radiocarbon!U582</f>
        <v>5475</v>
      </c>
      <c r="V583" s="96" t="str">
        <f t="shared" si="311"/>
        <v>River-gradient affected GW (ULD inland Z-GW) terrestrial indicator; Fen peat</v>
      </c>
      <c r="W583" s="17" t="s">
        <v>2611</v>
      </c>
      <c r="X583" s="96" t="s">
        <v>731</v>
      </c>
      <c r="Y583" s="106" t="s">
        <v>469</v>
      </c>
      <c r="Z583" s="96" t="s">
        <v>225</v>
      </c>
      <c r="AA583" s="132">
        <v>2.2599999999999998</v>
      </c>
      <c r="AB583" s="132">
        <v>1.0000000000000009E-2</v>
      </c>
      <c r="AC583" s="134">
        <v>0</v>
      </c>
      <c r="AD583" s="147" t="s">
        <v>261</v>
      </c>
      <c r="AE583" s="58">
        <v>2.0000000000000018E-2</v>
      </c>
      <c r="AF583" s="60" t="s">
        <v>226</v>
      </c>
      <c r="AG583" s="180">
        <f t="shared" si="307"/>
        <v>5.0000000000000044E-2</v>
      </c>
      <c r="AH583" s="180">
        <f t="shared" si="308"/>
        <v>2.5000000000000022E-2</v>
      </c>
      <c r="AI583" s="180">
        <v>0.02</v>
      </c>
      <c r="AJ583" s="180">
        <v>0.05</v>
      </c>
      <c r="AK583" s="180">
        <f t="shared" si="338"/>
        <v>4.5199999999999997E-2</v>
      </c>
      <c r="AL583" s="37" t="s">
        <v>8</v>
      </c>
      <c r="AM583" s="37" t="s">
        <v>8</v>
      </c>
      <c r="AN583" s="108">
        <v>0.01</v>
      </c>
      <c r="AO583" s="107" t="s">
        <v>8</v>
      </c>
      <c r="AP583" s="108">
        <v>0.02</v>
      </c>
      <c r="AQ583" s="107" t="s">
        <v>8</v>
      </c>
      <c r="AR583" s="107" t="s">
        <v>8</v>
      </c>
      <c r="AS583" s="107" t="s">
        <v>8</v>
      </c>
      <c r="AT583" s="111">
        <v>1.3</v>
      </c>
      <c r="AU583" s="37" t="s">
        <v>227</v>
      </c>
      <c r="AV583" s="111">
        <v>1.3</v>
      </c>
      <c r="AW583" s="110" t="s">
        <v>228</v>
      </c>
      <c r="AX583" s="129">
        <f t="shared" si="312"/>
        <v>7.7897625124261669E-2</v>
      </c>
      <c r="AY583" s="129">
        <f t="shared" si="313"/>
        <v>6.3442887702247611E-2</v>
      </c>
      <c r="AZ583" s="112" t="s">
        <v>8</v>
      </c>
      <c r="BA583" s="112" t="s">
        <v>8</v>
      </c>
      <c r="BB583" s="112" t="s">
        <v>8</v>
      </c>
      <c r="BC583" s="112" t="s">
        <v>8</v>
      </c>
      <c r="BD583" s="112" t="s">
        <v>8</v>
      </c>
      <c r="BE583" s="112">
        <v>0.9</v>
      </c>
      <c r="BF583" s="112" t="s">
        <v>8</v>
      </c>
      <c r="BG583" s="112" t="s">
        <v>8</v>
      </c>
      <c r="BH583" s="112" t="s">
        <v>8</v>
      </c>
      <c r="BI583" s="112" t="s">
        <v>8</v>
      </c>
      <c r="BJ583" s="169">
        <v>2</v>
      </c>
      <c r="BK583" s="113" t="s">
        <v>229</v>
      </c>
      <c r="BL583" s="123" t="s">
        <v>278</v>
      </c>
      <c r="BM583" s="123" t="s">
        <v>231</v>
      </c>
      <c r="BN583" s="42" t="s">
        <v>279</v>
      </c>
      <c r="BO583" s="42">
        <f t="shared" si="314"/>
        <v>-0.3</v>
      </c>
      <c r="BP583" s="114">
        <v>0.2</v>
      </c>
      <c r="BQ583" s="115" t="str">
        <f t="shared" si="315"/>
        <v>n/a</v>
      </c>
      <c r="BR583" s="114" t="s">
        <v>8</v>
      </c>
      <c r="BS583" s="42" t="str">
        <f t="shared" si="316"/>
        <v>n/a</v>
      </c>
      <c r="BT583" s="114" t="s">
        <v>8</v>
      </c>
      <c r="BU583" s="114" t="s">
        <v>8</v>
      </c>
      <c r="BV583" s="65">
        <f t="shared" si="317"/>
        <v>1.5000000000000013E-2</v>
      </c>
      <c r="BW583" s="65">
        <f t="shared" si="318"/>
        <v>3.0042495765422002E-2</v>
      </c>
      <c r="BX583" s="65">
        <f t="shared" si="319"/>
        <v>0.23929499999999998</v>
      </c>
      <c r="BY583" s="44">
        <f t="shared" si="320"/>
        <v>3.915753479536218E-2</v>
      </c>
      <c r="BZ583" s="66" t="s">
        <v>8</v>
      </c>
      <c r="CA583" s="66" t="s">
        <v>8</v>
      </c>
      <c r="CB583" s="72">
        <f t="shared" si="321"/>
        <v>1.6</v>
      </c>
      <c r="CC583" s="72">
        <f t="shared" si="322"/>
        <v>0.2167269977455864</v>
      </c>
      <c r="CD583" s="72">
        <f t="shared" si="323"/>
        <v>0.21196120294010271</v>
      </c>
      <c r="CE583" s="89" t="str">
        <f t="shared" si="324"/>
        <v>n/a</v>
      </c>
      <c r="CF583" s="89" t="str">
        <f t="shared" si="325"/>
        <v>n/a</v>
      </c>
      <c r="CG583" s="89" t="str">
        <f t="shared" si="326"/>
        <v>n/a</v>
      </c>
      <c r="CH583" s="89">
        <f t="shared" si="327"/>
        <v>1.8542950000000002</v>
      </c>
      <c r="CI583" s="89">
        <f t="shared" si="328"/>
        <v>0.22023601904108558</v>
      </c>
      <c r="CJ583" s="89">
        <f t="shared" si="329"/>
        <v>0.21554782319259316</v>
      </c>
      <c r="CK583" s="90" t="str">
        <f t="shared" si="330"/>
        <v>n/a</v>
      </c>
      <c r="CL583" s="89" t="str">
        <f t="shared" si="331"/>
        <v>n/a</v>
      </c>
      <c r="CM583" s="90" t="str">
        <f t="shared" si="332"/>
        <v>n/a</v>
      </c>
      <c r="CN583" s="92" t="str">
        <f t="shared" si="333"/>
        <v>2;3</v>
      </c>
      <c r="CO583" s="89" t="str">
        <f t="shared" si="339"/>
        <v>n/a</v>
      </c>
      <c r="CP583" s="89" t="str">
        <f t="shared" si="334"/>
        <v>n/a</v>
      </c>
      <c r="CQ583" s="89" t="str">
        <f t="shared" si="335"/>
        <v>n/a</v>
      </c>
      <c r="CR583" s="136">
        <v>0</v>
      </c>
      <c r="CS583" s="208" t="s">
        <v>273</v>
      </c>
      <c r="CT583" s="136"/>
      <c r="CU583" s="63" t="s">
        <v>233</v>
      </c>
      <c r="CV583" s="163" t="s">
        <v>8</v>
      </c>
      <c r="CW583" s="116" t="s">
        <v>234</v>
      </c>
      <c r="CX583" s="117" t="str">
        <f>IF(DA583="n/a","n/a",IF(EXACT(DA583,"Huibertgat/Eemshaven"),ROUND(
IF(IF(OR(ISBLANK(S583),S583="n/a"),P583,S583)&gt;pMHW!$C$3,0,
IF(IF(OR(ISBLANK(S583),S583="n/a"),P583,S583)&gt;pMHW!$D$3, (pMHW!$C$3-IF(OR(ISBLANK(S583),S583="n/a"),P583,S583))*LOOKUP(DA583,pMHW!$B$4:$B$8,pMHW!$M$4:$M$8),
IF(IF(OR(ISBLANK(S583),S583="n/a"),P583,S583)&gt;pMHW!$F$3,LOOKUP(DA583,pMHW!$B$4:$B$8,pMHW!$D$4:$D$8)+(pMHW!$D$3-IF(OR(ISBLANK(S583),S583="n/a"),P583,S583))*LOOKUP(DA583,pMHW!$B$4:$B$8,pMHW!$O$4:$O$8),
LOOKUP(DA583,pMHW!$B$4:$B$8,pMHW!$F$4:$F$8)))),1),
ROUND(
IF(IF(OR(ISBLANK(S583),S583="n/a"),P583,S583)&gt;pMHW!$C$3,0,
IF(IF(OR(ISBLANK(S583),S583="n/a"),P583,S583)&gt;pMHW!$D$3,(pMHW!$C$3-IF(OR(ISBLANK(S583),S583="n/a"),P583,S583))*LOOKUP(DA583,pMHW!$B$4:$B$8,pMHW!$M$4:$M$8),
IF(IF(OR(ISBLANK(S583),S583="n/a"),P583,S583)&gt;pMHW!$E$3,LOOKUP(DA583,pMHW!$B$4:$B$8,pMHW!$D$4:$D$8)+(pMHW!$D$3-IF(OR(ISBLANK(S583),S583="n/a"),P583,S583))*LOOKUP(DA583,pMHW!$B$4:$B$8,pMHW!$N$4:$N$8),
LOOKUP(DA583,pMHW!$B$4:$B$8,pMHW!$F$4:$F$8)))),1)))</f>
        <v>n/a</v>
      </c>
      <c r="CY583" s="116" t="s">
        <v>27</v>
      </c>
      <c r="CZ583" s="118" t="str">
        <f t="shared" si="309"/>
        <v>FBE=n/a; pMHW=n/a m</v>
      </c>
      <c r="DA583" s="118" t="s">
        <v>8</v>
      </c>
      <c r="DB583" s="164"/>
      <c r="DC583" s="119">
        <f t="shared" si="336"/>
        <v>-4.2999999999999997E-2</v>
      </c>
      <c r="DD583" s="119">
        <f t="shared" si="337"/>
        <v>7.0000000000000001E-3</v>
      </c>
      <c r="DE583" s="119">
        <v>-4.3041069060564041E-2</v>
      </c>
      <c r="DF583" s="119">
        <v>-3.5902541130781167E-2</v>
      </c>
      <c r="DG583" s="119">
        <v>-5.0129581242799759E-2</v>
      </c>
    </row>
    <row r="584" spans="1:111" s="35" customFormat="1" ht="13.2">
      <c r="A584" s="103" t="s">
        <v>2612</v>
      </c>
      <c r="B584" s="103" t="s">
        <v>2612</v>
      </c>
      <c r="C584" s="103" t="s">
        <v>2604</v>
      </c>
      <c r="D584" s="98">
        <v>1994</v>
      </c>
      <c r="E584" s="135" t="s">
        <v>2613</v>
      </c>
      <c r="F584" s="135" t="s">
        <v>2614</v>
      </c>
      <c r="G584" s="95">
        <v>2</v>
      </c>
      <c r="H584" s="104" t="s">
        <v>2918</v>
      </c>
      <c r="I584" s="55">
        <v>51.951136849999997</v>
      </c>
      <c r="J584" s="55">
        <v>5.3489464550000001</v>
      </c>
      <c r="K584" s="105">
        <v>152370</v>
      </c>
      <c r="L584" s="105">
        <v>440300</v>
      </c>
      <c r="M584" s="49" t="s">
        <v>222</v>
      </c>
      <c r="N584" s="177">
        <f>Radiocarbon!K583</f>
        <v>5220</v>
      </c>
      <c r="O584" s="265">
        <f>Radiocarbon!L583</f>
        <v>70</v>
      </c>
      <c r="P584" s="178">
        <f>Radiocarbon!P583</f>
        <v>6010</v>
      </c>
      <c r="Q584" s="178">
        <f>Radiocarbon!Q583</f>
        <v>6200</v>
      </c>
      <c r="R584" s="178">
        <f>Radiocarbon!R583</f>
        <v>5750</v>
      </c>
      <c r="S584" s="178">
        <f>Radiocarbon!S583</f>
        <v>5940</v>
      </c>
      <c r="T584" s="178">
        <f>Radiocarbon!T583</f>
        <v>6110</v>
      </c>
      <c r="U584" s="178">
        <f>Radiocarbon!U583</f>
        <v>5750</v>
      </c>
      <c r="V584" s="96" t="str">
        <f t="shared" si="311"/>
        <v>River-gradient affected GW (ULD inland Z-GW) terrestrial indicator; Fen peat</v>
      </c>
      <c r="W584" s="17" t="s">
        <v>2615</v>
      </c>
      <c r="X584" s="96" t="s">
        <v>731</v>
      </c>
      <c r="Y584" s="106" t="s">
        <v>469</v>
      </c>
      <c r="Z584" s="96" t="s">
        <v>225</v>
      </c>
      <c r="AA584" s="132">
        <v>2.71</v>
      </c>
      <c r="AB584" s="132">
        <v>5.0000000000000044E-3</v>
      </c>
      <c r="AC584" s="134">
        <v>0</v>
      </c>
      <c r="AD584" s="147" t="s">
        <v>261</v>
      </c>
      <c r="AE584" s="58">
        <v>1.0000000000000009E-2</v>
      </c>
      <c r="AF584" s="60" t="s">
        <v>226</v>
      </c>
      <c r="AG584" s="180">
        <f t="shared" si="307"/>
        <v>2.5000000000000022E-2</v>
      </c>
      <c r="AH584" s="180">
        <f t="shared" si="308"/>
        <v>1.2500000000000011E-2</v>
      </c>
      <c r="AI584" s="180">
        <v>0.02</v>
      </c>
      <c r="AJ584" s="180">
        <v>0.05</v>
      </c>
      <c r="AK584" s="180">
        <f t="shared" si="338"/>
        <v>5.4199999999999998E-2</v>
      </c>
      <c r="AL584" s="37" t="s">
        <v>8</v>
      </c>
      <c r="AM584" s="37" t="s">
        <v>8</v>
      </c>
      <c r="AN584" s="108">
        <v>0.01</v>
      </c>
      <c r="AO584" s="107" t="s">
        <v>8</v>
      </c>
      <c r="AP584" s="108">
        <v>0.02</v>
      </c>
      <c r="AQ584" s="107" t="s">
        <v>8</v>
      </c>
      <c r="AR584" s="107" t="s">
        <v>8</v>
      </c>
      <c r="AS584" s="107" t="s">
        <v>8</v>
      </c>
      <c r="AT584" s="111">
        <v>0.85499999999999998</v>
      </c>
      <c r="AU584" s="37" t="s">
        <v>227</v>
      </c>
      <c r="AV584" s="111">
        <v>0.85499999999999998</v>
      </c>
      <c r="AW584" s="110" t="s">
        <v>228</v>
      </c>
      <c r="AX584" s="129">
        <f t="shared" si="312"/>
        <v>8.0584675962617119E-2</v>
      </c>
      <c r="AY584" s="129">
        <f t="shared" si="313"/>
        <v>5.9634302209382824E-2</v>
      </c>
      <c r="AZ584" s="112" t="s">
        <v>8</v>
      </c>
      <c r="BA584" s="112" t="s">
        <v>8</v>
      </c>
      <c r="BB584" s="112" t="s">
        <v>8</v>
      </c>
      <c r="BC584" s="112" t="s">
        <v>8</v>
      </c>
      <c r="BD584" s="112" t="s">
        <v>8</v>
      </c>
      <c r="BE584" s="112">
        <v>0.9</v>
      </c>
      <c r="BF584" s="112" t="s">
        <v>8</v>
      </c>
      <c r="BG584" s="112" t="s">
        <v>8</v>
      </c>
      <c r="BH584" s="112" t="s">
        <v>8</v>
      </c>
      <c r="BI584" s="112" t="s">
        <v>8</v>
      </c>
      <c r="BJ584" s="169">
        <v>2</v>
      </c>
      <c r="BK584" s="113" t="s">
        <v>229</v>
      </c>
      <c r="BL584" s="123" t="s">
        <v>278</v>
      </c>
      <c r="BM584" s="123" t="s">
        <v>231</v>
      </c>
      <c r="BN584" s="42" t="s">
        <v>279</v>
      </c>
      <c r="BO584" s="42">
        <f t="shared" si="314"/>
        <v>-0.3</v>
      </c>
      <c r="BP584" s="114">
        <v>0.2</v>
      </c>
      <c r="BQ584" s="115" t="str">
        <f t="shared" si="315"/>
        <v>n/a</v>
      </c>
      <c r="BR584" s="114" t="s">
        <v>8</v>
      </c>
      <c r="BS584" s="42" t="str">
        <f t="shared" si="316"/>
        <v>n/a</v>
      </c>
      <c r="BT584" s="114" t="s">
        <v>8</v>
      </c>
      <c r="BU584" s="114" t="s">
        <v>8</v>
      </c>
      <c r="BV584" s="65">
        <f t="shared" si="317"/>
        <v>7.5000000000000067E-3</v>
      </c>
      <c r="BW584" s="65">
        <f t="shared" si="318"/>
        <v>3.0010629582763668E-2</v>
      </c>
      <c r="BX584" s="65">
        <f t="shared" si="319"/>
        <v>0.25842999999999999</v>
      </c>
      <c r="BY584" s="44">
        <f t="shared" si="320"/>
        <v>4.3168165643214448E-2</v>
      </c>
      <c r="BZ584" s="66" t="s">
        <v>8</v>
      </c>
      <c r="CA584" s="66" t="s">
        <v>8</v>
      </c>
      <c r="CB584" s="72">
        <f t="shared" si="321"/>
        <v>1.155</v>
      </c>
      <c r="CC584" s="72">
        <f t="shared" si="322"/>
        <v>0.2177028430865198</v>
      </c>
      <c r="CD584" s="72">
        <f t="shared" si="323"/>
        <v>0.21084802083006107</v>
      </c>
      <c r="CE584" s="89" t="str">
        <f t="shared" si="324"/>
        <v>n/a</v>
      </c>
      <c r="CF584" s="89" t="str">
        <f t="shared" si="325"/>
        <v>n/a</v>
      </c>
      <c r="CG584" s="89" t="str">
        <f t="shared" si="326"/>
        <v>n/a</v>
      </c>
      <c r="CH584" s="89">
        <f t="shared" si="327"/>
        <v>1.42093</v>
      </c>
      <c r="CI584" s="89">
        <f t="shared" si="328"/>
        <v>0.22194147519775087</v>
      </c>
      <c r="CJ584" s="89">
        <f t="shared" si="329"/>
        <v>0.21522169596245139</v>
      </c>
      <c r="CK584" s="90" t="str">
        <f t="shared" si="330"/>
        <v>n/a</v>
      </c>
      <c r="CL584" s="89" t="str">
        <f t="shared" si="331"/>
        <v>n/a</v>
      </c>
      <c r="CM584" s="90" t="str">
        <f t="shared" si="332"/>
        <v>n/a</v>
      </c>
      <c r="CN584" s="92" t="str">
        <f t="shared" si="333"/>
        <v>2;3</v>
      </c>
      <c r="CO584" s="89" t="str">
        <f t="shared" si="339"/>
        <v>n/a</v>
      </c>
      <c r="CP584" s="89" t="str">
        <f t="shared" si="334"/>
        <v>n/a</v>
      </c>
      <c r="CQ584" s="89" t="str">
        <f t="shared" si="335"/>
        <v>n/a</v>
      </c>
      <c r="CR584" s="136">
        <v>0</v>
      </c>
      <c r="CS584" s="208" t="s">
        <v>273</v>
      </c>
      <c r="CT584" s="136"/>
      <c r="CU584" s="63" t="s">
        <v>233</v>
      </c>
      <c r="CV584" s="163" t="s">
        <v>8</v>
      </c>
      <c r="CW584" s="116" t="s">
        <v>234</v>
      </c>
      <c r="CX584" s="117" t="str">
        <f>IF(DA584="n/a","n/a",IF(EXACT(DA584,"Huibertgat/Eemshaven"),ROUND(
IF(IF(OR(ISBLANK(S584),S584="n/a"),P584,S584)&gt;pMHW!$C$3,0,
IF(IF(OR(ISBLANK(S584),S584="n/a"),P584,S584)&gt;pMHW!$D$3, (pMHW!$C$3-IF(OR(ISBLANK(S584),S584="n/a"),P584,S584))*LOOKUP(DA584,pMHW!$B$4:$B$8,pMHW!$M$4:$M$8),
IF(IF(OR(ISBLANK(S584),S584="n/a"),P584,S584)&gt;pMHW!$F$3,LOOKUP(DA584,pMHW!$B$4:$B$8,pMHW!$D$4:$D$8)+(pMHW!$D$3-IF(OR(ISBLANK(S584),S584="n/a"),P584,S584))*LOOKUP(DA584,pMHW!$B$4:$B$8,pMHW!$O$4:$O$8),
LOOKUP(DA584,pMHW!$B$4:$B$8,pMHW!$F$4:$F$8)))),1),
ROUND(
IF(IF(OR(ISBLANK(S584),S584="n/a"),P584,S584)&gt;pMHW!$C$3,0,
IF(IF(OR(ISBLANK(S584),S584="n/a"),P584,S584)&gt;pMHW!$D$3,(pMHW!$C$3-IF(OR(ISBLANK(S584),S584="n/a"),P584,S584))*LOOKUP(DA584,pMHW!$B$4:$B$8,pMHW!$M$4:$M$8),
IF(IF(OR(ISBLANK(S584),S584="n/a"),P584,S584)&gt;pMHW!$E$3,LOOKUP(DA584,pMHW!$B$4:$B$8,pMHW!$D$4:$D$8)+(pMHW!$D$3-IF(OR(ISBLANK(S584),S584="n/a"),P584,S584))*LOOKUP(DA584,pMHW!$B$4:$B$8,pMHW!$N$4:$N$8),
LOOKUP(DA584,pMHW!$B$4:$B$8,pMHW!$F$4:$F$8)))),1)))</f>
        <v>n/a</v>
      </c>
      <c r="CY584" s="116" t="s">
        <v>27</v>
      </c>
      <c r="CZ584" s="118" t="str">
        <f t="shared" si="309"/>
        <v>FBE=n/a; pMHW=n/a m</v>
      </c>
      <c r="DA584" s="118" t="s">
        <v>8</v>
      </c>
      <c r="DB584" s="164"/>
      <c r="DC584" s="119">
        <f t="shared" si="336"/>
        <v>-4.2999999999999997E-2</v>
      </c>
      <c r="DD584" s="119">
        <f t="shared" si="337"/>
        <v>7.0000000000000001E-3</v>
      </c>
      <c r="DE584" s="119">
        <v>-4.3060269206762307E-2</v>
      </c>
      <c r="DF584" s="119">
        <v>-3.591855987906456E-2</v>
      </c>
      <c r="DG584" s="119">
        <v>-5.015195906162262E-2</v>
      </c>
    </row>
    <row r="585" spans="1:111" s="35" customFormat="1" ht="13.2">
      <c r="A585" s="103" t="s">
        <v>2616</v>
      </c>
      <c r="B585" s="103" t="s">
        <v>2616</v>
      </c>
      <c r="C585" s="103" t="s">
        <v>2604</v>
      </c>
      <c r="D585" s="98">
        <v>1994</v>
      </c>
      <c r="E585" s="135" t="s">
        <v>2617</v>
      </c>
      <c r="F585" s="135" t="s">
        <v>2618</v>
      </c>
      <c r="G585" s="95">
        <v>2</v>
      </c>
      <c r="H585" s="104" t="s">
        <v>2918</v>
      </c>
      <c r="I585" s="55">
        <v>51.951622</v>
      </c>
      <c r="J585" s="55">
        <v>5.3483060069999997</v>
      </c>
      <c r="K585" s="105">
        <v>152326</v>
      </c>
      <c r="L585" s="105">
        <v>440354</v>
      </c>
      <c r="M585" s="49" t="s">
        <v>222</v>
      </c>
      <c r="N585" s="177">
        <f>Radiocarbon!K584</f>
        <v>5660</v>
      </c>
      <c r="O585" s="265">
        <f>Radiocarbon!L584</f>
        <v>80</v>
      </c>
      <c r="P585" s="178">
        <f>Radiocarbon!P584</f>
        <v>6460</v>
      </c>
      <c r="Q585" s="178">
        <f>Radiocarbon!Q584</f>
        <v>6640</v>
      </c>
      <c r="R585" s="178">
        <f>Radiocarbon!R584</f>
        <v>6300</v>
      </c>
      <c r="S585" s="178">
        <f>Radiocarbon!S584</f>
        <v>6385</v>
      </c>
      <c r="T585" s="178">
        <f>Radiocarbon!T584</f>
        <v>6505</v>
      </c>
      <c r="U585" s="178">
        <f>Radiocarbon!U584</f>
        <v>6285</v>
      </c>
      <c r="V585" s="96" t="str">
        <f t="shared" si="311"/>
        <v>River-gradient affected GW (ULD inland Z-GW) terrestrial indicator; Fen peat</v>
      </c>
      <c r="W585" s="17" t="s">
        <v>2619</v>
      </c>
      <c r="X585" s="96" t="s">
        <v>1240</v>
      </c>
      <c r="Y585" s="106" t="s">
        <v>469</v>
      </c>
      <c r="Z585" s="96" t="s">
        <v>225</v>
      </c>
      <c r="AA585" s="132">
        <v>3.39</v>
      </c>
      <c r="AB585" s="132">
        <v>2.0000000000000004E-2</v>
      </c>
      <c r="AC585" s="134">
        <v>0</v>
      </c>
      <c r="AD585" s="147" t="s">
        <v>261</v>
      </c>
      <c r="AE585" s="58">
        <v>4.0000000000000008E-2</v>
      </c>
      <c r="AF585" s="60" t="s">
        <v>226</v>
      </c>
      <c r="AG585" s="180">
        <f t="shared" si="307"/>
        <v>0.10000000000000002</v>
      </c>
      <c r="AH585" s="180">
        <f t="shared" si="308"/>
        <v>5.000000000000001E-2</v>
      </c>
      <c r="AI585" s="180">
        <v>0.02</v>
      </c>
      <c r="AJ585" s="180">
        <v>0.05</v>
      </c>
      <c r="AK585" s="180">
        <f t="shared" si="338"/>
        <v>6.7799999999999999E-2</v>
      </c>
      <c r="AL585" s="37" t="s">
        <v>8</v>
      </c>
      <c r="AM585" s="37" t="s">
        <v>8</v>
      </c>
      <c r="AN585" s="108">
        <v>0.01</v>
      </c>
      <c r="AO585" s="107" t="s">
        <v>8</v>
      </c>
      <c r="AP585" s="108">
        <v>0.02</v>
      </c>
      <c r="AQ585" s="107" t="s">
        <v>8</v>
      </c>
      <c r="AR585" s="107" t="s">
        <v>8</v>
      </c>
      <c r="AS585" s="107" t="s">
        <v>8</v>
      </c>
      <c r="AT585" s="111">
        <v>0.21000000000000002</v>
      </c>
      <c r="AU585" s="37" t="s">
        <v>227</v>
      </c>
      <c r="AV585" s="111">
        <v>0.21000000000000002</v>
      </c>
      <c r="AW585" s="110" t="s">
        <v>228</v>
      </c>
      <c r="AX585" s="129">
        <f t="shared" si="312"/>
        <v>0.10245408727815597</v>
      </c>
      <c r="AY585" s="129">
        <f t="shared" si="313"/>
        <v>7.6811457478686104E-2</v>
      </c>
      <c r="AZ585" s="112" t="s">
        <v>8</v>
      </c>
      <c r="BA585" s="112" t="s">
        <v>8</v>
      </c>
      <c r="BB585" s="112" t="s">
        <v>8</v>
      </c>
      <c r="BC585" s="112" t="s">
        <v>8</v>
      </c>
      <c r="BD585" s="112" t="s">
        <v>8</v>
      </c>
      <c r="BE585" s="112">
        <v>0.9</v>
      </c>
      <c r="BF585" s="112" t="s">
        <v>8</v>
      </c>
      <c r="BG585" s="112" t="s">
        <v>8</v>
      </c>
      <c r="BH585" s="112" t="s">
        <v>8</v>
      </c>
      <c r="BI585" s="112" t="s">
        <v>8</v>
      </c>
      <c r="BJ585" s="169">
        <v>2</v>
      </c>
      <c r="BK585" s="113" t="s">
        <v>229</v>
      </c>
      <c r="BL585" s="123" t="s">
        <v>278</v>
      </c>
      <c r="BM585" s="123" t="s">
        <v>231</v>
      </c>
      <c r="BN585" s="42" t="s">
        <v>279</v>
      </c>
      <c r="BO585" s="42">
        <f t="shared" si="314"/>
        <v>-0.3</v>
      </c>
      <c r="BP585" s="114">
        <v>0.2</v>
      </c>
      <c r="BQ585" s="115" t="str">
        <f t="shared" si="315"/>
        <v>n/a</v>
      </c>
      <c r="BR585" s="114" t="s">
        <v>8</v>
      </c>
      <c r="BS585" s="42" t="str">
        <f t="shared" si="316"/>
        <v>n/a</v>
      </c>
      <c r="BT585" s="114" t="s">
        <v>8</v>
      </c>
      <c r="BU585" s="114" t="s">
        <v>8</v>
      </c>
      <c r="BV585" s="65">
        <f t="shared" si="317"/>
        <v>3.0000000000000006E-2</v>
      </c>
      <c r="BW585" s="65">
        <f t="shared" si="318"/>
        <v>3.0169623916475929E-2</v>
      </c>
      <c r="BX585" s="65">
        <f t="shared" si="319"/>
        <v>0.27777999999999997</v>
      </c>
      <c r="BY585" s="44">
        <f t="shared" si="320"/>
        <v>4.5807035485829033E-2</v>
      </c>
      <c r="BZ585" s="66" t="s">
        <v>8</v>
      </c>
      <c r="CA585" s="66" t="s">
        <v>8</v>
      </c>
      <c r="CB585" s="72">
        <f t="shared" si="321"/>
        <v>0.51</v>
      </c>
      <c r="CC585" s="72">
        <f t="shared" si="322"/>
        <v>0.22673122018650541</v>
      </c>
      <c r="CD585" s="72">
        <f t="shared" si="323"/>
        <v>0.21635666434677164</v>
      </c>
      <c r="CE585" s="89" t="str">
        <f t="shared" si="324"/>
        <v>n/a</v>
      </c>
      <c r="CF585" s="89" t="str">
        <f t="shared" si="325"/>
        <v>n/a</v>
      </c>
      <c r="CG585" s="89" t="str">
        <f t="shared" si="326"/>
        <v>n/a</v>
      </c>
      <c r="CH585" s="89">
        <f t="shared" si="327"/>
        <v>0.81777999999999995</v>
      </c>
      <c r="CI585" s="89">
        <f t="shared" si="328"/>
        <v>0.23131219316599289</v>
      </c>
      <c r="CJ585" s="89">
        <f t="shared" si="329"/>
        <v>0.22115264119440581</v>
      </c>
      <c r="CK585" s="90" t="str">
        <f t="shared" si="330"/>
        <v>n/a</v>
      </c>
      <c r="CL585" s="89" t="str">
        <f t="shared" si="331"/>
        <v>n/a</v>
      </c>
      <c r="CM585" s="90" t="str">
        <f t="shared" si="332"/>
        <v>n/a</v>
      </c>
      <c r="CN585" s="92" t="str">
        <f t="shared" si="333"/>
        <v>2;3</v>
      </c>
      <c r="CO585" s="89" t="str">
        <f t="shared" si="339"/>
        <v>n/a</v>
      </c>
      <c r="CP585" s="89" t="str">
        <f t="shared" si="334"/>
        <v>n/a</v>
      </c>
      <c r="CQ585" s="89" t="str">
        <f t="shared" si="335"/>
        <v>n/a</v>
      </c>
      <c r="CR585" s="136">
        <v>0</v>
      </c>
      <c r="CS585" s="208" t="s">
        <v>273</v>
      </c>
      <c r="CT585" s="136"/>
      <c r="CU585" s="63" t="s">
        <v>233</v>
      </c>
      <c r="CV585" s="163" t="s">
        <v>8</v>
      </c>
      <c r="CW585" s="116" t="s">
        <v>234</v>
      </c>
      <c r="CX585" s="117" t="str">
        <f>IF(DA585="n/a","n/a",IF(EXACT(DA585,"Huibertgat/Eemshaven"),ROUND(
IF(IF(OR(ISBLANK(S585),S585="n/a"),P585,S585)&gt;pMHW!$C$3,0,
IF(IF(OR(ISBLANK(S585),S585="n/a"),P585,S585)&gt;pMHW!$D$3, (pMHW!$C$3-IF(OR(ISBLANK(S585),S585="n/a"),P585,S585))*LOOKUP(DA585,pMHW!$B$4:$B$8,pMHW!$M$4:$M$8),
IF(IF(OR(ISBLANK(S585),S585="n/a"),P585,S585)&gt;pMHW!$F$3,LOOKUP(DA585,pMHW!$B$4:$B$8,pMHW!$D$4:$D$8)+(pMHW!$D$3-IF(OR(ISBLANK(S585),S585="n/a"),P585,S585))*LOOKUP(DA585,pMHW!$B$4:$B$8,pMHW!$O$4:$O$8),
LOOKUP(DA585,pMHW!$B$4:$B$8,pMHW!$F$4:$F$8)))),1),
ROUND(
IF(IF(OR(ISBLANK(S585),S585="n/a"),P585,S585)&gt;pMHW!$C$3,0,
IF(IF(OR(ISBLANK(S585),S585="n/a"),P585,S585)&gt;pMHW!$D$3,(pMHW!$C$3-IF(OR(ISBLANK(S585),S585="n/a"),P585,S585))*LOOKUP(DA585,pMHW!$B$4:$B$8,pMHW!$M$4:$M$8),
IF(IF(OR(ISBLANK(S585),S585="n/a"),P585,S585)&gt;pMHW!$E$3,LOOKUP(DA585,pMHW!$B$4:$B$8,pMHW!$D$4:$D$8)+(pMHW!$D$3-IF(OR(ISBLANK(S585),S585="n/a"),P585,S585))*LOOKUP(DA585,pMHW!$B$4:$B$8,pMHW!$N$4:$N$8),
LOOKUP(DA585,pMHW!$B$4:$B$8,pMHW!$F$4:$F$8)))),1)))</f>
        <v>n/a</v>
      </c>
      <c r="CY585" s="116" t="s">
        <v>27</v>
      </c>
      <c r="CZ585" s="118" t="str">
        <f t="shared" si="309"/>
        <v>FBE=n/a; pMHW=n/a m</v>
      </c>
      <c r="DA585" s="118" t="s">
        <v>8</v>
      </c>
      <c r="DB585" s="164"/>
      <c r="DC585" s="119">
        <f t="shared" si="336"/>
        <v>-4.2999999999999997E-2</v>
      </c>
      <c r="DD585" s="119">
        <f t="shared" si="337"/>
        <v>7.0000000000000001E-3</v>
      </c>
      <c r="DE585" s="119">
        <v>-4.3159108608961112E-2</v>
      </c>
      <c r="DF585" s="119">
        <v>-3.6001019179821007E-2</v>
      </c>
      <c r="DG585" s="119">
        <v>-5.0267081707715988E-2</v>
      </c>
    </row>
    <row r="586" spans="1:111" s="35" customFormat="1" ht="13.2">
      <c r="A586" s="103" t="s">
        <v>2620</v>
      </c>
      <c r="B586" s="103" t="s">
        <v>2620</v>
      </c>
      <c r="C586" s="103" t="s">
        <v>2604</v>
      </c>
      <c r="D586" s="98">
        <v>1994</v>
      </c>
      <c r="E586" s="135" t="s">
        <v>2621</v>
      </c>
      <c r="F586" s="135" t="s">
        <v>2622</v>
      </c>
      <c r="G586" s="95">
        <v>2</v>
      </c>
      <c r="H586" s="104" t="s">
        <v>2918</v>
      </c>
      <c r="I586" s="55">
        <v>51.952035270000003</v>
      </c>
      <c r="J586" s="55">
        <v>5.3477383410000003</v>
      </c>
      <c r="K586" s="105">
        <v>152287</v>
      </c>
      <c r="L586" s="105">
        <v>440400</v>
      </c>
      <c r="M586" s="49" t="s">
        <v>222</v>
      </c>
      <c r="N586" s="177">
        <f>Radiocarbon!K585</f>
        <v>5880</v>
      </c>
      <c r="O586" s="265">
        <f>Radiocarbon!L585</f>
        <v>260</v>
      </c>
      <c r="P586" s="178">
        <f>Radiocarbon!P585</f>
        <v>6740</v>
      </c>
      <c r="Q586" s="178">
        <f>Radiocarbon!Q585</f>
        <v>7420</v>
      </c>
      <c r="R586" s="178">
        <f>Radiocarbon!R585</f>
        <v>6190</v>
      </c>
      <c r="S586" s="178">
        <f>Radiocarbon!S585</f>
        <v>6595</v>
      </c>
      <c r="T586" s="178">
        <f>Radiocarbon!T585</f>
        <v>6745</v>
      </c>
      <c r="U586" s="178">
        <f>Radiocarbon!U585</f>
        <v>6435</v>
      </c>
      <c r="V586" s="96" t="str">
        <f t="shared" si="311"/>
        <v>River-gradient affected GW (ULD inland Z-GW) terrestrial indicator; Fen-wood peat</v>
      </c>
      <c r="W586" s="17" t="s">
        <v>2623</v>
      </c>
      <c r="X586" s="96" t="s">
        <v>1240</v>
      </c>
      <c r="Y586" s="106" t="s">
        <v>469</v>
      </c>
      <c r="Z586" s="96" t="s">
        <v>225</v>
      </c>
      <c r="AA586" s="132">
        <v>4.3600000000000003</v>
      </c>
      <c r="AB586" s="132">
        <v>5.0000000000000044E-3</v>
      </c>
      <c r="AC586" s="134">
        <v>0</v>
      </c>
      <c r="AD586" s="147" t="s">
        <v>261</v>
      </c>
      <c r="AE586" s="58">
        <v>1.0000000000000009E-2</v>
      </c>
      <c r="AF586" s="60" t="s">
        <v>226</v>
      </c>
      <c r="AG586" s="180">
        <f t="shared" si="307"/>
        <v>2.5000000000000022E-2</v>
      </c>
      <c r="AH586" s="180">
        <f t="shared" si="308"/>
        <v>1.2500000000000011E-2</v>
      </c>
      <c r="AI586" s="180">
        <v>0.02</v>
      </c>
      <c r="AJ586" s="180">
        <v>0.05</v>
      </c>
      <c r="AK586" s="180">
        <f t="shared" si="338"/>
        <v>8.7200000000000014E-2</v>
      </c>
      <c r="AL586" s="37" t="s">
        <v>8</v>
      </c>
      <c r="AM586" s="37" t="s">
        <v>8</v>
      </c>
      <c r="AN586" s="108">
        <v>0.01</v>
      </c>
      <c r="AO586" s="107" t="s">
        <v>8</v>
      </c>
      <c r="AP586" s="108">
        <v>0.02</v>
      </c>
      <c r="AQ586" s="107" t="s">
        <v>8</v>
      </c>
      <c r="AR586" s="107" t="s">
        <v>8</v>
      </c>
      <c r="AS586" s="107" t="s">
        <v>8</v>
      </c>
      <c r="AT586" s="111">
        <v>-0.52500000000000002</v>
      </c>
      <c r="AU586" s="37" t="s">
        <v>227</v>
      </c>
      <c r="AV586" s="111">
        <v>-0.52500000000000002</v>
      </c>
      <c r="AW586" s="110" t="s">
        <v>228</v>
      </c>
      <c r="AX586" s="129">
        <f t="shared" si="312"/>
        <v>0.10564132714047095</v>
      </c>
      <c r="AY586" s="129">
        <f t="shared" si="313"/>
        <v>5.9634302209382824E-2</v>
      </c>
      <c r="AZ586" s="112" t="s">
        <v>8</v>
      </c>
      <c r="BA586" s="112" t="s">
        <v>8</v>
      </c>
      <c r="BB586" s="112" t="s">
        <v>8</v>
      </c>
      <c r="BC586" s="112" t="s">
        <v>8</v>
      </c>
      <c r="BD586" s="112" t="s">
        <v>8</v>
      </c>
      <c r="BE586" s="112">
        <v>0.9</v>
      </c>
      <c r="BF586" s="112" t="s">
        <v>8</v>
      </c>
      <c r="BG586" s="112" t="s">
        <v>8</v>
      </c>
      <c r="BH586" s="112" t="s">
        <v>8</v>
      </c>
      <c r="BI586" s="112" t="s">
        <v>8</v>
      </c>
      <c r="BJ586" s="169">
        <v>2</v>
      </c>
      <c r="BK586" s="113" t="s">
        <v>229</v>
      </c>
      <c r="BL586" s="123" t="s">
        <v>230</v>
      </c>
      <c r="BM586" s="123" t="s">
        <v>231</v>
      </c>
      <c r="BN586" s="114" t="s">
        <v>232</v>
      </c>
      <c r="BO586" s="42">
        <f t="shared" si="314"/>
        <v>0</v>
      </c>
      <c r="BP586" s="114">
        <v>0.1</v>
      </c>
      <c r="BQ586" s="115" t="str">
        <f t="shared" si="315"/>
        <v>n/a</v>
      </c>
      <c r="BR586" s="114" t="s">
        <v>8</v>
      </c>
      <c r="BS586" s="42" t="str">
        <f t="shared" si="316"/>
        <v>n/a</v>
      </c>
      <c r="BT586" s="114" t="s">
        <v>8</v>
      </c>
      <c r="BU586" s="114" t="s">
        <v>8</v>
      </c>
      <c r="BV586" s="65">
        <f t="shared" si="317"/>
        <v>7.5000000000000067E-3</v>
      </c>
      <c r="BW586" s="65">
        <f t="shared" si="318"/>
        <v>3.0010629582763668E-2</v>
      </c>
      <c r="BX586" s="65">
        <f t="shared" si="319"/>
        <v>0.28981999999999997</v>
      </c>
      <c r="BY586" s="44">
        <f t="shared" si="320"/>
        <v>5.4085954045389642E-2</v>
      </c>
      <c r="BZ586" s="66" t="s">
        <v>8</v>
      </c>
      <c r="CA586" s="66" t="s">
        <v>8</v>
      </c>
      <c r="CB586" s="72">
        <f t="shared" si="321"/>
        <v>-0.52500000000000002</v>
      </c>
      <c r="CC586" s="72">
        <f t="shared" si="322"/>
        <v>0.14852854233430643</v>
      </c>
      <c r="CD586" s="72">
        <f t="shared" si="323"/>
        <v>0.12023679922533638</v>
      </c>
      <c r="CE586" s="89" t="str">
        <f t="shared" si="324"/>
        <v>n/a</v>
      </c>
      <c r="CF586" s="89" t="str">
        <f t="shared" si="325"/>
        <v>n/a</v>
      </c>
      <c r="CG586" s="89" t="str">
        <f t="shared" si="326"/>
        <v>n/a</v>
      </c>
      <c r="CH586" s="89">
        <f t="shared" si="327"/>
        <v>-0.2276800000000001</v>
      </c>
      <c r="CI586" s="89">
        <f t="shared" si="328"/>
        <v>0.15806966284823237</v>
      </c>
      <c r="CJ586" s="89">
        <f t="shared" si="329"/>
        <v>0.13184148934593334</v>
      </c>
      <c r="CK586" s="90" t="str">
        <f t="shared" si="330"/>
        <v>n/a</v>
      </c>
      <c r="CL586" s="89" t="str">
        <f t="shared" si="331"/>
        <v>n/a</v>
      </c>
      <c r="CM586" s="90" t="str">
        <f t="shared" si="332"/>
        <v>n/a</v>
      </c>
      <c r="CN586" s="92" t="str">
        <f t="shared" si="333"/>
        <v>2;3</v>
      </c>
      <c r="CO586" s="89" t="str">
        <f t="shared" si="339"/>
        <v>n/a</v>
      </c>
      <c r="CP586" s="89" t="str">
        <f t="shared" si="334"/>
        <v>n/a</v>
      </c>
      <c r="CQ586" s="89" t="str">
        <f t="shared" si="335"/>
        <v>n/a</v>
      </c>
      <c r="CR586" s="136">
        <v>0</v>
      </c>
      <c r="CS586" s="208" t="s">
        <v>273</v>
      </c>
      <c r="CT586" s="136"/>
      <c r="CU586" s="63" t="s">
        <v>233</v>
      </c>
      <c r="CV586" s="163" t="s">
        <v>8</v>
      </c>
      <c r="CW586" s="116" t="s">
        <v>234</v>
      </c>
      <c r="CX586" s="117" t="str">
        <f>IF(DA586="n/a","n/a",IF(EXACT(DA586,"Huibertgat/Eemshaven"),ROUND(
IF(IF(OR(ISBLANK(S586),S586="n/a"),P586,S586)&gt;pMHW!$C$3,0,
IF(IF(OR(ISBLANK(S586),S586="n/a"),P586,S586)&gt;pMHW!$D$3, (pMHW!$C$3-IF(OR(ISBLANK(S586),S586="n/a"),P586,S586))*LOOKUP(DA586,pMHW!$B$4:$B$8,pMHW!$M$4:$M$8),
IF(IF(OR(ISBLANK(S586),S586="n/a"),P586,S586)&gt;pMHW!$F$3,LOOKUP(DA586,pMHW!$B$4:$B$8,pMHW!$D$4:$D$8)+(pMHW!$D$3-IF(OR(ISBLANK(S586),S586="n/a"),P586,S586))*LOOKUP(DA586,pMHW!$B$4:$B$8,pMHW!$O$4:$O$8),
LOOKUP(DA586,pMHW!$B$4:$B$8,pMHW!$F$4:$F$8)))),1),
ROUND(
IF(IF(OR(ISBLANK(S586),S586="n/a"),P586,S586)&gt;pMHW!$C$3,0,
IF(IF(OR(ISBLANK(S586),S586="n/a"),P586,S586)&gt;pMHW!$D$3,(pMHW!$C$3-IF(OR(ISBLANK(S586),S586="n/a"),P586,S586))*LOOKUP(DA586,pMHW!$B$4:$B$8,pMHW!$M$4:$M$8),
IF(IF(OR(ISBLANK(S586),S586="n/a"),P586,S586)&gt;pMHW!$E$3,LOOKUP(DA586,pMHW!$B$4:$B$8,pMHW!$D$4:$D$8)+(pMHW!$D$3-IF(OR(ISBLANK(S586),S586="n/a"),P586,S586))*LOOKUP(DA586,pMHW!$B$4:$B$8,pMHW!$N$4:$N$8),
LOOKUP(DA586,pMHW!$B$4:$B$8,pMHW!$F$4:$F$8)))),1)))</f>
        <v>n/a</v>
      </c>
      <c r="CY586" s="116" t="s">
        <v>27</v>
      </c>
      <c r="CZ586" s="118" t="str">
        <f t="shared" si="309"/>
        <v>FBE=n/a; pMHW=n/a m</v>
      </c>
      <c r="DA586" s="118" t="s">
        <v>8</v>
      </c>
      <c r="DB586" s="164"/>
      <c r="DC586" s="119">
        <f t="shared" si="336"/>
        <v>-4.2999999999999997E-2</v>
      </c>
      <c r="DD586" s="119">
        <f t="shared" si="337"/>
        <v>7.0000000000000001E-3</v>
      </c>
      <c r="DE586" s="119">
        <v>-4.3191120028495789E-2</v>
      </c>
      <c r="DF586" s="119">
        <v>-3.6027710884809487E-2</v>
      </c>
      <c r="DG586" s="119">
        <v>-5.0304360687732697E-2</v>
      </c>
    </row>
    <row r="587" spans="1:111" s="35" customFormat="1" ht="13.2">
      <c r="A587" s="103" t="s">
        <v>2624</v>
      </c>
      <c r="B587" s="103" t="s">
        <v>2624</v>
      </c>
      <c r="C587" s="103" t="s">
        <v>2604</v>
      </c>
      <c r="D587" s="98">
        <v>1994</v>
      </c>
      <c r="E587" s="135" t="s">
        <v>2625</v>
      </c>
      <c r="F587" s="135" t="s">
        <v>2626</v>
      </c>
      <c r="G587" s="95">
        <v>2</v>
      </c>
      <c r="H587" s="104" t="s">
        <v>2918</v>
      </c>
      <c r="I587" s="55">
        <v>51.952035270000003</v>
      </c>
      <c r="J587" s="55">
        <v>5.3477383410000003</v>
      </c>
      <c r="K587" s="105">
        <v>152287</v>
      </c>
      <c r="L587" s="105">
        <v>440400</v>
      </c>
      <c r="M587" s="49" t="s">
        <v>222</v>
      </c>
      <c r="N587" s="177">
        <f>Radiocarbon!K586</f>
        <v>5660</v>
      </c>
      <c r="O587" s="265">
        <f>Radiocarbon!L586</f>
        <v>60</v>
      </c>
      <c r="P587" s="178">
        <f>Radiocarbon!P586</f>
        <v>6450</v>
      </c>
      <c r="Q587" s="178">
        <f>Radiocarbon!Q586</f>
        <v>6630</v>
      </c>
      <c r="R587" s="178">
        <f>Radiocarbon!R586</f>
        <v>6300</v>
      </c>
      <c r="S587" s="178">
        <f>Radiocarbon!S586</f>
        <v>6465</v>
      </c>
      <c r="T587" s="178">
        <f>Radiocarbon!T586</f>
        <v>6610</v>
      </c>
      <c r="U587" s="178">
        <f>Radiocarbon!U586</f>
        <v>6335</v>
      </c>
      <c r="V587" s="96" t="str">
        <f t="shared" si="311"/>
        <v>River-gradient affected GW (ULD inland Z-GW) terrestrial indicator; Fen-wood peat</v>
      </c>
      <c r="W587" s="17" t="s">
        <v>2627</v>
      </c>
      <c r="X587" s="96" t="s">
        <v>1240</v>
      </c>
      <c r="Y587" s="106" t="s">
        <v>469</v>
      </c>
      <c r="Z587" s="96" t="s">
        <v>225</v>
      </c>
      <c r="AA587" s="132">
        <v>4.3499999999999996</v>
      </c>
      <c r="AB587" s="132">
        <v>5.0000000000000044E-3</v>
      </c>
      <c r="AC587" s="134">
        <v>0</v>
      </c>
      <c r="AD587" s="147" t="s">
        <v>261</v>
      </c>
      <c r="AE587" s="58">
        <v>1.0000000000000009E-2</v>
      </c>
      <c r="AF587" s="60" t="s">
        <v>226</v>
      </c>
      <c r="AG587" s="180">
        <f t="shared" si="307"/>
        <v>2.5000000000000022E-2</v>
      </c>
      <c r="AH587" s="180">
        <f t="shared" si="308"/>
        <v>1.2500000000000011E-2</v>
      </c>
      <c r="AI587" s="180">
        <v>0.02</v>
      </c>
      <c r="AJ587" s="180">
        <v>0.05</v>
      </c>
      <c r="AK587" s="180">
        <f t="shared" si="338"/>
        <v>8.6999999999999994E-2</v>
      </c>
      <c r="AL587" s="37" t="s">
        <v>8</v>
      </c>
      <c r="AM587" s="37" t="s">
        <v>8</v>
      </c>
      <c r="AN587" s="108">
        <v>0.01</v>
      </c>
      <c r="AO587" s="107" t="s">
        <v>8</v>
      </c>
      <c r="AP587" s="108">
        <v>0.02</v>
      </c>
      <c r="AQ587" s="107" t="s">
        <v>8</v>
      </c>
      <c r="AR587" s="107" t="s">
        <v>8</v>
      </c>
      <c r="AS587" s="107" t="s">
        <v>8</v>
      </c>
      <c r="AT587" s="111">
        <v>-0.51500000000000001</v>
      </c>
      <c r="AU587" s="37" t="s">
        <v>227</v>
      </c>
      <c r="AV587" s="111">
        <v>-0.51500000000000001</v>
      </c>
      <c r="AW587" s="110" t="s">
        <v>228</v>
      </c>
      <c r="AX587" s="129">
        <f t="shared" si="312"/>
        <v>0.10547630065564491</v>
      </c>
      <c r="AY587" s="129">
        <f t="shared" si="313"/>
        <v>5.9634302209382824E-2</v>
      </c>
      <c r="AZ587" s="112" t="s">
        <v>8</v>
      </c>
      <c r="BA587" s="112" t="s">
        <v>8</v>
      </c>
      <c r="BB587" s="112" t="s">
        <v>8</v>
      </c>
      <c r="BC587" s="112" t="s">
        <v>8</v>
      </c>
      <c r="BD587" s="112" t="s">
        <v>8</v>
      </c>
      <c r="BE587" s="112">
        <v>0.9</v>
      </c>
      <c r="BF587" s="112" t="s">
        <v>8</v>
      </c>
      <c r="BG587" s="112" t="s">
        <v>8</v>
      </c>
      <c r="BH587" s="112" t="s">
        <v>8</v>
      </c>
      <c r="BI587" s="112" t="s">
        <v>8</v>
      </c>
      <c r="BJ587" s="169">
        <v>2</v>
      </c>
      <c r="BK587" s="113" t="s">
        <v>229</v>
      </c>
      <c r="BL587" s="123" t="s">
        <v>230</v>
      </c>
      <c r="BM587" s="123" t="s">
        <v>231</v>
      </c>
      <c r="BN587" s="114" t="s">
        <v>232</v>
      </c>
      <c r="BO587" s="42">
        <f t="shared" si="314"/>
        <v>0</v>
      </c>
      <c r="BP587" s="114">
        <v>0.1</v>
      </c>
      <c r="BQ587" s="115" t="str">
        <f t="shared" si="315"/>
        <v>n/a</v>
      </c>
      <c r="BR587" s="114" t="s">
        <v>8</v>
      </c>
      <c r="BS587" s="42" t="str">
        <f t="shared" si="316"/>
        <v>n/a</v>
      </c>
      <c r="BT587" s="114" t="s">
        <v>8</v>
      </c>
      <c r="BU587" s="114" t="s">
        <v>8</v>
      </c>
      <c r="BV587" s="65">
        <f t="shared" si="317"/>
        <v>7.5000000000000067E-3</v>
      </c>
      <c r="BW587" s="65">
        <f t="shared" si="318"/>
        <v>3.0010629582763668E-2</v>
      </c>
      <c r="BX587" s="65">
        <f t="shared" si="319"/>
        <v>0.27734999999999999</v>
      </c>
      <c r="BY587" s="44">
        <f t="shared" si="320"/>
        <v>4.5704064644186741E-2</v>
      </c>
      <c r="BZ587" s="66" t="s">
        <v>8</v>
      </c>
      <c r="CA587" s="66" t="s">
        <v>8</v>
      </c>
      <c r="CB587" s="72">
        <f t="shared" si="321"/>
        <v>-0.51500000000000001</v>
      </c>
      <c r="CC587" s="72">
        <f t="shared" si="322"/>
        <v>0.1484112121369334</v>
      </c>
      <c r="CD587" s="72">
        <f t="shared" si="323"/>
        <v>0.12023679922533638</v>
      </c>
      <c r="CE587" s="89" t="str">
        <f t="shared" si="324"/>
        <v>n/a</v>
      </c>
      <c r="CF587" s="89" t="str">
        <f t="shared" si="325"/>
        <v>n/a</v>
      </c>
      <c r="CG587" s="89" t="str">
        <f t="shared" si="326"/>
        <v>n/a</v>
      </c>
      <c r="CH587" s="89">
        <f t="shared" si="327"/>
        <v>-0.23015000000000008</v>
      </c>
      <c r="CI587" s="89">
        <f t="shared" si="328"/>
        <v>0.15528924435695424</v>
      </c>
      <c r="CJ587" s="89">
        <f t="shared" si="329"/>
        <v>0.12863028186610589</v>
      </c>
      <c r="CK587" s="90" t="str">
        <f t="shared" si="330"/>
        <v>n/a</v>
      </c>
      <c r="CL587" s="89" t="str">
        <f t="shared" si="331"/>
        <v>n/a</v>
      </c>
      <c r="CM587" s="90" t="str">
        <f t="shared" si="332"/>
        <v>n/a</v>
      </c>
      <c r="CN587" s="92" t="str">
        <f t="shared" si="333"/>
        <v>2;3</v>
      </c>
      <c r="CO587" s="89" t="str">
        <f t="shared" si="339"/>
        <v>n/a</v>
      </c>
      <c r="CP587" s="89" t="str">
        <f t="shared" si="334"/>
        <v>n/a</v>
      </c>
      <c r="CQ587" s="89" t="str">
        <f t="shared" si="335"/>
        <v>n/a</v>
      </c>
      <c r="CR587" s="136">
        <v>0</v>
      </c>
      <c r="CS587" s="208" t="s">
        <v>273</v>
      </c>
      <c r="CT587" s="136"/>
      <c r="CU587" s="63" t="s">
        <v>233</v>
      </c>
      <c r="CV587" s="163" t="s">
        <v>8</v>
      </c>
      <c r="CW587" s="116" t="s">
        <v>234</v>
      </c>
      <c r="CX587" s="117" t="str">
        <f>IF(DA587="n/a","n/a",IF(EXACT(DA587,"Huibertgat/Eemshaven"),ROUND(
IF(IF(OR(ISBLANK(S587),S587="n/a"),P587,S587)&gt;pMHW!$C$3,0,
IF(IF(OR(ISBLANK(S587),S587="n/a"),P587,S587)&gt;pMHW!$D$3, (pMHW!$C$3-IF(OR(ISBLANK(S587),S587="n/a"),P587,S587))*LOOKUP(DA587,pMHW!$B$4:$B$8,pMHW!$M$4:$M$8),
IF(IF(OR(ISBLANK(S587),S587="n/a"),P587,S587)&gt;pMHW!$F$3,LOOKUP(DA587,pMHW!$B$4:$B$8,pMHW!$D$4:$D$8)+(pMHW!$D$3-IF(OR(ISBLANK(S587),S587="n/a"),P587,S587))*LOOKUP(DA587,pMHW!$B$4:$B$8,pMHW!$O$4:$O$8),
LOOKUP(DA587,pMHW!$B$4:$B$8,pMHW!$F$4:$F$8)))),1),
ROUND(
IF(IF(OR(ISBLANK(S587),S587="n/a"),P587,S587)&gt;pMHW!$C$3,0,
IF(IF(OR(ISBLANK(S587),S587="n/a"),P587,S587)&gt;pMHW!$D$3,(pMHW!$C$3-IF(OR(ISBLANK(S587),S587="n/a"),P587,S587))*LOOKUP(DA587,pMHW!$B$4:$B$8,pMHW!$M$4:$M$8),
IF(IF(OR(ISBLANK(S587),S587="n/a"),P587,S587)&gt;pMHW!$E$3,LOOKUP(DA587,pMHW!$B$4:$B$8,pMHW!$D$4:$D$8)+(pMHW!$D$3-IF(OR(ISBLANK(S587),S587="n/a"),P587,S587))*LOOKUP(DA587,pMHW!$B$4:$B$8,pMHW!$N$4:$N$8),
LOOKUP(DA587,pMHW!$B$4:$B$8,pMHW!$F$4:$F$8)))),1)))</f>
        <v>n/a</v>
      </c>
      <c r="CY587" s="116" t="s">
        <v>27</v>
      </c>
      <c r="CZ587" s="118" t="str">
        <f t="shared" si="309"/>
        <v>FBE=n/a; pMHW=n/a m</v>
      </c>
      <c r="DA587" s="118" t="s">
        <v>8</v>
      </c>
      <c r="DB587" s="164"/>
      <c r="DC587" s="119">
        <f t="shared" si="336"/>
        <v>-4.2999999999999997E-2</v>
      </c>
      <c r="DD587" s="119">
        <f t="shared" si="337"/>
        <v>7.0000000000000001E-3</v>
      </c>
      <c r="DE587" s="119">
        <v>-4.3191120028495789E-2</v>
      </c>
      <c r="DF587" s="119">
        <v>-3.6027710884809487E-2</v>
      </c>
      <c r="DG587" s="119">
        <v>-5.0304360687732697E-2</v>
      </c>
    </row>
    <row r="588" spans="1:111" s="35" customFormat="1" ht="12.75" customHeight="1">
      <c r="A588" s="103" t="s">
        <v>2322</v>
      </c>
      <c r="B588" s="103" t="s">
        <v>2322</v>
      </c>
      <c r="C588" s="103" t="s">
        <v>2925</v>
      </c>
      <c r="D588" s="98">
        <v>1997</v>
      </c>
      <c r="E588" s="135" t="s">
        <v>2323</v>
      </c>
      <c r="F588" s="135" t="s">
        <v>2324</v>
      </c>
      <c r="G588" s="95">
        <v>2</v>
      </c>
      <c r="H588" s="104" t="s">
        <v>283</v>
      </c>
      <c r="I588" s="55">
        <v>52.321393489999998</v>
      </c>
      <c r="J588" s="55">
        <v>5.3433784050000002</v>
      </c>
      <c r="K588" s="105">
        <v>152012</v>
      </c>
      <c r="L588" s="105">
        <v>481495</v>
      </c>
      <c r="M588" s="49" t="s">
        <v>222</v>
      </c>
      <c r="N588" s="177">
        <f>Radiocarbon!K587</f>
        <v>5600</v>
      </c>
      <c r="O588" s="265">
        <f>Radiocarbon!L587</f>
        <v>38</v>
      </c>
      <c r="P588" s="178">
        <f>Radiocarbon!P587</f>
        <v>6370</v>
      </c>
      <c r="Q588" s="178">
        <f>Radiocarbon!Q587</f>
        <v>6480</v>
      </c>
      <c r="R588" s="178">
        <f>Radiocarbon!R587</f>
        <v>6290</v>
      </c>
      <c r="S588" s="178">
        <f>Radiocarbon!S587</f>
        <v>6350</v>
      </c>
      <c r="T588" s="178">
        <f>Radiocarbon!T587</f>
        <v>6410</v>
      </c>
      <c r="U588" s="178">
        <f>Radiocarbon!U587</f>
        <v>6300</v>
      </c>
      <c r="V588" s="96" t="str">
        <f t="shared" si="311"/>
        <v>Local MHW and GW (Tidal ULD Z-GW) terrestrial indicator; Fen peat</v>
      </c>
      <c r="W588" s="17" t="s">
        <v>2325</v>
      </c>
      <c r="X588" s="96" t="s">
        <v>224</v>
      </c>
      <c r="Y588" s="106" t="s">
        <v>224</v>
      </c>
      <c r="Z588" s="96" t="s">
        <v>225</v>
      </c>
      <c r="AA588" s="132">
        <v>5.9249999999999998</v>
      </c>
      <c r="AB588" s="132">
        <v>0.01</v>
      </c>
      <c r="AC588" s="134">
        <v>0</v>
      </c>
      <c r="AD588" s="147" t="s">
        <v>295</v>
      </c>
      <c r="AE588" s="58">
        <v>9.9999999999997868E-3</v>
      </c>
      <c r="AF588" s="60" t="s">
        <v>226</v>
      </c>
      <c r="AG588" s="180">
        <f t="shared" si="307"/>
        <v>2.4999999999999467E-2</v>
      </c>
      <c r="AH588" s="180">
        <f t="shared" si="308"/>
        <v>1.2499999999999734E-2</v>
      </c>
      <c r="AI588" s="180">
        <v>0.02</v>
      </c>
      <c r="AJ588" s="180">
        <v>0.05</v>
      </c>
      <c r="AK588" s="180">
        <v>0</v>
      </c>
      <c r="AL588" s="37" t="s">
        <v>8</v>
      </c>
      <c r="AM588" s="37" t="s">
        <v>8</v>
      </c>
      <c r="AN588" s="128">
        <v>0.03</v>
      </c>
      <c r="AO588" s="37" t="s">
        <v>8</v>
      </c>
      <c r="AP588" s="128">
        <v>0.02</v>
      </c>
      <c r="AQ588" s="107" t="s">
        <v>8</v>
      </c>
      <c r="AR588" s="107" t="s">
        <v>8</v>
      </c>
      <c r="AS588" s="107" t="s">
        <v>8</v>
      </c>
      <c r="AT588" s="111">
        <v>-5.9249999999999998</v>
      </c>
      <c r="AU588" s="37" t="s">
        <v>227</v>
      </c>
      <c r="AV588" s="111">
        <v>-5.9249999999999998</v>
      </c>
      <c r="AW588" s="110" t="s">
        <v>228</v>
      </c>
      <c r="AX588" s="129">
        <f t="shared" si="312"/>
        <v>6.6001893912220375E-2</v>
      </c>
      <c r="AY588" s="129">
        <f t="shared" si="313"/>
        <v>6.6001893912220375E-2</v>
      </c>
      <c r="AZ588" s="112" t="s">
        <v>8</v>
      </c>
      <c r="BA588" s="112" t="s">
        <v>8</v>
      </c>
      <c r="BB588" s="112" t="s">
        <v>8</v>
      </c>
      <c r="BC588" s="112" t="s">
        <v>8</v>
      </c>
      <c r="BD588" s="112" t="s">
        <v>8</v>
      </c>
      <c r="BE588" s="112">
        <v>0.8</v>
      </c>
      <c r="BF588" s="112" t="s">
        <v>8</v>
      </c>
      <c r="BG588" s="112" t="s">
        <v>8</v>
      </c>
      <c r="BH588" s="112" t="s">
        <v>8</v>
      </c>
      <c r="BI588" s="112" t="s">
        <v>8</v>
      </c>
      <c r="BJ588" s="169">
        <v>1</v>
      </c>
      <c r="BK588" s="113" t="s">
        <v>229</v>
      </c>
      <c r="BL588" s="123" t="s">
        <v>278</v>
      </c>
      <c r="BM588" s="123" t="s">
        <v>231</v>
      </c>
      <c r="BN588" s="42" t="s">
        <v>279</v>
      </c>
      <c r="BO588" s="42">
        <f t="shared" si="314"/>
        <v>-0.3</v>
      </c>
      <c r="BP588" s="114">
        <v>0.2</v>
      </c>
      <c r="BQ588" s="115">
        <f t="shared" si="315"/>
        <v>0.14799999999999999</v>
      </c>
      <c r="BR588" s="114" t="s">
        <v>8</v>
      </c>
      <c r="BS588" s="42">
        <f t="shared" si="316"/>
        <v>0</v>
      </c>
      <c r="BT588" s="114" t="s">
        <v>8</v>
      </c>
      <c r="BU588" s="114" t="s">
        <v>8</v>
      </c>
      <c r="BV588" s="65">
        <f t="shared" si="317"/>
        <v>1.5000000000000001E-2</v>
      </c>
      <c r="BW588" s="65">
        <f t="shared" si="318"/>
        <v>3.0042495765422006E-2</v>
      </c>
      <c r="BX588" s="65">
        <f t="shared" si="319"/>
        <v>0.60514999999999997</v>
      </c>
      <c r="BY588" s="44">
        <f t="shared" si="320"/>
        <v>0.10231880093609384</v>
      </c>
      <c r="BZ588" s="66" t="s">
        <v>8</v>
      </c>
      <c r="CA588" s="66" t="s">
        <v>8</v>
      </c>
      <c r="CB588" s="72">
        <f t="shared" si="321"/>
        <v>-5.625</v>
      </c>
      <c r="CC588" s="72">
        <f t="shared" si="322"/>
        <v>0.21274116092523188</v>
      </c>
      <c r="CD588" s="72">
        <f t="shared" si="323"/>
        <v>0.21274116092523188</v>
      </c>
      <c r="CE588" s="89">
        <f t="shared" si="324"/>
        <v>-5.625</v>
      </c>
      <c r="CF588" s="89">
        <f t="shared" si="325"/>
        <v>0.25741066411475649</v>
      </c>
      <c r="CG588" s="89">
        <f t="shared" si="326"/>
        <v>0.25741066411475649</v>
      </c>
      <c r="CH588" s="89">
        <f t="shared" si="327"/>
        <v>-5.0048500000000002</v>
      </c>
      <c r="CI588" s="89">
        <f t="shared" si="328"/>
        <v>0.27862508605079944</v>
      </c>
      <c r="CJ588" s="89">
        <f t="shared" si="329"/>
        <v>0.27862508605079944</v>
      </c>
      <c r="CK588" s="90">
        <f t="shared" si="330"/>
        <v>-5.0048500000000002</v>
      </c>
      <c r="CL588" s="89">
        <f t="shared" si="331"/>
        <v>0.27862508605079944</v>
      </c>
      <c r="CM588" s="90">
        <f t="shared" si="332"/>
        <v>0.27862508605079944</v>
      </c>
      <c r="CN588" s="92" t="str">
        <f t="shared" si="333"/>
        <v>1;2;3</v>
      </c>
      <c r="CO588" s="89">
        <f t="shared" si="339"/>
        <v>-5.61</v>
      </c>
      <c r="CP588" s="89">
        <f t="shared" si="334"/>
        <v>0.25915786993995649</v>
      </c>
      <c r="CQ588" s="89">
        <f t="shared" si="335"/>
        <v>0.25915786993995649</v>
      </c>
      <c r="CR588" s="136">
        <v>0</v>
      </c>
      <c r="CS588" s="208"/>
      <c r="CT588" s="136"/>
      <c r="CU588" s="63" t="s">
        <v>233</v>
      </c>
      <c r="CV588" s="163">
        <v>1</v>
      </c>
      <c r="CW588" s="116" t="s">
        <v>234</v>
      </c>
      <c r="CX588" s="117">
        <f>IF(DA588="n/a","n/a",IF(EXACT(DA588,"Huibertgat/Eemshaven"),ROUND(
IF(IF(OR(ISBLANK(S588),S588="n/a"),P588,S588)&gt;pMHW!$C$3,0,
IF(IF(OR(ISBLANK(S588),S588="n/a"),P588,S588)&gt;pMHW!$D$3, (pMHW!$C$3-IF(OR(ISBLANK(S588),S588="n/a"),P588,S588))*LOOKUP(DA588,pMHW!$B$4:$B$8,pMHW!$M$4:$M$8),
IF(IF(OR(ISBLANK(S588),S588="n/a"),P588,S588)&gt;pMHW!$F$3,LOOKUP(DA588,pMHW!$B$4:$B$8,pMHW!$D$4:$D$8)+(pMHW!$D$3-IF(OR(ISBLANK(S588),S588="n/a"),P588,S588))*LOOKUP(DA588,pMHW!$B$4:$B$8,pMHW!$O$4:$O$8),
LOOKUP(DA588,pMHW!$B$4:$B$8,pMHW!$F$4:$F$8)))),1),
ROUND(
IF(IF(OR(ISBLANK(S588),S588="n/a"),P588,S588)&gt;pMHW!$C$3,0,
IF(IF(OR(ISBLANK(S588),S588="n/a"),P588,S588)&gt;pMHW!$D$3,(pMHW!$C$3-IF(OR(ISBLANK(S588),S588="n/a"),P588,S588))*LOOKUP(DA588,pMHW!$B$4:$B$8,pMHW!$M$4:$M$8),
IF(IF(OR(ISBLANK(S588),S588="n/a"),P588,S588)&gt;pMHW!$E$3,LOOKUP(DA588,pMHW!$B$4:$B$8,pMHW!$D$4:$D$8)+(pMHW!$D$3-IF(OR(ISBLANK(S588),S588="n/a"),P588,S588))*LOOKUP(DA588,pMHW!$B$4:$B$8,pMHW!$N$4:$N$8),
LOOKUP(DA588,pMHW!$B$4:$B$8,pMHW!$F$4:$F$8)))),1)))</f>
        <v>0.8</v>
      </c>
      <c r="CY588" s="116" t="s">
        <v>27</v>
      </c>
      <c r="CZ588" s="118" t="str">
        <f t="shared" si="309"/>
        <v>FBE=1; pMHW=0.8 m</v>
      </c>
      <c r="DA588" s="118" t="s">
        <v>2749</v>
      </c>
      <c r="DB588" s="164"/>
      <c r="DC588" s="119">
        <f t="shared" si="336"/>
        <v>-9.5000000000000001E-2</v>
      </c>
      <c r="DD588" s="119">
        <f t="shared" si="337"/>
        <v>1.6E-2</v>
      </c>
      <c r="DE588" s="119">
        <v>-9.5320098102092743E-2</v>
      </c>
      <c r="DF588" s="119">
        <v>-7.9510897397994995E-2</v>
      </c>
      <c r="DG588" s="119">
        <v>-0.1110185980796814</v>
      </c>
    </row>
    <row r="589" spans="1:111" s="35" customFormat="1" ht="13.2">
      <c r="A589" s="103" t="s">
        <v>2326</v>
      </c>
      <c r="B589" s="103" t="s">
        <v>2326</v>
      </c>
      <c r="C589" s="103" t="s">
        <v>2925</v>
      </c>
      <c r="D589" s="98">
        <v>1997</v>
      </c>
      <c r="E589" s="135" t="s">
        <v>2323</v>
      </c>
      <c r="F589" s="135" t="s">
        <v>2327</v>
      </c>
      <c r="G589" s="95">
        <v>2</v>
      </c>
      <c r="H589" s="104" t="s">
        <v>283</v>
      </c>
      <c r="I589" s="55">
        <v>52.321393489999998</v>
      </c>
      <c r="J589" s="55">
        <v>5.3433784050000002</v>
      </c>
      <c r="K589" s="105">
        <v>152012</v>
      </c>
      <c r="L589" s="105">
        <v>481495</v>
      </c>
      <c r="M589" s="49" t="s">
        <v>222</v>
      </c>
      <c r="N589" s="177">
        <f>Radiocarbon!K588</f>
        <v>5594</v>
      </c>
      <c r="O589" s="265">
        <f>Radiocarbon!L588</f>
        <v>45</v>
      </c>
      <c r="P589" s="178">
        <f>Radiocarbon!P588</f>
        <v>6370</v>
      </c>
      <c r="Q589" s="178">
        <f>Radiocarbon!Q588</f>
        <v>6490</v>
      </c>
      <c r="R589" s="178">
        <f>Radiocarbon!R588</f>
        <v>6290</v>
      </c>
      <c r="S589" s="178">
        <f>Radiocarbon!S588</f>
        <v>6370</v>
      </c>
      <c r="T589" s="178">
        <f>Radiocarbon!T588</f>
        <v>6440</v>
      </c>
      <c r="U589" s="178">
        <f>Radiocarbon!U588</f>
        <v>6300</v>
      </c>
      <c r="V589" s="96" t="str">
        <f t="shared" si="311"/>
        <v>Local MHW and GW (Tidal ULD Z-GW) terrestrial indicator; Fen peat</v>
      </c>
      <c r="W589" s="17" t="s">
        <v>2325</v>
      </c>
      <c r="X589" s="96" t="s">
        <v>224</v>
      </c>
      <c r="Y589" s="106" t="s">
        <v>224</v>
      </c>
      <c r="Z589" s="96" t="s">
        <v>225</v>
      </c>
      <c r="AA589" s="132">
        <v>5.9350000000000005</v>
      </c>
      <c r="AB589" s="132">
        <v>0.01</v>
      </c>
      <c r="AC589" s="134">
        <v>0</v>
      </c>
      <c r="AD589" s="147" t="s">
        <v>295</v>
      </c>
      <c r="AE589" s="58">
        <v>1.0000000000000675E-2</v>
      </c>
      <c r="AF589" s="60" t="s">
        <v>226</v>
      </c>
      <c r="AG589" s="180">
        <f t="shared" si="307"/>
        <v>2.5000000000001688E-2</v>
      </c>
      <c r="AH589" s="180">
        <f t="shared" si="308"/>
        <v>1.2500000000000844E-2</v>
      </c>
      <c r="AI589" s="180">
        <v>0.02</v>
      </c>
      <c r="AJ589" s="180">
        <v>0.05</v>
      </c>
      <c r="AK589" s="180">
        <v>0</v>
      </c>
      <c r="AL589" s="37" t="s">
        <v>8</v>
      </c>
      <c r="AM589" s="37" t="s">
        <v>8</v>
      </c>
      <c r="AN589" s="128">
        <v>0.03</v>
      </c>
      <c r="AO589" s="37" t="s">
        <v>8</v>
      </c>
      <c r="AP589" s="128">
        <v>0.02</v>
      </c>
      <c r="AQ589" s="107" t="s">
        <v>8</v>
      </c>
      <c r="AR589" s="107" t="s">
        <v>8</v>
      </c>
      <c r="AS589" s="107" t="s">
        <v>8</v>
      </c>
      <c r="AT589" s="111">
        <v>-5.9350000000000005</v>
      </c>
      <c r="AU589" s="37" t="s">
        <v>227</v>
      </c>
      <c r="AV589" s="111">
        <v>-5.9350000000000005</v>
      </c>
      <c r="AW589" s="110" t="s">
        <v>228</v>
      </c>
      <c r="AX589" s="129">
        <f t="shared" si="312"/>
        <v>6.6001893912220597E-2</v>
      </c>
      <c r="AY589" s="129">
        <f t="shared" si="313"/>
        <v>6.6001893912220597E-2</v>
      </c>
      <c r="AZ589" s="112" t="s">
        <v>8</v>
      </c>
      <c r="BA589" s="112" t="s">
        <v>8</v>
      </c>
      <c r="BB589" s="112" t="s">
        <v>8</v>
      </c>
      <c r="BC589" s="112" t="s">
        <v>8</v>
      </c>
      <c r="BD589" s="112" t="s">
        <v>8</v>
      </c>
      <c r="BE589" s="112">
        <v>0.8</v>
      </c>
      <c r="BF589" s="112" t="s">
        <v>8</v>
      </c>
      <c r="BG589" s="112" t="s">
        <v>8</v>
      </c>
      <c r="BH589" s="112" t="s">
        <v>8</v>
      </c>
      <c r="BI589" s="112" t="s">
        <v>8</v>
      </c>
      <c r="BJ589" s="169">
        <v>1</v>
      </c>
      <c r="BK589" s="113" t="s">
        <v>229</v>
      </c>
      <c r="BL589" s="123" t="s">
        <v>278</v>
      </c>
      <c r="BM589" s="123" t="s">
        <v>231</v>
      </c>
      <c r="BN589" s="42" t="s">
        <v>279</v>
      </c>
      <c r="BO589" s="42">
        <f t="shared" si="314"/>
        <v>-0.3</v>
      </c>
      <c r="BP589" s="114">
        <v>0.2</v>
      </c>
      <c r="BQ589" s="115">
        <f t="shared" si="315"/>
        <v>0.14799999999999999</v>
      </c>
      <c r="BR589" s="114" t="s">
        <v>8</v>
      </c>
      <c r="BS589" s="42">
        <f t="shared" si="316"/>
        <v>0</v>
      </c>
      <c r="BT589" s="114" t="s">
        <v>8</v>
      </c>
      <c r="BU589" s="114" t="s">
        <v>8</v>
      </c>
      <c r="BV589" s="65">
        <f t="shared" si="317"/>
        <v>1.5000000000000001E-2</v>
      </c>
      <c r="BW589" s="65">
        <f t="shared" si="318"/>
        <v>3.0042495765422006E-2</v>
      </c>
      <c r="BX589" s="65">
        <f t="shared" si="319"/>
        <v>0.60514999999999997</v>
      </c>
      <c r="BY589" s="44">
        <f t="shared" si="320"/>
        <v>0.10236179169983299</v>
      </c>
      <c r="BZ589" s="66" t="s">
        <v>8</v>
      </c>
      <c r="CA589" s="66" t="s">
        <v>8</v>
      </c>
      <c r="CB589" s="72">
        <f t="shared" si="321"/>
        <v>-5.6350000000000007</v>
      </c>
      <c r="CC589" s="72">
        <f t="shared" si="322"/>
        <v>0.21274116092523193</v>
      </c>
      <c r="CD589" s="72">
        <f t="shared" si="323"/>
        <v>0.21274116092523193</v>
      </c>
      <c r="CE589" s="89">
        <f t="shared" si="324"/>
        <v>-5.6350000000000007</v>
      </c>
      <c r="CF589" s="89">
        <f t="shared" si="325"/>
        <v>0.25741066411475655</v>
      </c>
      <c r="CG589" s="89">
        <f t="shared" si="326"/>
        <v>0.25741066411475655</v>
      </c>
      <c r="CH589" s="89">
        <f t="shared" si="327"/>
        <v>-5.0148500000000009</v>
      </c>
      <c r="CI589" s="89">
        <f t="shared" si="328"/>
        <v>0.27864087631181361</v>
      </c>
      <c r="CJ589" s="89">
        <f t="shared" si="329"/>
        <v>0.27864087631181361</v>
      </c>
      <c r="CK589" s="90">
        <f t="shared" si="330"/>
        <v>-5.0148500000000009</v>
      </c>
      <c r="CL589" s="89">
        <f t="shared" si="331"/>
        <v>0.27864087631181361</v>
      </c>
      <c r="CM589" s="90">
        <f t="shared" si="332"/>
        <v>0.27864087631181361</v>
      </c>
      <c r="CN589" s="92" t="str">
        <f t="shared" si="333"/>
        <v>1;2;3</v>
      </c>
      <c r="CO589" s="89">
        <f t="shared" si="339"/>
        <v>-5.620000000000001</v>
      </c>
      <c r="CP589" s="89">
        <f t="shared" si="334"/>
        <v>0.25915786993995654</v>
      </c>
      <c r="CQ589" s="89">
        <f t="shared" si="335"/>
        <v>0.25915786993995654</v>
      </c>
      <c r="CR589" s="136">
        <v>0</v>
      </c>
      <c r="CS589" s="208"/>
      <c r="CT589" s="136"/>
      <c r="CU589" s="63" t="s">
        <v>233</v>
      </c>
      <c r="CV589" s="163">
        <v>1</v>
      </c>
      <c r="CW589" s="116" t="s">
        <v>234</v>
      </c>
      <c r="CX589" s="117">
        <f>IF(DA589="n/a","n/a",IF(EXACT(DA589,"Huibertgat/Eemshaven"),ROUND(
IF(IF(OR(ISBLANK(S589),S589="n/a"),P589,S589)&gt;pMHW!$C$3,0,
IF(IF(OR(ISBLANK(S589),S589="n/a"),P589,S589)&gt;pMHW!$D$3, (pMHW!$C$3-IF(OR(ISBLANK(S589),S589="n/a"),P589,S589))*LOOKUP(DA589,pMHW!$B$4:$B$8,pMHW!$M$4:$M$8),
IF(IF(OR(ISBLANK(S589),S589="n/a"),P589,S589)&gt;pMHW!$F$3,LOOKUP(DA589,pMHW!$B$4:$B$8,pMHW!$D$4:$D$8)+(pMHW!$D$3-IF(OR(ISBLANK(S589),S589="n/a"),P589,S589))*LOOKUP(DA589,pMHW!$B$4:$B$8,pMHW!$O$4:$O$8),
LOOKUP(DA589,pMHW!$B$4:$B$8,pMHW!$F$4:$F$8)))),1),
ROUND(
IF(IF(OR(ISBLANK(S589),S589="n/a"),P589,S589)&gt;pMHW!$C$3,0,
IF(IF(OR(ISBLANK(S589),S589="n/a"),P589,S589)&gt;pMHW!$D$3,(pMHW!$C$3-IF(OR(ISBLANK(S589),S589="n/a"),P589,S589))*LOOKUP(DA589,pMHW!$B$4:$B$8,pMHW!$M$4:$M$8),
IF(IF(OR(ISBLANK(S589),S589="n/a"),P589,S589)&gt;pMHW!$E$3,LOOKUP(DA589,pMHW!$B$4:$B$8,pMHW!$D$4:$D$8)+(pMHW!$D$3-IF(OR(ISBLANK(S589),S589="n/a"),P589,S589))*LOOKUP(DA589,pMHW!$B$4:$B$8,pMHW!$N$4:$N$8),
LOOKUP(DA589,pMHW!$B$4:$B$8,pMHW!$F$4:$F$8)))),1)))</f>
        <v>0.8</v>
      </c>
      <c r="CY589" s="116" t="s">
        <v>27</v>
      </c>
      <c r="CZ589" s="118" t="str">
        <f t="shared" si="309"/>
        <v>FBE=1; pMHW=0.8 m</v>
      </c>
      <c r="DA589" s="118" t="s">
        <v>2749</v>
      </c>
      <c r="DB589" s="164"/>
      <c r="DC589" s="119">
        <f t="shared" si="336"/>
        <v>-9.5000000000000001E-2</v>
      </c>
      <c r="DD589" s="119">
        <f t="shared" si="337"/>
        <v>1.6E-2</v>
      </c>
      <c r="DE589" s="119">
        <v>-9.5320098102092743E-2</v>
      </c>
      <c r="DF589" s="119">
        <v>-7.9510897397994995E-2</v>
      </c>
      <c r="DG589" s="119">
        <v>-0.1110185980796814</v>
      </c>
    </row>
    <row r="590" spans="1:111" s="35" customFormat="1" ht="13.2">
      <c r="A590" s="103" t="s">
        <v>2328</v>
      </c>
      <c r="B590" s="103" t="s">
        <v>2328</v>
      </c>
      <c r="C590" s="103" t="s">
        <v>2925</v>
      </c>
      <c r="D590" s="98">
        <v>1997</v>
      </c>
      <c r="E590" s="135" t="s">
        <v>2323</v>
      </c>
      <c r="F590" s="135" t="s">
        <v>2329</v>
      </c>
      <c r="G590" s="95">
        <v>2</v>
      </c>
      <c r="H590" s="104" t="s">
        <v>283</v>
      </c>
      <c r="I590" s="55">
        <v>52.321303589999999</v>
      </c>
      <c r="J590" s="55">
        <v>5.3433051569999996</v>
      </c>
      <c r="K590" s="105">
        <v>152007</v>
      </c>
      <c r="L590" s="105">
        <v>481485</v>
      </c>
      <c r="M590" s="49" t="s">
        <v>222</v>
      </c>
      <c r="N590" s="177">
        <f>Radiocarbon!K589</f>
        <v>5510</v>
      </c>
      <c r="O590" s="265">
        <f>Radiocarbon!L589</f>
        <v>60</v>
      </c>
      <c r="P590" s="178">
        <f>Radiocarbon!P589</f>
        <v>6310</v>
      </c>
      <c r="Q590" s="178">
        <f>Radiocarbon!Q589</f>
        <v>6440</v>
      </c>
      <c r="R590" s="178">
        <f>Radiocarbon!R589</f>
        <v>6190</v>
      </c>
      <c r="S590" s="178">
        <f>Radiocarbon!S589</f>
        <v>6340</v>
      </c>
      <c r="T590" s="178">
        <f>Radiocarbon!T589</f>
        <v>6400</v>
      </c>
      <c r="U590" s="178">
        <f>Radiocarbon!U589</f>
        <v>6290</v>
      </c>
      <c r="V590" s="96" t="str">
        <f t="shared" si="311"/>
        <v>Local MHW and GW (Tidal ULD Z-GW) terrestrial indicator; Fen peat</v>
      </c>
      <c r="W590" s="17" t="s">
        <v>2325</v>
      </c>
      <c r="X590" s="96" t="s">
        <v>224</v>
      </c>
      <c r="Y590" s="106" t="s">
        <v>224</v>
      </c>
      <c r="Z590" s="96" t="s">
        <v>225</v>
      </c>
      <c r="AA590" s="132">
        <v>5.8149999999999995</v>
      </c>
      <c r="AB590" s="132">
        <v>0.01</v>
      </c>
      <c r="AC590" s="134">
        <v>0</v>
      </c>
      <c r="AD590" s="147" t="s">
        <v>295</v>
      </c>
      <c r="AE590" s="58">
        <v>1.0000000000000675E-2</v>
      </c>
      <c r="AF590" s="60" t="s">
        <v>226</v>
      </c>
      <c r="AG590" s="180">
        <f t="shared" ref="AG590:AG621" si="340">IF(AE590="nd","nd",AE590*2.5)</f>
        <v>2.5000000000001688E-2</v>
      </c>
      <c r="AH590" s="180">
        <f t="shared" ref="AH590:AH621" si="341">IF(AE590="nd","nd",0.5*AG590)</f>
        <v>1.2500000000000844E-2</v>
      </c>
      <c r="AI590" s="180">
        <v>0.02</v>
      </c>
      <c r="AJ590" s="180">
        <v>0.05</v>
      </c>
      <c r="AK590" s="180">
        <v>0</v>
      </c>
      <c r="AL590" s="37" t="s">
        <v>8</v>
      </c>
      <c r="AM590" s="37" t="s">
        <v>8</v>
      </c>
      <c r="AN590" s="128">
        <v>0.03</v>
      </c>
      <c r="AO590" s="37" t="s">
        <v>8</v>
      </c>
      <c r="AP590" s="128">
        <v>0.02</v>
      </c>
      <c r="AQ590" s="107" t="s">
        <v>8</v>
      </c>
      <c r="AR590" s="107" t="s">
        <v>8</v>
      </c>
      <c r="AS590" s="107" t="s">
        <v>8</v>
      </c>
      <c r="AT590" s="111">
        <v>-5.8149999999999995</v>
      </c>
      <c r="AU590" s="37" t="s">
        <v>227</v>
      </c>
      <c r="AV590" s="111">
        <v>-5.8149999999999995</v>
      </c>
      <c r="AW590" s="110" t="s">
        <v>228</v>
      </c>
      <c r="AX590" s="129">
        <f t="shared" si="312"/>
        <v>6.6001893912220597E-2</v>
      </c>
      <c r="AY590" s="129">
        <f t="shared" si="313"/>
        <v>6.6001893912220597E-2</v>
      </c>
      <c r="AZ590" s="112" t="s">
        <v>8</v>
      </c>
      <c r="BA590" s="112" t="s">
        <v>8</v>
      </c>
      <c r="BB590" s="112" t="s">
        <v>8</v>
      </c>
      <c r="BC590" s="112" t="s">
        <v>8</v>
      </c>
      <c r="BD590" s="112" t="s">
        <v>8</v>
      </c>
      <c r="BE590" s="112">
        <v>0.8</v>
      </c>
      <c r="BF590" s="112" t="s">
        <v>8</v>
      </c>
      <c r="BG590" s="112" t="s">
        <v>8</v>
      </c>
      <c r="BH590" s="112" t="s">
        <v>8</v>
      </c>
      <c r="BI590" s="112" t="s">
        <v>8</v>
      </c>
      <c r="BJ590" s="169">
        <v>1</v>
      </c>
      <c r="BK590" s="113" t="s">
        <v>229</v>
      </c>
      <c r="BL590" s="123" t="s">
        <v>278</v>
      </c>
      <c r="BM590" s="123" t="s">
        <v>231</v>
      </c>
      <c r="BN590" s="42" t="s">
        <v>279</v>
      </c>
      <c r="BO590" s="42">
        <f t="shared" si="314"/>
        <v>-0.3</v>
      </c>
      <c r="BP590" s="114">
        <v>0.2</v>
      </c>
      <c r="BQ590" s="115">
        <f t="shared" si="315"/>
        <v>0.14799999999999999</v>
      </c>
      <c r="BR590" s="114" t="s">
        <v>8</v>
      </c>
      <c r="BS590" s="42">
        <f t="shared" si="316"/>
        <v>0</v>
      </c>
      <c r="BT590" s="114" t="s">
        <v>8</v>
      </c>
      <c r="BU590" s="114" t="s">
        <v>8</v>
      </c>
      <c r="BV590" s="65">
        <f t="shared" si="317"/>
        <v>1.5000000000000001E-2</v>
      </c>
      <c r="BW590" s="65">
        <f t="shared" si="318"/>
        <v>3.0042495765422006E-2</v>
      </c>
      <c r="BX590" s="65">
        <f t="shared" si="319"/>
        <v>0.59945000000000004</v>
      </c>
      <c r="BY590" s="44">
        <f t="shared" si="320"/>
        <v>0.10165597486129382</v>
      </c>
      <c r="BZ590" s="66" t="s">
        <v>8</v>
      </c>
      <c r="CA590" s="66" t="s">
        <v>8</v>
      </c>
      <c r="CB590" s="72">
        <f t="shared" si="321"/>
        <v>-5.5149999999999997</v>
      </c>
      <c r="CC590" s="72">
        <f t="shared" si="322"/>
        <v>0.21274116092523193</v>
      </c>
      <c r="CD590" s="72">
        <f t="shared" si="323"/>
        <v>0.21274116092523193</v>
      </c>
      <c r="CE590" s="89">
        <f t="shared" si="324"/>
        <v>-5.5149999999999997</v>
      </c>
      <c r="CF590" s="89">
        <f t="shared" si="325"/>
        <v>0.25741066411475655</v>
      </c>
      <c r="CG590" s="89">
        <f t="shared" si="326"/>
        <v>0.25741066411475655</v>
      </c>
      <c r="CH590" s="89">
        <f t="shared" si="327"/>
        <v>-4.90055</v>
      </c>
      <c r="CI590" s="89">
        <f t="shared" si="328"/>
        <v>0.27838236075012984</v>
      </c>
      <c r="CJ590" s="89">
        <f t="shared" si="329"/>
        <v>0.27838236075012984</v>
      </c>
      <c r="CK590" s="90">
        <f t="shared" si="330"/>
        <v>-4.90055</v>
      </c>
      <c r="CL590" s="89">
        <f t="shared" si="331"/>
        <v>0.27838236075012984</v>
      </c>
      <c r="CM590" s="90">
        <f t="shared" si="332"/>
        <v>0.27838236075012984</v>
      </c>
      <c r="CN590" s="92" t="str">
        <f t="shared" si="333"/>
        <v>1;2;3</v>
      </c>
      <c r="CO590" s="89">
        <f t="shared" si="339"/>
        <v>-5.5</v>
      </c>
      <c r="CP590" s="89">
        <f t="shared" si="334"/>
        <v>0.25915786993995654</v>
      </c>
      <c r="CQ590" s="89">
        <f t="shared" si="335"/>
        <v>0.25915786993995654</v>
      </c>
      <c r="CR590" s="136">
        <v>0</v>
      </c>
      <c r="CS590" s="208"/>
      <c r="CT590" s="136"/>
      <c r="CU590" s="63" t="s">
        <v>233</v>
      </c>
      <c r="CV590" s="163">
        <v>1</v>
      </c>
      <c r="CW590" s="116" t="s">
        <v>234</v>
      </c>
      <c r="CX590" s="117">
        <f>IF(DA590="n/a","n/a",IF(EXACT(DA590,"Huibertgat/Eemshaven"),ROUND(
IF(IF(OR(ISBLANK(S590),S590="n/a"),P590,S590)&gt;pMHW!$C$3,0,
IF(IF(OR(ISBLANK(S590),S590="n/a"),P590,S590)&gt;pMHW!$D$3, (pMHW!$C$3-IF(OR(ISBLANK(S590),S590="n/a"),P590,S590))*LOOKUP(DA590,pMHW!$B$4:$B$8,pMHW!$M$4:$M$8),
IF(IF(OR(ISBLANK(S590),S590="n/a"),P590,S590)&gt;pMHW!$F$3,LOOKUP(DA590,pMHW!$B$4:$B$8,pMHW!$D$4:$D$8)+(pMHW!$D$3-IF(OR(ISBLANK(S590),S590="n/a"),P590,S590))*LOOKUP(DA590,pMHW!$B$4:$B$8,pMHW!$O$4:$O$8),
LOOKUP(DA590,pMHW!$B$4:$B$8,pMHW!$F$4:$F$8)))),1),
ROUND(
IF(IF(OR(ISBLANK(S590),S590="n/a"),P590,S590)&gt;pMHW!$C$3,0,
IF(IF(OR(ISBLANK(S590),S590="n/a"),P590,S590)&gt;pMHW!$D$3,(pMHW!$C$3-IF(OR(ISBLANK(S590),S590="n/a"),P590,S590))*LOOKUP(DA590,pMHW!$B$4:$B$8,pMHW!$M$4:$M$8),
IF(IF(OR(ISBLANK(S590),S590="n/a"),P590,S590)&gt;pMHW!$E$3,LOOKUP(DA590,pMHW!$B$4:$B$8,pMHW!$D$4:$D$8)+(pMHW!$D$3-IF(OR(ISBLANK(S590),S590="n/a"),P590,S590))*LOOKUP(DA590,pMHW!$B$4:$B$8,pMHW!$N$4:$N$8),
LOOKUP(DA590,pMHW!$B$4:$B$8,pMHW!$F$4:$F$8)))),1)))</f>
        <v>0.8</v>
      </c>
      <c r="CY590" s="116" t="s">
        <v>27</v>
      </c>
      <c r="CZ590" s="118" t="str">
        <f t="shared" si="309"/>
        <v>FBE=1; pMHW=0.8 m</v>
      </c>
      <c r="DA590" s="118" t="s">
        <v>2749</v>
      </c>
      <c r="DB590" s="164"/>
      <c r="DC590" s="119">
        <f t="shared" si="336"/>
        <v>-9.5000000000000001E-2</v>
      </c>
      <c r="DD590" s="119">
        <f t="shared" si="337"/>
        <v>1.6E-2</v>
      </c>
      <c r="DE590" s="119">
        <v>-9.5320098102092743E-2</v>
      </c>
      <c r="DF590" s="119">
        <v>-7.9510897397994995E-2</v>
      </c>
      <c r="DG590" s="119">
        <v>-0.1110185980796814</v>
      </c>
    </row>
    <row r="591" spans="1:111" s="35" customFormat="1" ht="13.2">
      <c r="A591" s="103" t="s">
        <v>2330</v>
      </c>
      <c r="B591" s="103" t="s">
        <v>2330</v>
      </c>
      <c r="C591" s="103" t="s">
        <v>2925</v>
      </c>
      <c r="D591" s="98">
        <v>1997</v>
      </c>
      <c r="E591" s="135" t="s">
        <v>2323</v>
      </c>
      <c r="F591" s="135" t="s">
        <v>2331</v>
      </c>
      <c r="G591" s="95">
        <v>2</v>
      </c>
      <c r="H591" s="104" t="s">
        <v>283</v>
      </c>
      <c r="I591" s="55">
        <v>52.321303589999999</v>
      </c>
      <c r="J591" s="55">
        <v>5.3433051569999996</v>
      </c>
      <c r="K591" s="105">
        <v>152007</v>
      </c>
      <c r="L591" s="105">
        <v>481485</v>
      </c>
      <c r="M591" s="49" t="s">
        <v>222</v>
      </c>
      <c r="N591" s="177">
        <f>Radiocarbon!K590</f>
        <v>5533</v>
      </c>
      <c r="O591" s="265">
        <f>Radiocarbon!L590</f>
        <v>46</v>
      </c>
      <c r="P591" s="178">
        <f>Radiocarbon!P590</f>
        <v>6340</v>
      </c>
      <c r="Q591" s="178">
        <f>Radiocarbon!Q590</f>
        <v>6440</v>
      </c>
      <c r="R591" s="178">
        <f>Radiocarbon!R590</f>
        <v>6210</v>
      </c>
      <c r="S591" s="178">
        <f>Radiocarbon!S590</f>
        <v>6320</v>
      </c>
      <c r="T591" s="178">
        <f>Radiocarbon!T590</f>
        <v>6400</v>
      </c>
      <c r="U591" s="178">
        <f>Radiocarbon!U590</f>
        <v>6270</v>
      </c>
      <c r="V591" s="96" t="str">
        <f t="shared" si="311"/>
        <v>Local MHW and GW (Tidal ULD Z-GW) terrestrial indicator; Fen peat</v>
      </c>
      <c r="W591" s="17" t="s">
        <v>2325</v>
      </c>
      <c r="X591" s="96" t="s">
        <v>224</v>
      </c>
      <c r="Y591" s="106" t="s">
        <v>224</v>
      </c>
      <c r="Z591" s="96" t="s">
        <v>225</v>
      </c>
      <c r="AA591" s="132">
        <v>5.8049999999999997</v>
      </c>
      <c r="AB591" s="132">
        <v>0.01</v>
      </c>
      <c r="AC591" s="134">
        <v>0</v>
      </c>
      <c r="AD591" s="147" t="s">
        <v>295</v>
      </c>
      <c r="AE591" s="58">
        <v>9.9999999999997868E-3</v>
      </c>
      <c r="AF591" s="60" t="s">
        <v>226</v>
      </c>
      <c r="AG591" s="180">
        <f t="shared" si="340"/>
        <v>2.4999999999999467E-2</v>
      </c>
      <c r="AH591" s="180">
        <f t="shared" si="341"/>
        <v>1.2499999999999734E-2</v>
      </c>
      <c r="AI591" s="180">
        <v>0.02</v>
      </c>
      <c r="AJ591" s="180">
        <v>0.05</v>
      </c>
      <c r="AK591" s="180">
        <v>0</v>
      </c>
      <c r="AL591" s="37" t="s">
        <v>8</v>
      </c>
      <c r="AM591" s="37" t="s">
        <v>8</v>
      </c>
      <c r="AN591" s="128">
        <v>0.03</v>
      </c>
      <c r="AO591" s="37" t="s">
        <v>8</v>
      </c>
      <c r="AP591" s="128">
        <v>0.02</v>
      </c>
      <c r="AQ591" s="107" t="s">
        <v>8</v>
      </c>
      <c r="AR591" s="107" t="s">
        <v>8</v>
      </c>
      <c r="AS591" s="107" t="s">
        <v>8</v>
      </c>
      <c r="AT591" s="111">
        <v>-5.8049999999999997</v>
      </c>
      <c r="AU591" s="37" t="s">
        <v>227</v>
      </c>
      <c r="AV591" s="111">
        <v>-5.8049999999999997</v>
      </c>
      <c r="AW591" s="110" t="s">
        <v>228</v>
      </c>
      <c r="AX591" s="129">
        <f t="shared" si="312"/>
        <v>6.6001893912220375E-2</v>
      </c>
      <c r="AY591" s="129">
        <f t="shared" si="313"/>
        <v>6.6001893912220375E-2</v>
      </c>
      <c r="AZ591" s="112" t="s">
        <v>8</v>
      </c>
      <c r="BA591" s="112" t="s">
        <v>8</v>
      </c>
      <c r="BB591" s="112" t="s">
        <v>8</v>
      </c>
      <c r="BC591" s="112" t="s">
        <v>8</v>
      </c>
      <c r="BD591" s="112" t="s">
        <v>8</v>
      </c>
      <c r="BE591" s="112">
        <v>0.8</v>
      </c>
      <c r="BF591" s="112" t="s">
        <v>8</v>
      </c>
      <c r="BG591" s="112" t="s">
        <v>8</v>
      </c>
      <c r="BH591" s="112" t="s">
        <v>8</v>
      </c>
      <c r="BI591" s="112" t="s">
        <v>8</v>
      </c>
      <c r="BJ591" s="169">
        <v>1</v>
      </c>
      <c r="BK591" s="113" t="s">
        <v>229</v>
      </c>
      <c r="BL591" s="123" t="s">
        <v>278</v>
      </c>
      <c r="BM591" s="123" t="s">
        <v>231</v>
      </c>
      <c r="BN591" s="42" t="s">
        <v>279</v>
      </c>
      <c r="BO591" s="42">
        <f t="shared" si="314"/>
        <v>-0.3</v>
      </c>
      <c r="BP591" s="114">
        <v>0.2</v>
      </c>
      <c r="BQ591" s="115">
        <f t="shared" si="315"/>
        <v>0.14799999999999999</v>
      </c>
      <c r="BR591" s="114" t="s">
        <v>8</v>
      </c>
      <c r="BS591" s="42">
        <f t="shared" si="316"/>
        <v>0</v>
      </c>
      <c r="BT591" s="114" t="s">
        <v>8</v>
      </c>
      <c r="BU591" s="114" t="s">
        <v>8</v>
      </c>
      <c r="BV591" s="65">
        <f t="shared" si="317"/>
        <v>1.5000000000000001E-2</v>
      </c>
      <c r="BW591" s="65">
        <f t="shared" si="318"/>
        <v>3.0042495765422006E-2</v>
      </c>
      <c r="BX591" s="65">
        <f t="shared" si="319"/>
        <v>0.60229999999999995</v>
      </c>
      <c r="BY591" s="44">
        <f t="shared" si="320"/>
        <v>0.10202661037690117</v>
      </c>
      <c r="BZ591" s="66" t="s">
        <v>8</v>
      </c>
      <c r="CA591" s="66" t="s">
        <v>8</v>
      </c>
      <c r="CB591" s="72">
        <f t="shared" si="321"/>
        <v>-5.5049999999999999</v>
      </c>
      <c r="CC591" s="72">
        <f t="shared" si="322"/>
        <v>0.21274116092523188</v>
      </c>
      <c r="CD591" s="72">
        <f t="shared" si="323"/>
        <v>0.21274116092523188</v>
      </c>
      <c r="CE591" s="89">
        <f t="shared" si="324"/>
        <v>-5.5049999999999999</v>
      </c>
      <c r="CF591" s="89">
        <f t="shared" si="325"/>
        <v>0.25741066411475649</v>
      </c>
      <c r="CG591" s="89">
        <f t="shared" si="326"/>
        <v>0.25741066411475649</v>
      </c>
      <c r="CH591" s="89">
        <f t="shared" si="327"/>
        <v>-4.8877000000000006</v>
      </c>
      <c r="CI591" s="89">
        <f t="shared" si="328"/>
        <v>0.27851791823294852</v>
      </c>
      <c r="CJ591" s="89">
        <f t="shared" si="329"/>
        <v>0.27851791823294852</v>
      </c>
      <c r="CK591" s="90">
        <f t="shared" si="330"/>
        <v>-4.8877000000000006</v>
      </c>
      <c r="CL591" s="89">
        <f t="shared" si="331"/>
        <v>0.27851791823294852</v>
      </c>
      <c r="CM591" s="90">
        <f t="shared" si="332"/>
        <v>0.27851791823294852</v>
      </c>
      <c r="CN591" s="92" t="str">
        <f t="shared" si="333"/>
        <v>1;2;3</v>
      </c>
      <c r="CO591" s="89">
        <f t="shared" si="339"/>
        <v>-5.49</v>
      </c>
      <c r="CP591" s="89">
        <f t="shared" si="334"/>
        <v>0.25915786993995649</v>
      </c>
      <c r="CQ591" s="89">
        <f t="shared" si="335"/>
        <v>0.25915786993995649</v>
      </c>
      <c r="CR591" s="136">
        <v>0</v>
      </c>
      <c r="CS591" s="208"/>
      <c r="CT591" s="136"/>
      <c r="CU591" s="63" t="s">
        <v>233</v>
      </c>
      <c r="CV591" s="163">
        <v>1</v>
      </c>
      <c r="CW591" s="116" t="s">
        <v>234</v>
      </c>
      <c r="CX591" s="117">
        <f>IF(DA591="n/a","n/a",IF(EXACT(DA591,"Huibertgat/Eemshaven"),ROUND(
IF(IF(OR(ISBLANK(S591),S591="n/a"),P591,S591)&gt;pMHW!$C$3,0,
IF(IF(OR(ISBLANK(S591),S591="n/a"),P591,S591)&gt;pMHW!$D$3, (pMHW!$C$3-IF(OR(ISBLANK(S591),S591="n/a"),P591,S591))*LOOKUP(DA591,pMHW!$B$4:$B$8,pMHW!$M$4:$M$8),
IF(IF(OR(ISBLANK(S591),S591="n/a"),P591,S591)&gt;pMHW!$F$3,LOOKUP(DA591,pMHW!$B$4:$B$8,pMHW!$D$4:$D$8)+(pMHW!$D$3-IF(OR(ISBLANK(S591),S591="n/a"),P591,S591))*LOOKUP(DA591,pMHW!$B$4:$B$8,pMHW!$O$4:$O$8),
LOOKUP(DA591,pMHW!$B$4:$B$8,pMHW!$F$4:$F$8)))),1),
ROUND(
IF(IF(OR(ISBLANK(S591),S591="n/a"),P591,S591)&gt;pMHW!$C$3,0,
IF(IF(OR(ISBLANK(S591),S591="n/a"),P591,S591)&gt;pMHW!$D$3,(pMHW!$C$3-IF(OR(ISBLANK(S591),S591="n/a"),P591,S591))*LOOKUP(DA591,pMHW!$B$4:$B$8,pMHW!$M$4:$M$8),
IF(IF(OR(ISBLANK(S591),S591="n/a"),P591,S591)&gt;pMHW!$E$3,LOOKUP(DA591,pMHW!$B$4:$B$8,pMHW!$D$4:$D$8)+(pMHW!$D$3-IF(OR(ISBLANK(S591),S591="n/a"),P591,S591))*LOOKUP(DA591,pMHW!$B$4:$B$8,pMHW!$N$4:$N$8),
LOOKUP(DA591,pMHW!$B$4:$B$8,pMHW!$F$4:$F$8)))),1)))</f>
        <v>0.8</v>
      </c>
      <c r="CY591" s="116" t="s">
        <v>27</v>
      </c>
      <c r="CZ591" s="118" t="str">
        <f t="shared" si="309"/>
        <v>FBE=1; pMHW=0.8 m</v>
      </c>
      <c r="DA591" s="118" t="s">
        <v>2749</v>
      </c>
      <c r="DB591" s="164"/>
      <c r="DC591" s="119">
        <f t="shared" si="336"/>
        <v>-9.5000000000000001E-2</v>
      </c>
      <c r="DD591" s="119">
        <f t="shared" si="337"/>
        <v>1.6E-2</v>
      </c>
      <c r="DE591" s="119">
        <v>-9.5320098102092743E-2</v>
      </c>
      <c r="DF591" s="119">
        <v>-7.9510897397994995E-2</v>
      </c>
      <c r="DG591" s="119">
        <v>-0.1110185980796814</v>
      </c>
    </row>
    <row r="592" spans="1:111" s="35" customFormat="1" ht="13.2">
      <c r="A592" s="103" t="s">
        <v>2332</v>
      </c>
      <c r="B592" s="103" t="s">
        <v>2332</v>
      </c>
      <c r="C592" s="135" t="s">
        <v>2333</v>
      </c>
      <c r="D592" s="98">
        <v>1997</v>
      </c>
      <c r="E592" s="135"/>
      <c r="F592" s="135" t="s">
        <v>2334</v>
      </c>
      <c r="G592" s="95">
        <v>2</v>
      </c>
      <c r="H592" s="104" t="s">
        <v>283</v>
      </c>
      <c r="I592" s="55">
        <v>52.325922800000001</v>
      </c>
      <c r="J592" s="55">
        <v>5.3226616890000003</v>
      </c>
      <c r="K592" s="105">
        <v>150600</v>
      </c>
      <c r="L592" s="105">
        <v>482000</v>
      </c>
      <c r="M592" s="49" t="s">
        <v>222</v>
      </c>
      <c r="N592" s="177">
        <f>Radiocarbon!K591</f>
        <v>5838</v>
      </c>
      <c r="O592" s="265">
        <f>Radiocarbon!L591</f>
        <v>40</v>
      </c>
      <c r="P592" s="178">
        <f>Radiocarbon!P591</f>
        <v>6650</v>
      </c>
      <c r="Q592" s="178">
        <f>Radiocarbon!Q591</f>
        <v>6750</v>
      </c>
      <c r="R592" s="178">
        <f>Radiocarbon!R591</f>
        <v>6500</v>
      </c>
      <c r="S592" s="178">
        <f>Radiocarbon!S591</f>
        <v>6660</v>
      </c>
      <c r="T592" s="178">
        <f>Radiocarbon!T591</f>
        <v>6750</v>
      </c>
      <c r="U592" s="178">
        <f>Radiocarbon!U591</f>
        <v>6560</v>
      </c>
      <c r="V592" s="96" t="str">
        <f t="shared" si="311"/>
        <v>Local MHW and GW (Tidal ULD Z-GW) terrestrial indicator; Fen-wood peat</v>
      </c>
      <c r="W592" s="17" t="s">
        <v>2335</v>
      </c>
      <c r="X592" s="96" t="s">
        <v>224</v>
      </c>
      <c r="Y592" s="106" t="s">
        <v>224</v>
      </c>
      <c r="Z592" s="96" t="s">
        <v>225</v>
      </c>
      <c r="AA592" s="132">
        <v>6.77</v>
      </c>
      <c r="AB592" s="132">
        <v>0.03</v>
      </c>
      <c r="AC592" s="134">
        <v>0</v>
      </c>
      <c r="AD592" s="147" t="s">
        <v>261</v>
      </c>
      <c r="AE592" s="58">
        <v>2.0000000000000462E-2</v>
      </c>
      <c r="AF592" s="60" t="s">
        <v>226</v>
      </c>
      <c r="AG592" s="180">
        <f t="shared" si="340"/>
        <v>5.0000000000001155E-2</v>
      </c>
      <c r="AH592" s="180">
        <f t="shared" si="341"/>
        <v>2.5000000000000577E-2</v>
      </c>
      <c r="AI592" s="180">
        <v>0.02</v>
      </c>
      <c r="AJ592" s="180">
        <v>0.05</v>
      </c>
      <c r="AK592" s="180">
        <f t="shared" ref="AK592:AK613" si="342">IF(AA592="nd","nd",0.02*AA592)</f>
        <v>0.13539999999999999</v>
      </c>
      <c r="AL592" s="37" t="s">
        <v>8</v>
      </c>
      <c r="AM592" s="37" t="s">
        <v>8</v>
      </c>
      <c r="AN592" s="128">
        <v>0.03</v>
      </c>
      <c r="AO592" s="37" t="s">
        <v>8</v>
      </c>
      <c r="AP592" s="128">
        <v>0.02</v>
      </c>
      <c r="AQ592" s="107" t="s">
        <v>8</v>
      </c>
      <c r="AR592" s="107" t="s">
        <v>8</v>
      </c>
      <c r="AS592" s="107" t="s">
        <v>8</v>
      </c>
      <c r="AT592" s="111">
        <v>-6.77</v>
      </c>
      <c r="AU592" s="37" t="s">
        <v>227</v>
      </c>
      <c r="AV592" s="111">
        <v>-6.77</v>
      </c>
      <c r="AW592" s="110" t="s">
        <v>228</v>
      </c>
      <c r="AX592" s="129">
        <f t="shared" si="312"/>
        <v>0.15217805360826517</v>
      </c>
      <c r="AY592" s="129">
        <f t="shared" si="313"/>
        <v>6.9462219947249243E-2</v>
      </c>
      <c r="AZ592" s="112" t="s">
        <v>8</v>
      </c>
      <c r="BA592" s="112" t="s">
        <v>8</v>
      </c>
      <c r="BB592" s="112" t="s">
        <v>8</v>
      </c>
      <c r="BC592" s="112" t="s">
        <v>8</v>
      </c>
      <c r="BD592" s="112" t="s">
        <v>8</v>
      </c>
      <c r="BE592" s="112">
        <v>0.8</v>
      </c>
      <c r="BF592" s="112" t="s">
        <v>8</v>
      </c>
      <c r="BG592" s="112" t="s">
        <v>8</v>
      </c>
      <c r="BH592" s="112" t="s">
        <v>8</v>
      </c>
      <c r="BI592" s="112" t="s">
        <v>8</v>
      </c>
      <c r="BJ592" s="169">
        <v>1</v>
      </c>
      <c r="BK592" s="113" t="s">
        <v>229</v>
      </c>
      <c r="BL592" s="123" t="s">
        <v>230</v>
      </c>
      <c r="BM592" s="123" t="s">
        <v>231</v>
      </c>
      <c r="BN592" s="114" t="s">
        <v>232</v>
      </c>
      <c r="BO592" s="42">
        <f t="shared" si="314"/>
        <v>0</v>
      </c>
      <c r="BP592" s="114">
        <v>0.1</v>
      </c>
      <c r="BQ592" s="115">
        <f t="shared" si="315"/>
        <v>0.14799999999999999</v>
      </c>
      <c r="BR592" s="114" t="s">
        <v>8</v>
      </c>
      <c r="BS592" s="42">
        <f t="shared" si="316"/>
        <v>0.2</v>
      </c>
      <c r="BT592" s="114" t="s">
        <v>8</v>
      </c>
      <c r="BU592" s="114" t="s">
        <v>8</v>
      </c>
      <c r="BV592" s="65">
        <f t="shared" si="317"/>
        <v>4.4999999999999998E-2</v>
      </c>
      <c r="BW592" s="65">
        <f t="shared" si="318"/>
        <v>3.0380322024932398E-2</v>
      </c>
      <c r="BX592" s="65">
        <f t="shared" si="319"/>
        <v>0.63839999999999997</v>
      </c>
      <c r="BY592" s="44">
        <f t="shared" si="320"/>
        <v>0.10707455346626479</v>
      </c>
      <c r="BZ592" s="66" t="s">
        <v>8</v>
      </c>
      <c r="CA592" s="66" t="s">
        <v>8</v>
      </c>
      <c r="CB592" s="72">
        <f t="shared" si="321"/>
        <v>-6.77</v>
      </c>
      <c r="CC592" s="72">
        <f t="shared" si="322"/>
        <v>0.18461073632467487</v>
      </c>
      <c r="CD592" s="72">
        <f t="shared" si="323"/>
        <v>0.12549089196566668</v>
      </c>
      <c r="CE592" s="89">
        <f t="shared" si="324"/>
        <v>-6.77</v>
      </c>
      <c r="CF592" s="89">
        <f t="shared" si="325"/>
        <v>0.23465327613310671</v>
      </c>
      <c r="CG592" s="89">
        <f t="shared" si="326"/>
        <v>0.19164811504421334</v>
      </c>
      <c r="CH592" s="89">
        <f t="shared" si="327"/>
        <v>-6.0865999999999998</v>
      </c>
      <c r="CI592" s="89">
        <f t="shared" si="328"/>
        <v>0.25971153991753737</v>
      </c>
      <c r="CJ592" s="89">
        <f t="shared" si="329"/>
        <v>0.22162338316689106</v>
      </c>
      <c r="CK592" s="90">
        <f t="shared" si="330"/>
        <v>-6.2866</v>
      </c>
      <c r="CL592" s="89">
        <f t="shared" si="331"/>
        <v>0.25971153991753737</v>
      </c>
      <c r="CM592" s="90">
        <f t="shared" si="332"/>
        <v>0.22162338316689106</v>
      </c>
      <c r="CN592" s="92" t="str">
        <f t="shared" si="333"/>
        <v>1;2;3</v>
      </c>
      <c r="CO592" s="89">
        <f t="shared" si="339"/>
        <v>-6.9249999999999998</v>
      </c>
      <c r="CP592" s="89">
        <f t="shared" si="334"/>
        <v>0.23661175787846769</v>
      </c>
      <c r="CQ592" s="89">
        <f t="shared" si="335"/>
        <v>0.19404113988105362</v>
      </c>
      <c r="CR592" s="136">
        <v>0</v>
      </c>
      <c r="CS592" s="208"/>
      <c r="CT592" s="136"/>
      <c r="CU592" s="63" t="s">
        <v>233</v>
      </c>
      <c r="CV592" s="163">
        <v>0.75</v>
      </c>
      <c r="CW592" s="116" t="s">
        <v>234</v>
      </c>
      <c r="CX592" s="117">
        <f>IF(DA592="n/a","n/a",IF(EXACT(DA592,"Huibertgat/Eemshaven"),ROUND(
IF(IF(OR(ISBLANK(S592),S592="n/a"),P592,S592)&gt;pMHW!$C$3,0,
IF(IF(OR(ISBLANK(S592),S592="n/a"),P592,S592)&gt;pMHW!$D$3, (pMHW!$C$3-IF(OR(ISBLANK(S592),S592="n/a"),P592,S592))*LOOKUP(DA592,pMHW!$B$4:$B$8,pMHW!$M$4:$M$8),
IF(IF(OR(ISBLANK(S592),S592="n/a"),P592,S592)&gt;pMHW!$F$3,LOOKUP(DA592,pMHW!$B$4:$B$8,pMHW!$D$4:$D$8)+(pMHW!$D$3-IF(OR(ISBLANK(S592),S592="n/a"),P592,S592))*LOOKUP(DA592,pMHW!$B$4:$B$8,pMHW!$O$4:$O$8),
LOOKUP(DA592,pMHW!$B$4:$B$8,pMHW!$F$4:$F$8)))),1),
ROUND(
IF(IF(OR(ISBLANK(S592),S592="n/a"),P592,S592)&gt;pMHW!$C$3,0,
IF(IF(OR(ISBLANK(S592),S592="n/a"),P592,S592)&gt;pMHW!$D$3,(pMHW!$C$3-IF(OR(ISBLANK(S592),S592="n/a"),P592,S592))*LOOKUP(DA592,pMHW!$B$4:$B$8,pMHW!$M$4:$M$8),
IF(IF(OR(ISBLANK(S592),S592="n/a"),P592,S592)&gt;pMHW!$E$3,LOOKUP(DA592,pMHW!$B$4:$B$8,pMHW!$D$4:$D$8)+(pMHW!$D$3-IF(OR(ISBLANK(S592),S592="n/a"),P592,S592))*LOOKUP(DA592,pMHW!$B$4:$B$8,pMHW!$N$4:$N$8),
LOOKUP(DA592,pMHW!$B$4:$B$8,pMHW!$F$4:$F$8)))),1)))</f>
        <v>0.8</v>
      </c>
      <c r="CY592" s="116" t="s">
        <v>27</v>
      </c>
      <c r="CZ592" s="118" t="str">
        <f t="shared" si="309"/>
        <v>FBE=0.75; pMHW=0.8 m</v>
      </c>
      <c r="DA592" s="118" t="s">
        <v>2749</v>
      </c>
      <c r="DB592" s="164"/>
      <c r="DC592" s="119">
        <f t="shared" si="336"/>
        <v>-9.6000000000000002E-2</v>
      </c>
      <c r="DD592" s="119">
        <f t="shared" si="337"/>
        <v>1.6E-2</v>
      </c>
      <c r="DE592" s="119">
        <v>-9.5650233328342438E-2</v>
      </c>
      <c r="DF592" s="119">
        <v>-7.9786293208599091E-2</v>
      </c>
      <c r="DG592" s="119">
        <v>-0.1114031001925468</v>
      </c>
    </row>
    <row r="593" spans="1:111" s="35" customFormat="1" ht="13.2">
      <c r="A593" s="103" t="s">
        <v>2336</v>
      </c>
      <c r="B593" s="103" t="s">
        <v>2336</v>
      </c>
      <c r="C593" s="135" t="s">
        <v>2333</v>
      </c>
      <c r="D593" s="98">
        <v>1997</v>
      </c>
      <c r="E593" s="135"/>
      <c r="F593" s="135" t="s">
        <v>2337</v>
      </c>
      <c r="G593" s="95">
        <v>2</v>
      </c>
      <c r="H593" s="104" t="s">
        <v>283</v>
      </c>
      <c r="I593" s="55">
        <v>52.325922800000001</v>
      </c>
      <c r="J593" s="55">
        <v>5.3226616890000003</v>
      </c>
      <c r="K593" s="105">
        <v>150600</v>
      </c>
      <c r="L593" s="105">
        <v>482000</v>
      </c>
      <c r="M593" s="49" t="s">
        <v>222</v>
      </c>
      <c r="N593" s="177">
        <f>Radiocarbon!K592</f>
        <v>6080</v>
      </c>
      <c r="O593" s="265">
        <f>Radiocarbon!L592</f>
        <v>43</v>
      </c>
      <c r="P593" s="178">
        <f>Radiocarbon!P592</f>
        <v>6950</v>
      </c>
      <c r="Q593" s="178">
        <f>Radiocarbon!Q592</f>
        <v>7160</v>
      </c>
      <c r="R593" s="178">
        <f>Radiocarbon!R592</f>
        <v>6790</v>
      </c>
      <c r="S593" s="178">
        <f>Radiocarbon!S592</f>
        <v>6770</v>
      </c>
      <c r="T593" s="178">
        <f>Radiocarbon!T592</f>
        <v>6840</v>
      </c>
      <c r="U593" s="178">
        <f>Radiocarbon!U592</f>
        <v>6670</v>
      </c>
      <c r="V593" s="96" t="str">
        <f t="shared" si="311"/>
        <v>Local MHW and GW (Tidal ULD Z-GW) terrestrial indicator; Fen-wood peat</v>
      </c>
      <c r="W593" s="17" t="s">
        <v>2338</v>
      </c>
      <c r="X593" s="96" t="s">
        <v>224</v>
      </c>
      <c r="Y593" s="106" t="s">
        <v>224</v>
      </c>
      <c r="Z593" s="96" t="s">
        <v>225</v>
      </c>
      <c r="AA593" s="132">
        <v>6.9350000000000005</v>
      </c>
      <c r="AB593" s="132">
        <v>1.5000000000000124E-2</v>
      </c>
      <c r="AC593" s="134">
        <v>0</v>
      </c>
      <c r="AD593" s="147" t="s">
        <v>261</v>
      </c>
      <c r="AE593" s="58">
        <v>3.0000000000000249E-2</v>
      </c>
      <c r="AF593" s="60" t="s">
        <v>226</v>
      </c>
      <c r="AG593" s="180">
        <f t="shared" si="340"/>
        <v>7.5000000000000622E-2</v>
      </c>
      <c r="AH593" s="180">
        <f t="shared" si="341"/>
        <v>3.7500000000000311E-2</v>
      </c>
      <c r="AI593" s="180">
        <v>0.02</v>
      </c>
      <c r="AJ593" s="180">
        <v>0.05</v>
      </c>
      <c r="AK593" s="180">
        <f t="shared" si="342"/>
        <v>0.13870000000000002</v>
      </c>
      <c r="AL593" s="37" t="s">
        <v>8</v>
      </c>
      <c r="AM593" s="37" t="s">
        <v>8</v>
      </c>
      <c r="AN593" s="128">
        <v>0.03</v>
      </c>
      <c r="AO593" s="37" t="s">
        <v>8</v>
      </c>
      <c r="AP593" s="128">
        <v>0.02</v>
      </c>
      <c r="AQ593" s="107" t="s">
        <v>8</v>
      </c>
      <c r="AR593" s="107" t="s">
        <v>8</v>
      </c>
      <c r="AS593" s="107" t="s">
        <v>8</v>
      </c>
      <c r="AT593" s="111">
        <v>-6.9350000000000005</v>
      </c>
      <c r="AU593" s="37" t="s">
        <v>227</v>
      </c>
      <c r="AV593" s="111">
        <v>-6.9350000000000005</v>
      </c>
      <c r="AW593" s="110" t="s">
        <v>228</v>
      </c>
      <c r="AX593" s="129">
        <f t="shared" si="312"/>
        <v>0.15761960537953401</v>
      </c>
      <c r="AY593" s="129">
        <f t="shared" si="313"/>
        <v>7.4874895659359841E-2</v>
      </c>
      <c r="AZ593" s="112" t="s">
        <v>8</v>
      </c>
      <c r="BA593" s="112" t="s">
        <v>8</v>
      </c>
      <c r="BB593" s="112" t="s">
        <v>8</v>
      </c>
      <c r="BC593" s="112" t="s">
        <v>8</v>
      </c>
      <c r="BD593" s="112" t="s">
        <v>8</v>
      </c>
      <c r="BE593" s="112">
        <v>0.8</v>
      </c>
      <c r="BF593" s="112" t="s">
        <v>8</v>
      </c>
      <c r="BG593" s="112" t="s">
        <v>8</v>
      </c>
      <c r="BH593" s="112" t="s">
        <v>8</v>
      </c>
      <c r="BI593" s="112" t="s">
        <v>8</v>
      </c>
      <c r="BJ593" s="169">
        <v>1</v>
      </c>
      <c r="BK593" s="113" t="s">
        <v>229</v>
      </c>
      <c r="BL593" s="123" t="s">
        <v>230</v>
      </c>
      <c r="BM593" s="123" t="s">
        <v>231</v>
      </c>
      <c r="BN593" s="114" t="s">
        <v>232</v>
      </c>
      <c r="BO593" s="42">
        <f t="shared" si="314"/>
        <v>0</v>
      </c>
      <c r="BP593" s="114">
        <v>0.1</v>
      </c>
      <c r="BQ593" s="115">
        <f t="shared" si="315"/>
        <v>0.14799999999999999</v>
      </c>
      <c r="BR593" s="114" t="s">
        <v>8</v>
      </c>
      <c r="BS593" s="42">
        <f t="shared" si="316"/>
        <v>0.2</v>
      </c>
      <c r="BT593" s="114" t="s">
        <v>8</v>
      </c>
      <c r="BU593" s="114" t="s">
        <v>8</v>
      </c>
      <c r="BV593" s="65">
        <f t="shared" si="317"/>
        <v>2.2500000000000187E-2</v>
      </c>
      <c r="BW593" s="65">
        <f t="shared" si="318"/>
        <v>3.0095531089925097E-2</v>
      </c>
      <c r="BX593" s="65">
        <f t="shared" si="319"/>
        <v>0.66720000000000002</v>
      </c>
      <c r="BY593" s="44">
        <f t="shared" si="320"/>
        <v>0.11260931400199541</v>
      </c>
      <c r="BZ593" s="66" t="s">
        <v>8</v>
      </c>
      <c r="CA593" s="66" t="s">
        <v>8</v>
      </c>
      <c r="CB593" s="72">
        <f t="shared" si="321"/>
        <v>-6.9350000000000005</v>
      </c>
      <c r="CC593" s="72">
        <f t="shared" si="322"/>
        <v>0.18907586041476759</v>
      </c>
      <c r="CD593" s="72">
        <f t="shared" si="323"/>
        <v>0.12849899218120223</v>
      </c>
      <c r="CE593" s="89">
        <f t="shared" si="324"/>
        <v>-6.9350000000000005</v>
      </c>
      <c r="CF593" s="89">
        <f t="shared" si="325"/>
        <v>0.2382182612647486</v>
      </c>
      <c r="CG593" s="89">
        <f t="shared" si="326"/>
        <v>0.19367563088834905</v>
      </c>
      <c r="CH593" s="89">
        <f t="shared" si="327"/>
        <v>-6.2453000000000003</v>
      </c>
      <c r="CI593" s="89">
        <f t="shared" si="328"/>
        <v>0.26520659605595159</v>
      </c>
      <c r="CJ593" s="89">
        <f t="shared" si="329"/>
        <v>0.22604612049664705</v>
      </c>
      <c r="CK593" s="90">
        <f t="shared" si="330"/>
        <v>-6.4453000000000005</v>
      </c>
      <c r="CL593" s="89">
        <f t="shared" si="331"/>
        <v>0.26520659605595159</v>
      </c>
      <c r="CM593" s="90">
        <f t="shared" si="332"/>
        <v>0.22604612049664705</v>
      </c>
      <c r="CN593" s="92" t="str">
        <f t="shared" si="333"/>
        <v>1;2;3</v>
      </c>
      <c r="CO593" s="89">
        <f t="shared" si="339"/>
        <v>-7.1125000000000007</v>
      </c>
      <c r="CP593" s="89">
        <f t="shared" si="334"/>
        <v>0.24011180935469351</v>
      </c>
      <c r="CQ593" s="89">
        <f t="shared" si="335"/>
        <v>0.19599997701934729</v>
      </c>
      <c r="CR593" s="136">
        <v>0</v>
      </c>
      <c r="CS593" s="208"/>
      <c r="CT593" s="136"/>
      <c r="CU593" s="63" t="s">
        <v>233</v>
      </c>
      <c r="CV593" s="163">
        <v>0.75</v>
      </c>
      <c r="CW593" s="116" t="s">
        <v>234</v>
      </c>
      <c r="CX593" s="117">
        <f>IF(DA593="n/a","n/a",IF(EXACT(DA593,"Huibertgat/Eemshaven"),ROUND(
IF(IF(OR(ISBLANK(S593),S593="n/a"),P593,S593)&gt;pMHW!$C$3,0,
IF(IF(OR(ISBLANK(S593),S593="n/a"),P593,S593)&gt;pMHW!$D$3, (pMHW!$C$3-IF(OR(ISBLANK(S593),S593="n/a"),P593,S593))*LOOKUP(DA593,pMHW!$B$4:$B$8,pMHW!$M$4:$M$8),
IF(IF(OR(ISBLANK(S593),S593="n/a"),P593,S593)&gt;pMHW!$F$3,LOOKUP(DA593,pMHW!$B$4:$B$8,pMHW!$D$4:$D$8)+(pMHW!$D$3-IF(OR(ISBLANK(S593),S593="n/a"),P593,S593))*LOOKUP(DA593,pMHW!$B$4:$B$8,pMHW!$O$4:$O$8),
LOOKUP(DA593,pMHW!$B$4:$B$8,pMHW!$F$4:$F$8)))),1),
ROUND(
IF(IF(OR(ISBLANK(S593),S593="n/a"),P593,S593)&gt;pMHW!$C$3,0,
IF(IF(OR(ISBLANK(S593),S593="n/a"),P593,S593)&gt;pMHW!$D$3,(pMHW!$C$3-IF(OR(ISBLANK(S593),S593="n/a"),P593,S593))*LOOKUP(DA593,pMHW!$B$4:$B$8,pMHW!$M$4:$M$8),
IF(IF(OR(ISBLANK(S593),S593="n/a"),P593,S593)&gt;pMHW!$E$3,LOOKUP(DA593,pMHW!$B$4:$B$8,pMHW!$D$4:$D$8)+(pMHW!$D$3-IF(OR(ISBLANK(S593),S593="n/a"),P593,S593))*LOOKUP(DA593,pMHW!$B$4:$B$8,pMHW!$N$4:$N$8),
LOOKUP(DA593,pMHW!$B$4:$B$8,pMHW!$F$4:$F$8)))),1)))</f>
        <v>0.8</v>
      </c>
      <c r="CY593" s="116" t="s">
        <v>27</v>
      </c>
      <c r="CZ593" s="118" t="str">
        <f t="shared" si="309"/>
        <v>FBE=0.75; pMHW=0.8 m</v>
      </c>
      <c r="DA593" s="118" t="s">
        <v>2749</v>
      </c>
      <c r="DB593" s="164"/>
      <c r="DC593" s="119">
        <f t="shared" si="336"/>
        <v>-9.6000000000000002E-2</v>
      </c>
      <c r="DD593" s="119">
        <f t="shared" si="337"/>
        <v>1.6E-2</v>
      </c>
      <c r="DE593" s="119">
        <v>-9.5650233328342438E-2</v>
      </c>
      <c r="DF593" s="119">
        <v>-7.9786293208599091E-2</v>
      </c>
      <c r="DG593" s="119">
        <v>-0.1114031001925468</v>
      </c>
    </row>
    <row r="594" spans="1:111" s="35" customFormat="1" ht="13.2">
      <c r="A594" s="103" t="s">
        <v>1541</v>
      </c>
      <c r="B594" s="103" t="s">
        <v>1541</v>
      </c>
      <c r="C594" s="103" t="s">
        <v>388</v>
      </c>
      <c r="D594" s="98">
        <v>1998</v>
      </c>
      <c r="E594" s="135"/>
      <c r="F594" s="135" t="s">
        <v>1542</v>
      </c>
      <c r="G594" s="95">
        <v>2</v>
      </c>
      <c r="H594" s="104" t="s">
        <v>2918</v>
      </c>
      <c r="I594" s="55">
        <v>51.78550388</v>
      </c>
      <c r="J594" s="55">
        <v>5.1853913409999999</v>
      </c>
      <c r="K594" s="105">
        <v>141075</v>
      </c>
      <c r="L594" s="105">
        <v>421891</v>
      </c>
      <c r="M594" s="49" t="s">
        <v>222</v>
      </c>
      <c r="N594" s="177">
        <f>Radiocarbon!K593</f>
        <v>5111</v>
      </c>
      <c r="O594" s="265">
        <f>Radiocarbon!L593</f>
        <v>41</v>
      </c>
      <c r="P594" s="178">
        <f>Radiocarbon!P593</f>
        <v>5840</v>
      </c>
      <c r="Q594" s="178">
        <f>Radiocarbon!Q593</f>
        <v>5940</v>
      </c>
      <c r="R594" s="178">
        <f>Radiocarbon!R593</f>
        <v>5740</v>
      </c>
      <c r="S594" s="178">
        <f>Radiocarbon!S593</f>
        <v>5830</v>
      </c>
      <c r="T594" s="178">
        <f>Radiocarbon!T593</f>
        <v>5940</v>
      </c>
      <c r="U594" s="178">
        <f>Radiocarbon!U593</f>
        <v>5740</v>
      </c>
      <c r="V594" s="96" t="str">
        <f t="shared" si="311"/>
        <v>River-gradient affected GW (ULD inland Z-GW) terrestrial indicator; Fen peat</v>
      </c>
      <c r="W594" s="17" t="s">
        <v>1543</v>
      </c>
      <c r="X594" s="96" t="s">
        <v>224</v>
      </c>
      <c r="Y594" s="106" t="s">
        <v>224</v>
      </c>
      <c r="Z594" s="96" t="s">
        <v>225</v>
      </c>
      <c r="AA594" s="132">
        <v>2.66</v>
      </c>
      <c r="AB594" s="132">
        <v>1.0000000000000009E-2</v>
      </c>
      <c r="AC594" s="134">
        <v>0</v>
      </c>
      <c r="AD594" s="147" t="s">
        <v>261</v>
      </c>
      <c r="AE594" s="58">
        <v>2.0000000000000018E-2</v>
      </c>
      <c r="AF594" s="60" t="s">
        <v>226</v>
      </c>
      <c r="AG594" s="180">
        <f t="shared" si="340"/>
        <v>5.0000000000000044E-2</v>
      </c>
      <c r="AH594" s="180">
        <f t="shared" si="341"/>
        <v>2.5000000000000022E-2</v>
      </c>
      <c r="AI594" s="180">
        <v>0.02</v>
      </c>
      <c r="AJ594" s="180">
        <v>0.05</v>
      </c>
      <c r="AK594" s="180">
        <f t="shared" si="342"/>
        <v>5.3200000000000004E-2</v>
      </c>
      <c r="AL594" s="37" t="s">
        <v>8</v>
      </c>
      <c r="AM594" s="37" t="s">
        <v>8</v>
      </c>
      <c r="AN594" s="108">
        <v>0.01</v>
      </c>
      <c r="AO594" s="37" t="s">
        <v>8</v>
      </c>
      <c r="AP594" s="128">
        <v>0.02</v>
      </c>
      <c r="AQ594" s="107" t="s">
        <v>8</v>
      </c>
      <c r="AR594" s="107" t="s">
        <v>8</v>
      </c>
      <c r="AS594" s="107" t="s">
        <v>8</v>
      </c>
      <c r="AT594" s="111">
        <v>-1.27</v>
      </c>
      <c r="AU594" s="37" t="s">
        <v>227</v>
      </c>
      <c r="AV594" s="111">
        <v>-1.27</v>
      </c>
      <c r="AW594" s="110" t="s">
        <v>228</v>
      </c>
      <c r="AX594" s="129">
        <f t="shared" si="312"/>
        <v>8.2796376732318433E-2</v>
      </c>
      <c r="AY594" s="129">
        <f t="shared" si="313"/>
        <v>6.3442887702247611E-2</v>
      </c>
      <c r="AZ594" s="112" t="s">
        <v>8</v>
      </c>
      <c r="BA594" s="112" t="s">
        <v>8</v>
      </c>
      <c r="BB594" s="112" t="s">
        <v>8</v>
      </c>
      <c r="BC594" s="112" t="s">
        <v>8</v>
      </c>
      <c r="BD594" s="112" t="s">
        <v>8</v>
      </c>
      <c r="BE594" s="112">
        <v>0.9</v>
      </c>
      <c r="BF594" s="112" t="s">
        <v>8</v>
      </c>
      <c r="BG594" s="112" t="s">
        <v>8</v>
      </c>
      <c r="BH594" s="112" t="s">
        <v>8</v>
      </c>
      <c r="BI594" s="112" t="s">
        <v>8</v>
      </c>
      <c r="BJ594" s="169">
        <v>2</v>
      </c>
      <c r="BK594" s="113" t="s">
        <v>229</v>
      </c>
      <c r="BL594" s="123" t="s">
        <v>278</v>
      </c>
      <c r="BM594" s="123" t="s">
        <v>231</v>
      </c>
      <c r="BN594" s="114" t="s">
        <v>279</v>
      </c>
      <c r="BO594" s="42">
        <f t="shared" si="314"/>
        <v>-0.3</v>
      </c>
      <c r="BP594" s="114">
        <v>0.2</v>
      </c>
      <c r="BQ594" s="115" t="str">
        <f t="shared" si="315"/>
        <v>n/a</v>
      </c>
      <c r="BR594" s="114" t="s">
        <v>8</v>
      </c>
      <c r="BS594" s="42" t="str">
        <f t="shared" si="316"/>
        <v>n/a</v>
      </c>
      <c r="BT594" s="114" t="s">
        <v>8</v>
      </c>
      <c r="BU594" s="114" t="s">
        <v>8</v>
      </c>
      <c r="BV594" s="65">
        <f t="shared" si="317"/>
        <v>1.5000000000000013E-2</v>
      </c>
      <c r="BW594" s="65">
        <f t="shared" si="318"/>
        <v>3.0042495765422002E-2</v>
      </c>
      <c r="BX594" s="65">
        <f t="shared" si="319"/>
        <v>0.31536000000000003</v>
      </c>
      <c r="BY594" s="44">
        <f t="shared" si="320"/>
        <v>5.2836669085020868E-2</v>
      </c>
      <c r="BZ594" s="66" t="s">
        <v>8</v>
      </c>
      <c r="CA594" s="66" t="s">
        <v>8</v>
      </c>
      <c r="CB594" s="72">
        <f t="shared" si="321"/>
        <v>-0.97</v>
      </c>
      <c r="CC594" s="72">
        <f t="shared" si="322"/>
        <v>0.21853556129796223</v>
      </c>
      <c r="CD594" s="72">
        <f t="shared" si="323"/>
        <v>0.21196120294010271</v>
      </c>
      <c r="CE594" s="89" t="str">
        <f t="shared" si="324"/>
        <v>n/a</v>
      </c>
      <c r="CF594" s="89" t="str">
        <f t="shared" si="325"/>
        <v>n/a</v>
      </c>
      <c r="CG594" s="89" t="str">
        <f t="shared" si="326"/>
        <v>n/a</v>
      </c>
      <c r="CH594" s="89">
        <f t="shared" si="327"/>
        <v>-0.63963999999999999</v>
      </c>
      <c r="CI594" s="89">
        <f t="shared" si="328"/>
        <v>0.22483217107837439</v>
      </c>
      <c r="CJ594" s="89">
        <f t="shared" si="329"/>
        <v>0.21844739676136085</v>
      </c>
      <c r="CK594" s="90" t="str">
        <f t="shared" si="330"/>
        <v>n/a</v>
      </c>
      <c r="CL594" s="89" t="str">
        <f t="shared" si="331"/>
        <v>n/a</v>
      </c>
      <c r="CM594" s="90" t="str">
        <f t="shared" si="332"/>
        <v>n/a</v>
      </c>
      <c r="CN594" s="92" t="str">
        <f t="shared" si="333"/>
        <v>2;3</v>
      </c>
      <c r="CO594" s="89" t="str">
        <f t="shared" si="339"/>
        <v>n/a</v>
      </c>
      <c r="CP594" s="89" t="str">
        <f t="shared" si="334"/>
        <v>n/a</v>
      </c>
      <c r="CQ594" s="89" t="str">
        <f t="shared" si="335"/>
        <v>n/a</v>
      </c>
      <c r="CR594" s="136">
        <v>0</v>
      </c>
      <c r="CS594" s="208" t="s">
        <v>273</v>
      </c>
      <c r="CT594" s="136"/>
      <c r="CU594" s="63" t="s">
        <v>233</v>
      </c>
      <c r="CV594" s="163" t="s">
        <v>8</v>
      </c>
      <c r="CW594" s="116" t="s">
        <v>234</v>
      </c>
      <c r="CX594" s="117" t="str">
        <f>IF(DA594="n/a","n/a",IF(EXACT(DA594,"Huibertgat/Eemshaven"),ROUND(
IF(IF(OR(ISBLANK(S594),S594="n/a"),P594,S594)&gt;pMHW!$C$3,0,
IF(IF(OR(ISBLANK(S594),S594="n/a"),P594,S594)&gt;pMHW!$D$3, (pMHW!$C$3-IF(OR(ISBLANK(S594),S594="n/a"),P594,S594))*LOOKUP(DA594,pMHW!$B$4:$B$8,pMHW!$M$4:$M$8),
IF(IF(OR(ISBLANK(S594),S594="n/a"),P594,S594)&gt;pMHW!$F$3,LOOKUP(DA594,pMHW!$B$4:$B$8,pMHW!$D$4:$D$8)+(pMHW!$D$3-IF(OR(ISBLANK(S594),S594="n/a"),P594,S594))*LOOKUP(DA594,pMHW!$B$4:$B$8,pMHW!$O$4:$O$8),
LOOKUP(DA594,pMHW!$B$4:$B$8,pMHW!$F$4:$F$8)))),1),
ROUND(
IF(IF(OR(ISBLANK(S594),S594="n/a"),P594,S594)&gt;pMHW!$C$3,0,
IF(IF(OR(ISBLANK(S594),S594="n/a"),P594,S594)&gt;pMHW!$D$3,(pMHW!$C$3-IF(OR(ISBLANK(S594),S594="n/a"),P594,S594))*LOOKUP(DA594,pMHW!$B$4:$B$8,pMHW!$M$4:$M$8),
IF(IF(OR(ISBLANK(S594),S594="n/a"),P594,S594)&gt;pMHW!$E$3,LOOKUP(DA594,pMHW!$B$4:$B$8,pMHW!$D$4:$D$8)+(pMHW!$D$3-IF(OR(ISBLANK(S594),S594="n/a"),P594,S594))*LOOKUP(DA594,pMHW!$B$4:$B$8,pMHW!$N$4:$N$8),
LOOKUP(DA594,pMHW!$B$4:$B$8,pMHW!$F$4:$F$8)))),1)))</f>
        <v>n/a</v>
      </c>
      <c r="CY594" s="116" t="s">
        <v>27</v>
      </c>
      <c r="CZ594" s="118" t="str">
        <f t="shared" si="309"/>
        <v>FBE=n/a; pMHW=n/a m</v>
      </c>
      <c r="DA594" s="118" t="s">
        <v>8</v>
      </c>
      <c r="DB594" s="164"/>
      <c r="DC594" s="119">
        <f t="shared" si="336"/>
        <v>-5.3999999999999999E-2</v>
      </c>
      <c r="DD594" s="119">
        <f t="shared" si="337"/>
        <v>8.9999999999999993E-3</v>
      </c>
      <c r="DE594" s="119">
        <v>-5.3761221468448639E-2</v>
      </c>
      <c r="DF594" s="119">
        <v>-4.4844720512628562E-2</v>
      </c>
      <c r="DG594" s="119">
        <v>-6.2615267932415009E-2</v>
      </c>
    </row>
    <row r="595" spans="1:111" s="35" customFormat="1" ht="13.2">
      <c r="A595" s="103" t="s">
        <v>1550</v>
      </c>
      <c r="B595" s="103" t="s">
        <v>1550</v>
      </c>
      <c r="C595" s="103" t="s">
        <v>388</v>
      </c>
      <c r="D595" s="98">
        <v>1998</v>
      </c>
      <c r="E595" s="135"/>
      <c r="F595" s="135" t="s">
        <v>1551</v>
      </c>
      <c r="G595" s="95">
        <v>2</v>
      </c>
      <c r="H595" s="104" t="s">
        <v>2918</v>
      </c>
      <c r="I595" s="55">
        <v>51.785702030000003</v>
      </c>
      <c r="J595" s="55">
        <v>5.1856223400000001</v>
      </c>
      <c r="K595" s="105">
        <v>141091</v>
      </c>
      <c r="L595" s="105">
        <v>421913</v>
      </c>
      <c r="M595" s="49" t="s">
        <v>222</v>
      </c>
      <c r="N595" s="177">
        <f>Radiocarbon!K594</f>
        <v>524</v>
      </c>
      <c r="O595" s="265">
        <f>Radiocarbon!L594</f>
        <v>36</v>
      </c>
      <c r="P595" s="178">
        <f>Radiocarbon!P594</f>
        <v>550</v>
      </c>
      <c r="Q595" s="178">
        <f>Radiocarbon!Q594</f>
        <v>630</v>
      </c>
      <c r="R595" s="178">
        <f>Radiocarbon!R594</f>
        <v>500</v>
      </c>
      <c r="S595" s="178">
        <f>Radiocarbon!S594</f>
        <v>550</v>
      </c>
      <c r="T595" s="178">
        <f>Radiocarbon!T594</f>
        <v>630</v>
      </c>
      <c r="U595" s="178">
        <f>Radiocarbon!U594</f>
        <v>500</v>
      </c>
      <c r="V595" s="96" t="str">
        <f t="shared" si="311"/>
        <v>River-gradient affected GW (ULD inland Z-GW) terrestrial indicator; Fen peat</v>
      </c>
      <c r="W595" s="17" t="s">
        <v>1552</v>
      </c>
      <c r="X595" s="96" t="s">
        <v>224</v>
      </c>
      <c r="Y595" s="106" t="s">
        <v>224</v>
      </c>
      <c r="Z595" s="96" t="s">
        <v>225</v>
      </c>
      <c r="AA595" s="132">
        <v>1.34</v>
      </c>
      <c r="AB595" s="132">
        <v>0.03</v>
      </c>
      <c r="AC595" s="134">
        <v>0</v>
      </c>
      <c r="AD595" s="147" t="s">
        <v>261</v>
      </c>
      <c r="AE595" s="58">
        <v>0.06</v>
      </c>
      <c r="AF595" s="60" t="s">
        <v>226</v>
      </c>
      <c r="AG595" s="180">
        <f t="shared" si="340"/>
        <v>0.15</v>
      </c>
      <c r="AH595" s="180">
        <f t="shared" si="341"/>
        <v>7.4999999999999997E-2</v>
      </c>
      <c r="AI595" s="180">
        <v>0.02</v>
      </c>
      <c r="AJ595" s="180">
        <v>0.05</v>
      </c>
      <c r="AK595" s="180">
        <f t="shared" si="342"/>
        <v>2.6800000000000001E-2</v>
      </c>
      <c r="AL595" s="37" t="s">
        <v>8</v>
      </c>
      <c r="AM595" s="37" t="s">
        <v>8</v>
      </c>
      <c r="AN595" s="108">
        <v>0.01</v>
      </c>
      <c r="AO595" s="37" t="s">
        <v>8</v>
      </c>
      <c r="AP595" s="128">
        <v>0.02</v>
      </c>
      <c r="AQ595" s="107" t="s">
        <v>8</v>
      </c>
      <c r="AR595" s="107" t="s">
        <v>8</v>
      </c>
      <c r="AS595" s="107" t="s">
        <v>8</v>
      </c>
      <c r="AT595" s="111">
        <v>0.16</v>
      </c>
      <c r="AU595" s="37" t="s">
        <v>227</v>
      </c>
      <c r="AV595" s="111">
        <v>0.16</v>
      </c>
      <c r="AW595" s="110" t="s">
        <v>228</v>
      </c>
      <c r="AX595" s="129">
        <f t="shared" si="312"/>
        <v>9.8707851764689922E-2</v>
      </c>
      <c r="AY595" s="129">
        <f t="shared" si="313"/>
        <v>9.5000000000000001E-2</v>
      </c>
      <c r="AZ595" s="112" t="s">
        <v>8</v>
      </c>
      <c r="BA595" s="112" t="s">
        <v>8</v>
      </c>
      <c r="BB595" s="112" t="s">
        <v>8</v>
      </c>
      <c r="BC595" s="112" t="s">
        <v>8</v>
      </c>
      <c r="BD595" s="112" t="s">
        <v>8</v>
      </c>
      <c r="BE595" s="112">
        <v>0.9</v>
      </c>
      <c r="BF595" s="112" t="s">
        <v>8</v>
      </c>
      <c r="BG595" s="112" t="s">
        <v>8</v>
      </c>
      <c r="BH595" s="112" t="s">
        <v>8</v>
      </c>
      <c r="BI595" s="112" t="s">
        <v>8</v>
      </c>
      <c r="BJ595" s="169">
        <v>2</v>
      </c>
      <c r="BK595" s="113" t="s">
        <v>229</v>
      </c>
      <c r="BL595" s="123" t="s">
        <v>278</v>
      </c>
      <c r="BM595" s="123" t="s">
        <v>231</v>
      </c>
      <c r="BN595" s="114" t="s">
        <v>279</v>
      </c>
      <c r="BO595" s="42">
        <f t="shared" si="314"/>
        <v>-0.3</v>
      </c>
      <c r="BP595" s="114">
        <v>0.2</v>
      </c>
      <c r="BQ595" s="115" t="str">
        <f t="shared" si="315"/>
        <v>n/a</v>
      </c>
      <c r="BR595" s="114" t="s">
        <v>8</v>
      </c>
      <c r="BS595" s="42" t="str">
        <f t="shared" si="316"/>
        <v>n/a</v>
      </c>
      <c r="BT595" s="114" t="s">
        <v>8</v>
      </c>
      <c r="BU595" s="114" t="s">
        <v>8</v>
      </c>
      <c r="BV595" s="65">
        <f t="shared" si="317"/>
        <v>0.03</v>
      </c>
      <c r="BW595" s="65">
        <f t="shared" si="318"/>
        <v>2.1360009363293828E-2</v>
      </c>
      <c r="BX595" s="65">
        <f t="shared" si="319"/>
        <v>2.9700000000000001E-2</v>
      </c>
      <c r="BY595" s="44">
        <f t="shared" si="320"/>
        <v>6.068162819173527E-3</v>
      </c>
      <c r="BZ595" s="66" t="s">
        <v>8</v>
      </c>
      <c r="CA595" s="66" t="s">
        <v>8</v>
      </c>
      <c r="CB595" s="72">
        <f t="shared" si="321"/>
        <v>0.45999999999999996</v>
      </c>
      <c r="CC595" s="72">
        <f t="shared" si="322"/>
        <v>0.22405242690049132</v>
      </c>
      <c r="CD595" s="72">
        <f t="shared" si="323"/>
        <v>0.22244381313041728</v>
      </c>
      <c r="CE595" s="89" t="str">
        <f t="shared" si="324"/>
        <v>n/a</v>
      </c>
      <c r="CF595" s="89" t="str">
        <f t="shared" si="325"/>
        <v>n/a</v>
      </c>
      <c r="CG595" s="89" t="str">
        <f t="shared" si="326"/>
        <v>n/a</v>
      </c>
      <c r="CH595" s="89">
        <f t="shared" si="327"/>
        <v>0.51969999999999994</v>
      </c>
      <c r="CI595" s="89">
        <f t="shared" si="328"/>
        <v>0.224134585907664</v>
      </c>
      <c r="CJ595" s="89">
        <f t="shared" si="329"/>
        <v>0.22252656605448259</v>
      </c>
      <c r="CK595" s="90" t="str">
        <f t="shared" si="330"/>
        <v>n/a</v>
      </c>
      <c r="CL595" s="89" t="str">
        <f t="shared" si="331"/>
        <v>n/a</v>
      </c>
      <c r="CM595" s="90" t="str">
        <f t="shared" si="332"/>
        <v>n/a</v>
      </c>
      <c r="CN595" s="92" t="str">
        <f t="shared" si="333"/>
        <v>2;3</v>
      </c>
      <c r="CO595" s="89" t="str">
        <f t="shared" si="339"/>
        <v>n/a</v>
      </c>
      <c r="CP595" s="89" t="str">
        <f t="shared" si="334"/>
        <v>n/a</v>
      </c>
      <c r="CQ595" s="89" t="str">
        <f t="shared" si="335"/>
        <v>n/a</v>
      </c>
      <c r="CR595" s="136">
        <v>0</v>
      </c>
      <c r="CS595" s="208" t="s">
        <v>273</v>
      </c>
      <c r="CT595" s="136"/>
      <c r="CU595" s="63" t="s">
        <v>233</v>
      </c>
      <c r="CV595" s="163" t="s">
        <v>8</v>
      </c>
      <c r="CW595" s="116" t="s">
        <v>234</v>
      </c>
      <c r="CX595" s="117" t="str">
        <f>IF(DA595="n/a","n/a",IF(EXACT(DA595,"Huibertgat/Eemshaven"),ROUND(
IF(IF(OR(ISBLANK(S595),S595="n/a"),P595,S595)&gt;pMHW!$C$3,0,
IF(IF(OR(ISBLANK(S595),S595="n/a"),P595,S595)&gt;pMHW!$D$3, (pMHW!$C$3-IF(OR(ISBLANK(S595),S595="n/a"),P595,S595))*LOOKUP(DA595,pMHW!$B$4:$B$8,pMHW!$M$4:$M$8),
IF(IF(OR(ISBLANK(S595),S595="n/a"),P595,S595)&gt;pMHW!$F$3,LOOKUP(DA595,pMHW!$B$4:$B$8,pMHW!$D$4:$D$8)+(pMHW!$D$3-IF(OR(ISBLANK(S595),S595="n/a"),P595,S595))*LOOKUP(DA595,pMHW!$B$4:$B$8,pMHW!$O$4:$O$8),
LOOKUP(DA595,pMHW!$B$4:$B$8,pMHW!$F$4:$F$8)))),1),
ROUND(
IF(IF(OR(ISBLANK(S595),S595="n/a"),P595,S595)&gt;pMHW!$C$3,0,
IF(IF(OR(ISBLANK(S595),S595="n/a"),P595,S595)&gt;pMHW!$D$3,(pMHW!$C$3-IF(OR(ISBLANK(S595),S595="n/a"),P595,S595))*LOOKUP(DA595,pMHW!$B$4:$B$8,pMHW!$M$4:$M$8),
IF(IF(OR(ISBLANK(S595),S595="n/a"),P595,S595)&gt;pMHW!$E$3,LOOKUP(DA595,pMHW!$B$4:$B$8,pMHW!$D$4:$D$8)+(pMHW!$D$3-IF(OR(ISBLANK(S595),S595="n/a"),P595,S595))*LOOKUP(DA595,pMHW!$B$4:$B$8,pMHW!$N$4:$N$8),
LOOKUP(DA595,pMHW!$B$4:$B$8,pMHW!$F$4:$F$8)))),1)))</f>
        <v>n/a</v>
      </c>
      <c r="CY595" s="116" t="s">
        <v>27</v>
      </c>
      <c r="CZ595" s="118" t="str">
        <f t="shared" si="309"/>
        <v>FBE=n/a; pMHW=n/a m</v>
      </c>
      <c r="DA595" s="118" t="s">
        <v>8</v>
      </c>
      <c r="DB595" s="164"/>
      <c r="DC595" s="119">
        <f t="shared" si="336"/>
        <v>-5.3999999999999999E-2</v>
      </c>
      <c r="DD595" s="119">
        <f t="shared" si="337"/>
        <v>8.9999999999999993E-3</v>
      </c>
      <c r="DE595" s="119">
        <v>-5.3761221468448639E-2</v>
      </c>
      <c r="DF595" s="119">
        <v>-4.4844720512628562E-2</v>
      </c>
      <c r="DG595" s="119">
        <v>-6.2615267932415009E-2</v>
      </c>
    </row>
    <row r="596" spans="1:111" s="35" customFormat="1" ht="13.2">
      <c r="A596" s="103" t="s">
        <v>1561</v>
      </c>
      <c r="B596" s="103" t="s">
        <v>1561</v>
      </c>
      <c r="C596" s="103" t="s">
        <v>388</v>
      </c>
      <c r="D596" s="98">
        <v>1998</v>
      </c>
      <c r="E596" s="135"/>
      <c r="F596" s="135" t="s">
        <v>1562</v>
      </c>
      <c r="G596" s="95">
        <v>2</v>
      </c>
      <c r="H596" s="104" t="s">
        <v>2918</v>
      </c>
      <c r="I596" s="55">
        <v>51.759766020000001</v>
      </c>
      <c r="J596" s="55">
        <v>4.9848958310000002</v>
      </c>
      <c r="K596" s="105">
        <v>127225</v>
      </c>
      <c r="L596" s="105">
        <v>419085</v>
      </c>
      <c r="M596" s="49" t="s">
        <v>222</v>
      </c>
      <c r="N596" s="177">
        <f>Radiocarbon!K595</f>
        <v>5821</v>
      </c>
      <c r="O596" s="265">
        <f>Radiocarbon!L595</f>
        <v>42</v>
      </c>
      <c r="P596" s="178">
        <f>Radiocarbon!P595</f>
        <v>6620</v>
      </c>
      <c r="Q596" s="178">
        <f>Radiocarbon!Q595</f>
        <v>6740</v>
      </c>
      <c r="R596" s="178">
        <f>Radiocarbon!R595</f>
        <v>6490</v>
      </c>
      <c r="S596" s="178" t="str">
        <f>Radiocarbon!S595</f>
        <v>n/a</v>
      </c>
      <c r="T596" s="178" t="str">
        <f>Radiocarbon!T595</f>
        <v>n/a</v>
      </c>
      <c r="U596" s="178" t="str">
        <f>Radiocarbon!U595</f>
        <v>n/a</v>
      </c>
      <c r="V596" s="96" t="str">
        <f t="shared" si="311"/>
        <v>Local MHW and GW (Tidal ULD Z-GW) terrestrial indicator; Fen peat</v>
      </c>
      <c r="W596" s="17" t="s">
        <v>1563</v>
      </c>
      <c r="X596" s="96" t="s">
        <v>224</v>
      </c>
      <c r="Y596" s="106" t="s">
        <v>224</v>
      </c>
      <c r="Z596" s="96" t="s">
        <v>225</v>
      </c>
      <c r="AA596" s="132">
        <v>4.38</v>
      </c>
      <c r="AB596" s="132">
        <v>1.0000000000000231E-2</v>
      </c>
      <c r="AC596" s="134">
        <v>0</v>
      </c>
      <c r="AD596" s="147" t="s">
        <v>261</v>
      </c>
      <c r="AE596" s="58">
        <v>2.0000000000000462E-2</v>
      </c>
      <c r="AF596" s="60" t="s">
        <v>226</v>
      </c>
      <c r="AG596" s="180">
        <f t="shared" si="340"/>
        <v>5.0000000000001155E-2</v>
      </c>
      <c r="AH596" s="180">
        <f t="shared" si="341"/>
        <v>2.5000000000000577E-2</v>
      </c>
      <c r="AI596" s="180">
        <v>0.02</v>
      </c>
      <c r="AJ596" s="180">
        <v>0.05</v>
      </c>
      <c r="AK596" s="180">
        <f t="shared" si="342"/>
        <v>8.7599999999999997E-2</v>
      </c>
      <c r="AL596" s="37" t="s">
        <v>8</v>
      </c>
      <c r="AM596" s="37" t="s">
        <v>8</v>
      </c>
      <c r="AN596" s="108">
        <v>0.01</v>
      </c>
      <c r="AO596" s="37" t="s">
        <v>8</v>
      </c>
      <c r="AP596" s="128">
        <v>0.02</v>
      </c>
      <c r="AQ596" s="107" t="s">
        <v>8</v>
      </c>
      <c r="AR596" s="107" t="s">
        <v>8</v>
      </c>
      <c r="AS596" s="107" t="s">
        <v>8</v>
      </c>
      <c r="AT596" s="111">
        <v>-5.3900000000000006</v>
      </c>
      <c r="AU596" s="37" t="s">
        <v>227</v>
      </c>
      <c r="AV596" s="111">
        <v>-5.3900000000000006</v>
      </c>
      <c r="AW596" s="110" t="s">
        <v>228</v>
      </c>
      <c r="AX596" s="129">
        <f t="shared" si="312"/>
        <v>0.1081608062100132</v>
      </c>
      <c r="AY596" s="129">
        <f t="shared" si="313"/>
        <v>6.3442887702247833E-2</v>
      </c>
      <c r="AZ596" s="112" t="s">
        <v>8</v>
      </c>
      <c r="BA596" s="112" t="s">
        <v>8</v>
      </c>
      <c r="BB596" s="112" t="s">
        <v>8</v>
      </c>
      <c r="BC596" s="112" t="s">
        <v>8</v>
      </c>
      <c r="BD596" s="112" t="s">
        <v>8</v>
      </c>
      <c r="BE596" s="112">
        <v>0.9</v>
      </c>
      <c r="BF596" s="112" t="s">
        <v>8</v>
      </c>
      <c r="BG596" s="112" t="s">
        <v>8</v>
      </c>
      <c r="BH596" s="112" t="s">
        <v>8</v>
      </c>
      <c r="BI596" s="112" t="s">
        <v>8</v>
      </c>
      <c r="BJ596" s="169">
        <v>1</v>
      </c>
      <c r="BK596" s="113" t="s">
        <v>229</v>
      </c>
      <c r="BL596" s="123" t="s">
        <v>278</v>
      </c>
      <c r="BM596" s="123" t="s">
        <v>231</v>
      </c>
      <c r="BN596" s="42" t="s">
        <v>279</v>
      </c>
      <c r="BO596" s="42">
        <f t="shared" si="314"/>
        <v>-0.3</v>
      </c>
      <c r="BP596" s="114">
        <v>0.2</v>
      </c>
      <c r="BQ596" s="115">
        <f t="shared" si="315"/>
        <v>0.16650000000000001</v>
      </c>
      <c r="BR596" s="114" t="s">
        <v>8</v>
      </c>
      <c r="BS596" s="42">
        <f t="shared" si="316"/>
        <v>0.22500000000000001</v>
      </c>
      <c r="BT596" s="114" t="s">
        <v>8</v>
      </c>
      <c r="BU596" s="114" t="s">
        <v>8</v>
      </c>
      <c r="BV596" s="65">
        <f t="shared" si="317"/>
        <v>1.5000000000000346E-2</v>
      </c>
      <c r="BW596" s="65">
        <f t="shared" si="318"/>
        <v>3.0042495765422006E-2</v>
      </c>
      <c r="BX596" s="65">
        <f t="shared" si="319"/>
        <v>0.32438</v>
      </c>
      <c r="BY596" s="44">
        <f t="shared" si="320"/>
        <v>5.3313011779489619E-2</v>
      </c>
      <c r="BZ596" s="66" t="s">
        <v>8</v>
      </c>
      <c r="CA596" s="66" t="s">
        <v>8</v>
      </c>
      <c r="CB596" s="72">
        <f t="shared" si="321"/>
        <v>-5.0900000000000007</v>
      </c>
      <c r="CC596" s="72">
        <f t="shared" si="322"/>
        <v>0.22934975812460637</v>
      </c>
      <c r="CD596" s="72">
        <f t="shared" si="323"/>
        <v>0.21196120294010279</v>
      </c>
      <c r="CE596" s="89">
        <f t="shared" si="324"/>
        <v>-5.0900000000000007</v>
      </c>
      <c r="CF596" s="89">
        <f t="shared" si="325"/>
        <v>0.28181733445620416</v>
      </c>
      <c r="CG596" s="89">
        <f t="shared" si="326"/>
        <v>0.26785677142831399</v>
      </c>
      <c r="CH596" s="89">
        <f t="shared" si="327"/>
        <v>-4.7506200000000005</v>
      </c>
      <c r="CI596" s="89">
        <f t="shared" si="328"/>
        <v>0.28838487959117315</v>
      </c>
      <c r="CJ596" s="89">
        <f t="shared" si="329"/>
        <v>0.27475821876117817</v>
      </c>
      <c r="CK596" s="90">
        <f t="shared" si="330"/>
        <v>-4.9756200000000002</v>
      </c>
      <c r="CL596" s="89">
        <f t="shared" si="331"/>
        <v>0.28838487959117315</v>
      </c>
      <c r="CM596" s="90">
        <f t="shared" si="332"/>
        <v>0.27475821876117817</v>
      </c>
      <c r="CN596" s="92" t="str">
        <f t="shared" si="333"/>
        <v>1;2;3</v>
      </c>
      <c r="CO596" s="89">
        <f t="shared" si="339"/>
        <v>-5.3</v>
      </c>
      <c r="CP596" s="89">
        <f t="shared" si="334"/>
        <v>0.28341411671230393</v>
      </c>
      <c r="CQ596" s="89">
        <f t="shared" si="335"/>
        <v>0.26953627131021801</v>
      </c>
      <c r="CR596" s="136">
        <v>0</v>
      </c>
      <c r="CS596" s="208"/>
      <c r="CT596" s="136"/>
      <c r="CU596" s="63" t="s">
        <v>233</v>
      </c>
      <c r="CV596" s="163">
        <v>0.75</v>
      </c>
      <c r="CW596" s="116" t="s">
        <v>234</v>
      </c>
      <c r="CX596" s="117">
        <f>IF(DA596="n/a","n/a",IF(EXACT(DA596,"Huibertgat/Eemshaven"),ROUND(
IF(IF(OR(ISBLANK(S596),S596="n/a"),P596,S596)&gt;pMHW!$C$3,0,
IF(IF(OR(ISBLANK(S596),S596="n/a"),P596,S596)&gt;pMHW!$D$3, (pMHW!$C$3-IF(OR(ISBLANK(S596),S596="n/a"),P596,S596))*LOOKUP(DA596,pMHW!$B$4:$B$8,pMHW!$M$4:$M$8),
IF(IF(OR(ISBLANK(S596),S596="n/a"),P596,S596)&gt;pMHW!$F$3,LOOKUP(DA596,pMHW!$B$4:$B$8,pMHW!$D$4:$D$8)+(pMHW!$D$3-IF(OR(ISBLANK(S596),S596="n/a"),P596,S596))*LOOKUP(DA596,pMHW!$B$4:$B$8,pMHW!$O$4:$O$8),
LOOKUP(DA596,pMHW!$B$4:$B$8,pMHW!$F$4:$F$8)))),1),
ROUND(
IF(IF(OR(ISBLANK(S596),S596="n/a"),P596,S596)&gt;pMHW!$C$3,0,
IF(IF(OR(ISBLANK(S596),S596="n/a"),P596,S596)&gt;pMHW!$D$3,(pMHW!$C$3-IF(OR(ISBLANK(S596),S596="n/a"),P596,S596))*LOOKUP(DA596,pMHW!$B$4:$B$8,pMHW!$M$4:$M$8),
IF(IF(OR(ISBLANK(S596),S596="n/a"),P596,S596)&gt;pMHW!$E$3,LOOKUP(DA596,pMHW!$B$4:$B$8,pMHW!$D$4:$D$8)+(pMHW!$D$3-IF(OR(ISBLANK(S596),S596="n/a"),P596,S596))*LOOKUP(DA596,pMHW!$B$4:$B$8,pMHW!$N$4:$N$8),
LOOKUP(DA596,pMHW!$B$4:$B$8,pMHW!$F$4:$F$8)))),1)))</f>
        <v>0.9</v>
      </c>
      <c r="CY596" s="116" t="s">
        <v>27</v>
      </c>
      <c r="CZ596" s="118" t="str">
        <f t="shared" si="309"/>
        <v>FBE=0.75; pMHW=0.9 m</v>
      </c>
      <c r="DA596" s="118" t="s">
        <v>235</v>
      </c>
      <c r="DB596" s="164"/>
      <c r="DC596" s="119">
        <f t="shared" si="336"/>
        <v>-4.9000000000000002E-2</v>
      </c>
      <c r="DD596" s="119">
        <f t="shared" si="337"/>
        <v>8.0000000000000002E-3</v>
      </c>
      <c r="DE596" s="119">
        <v>-4.8843510448932648E-2</v>
      </c>
      <c r="DF596" s="119">
        <v>-4.0742628276348107E-2</v>
      </c>
      <c r="DG596" s="119">
        <v>-5.688764899969101E-2</v>
      </c>
    </row>
    <row r="597" spans="1:111" s="35" customFormat="1" ht="13.2">
      <c r="A597" s="103" t="s">
        <v>1587</v>
      </c>
      <c r="B597" s="103" t="s">
        <v>1587</v>
      </c>
      <c r="C597" s="103" t="s">
        <v>388</v>
      </c>
      <c r="D597" s="98">
        <v>1998</v>
      </c>
      <c r="E597" s="135"/>
      <c r="F597" s="135" t="s">
        <v>1588</v>
      </c>
      <c r="G597" s="95">
        <v>2</v>
      </c>
      <c r="H597" s="104" t="s">
        <v>2918</v>
      </c>
      <c r="I597" s="55">
        <v>51.759810960000003</v>
      </c>
      <c r="J597" s="55">
        <v>4.984895431</v>
      </c>
      <c r="K597" s="105">
        <v>127225</v>
      </c>
      <c r="L597" s="105">
        <v>419090</v>
      </c>
      <c r="M597" s="49" t="s">
        <v>222</v>
      </c>
      <c r="N597" s="177">
        <f>Radiocarbon!K596</f>
        <v>5874</v>
      </c>
      <c r="O597" s="265">
        <f>Radiocarbon!L596</f>
        <v>40</v>
      </c>
      <c r="P597" s="178">
        <f>Radiocarbon!P596</f>
        <v>6690</v>
      </c>
      <c r="Q597" s="178">
        <f>Radiocarbon!Q596</f>
        <v>6800</v>
      </c>
      <c r="R597" s="178">
        <f>Radiocarbon!R596</f>
        <v>6560</v>
      </c>
      <c r="S597" s="178" t="str">
        <f>Radiocarbon!S596</f>
        <v>n/a</v>
      </c>
      <c r="T597" s="178" t="str">
        <f>Radiocarbon!T596</f>
        <v>n/a</v>
      </c>
      <c r="U597" s="178" t="str">
        <f>Radiocarbon!U596</f>
        <v>n/a</v>
      </c>
      <c r="V597" s="96" t="str">
        <f t="shared" si="311"/>
        <v>Local MHW and GW (Tidal ULD Z-GW) terrestrial indicator; Fen-wood peat</v>
      </c>
      <c r="W597" s="17" t="s">
        <v>1589</v>
      </c>
      <c r="X597" s="96" t="s">
        <v>224</v>
      </c>
      <c r="Y597" s="106" t="s">
        <v>224</v>
      </c>
      <c r="Z597" s="96" t="s">
        <v>225</v>
      </c>
      <c r="AA597" s="132">
        <v>4.17</v>
      </c>
      <c r="AB597" s="132">
        <v>1.5000000000000124E-2</v>
      </c>
      <c r="AC597" s="134">
        <v>0</v>
      </c>
      <c r="AD597" s="147" t="s">
        <v>261</v>
      </c>
      <c r="AE597" s="58">
        <v>3.0000000000000249E-2</v>
      </c>
      <c r="AF597" s="60" t="s">
        <v>226</v>
      </c>
      <c r="AG597" s="180">
        <f t="shared" si="340"/>
        <v>7.5000000000000622E-2</v>
      </c>
      <c r="AH597" s="180">
        <f t="shared" si="341"/>
        <v>3.7500000000000311E-2</v>
      </c>
      <c r="AI597" s="180">
        <v>0.02</v>
      </c>
      <c r="AJ597" s="180">
        <v>0.05</v>
      </c>
      <c r="AK597" s="180">
        <f t="shared" si="342"/>
        <v>8.3400000000000002E-2</v>
      </c>
      <c r="AL597" s="37" t="s">
        <v>8</v>
      </c>
      <c r="AM597" s="37" t="s">
        <v>8</v>
      </c>
      <c r="AN597" s="108">
        <v>0.01</v>
      </c>
      <c r="AO597" s="37" t="s">
        <v>8</v>
      </c>
      <c r="AP597" s="128">
        <v>0.02</v>
      </c>
      <c r="AQ597" s="107" t="s">
        <v>8</v>
      </c>
      <c r="AR597" s="107" t="s">
        <v>8</v>
      </c>
      <c r="AS597" s="107" t="s">
        <v>8</v>
      </c>
      <c r="AT597" s="111">
        <v>-5.1449999999999996</v>
      </c>
      <c r="AU597" s="37" t="s">
        <v>227</v>
      </c>
      <c r="AV597" s="111">
        <v>-5.1449999999999996</v>
      </c>
      <c r="AW597" s="110" t="s">
        <v>228</v>
      </c>
      <c r="AX597" s="129">
        <f t="shared" si="312"/>
        <v>0.10845187872969293</v>
      </c>
      <c r="AY597" s="129">
        <f t="shared" si="313"/>
        <v>6.9327123119310413E-2</v>
      </c>
      <c r="AZ597" s="112" t="s">
        <v>8</v>
      </c>
      <c r="BA597" s="112" t="s">
        <v>8</v>
      </c>
      <c r="BB597" s="112" t="s">
        <v>8</v>
      </c>
      <c r="BC597" s="112" t="s">
        <v>8</v>
      </c>
      <c r="BD597" s="112" t="s">
        <v>8</v>
      </c>
      <c r="BE597" s="112">
        <v>0.9</v>
      </c>
      <c r="BF597" s="112" t="s">
        <v>8</v>
      </c>
      <c r="BG597" s="112" t="s">
        <v>8</v>
      </c>
      <c r="BH597" s="112" t="s">
        <v>8</v>
      </c>
      <c r="BI597" s="112" t="s">
        <v>8</v>
      </c>
      <c r="BJ597" s="169">
        <v>1</v>
      </c>
      <c r="BK597" s="113" t="s">
        <v>229</v>
      </c>
      <c r="BL597" s="123" t="s">
        <v>230</v>
      </c>
      <c r="BM597" s="123" t="s">
        <v>231</v>
      </c>
      <c r="BN597" s="114" t="s">
        <v>232</v>
      </c>
      <c r="BO597" s="42">
        <f t="shared" si="314"/>
        <v>0</v>
      </c>
      <c r="BP597" s="114">
        <v>0.1</v>
      </c>
      <c r="BQ597" s="115">
        <f t="shared" si="315"/>
        <v>0.16650000000000001</v>
      </c>
      <c r="BR597" s="114" t="s">
        <v>8</v>
      </c>
      <c r="BS597" s="42">
        <f t="shared" si="316"/>
        <v>0.22500000000000001</v>
      </c>
      <c r="BT597" s="114" t="s">
        <v>8</v>
      </c>
      <c r="BU597" s="114" t="s">
        <v>8</v>
      </c>
      <c r="BV597" s="65">
        <f t="shared" si="317"/>
        <v>2.2500000000000187E-2</v>
      </c>
      <c r="BW597" s="65">
        <f t="shared" si="318"/>
        <v>3.0095531089925097E-2</v>
      </c>
      <c r="BX597" s="65">
        <f t="shared" si="319"/>
        <v>0.32780999999999999</v>
      </c>
      <c r="BY597" s="44">
        <f t="shared" si="320"/>
        <v>5.3842035622736248E-2</v>
      </c>
      <c r="BZ597" s="66" t="s">
        <v>8</v>
      </c>
      <c r="CA597" s="66" t="s">
        <v>8</v>
      </c>
      <c r="CB597" s="72">
        <f t="shared" si="321"/>
        <v>-5.1449999999999996</v>
      </c>
      <c r="CC597" s="72">
        <f t="shared" si="322"/>
        <v>0.15055746740558792</v>
      </c>
      <c r="CD597" s="72">
        <f t="shared" si="323"/>
        <v>0.12534748099417345</v>
      </c>
      <c r="CE597" s="89">
        <f t="shared" si="324"/>
        <v>-5.1449999999999996</v>
      </c>
      <c r="CF597" s="89">
        <f t="shared" si="325"/>
        <v>0.22245012924248891</v>
      </c>
      <c r="CG597" s="89">
        <f t="shared" si="326"/>
        <v>0.20622439234969278</v>
      </c>
      <c r="CH597" s="89">
        <f t="shared" si="327"/>
        <v>-4.7946899999999992</v>
      </c>
      <c r="CI597" s="89">
        <f t="shared" si="328"/>
        <v>0.23084359595099163</v>
      </c>
      <c r="CJ597" s="89">
        <f t="shared" si="329"/>
        <v>0.21525149428420859</v>
      </c>
      <c r="CK597" s="90">
        <f t="shared" si="330"/>
        <v>-5.0196899999999989</v>
      </c>
      <c r="CL597" s="89">
        <f t="shared" si="331"/>
        <v>0.23084359595099163</v>
      </c>
      <c r="CM597" s="90">
        <f t="shared" si="332"/>
        <v>0.21525149428420859</v>
      </c>
      <c r="CN597" s="92" t="str">
        <f t="shared" si="333"/>
        <v>1;2;3</v>
      </c>
      <c r="CO597" s="89">
        <f t="shared" si="339"/>
        <v>-5.3474999999999993</v>
      </c>
      <c r="CP597" s="89">
        <f t="shared" si="334"/>
        <v>0.22447672706003327</v>
      </c>
      <c r="CQ597" s="89">
        <f t="shared" si="335"/>
        <v>0.20840883136658264</v>
      </c>
      <c r="CR597" s="136">
        <v>0</v>
      </c>
      <c r="CS597" s="208"/>
      <c r="CT597" s="136"/>
      <c r="CU597" s="63" t="s">
        <v>233</v>
      </c>
      <c r="CV597" s="163">
        <v>0.75</v>
      </c>
      <c r="CW597" s="116" t="s">
        <v>234</v>
      </c>
      <c r="CX597" s="117">
        <f>IF(DA597="n/a","n/a",IF(EXACT(DA597,"Huibertgat/Eemshaven"),ROUND(
IF(IF(OR(ISBLANK(S597),S597="n/a"),P597,S597)&gt;pMHW!$C$3,0,
IF(IF(OR(ISBLANK(S597),S597="n/a"),P597,S597)&gt;pMHW!$D$3, (pMHW!$C$3-IF(OR(ISBLANK(S597),S597="n/a"),P597,S597))*LOOKUP(DA597,pMHW!$B$4:$B$8,pMHW!$M$4:$M$8),
IF(IF(OR(ISBLANK(S597),S597="n/a"),P597,S597)&gt;pMHW!$F$3,LOOKUP(DA597,pMHW!$B$4:$B$8,pMHW!$D$4:$D$8)+(pMHW!$D$3-IF(OR(ISBLANK(S597),S597="n/a"),P597,S597))*LOOKUP(DA597,pMHW!$B$4:$B$8,pMHW!$O$4:$O$8),
LOOKUP(DA597,pMHW!$B$4:$B$8,pMHW!$F$4:$F$8)))),1),
ROUND(
IF(IF(OR(ISBLANK(S597),S597="n/a"),P597,S597)&gt;pMHW!$C$3,0,
IF(IF(OR(ISBLANK(S597),S597="n/a"),P597,S597)&gt;pMHW!$D$3,(pMHW!$C$3-IF(OR(ISBLANK(S597),S597="n/a"),P597,S597))*LOOKUP(DA597,pMHW!$B$4:$B$8,pMHW!$M$4:$M$8),
IF(IF(OR(ISBLANK(S597),S597="n/a"),P597,S597)&gt;pMHW!$E$3,LOOKUP(DA597,pMHW!$B$4:$B$8,pMHW!$D$4:$D$8)+(pMHW!$D$3-IF(OR(ISBLANK(S597),S597="n/a"),P597,S597))*LOOKUP(DA597,pMHW!$B$4:$B$8,pMHW!$N$4:$N$8),
LOOKUP(DA597,pMHW!$B$4:$B$8,pMHW!$F$4:$F$8)))),1)))</f>
        <v>0.9</v>
      </c>
      <c r="CY597" s="116" t="s">
        <v>27</v>
      </c>
      <c r="CZ597" s="118" t="str">
        <f t="shared" si="309"/>
        <v>FBE=0.75; pMHW=0.9 m</v>
      </c>
      <c r="DA597" s="118" t="s">
        <v>235</v>
      </c>
      <c r="DB597" s="164"/>
      <c r="DC597" s="119">
        <f t="shared" si="336"/>
        <v>-4.9000000000000002E-2</v>
      </c>
      <c r="DD597" s="119">
        <f t="shared" si="337"/>
        <v>8.0000000000000002E-3</v>
      </c>
      <c r="DE597" s="119">
        <v>-4.8843510448932648E-2</v>
      </c>
      <c r="DF597" s="119">
        <v>-4.0742628276348107E-2</v>
      </c>
      <c r="DG597" s="119">
        <v>-5.688764899969101E-2</v>
      </c>
    </row>
    <row r="598" spans="1:111" s="35" customFormat="1" ht="13.2">
      <c r="A598" s="103" t="s">
        <v>1544</v>
      </c>
      <c r="B598" s="103" t="s">
        <v>1544</v>
      </c>
      <c r="C598" s="103" t="s">
        <v>388</v>
      </c>
      <c r="D598" s="98">
        <v>1998</v>
      </c>
      <c r="E598" s="135"/>
      <c r="F598" s="135" t="s">
        <v>1545</v>
      </c>
      <c r="G598" s="95">
        <v>2</v>
      </c>
      <c r="H598" s="104" t="s">
        <v>2918</v>
      </c>
      <c r="I598" s="55">
        <v>51.785584900000003</v>
      </c>
      <c r="J598" s="55">
        <v>5.1854634419999996</v>
      </c>
      <c r="K598" s="105">
        <v>141080</v>
      </c>
      <c r="L598" s="105">
        <v>421900</v>
      </c>
      <c r="M598" s="49" t="s">
        <v>222</v>
      </c>
      <c r="N598" s="177">
        <f>Radiocarbon!K597</f>
        <v>3920</v>
      </c>
      <c r="O598" s="265">
        <f>Radiocarbon!L597</f>
        <v>100</v>
      </c>
      <c r="P598" s="178">
        <f>Radiocarbon!P597</f>
        <v>4350</v>
      </c>
      <c r="Q598" s="178">
        <f>Radiocarbon!Q597</f>
        <v>4800</v>
      </c>
      <c r="R598" s="178">
        <f>Radiocarbon!R597</f>
        <v>4000</v>
      </c>
      <c r="S598" s="178">
        <f>Radiocarbon!S597</f>
        <v>4350</v>
      </c>
      <c r="T598" s="178">
        <f>Radiocarbon!T597</f>
        <v>4800</v>
      </c>
      <c r="U598" s="178">
        <f>Radiocarbon!U597</f>
        <v>4000</v>
      </c>
      <c r="V598" s="96" t="str">
        <f t="shared" si="311"/>
        <v>River-gradient affected GW (ULD inland Z-GW) terrestrial indicator; Fen peat</v>
      </c>
      <c r="W598" s="17" t="s">
        <v>1546</v>
      </c>
      <c r="X598" s="96" t="s">
        <v>224</v>
      </c>
      <c r="Y598" s="106" t="s">
        <v>224</v>
      </c>
      <c r="Z598" s="96" t="s">
        <v>225</v>
      </c>
      <c r="AA598" s="132">
        <v>2.46</v>
      </c>
      <c r="AB598" s="132">
        <v>1.5000000000000013E-2</v>
      </c>
      <c r="AC598" s="134">
        <v>0</v>
      </c>
      <c r="AD598" s="147" t="s">
        <v>261</v>
      </c>
      <c r="AE598" s="58">
        <v>3.0000000000000027E-2</v>
      </c>
      <c r="AF598" s="60" t="s">
        <v>226</v>
      </c>
      <c r="AG598" s="180">
        <f t="shared" si="340"/>
        <v>7.5000000000000067E-2</v>
      </c>
      <c r="AH598" s="180">
        <f t="shared" si="341"/>
        <v>3.7500000000000033E-2</v>
      </c>
      <c r="AI598" s="180">
        <v>0.02</v>
      </c>
      <c r="AJ598" s="180">
        <v>0.05</v>
      </c>
      <c r="AK598" s="180">
        <f t="shared" si="342"/>
        <v>4.9200000000000001E-2</v>
      </c>
      <c r="AL598" s="37" t="s">
        <v>8</v>
      </c>
      <c r="AM598" s="37" t="s">
        <v>8</v>
      </c>
      <c r="AN598" s="108">
        <v>0.01</v>
      </c>
      <c r="AO598" s="37" t="s">
        <v>8</v>
      </c>
      <c r="AP598" s="128">
        <v>0.02</v>
      </c>
      <c r="AQ598" s="107" t="s">
        <v>8</v>
      </c>
      <c r="AR598" s="107" t="s">
        <v>8</v>
      </c>
      <c r="AS598" s="107" t="s">
        <v>8</v>
      </c>
      <c r="AT598" s="111">
        <v>-1.0350000000000001</v>
      </c>
      <c r="AU598" s="37" t="s">
        <v>227</v>
      </c>
      <c r="AV598" s="111">
        <v>-1.0350000000000001</v>
      </c>
      <c r="AW598" s="110" t="s">
        <v>228</v>
      </c>
      <c r="AX598" s="129">
        <f t="shared" si="312"/>
        <v>8.5011116920082883E-2</v>
      </c>
      <c r="AY598" s="129">
        <f t="shared" si="313"/>
        <v>6.9327123119310261E-2</v>
      </c>
      <c r="AZ598" s="112" t="s">
        <v>8</v>
      </c>
      <c r="BA598" s="112" t="s">
        <v>8</v>
      </c>
      <c r="BB598" s="112" t="s">
        <v>8</v>
      </c>
      <c r="BC598" s="112" t="s">
        <v>8</v>
      </c>
      <c r="BD598" s="112" t="s">
        <v>8</v>
      </c>
      <c r="BE598" s="112">
        <v>0.9</v>
      </c>
      <c r="BF598" s="112" t="s">
        <v>8</v>
      </c>
      <c r="BG598" s="112" t="s">
        <v>8</v>
      </c>
      <c r="BH598" s="112" t="s">
        <v>8</v>
      </c>
      <c r="BI598" s="112" t="s">
        <v>8</v>
      </c>
      <c r="BJ598" s="169">
        <v>2</v>
      </c>
      <c r="BK598" s="113" t="s">
        <v>229</v>
      </c>
      <c r="BL598" s="123" t="s">
        <v>278</v>
      </c>
      <c r="BM598" s="123" t="s">
        <v>231</v>
      </c>
      <c r="BN598" s="114" t="s">
        <v>279</v>
      </c>
      <c r="BO598" s="42">
        <f t="shared" si="314"/>
        <v>-0.3</v>
      </c>
      <c r="BP598" s="114">
        <v>0.2</v>
      </c>
      <c r="BQ598" s="115" t="str">
        <f t="shared" si="315"/>
        <v>n/a</v>
      </c>
      <c r="BR598" s="114" t="s">
        <v>8</v>
      </c>
      <c r="BS598" s="42" t="str">
        <f t="shared" si="316"/>
        <v>n/a</v>
      </c>
      <c r="BT598" s="114" t="s">
        <v>8</v>
      </c>
      <c r="BU598" s="114" t="s">
        <v>8</v>
      </c>
      <c r="BV598" s="65">
        <f t="shared" si="317"/>
        <v>2.250000000000002E-2</v>
      </c>
      <c r="BW598" s="65">
        <f t="shared" si="318"/>
        <v>3.0095531089925097E-2</v>
      </c>
      <c r="BX598" s="65">
        <f t="shared" si="319"/>
        <v>0.2349</v>
      </c>
      <c r="BY598" s="44">
        <f t="shared" si="320"/>
        <v>4.4713336936533829E-2</v>
      </c>
      <c r="BZ598" s="66" t="s">
        <v>8</v>
      </c>
      <c r="CA598" s="66" t="s">
        <v>8</v>
      </c>
      <c r="CB598" s="72">
        <f t="shared" si="321"/>
        <v>-0.7350000000000001</v>
      </c>
      <c r="CC598" s="72">
        <f t="shared" si="322"/>
        <v>0.21939150163938587</v>
      </c>
      <c r="CD598" s="72">
        <f t="shared" si="323"/>
        <v>0.2138036271712542</v>
      </c>
      <c r="CE598" s="89" t="str">
        <f t="shared" si="324"/>
        <v>n/a</v>
      </c>
      <c r="CF598" s="89" t="str">
        <f t="shared" si="325"/>
        <v>n/a</v>
      </c>
      <c r="CG598" s="89" t="str">
        <f t="shared" si="326"/>
        <v>n/a</v>
      </c>
      <c r="CH598" s="89">
        <f t="shared" si="327"/>
        <v>-0.47760000000000014</v>
      </c>
      <c r="CI598" s="89">
        <f t="shared" si="328"/>
        <v>0.22390157098954142</v>
      </c>
      <c r="CJ598" s="89">
        <f t="shared" si="329"/>
        <v>0.21842910403969673</v>
      </c>
      <c r="CK598" s="90" t="str">
        <f t="shared" si="330"/>
        <v>n/a</v>
      </c>
      <c r="CL598" s="89" t="str">
        <f t="shared" si="331"/>
        <v>n/a</v>
      </c>
      <c r="CM598" s="90" t="str">
        <f t="shared" si="332"/>
        <v>n/a</v>
      </c>
      <c r="CN598" s="92" t="str">
        <f t="shared" si="333"/>
        <v>2;3</v>
      </c>
      <c r="CO598" s="89" t="str">
        <f t="shared" si="339"/>
        <v>n/a</v>
      </c>
      <c r="CP598" s="89" t="str">
        <f t="shared" si="334"/>
        <v>n/a</v>
      </c>
      <c r="CQ598" s="89" t="str">
        <f t="shared" si="335"/>
        <v>n/a</v>
      </c>
      <c r="CR598" s="136">
        <v>0</v>
      </c>
      <c r="CS598" s="208" t="s">
        <v>273</v>
      </c>
      <c r="CT598" s="136"/>
      <c r="CU598" s="63" t="s">
        <v>233</v>
      </c>
      <c r="CV598" s="163" t="s">
        <v>8</v>
      </c>
      <c r="CW598" s="116" t="s">
        <v>234</v>
      </c>
      <c r="CX598" s="117" t="str">
        <f>IF(DA598="n/a","n/a",IF(EXACT(DA598,"Huibertgat/Eemshaven"),ROUND(
IF(IF(OR(ISBLANK(S598),S598="n/a"),P598,S598)&gt;pMHW!$C$3,0,
IF(IF(OR(ISBLANK(S598),S598="n/a"),P598,S598)&gt;pMHW!$D$3, (pMHW!$C$3-IF(OR(ISBLANK(S598),S598="n/a"),P598,S598))*LOOKUP(DA598,pMHW!$B$4:$B$8,pMHW!$M$4:$M$8),
IF(IF(OR(ISBLANK(S598),S598="n/a"),P598,S598)&gt;pMHW!$F$3,LOOKUP(DA598,pMHW!$B$4:$B$8,pMHW!$D$4:$D$8)+(pMHW!$D$3-IF(OR(ISBLANK(S598),S598="n/a"),P598,S598))*LOOKUP(DA598,pMHW!$B$4:$B$8,pMHW!$O$4:$O$8),
LOOKUP(DA598,pMHW!$B$4:$B$8,pMHW!$F$4:$F$8)))),1),
ROUND(
IF(IF(OR(ISBLANK(S598),S598="n/a"),P598,S598)&gt;pMHW!$C$3,0,
IF(IF(OR(ISBLANK(S598),S598="n/a"),P598,S598)&gt;pMHW!$D$3,(pMHW!$C$3-IF(OR(ISBLANK(S598),S598="n/a"),P598,S598))*LOOKUP(DA598,pMHW!$B$4:$B$8,pMHW!$M$4:$M$8),
IF(IF(OR(ISBLANK(S598),S598="n/a"),P598,S598)&gt;pMHW!$E$3,LOOKUP(DA598,pMHW!$B$4:$B$8,pMHW!$D$4:$D$8)+(pMHW!$D$3-IF(OR(ISBLANK(S598),S598="n/a"),P598,S598))*LOOKUP(DA598,pMHW!$B$4:$B$8,pMHW!$N$4:$N$8),
LOOKUP(DA598,pMHW!$B$4:$B$8,pMHW!$F$4:$F$8)))),1)))</f>
        <v>n/a</v>
      </c>
      <c r="CY598" s="116" t="s">
        <v>27</v>
      </c>
      <c r="CZ598" s="118" t="str">
        <f t="shared" si="309"/>
        <v>FBE=n/a; pMHW=n/a m</v>
      </c>
      <c r="DA598" s="118" t="s">
        <v>8</v>
      </c>
      <c r="DB598" s="164"/>
      <c r="DC598" s="119">
        <f t="shared" si="336"/>
        <v>-5.3999999999999999E-2</v>
      </c>
      <c r="DD598" s="119">
        <f t="shared" si="337"/>
        <v>8.9999999999999993E-3</v>
      </c>
      <c r="DE598" s="119">
        <v>-5.3761221468448639E-2</v>
      </c>
      <c r="DF598" s="119">
        <v>-4.4844720512628562E-2</v>
      </c>
      <c r="DG598" s="119">
        <v>-6.2615267932415009E-2</v>
      </c>
    </row>
    <row r="599" spans="1:111" s="35" customFormat="1" ht="13.2">
      <c r="A599" s="103" t="s">
        <v>1547</v>
      </c>
      <c r="B599" s="103" t="s">
        <v>1547</v>
      </c>
      <c r="C599" s="103" t="s">
        <v>388</v>
      </c>
      <c r="D599" s="98">
        <v>1998</v>
      </c>
      <c r="E599" s="135"/>
      <c r="F599" s="135" t="s">
        <v>1548</v>
      </c>
      <c r="G599" s="95">
        <v>2</v>
      </c>
      <c r="H599" s="104" t="s">
        <v>2918</v>
      </c>
      <c r="I599" s="55">
        <v>51.785675040000001</v>
      </c>
      <c r="J599" s="55">
        <v>5.1856079670000002</v>
      </c>
      <c r="K599" s="105">
        <v>141090</v>
      </c>
      <c r="L599" s="105">
        <v>421910</v>
      </c>
      <c r="M599" s="49" t="s">
        <v>222</v>
      </c>
      <c r="N599" s="177">
        <f>Radiocarbon!K598</f>
        <v>3380</v>
      </c>
      <c r="O599" s="265">
        <f>Radiocarbon!L598</f>
        <v>120</v>
      </c>
      <c r="P599" s="178">
        <f>Radiocarbon!P598</f>
        <v>3640</v>
      </c>
      <c r="Q599" s="178">
        <f>Radiocarbon!Q598</f>
        <v>3970</v>
      </c>
      <c r="R599" s="178">
        <f>Radiocarbon!R598</f>
        <v>3370</v>
      </c>
      <c r="S599" s="178">
        <f>Radiocarbon!S598</f>
        <v>3640</v>
      </c>
      <c r="T599" s="178">
        <f>Radiocarbon!T598</f>
        <v>3970</v>
      </c>
      <c r="U599" s="178">
        <f>Radiocarbon!U598</f>
        <v>3370</v>
      </c>
      <c r="V599" s="96" t="str">
        <f t="shared" si="311"/>
        <v>River-gradient affected GW (ULD inland Z-GW) terrestrial indicator; Fen peat</v>
      </c>
      <c r="W599" s="17" t="s">
        <v>1549</v>
      </c>
      <c r="X599" s="96" t="s">
        <v>224</v>
      </c>
      <c r="Y599" s="106" t="s">
        <v>224</v>
      </c>
      <c r="Z599" s="96" t="s">
        <v>225</v>
      </c>
      <c r="AA599" s="132">
        <v>1.5</v>
      </c>
      <c r="AB599" s="132">
        <v>1.4999999999999999E-2</v>
      </c>
      <c r="AC599" s="134">
        <v>0</v>
      </c>
      <c r="AD599" s="147" t="s">
        <v>261</v>
      </c>
      <c r="AE599" s="58">
        <v>0.03</v>
      </c>
      <c r="AF599" s="60" t="s">
        <v>226</v>
      </c>
      <c r="AG599" s="180">
        <f t="shared" si="340"/>
        <v>7.4999999999999997E-2</v>
      </c>
      <c r="AH599" s="180">
        <f t="shared" si="341"/>
        <v>3.7499999999999999E-2</v>
      </c>
      <c r="AI599" s="180">
        <v>0.02</v>
      </c>
      <c r="AJ599" s="180">
        <v>0.05</v>
      </c>
      <c r="AK599" s="180">
        <f t="shared" si="342"/>
        <v>0.03</v>
      </c>
      <c r="AL599" s="37" t="s">
        <v>8</v>
      </c>
      <c r="AM599" s="37" t="s">
        <v>8</v>
      </c>
      <c r="AN599" s="108">
        <v>0.01</v>
      </c>
      <c r="AO599" s="37" t="s">
        <v>8</v>
      </c>
      <c r="AP599" s="128">
        <v>0.02</v>
      </c>
      <c r="AQ599" s="107" t="s">
        <v>8</v>
      </c>
      <c r="AR599" s="107" t="s">
        <v>8</v>
      </c>
      <c r="AS599" s="107" t="s">
        <v>8</v>
      </c>
      <c r="AT599" s="111">
        <v>-2.5000000000000001E-2</v>
      </c>
      <c r="AU599" s="37" t="s">
        <v>227</v>
      </c>
      <c r="AV599" s="111">
        <v>-2.5000000000000001E-2</v>
      </c>
      <c r="AW599" s="110" t="s">
        <v>228</v>
      </c>
      <c r="AX599" s="129">
        <f t="shared" si="312"/>
        <v>7.5539724648690645E-2</v>
      </c>
      <c r="AY599" s="129">
        <f t="shared" si="313"/>
        <v>6.9327123119310247E-2</v>
      </c>
      <c r="AZ599" s="112" t="s">
        <v>8</v>
      </c>
      <c r="BA599" s="112" t="s">
        <v>8</v>
      </c>
      <c r="BB599" s="112" t="s">
        <v>8</v>
      </c>
      <c r="BC599" s="112" t="s">
        <v>8</v>
      </c>
      <c r="BD599" s="112" t="s">
        <v>8</v>
      </c>
      <c r="BE599" s="112">
        <v>0.9</v>
      </c>
      <c r="BF599" s="112" t="s">
        <v>8</v>
      </c>
      <c r="BG599" s="112" t="s">
        <v>8</v>
      </c>
      <c r="BH599" s="112" t="s">
        <v>8</v>
      </c>
      <c r="BI599" s="112" t="s">
        <v>8</v>
      </c>
      <c r="BJ599" s="169">
        <v>2</v>
      </c>
      <c r="BK599" s="113" t="s">
        <v>229</v>
      </c>
      <c r="BL599" s="123" t="s">
        <v>278</v>
      </c>
      <c r="BM599" s="123" t="s">
        <v>231</v>
      </c>
      <c r="BN599" s="114" t="s">
        <v>279</v>
      </c>
      <c r="BO599" s="42">
        <f t="shared" si="314"/>
        <v>-0.3</v>
      </c>
      <c r="BP599" s="114">
        <v>0.2</v>
      </c>
      <c r="BQ599" s="115" t="str">
        <f t="shared" si="315"/>
        <v>n/a</v>
      </c>
      <c r="BR599" s="114" t="s">
        <v>8</v>
      </c>
      <c r="BS599" s="42" t="str">
        <f t="shared" si="316"/>
        <v>n/a</v>
      </c>
      <c r="BT599" s="114" t="s">
        <v>8</v>
      </c>
      <c r="BU599" s="114" t="s">
        <v>8</v>
      </c>
      <c r="BV599" s="65">
        <f t="shared" si="317"/>
        <v>1.4999999999999999E-2</v>
      </c>
      <c r="BW599" s="65">
        <f t="shared" si="318"/>
        <v>2.0348525745124635E-2</v>
      </c>
      <c r="BX599" s="65">
        <f t="shared" si="319"/>
        <v>0.19656000000000001</v>
      </c>
      <c r="BY599" s="44">
        <f t="shared" si="320"/>
        <v>3.6546649641246182E-2</v>
      </c>
      <c r="BZ599" s="66" t="s">
        <v>8</v>
      </c>
      <c r="CA599" s="66" t="s">
        <v>8</v>
      </c>
      <c r="CB599" s="72">
        <f t="shared" si="321"/>
        <v>0.27499999999999997</v>
      </c>
      <c r="CC599" s="72">
        <f t="shared" si="322"/>
        <v>0.21475640269849933</v>
      </c>
      <c r="CD599" s="72">
        <f t="shared" si="323"/>
        <v>0.21265068187052683</v>
      </c>
      <c r="CE599" s="89" t="str">
        <f t="shared" si="324"/>
        <v>n/a</v>
      </c>
      <c r="CF599" s="89" t="str">
        <f t="shared" si="325"/>
        <v>n/a</v>
      </c>
      <c r="CG599" s="89" t="str">
        <f t="shared" si="326"/>
        <v>n/a</v>
      </c>
      <c r="CH599" s="89">
        <f t="shared" si="327"/>
        <v>0.48655999999999999</v>
      </c>
      <c r="CI599" s="89">
        <f t="shared" si="328"/>
        <v>0.21784391223993388</v>
      </c>
      <c r="CJ599" s="89">
        <f t="shared" si="329"/>
        <v>0.21576832506185889</v>
      </c>
      <c r="CK599" s="90" t="str">
        <f t="shared" si="330"/>
        <v>n/a</v>
      </c>
      <c r="CL599" s="89" t="str">
        <f t="shared" si="331"/>
        <v>n/a</v>
      </c>
      <c r="CM599" s="90" t="str">
        <f t="shared" si="332"/>
        <v>n/a</v>
      </c>
      <c r="CN599" s="92" t="str">
        <f t="shared" si="333"/>
        <v>2;3</v>
      </c>
      <c r="CO599" s="89" t="str">
        <f t="shared" si="339"/>
        <v>n/a</v>
      </c>
      <c r="CP599" s="89" t="str">
        <f t="shared" si="334"/>
        <v>n/a</v>
      </c>
      <c r="CQ599" s="89" t="str">
        <f t="shared" si="335"/>
        <v>n/a</v>
      </c>
      <c r="CR599" s="136">
        <v>0</v>
      </c>
      <c r="CS599" s="208" t="s">
        <v>273</v>
      </c>
      <c r="CT599" s="136"/>
      <c r="CU599" s="63" t="s">
        <v>233</v>
      </c>
      <c r="CV599" s="163" t="s">
        <v>8</v>
      </c>
      <c r="CW599" s="116" t="s">
        <v>234</v>
      </c>
      <c r="CX599" s="117" t="str">
        <f>IF(DA599="n/a","n/a",IF(EXACT(DA599,"Huibertgat/Eemshaven"),ROUND(
IF(IF(OR(ISBLANK(S599),S599="n/a"),P599,S599)&gt;pMHW!$C$3,0,
IF(IF(OR(ISBLANK(S599),S599="n/a"),P599,S599)&gt;pMHW!$D$3, (pMHW!$C$3-IF(OR(ISBLANK(S599),S599="n/a"),P599,S599))*LOOKUP(DA599,pMHW!$B$4:$B$8,pMHW!$M$4:$M$8),
IF(IF(OR(ISBLANK(S599),S599="n/a"),P599,S599)&gt;pMHW!$F$3,LOOKUP(DA599,pMHW!$B$4:$B$8,pMHW!$D$4:$D$8)+(pMHW!$D$3-IF(OR(ISBLANK(S599),S599="n/a"),P599,S599))*LOOKUP(DA599,pMHW!$B$4:$B$8,pMHW!$O$4:$O$8),
LOOKUP(DA599,pMHW!$B$4:$B$8,pMHW!$F$4:$F$8)))),1),
ROUND(
IF(IF(OR(ISBLANK(S599),S599="n/a"),P599,S599)&gt;pMHW!$C$3,0,
IF(IF(OR(ISBLANK(S599),S599="n/a"),P599,S599)&gt;pMHW!$D$3,(pMHW!$C$3-IF(OR(ISBLANK(S599),S599="n/a"),P599,S599))*LOOKUP(DA599,pMHW!$B$4:$B$8,pMHW!$M$4:$M$8),
IF(IF(OR(ISBLANK(S599),S599="n/a"),P599,S599)&gt;pMHW!$E$3,LOOKUP(DA599,pMHW!$B$4:$B$8,pMHW!$D$4:$D$8)+(pMHW!$D$3-IF(OR(ISBLANK(S599),S599="n/a"),P599,S599))*LOOKUP(DA599,pMHW!$B$4:$B$8,pMHW!$N$4:$N$8),
LOOKUP(DA599,pMHW!$B$4:$B$8,pMHW!$F$4:$F$8)))),1)))</f>
        <v>n/a</v>
      </c>
      <c r="CY599" s="116" t="s">
        <v>27</v>
      </c>
      <c r="CZ599" s="118" t="str">
        <f t="shared" si="309"/>
        <v>FBE=n/a; pMHW=n/a m</v>
      </c>
      <c r="DA599" s="118" t="s">
        <v>8</v>
      </c>
      <c r="DB599" s="164"/>
      <c r="DC599" s="119">
        <f t="shared" si="336"/>
        <v>-5.3999999999999999E-2</v>
      </c>
      <c r="DD599" s="119">
        <f t="shared" si="337"/>
        <v>8.9999999999999993E-3</v>
      </c>
      <c r="DE599" s="119">
        <v>-5.3761221468448639E-2</v>
      </c>
      <c r="DF599" s="119">
        <v>-4.4844720512628562E-2</v>
      </c>
      <c r="DG599" s="119">
        <v>-6.2615267932415009E-2</v>
      </c>
    </row>
    <row r="600" spans="1:111" s="35" customFormat="1" ht="13.2">
      <c r="A600" s="103" t="s">
        <v>1558</v>
      </c>
      <c r="B600" s="103" t="s">
        <v>1558</v>
      </c>
      <c r="C600" s="103" t="s">
        <v>388</v>
      </c>
      <c r="D600" s="98">
        <v>1998</v>
      </c>
      <c r="E600" s="135"/>
      <c r="F600" s="135" t="s">
        <v>1559</v>
      </c>
      <c r="G600" s="95">
        <v>2</v>
      </c>
      <c r="H600" s="104" t="s">
        <v>2918</v>
      </c>
      <c r="I600" s="55">
        <v>51.759631200000001</v>
      </c>
      <c r="J600" s="55">
        <v>4.9848970320000001</v>
      </c>
      <c r="K600" s="105">
        <v>127225</v>
      </c>
      <c r="L600" s="105">
        <v>419070</v>
      </c>
      <c r="M600" s="49" t="s">
        <v>222</v>
      </c>
      <c r="N600" s="177">
        <f>Radiocarbon!K599</f>
        <v>6150</v>
      </c>
      <c r="O600" s="265">
        <f>Radiocarbon!L599</f>
        <v>120</v>
      </c>
      <c r="P600" s="178">
        <f>Radiocarbon!P599</f>
        <v>7030</v>
      </c>
      <c r="Q600" s="178">
        <f>Radiocarbon!Q599</f>
        <v>7310</v>
      </c>
      <c r="R600" s="178">
        <f>Radiocarbon!R599</f>
        <v>6740</v>
      </c>
      <c r="S600" s="178" t="str">
        <f>Radiocarbon!S599</f>
        <v>n/a</v>
      </c>
      <c r="T600" s="178" t="str">
        <f>Radiocarbon!T599</f>
        <v>n/a</v>
      </c>
      <c r="U600" s="178" t="str">
        <f>Radiocarbon!U599</f>
        <v>n/a</v>
      </c>
      <c r="V600" s="96" t="str">
        <f t="shared" si="311"/>
        <v>Local MHW and GW (Tidal ULD Z-GW) terrestrial indicator; Fen peat</v>
      </c>
      <c r="W600" s="17" t="s">
        <v>1560</v>
      </c>
      <c r="X600" s="96" t="s">
        <v>224</v>
      </c>
      <c r="Y600" s="106" t="s">
        <v>224</v>
      </c>
      <c r="Z600" s="96" t="s">
        <v>225</v>
      </c>
      <c r="AA600" s="132">
        <v>5.01</v>
      </c>
      <c r="AB600" s="132">
        <v>1.499999999999968E-2</v>
      </c>
      <c r="AC600" s="134">
        <v>0</v>
      </c>
      <c r="AD600" s="147" t="s">
        <v>261</v>
      </c>
      <c r="AE600" s="58">
        <v>2.9999999999999361E-2</v>
      </c>
      <c r="AF600" s="60" t="s">
        <v>226</v>
      </c>
      <c r="AG600" s="180">
        <f t="shared" si="340"/>
        <v>7.4999999999998401E-2</v>
      </c>
      <c r="AH600" s="180">
        <f t="shared" si="341"/>
        <v>3.7499999999999201E-2</v>
      </c>
      <c r="AI600" s="180">
        <v>0.02</v>
      </c>
      <c r="AJ600" s="180">
        <v>0.05</v>
      </c>
      <c r="AK600" s="180">
        <f t="shared" si="342"/>
        <v>0.1002</v>
      </c>
      <c r="AL600" s="37" t="s">
        <v>8</v>
      </c>
      <c r="AM600" s="37" t="s">
        <v>8</v>
      </c>
      <c r="AN600" s="108">
        <v>0.01</v>
      </c>
      <c r="AO600" s="37" t="s">
        <v>8</v>
      </c>
      <c r="AP600" s="128">
        <v>0.02</v>
      </c>
      <c r="AQ600" s="107" t="s">
        <v>8</v>
      </c>
      <c r="AR600" s="107" t="s">
        <v>8</v>
      </c>
      <c r="AS600" s="107" t="s">
        <v>8</v>
      </c>
      <c r="AT600" s="111">
        <v>-5.9950000000000001</v>
      </c>
      <c r="AU600" s="37" t="s">
        <v>227</v>
      </c>
      <c r="AV600" s="111">
        <v>-5.9950000000000001</v>
      </c>
      <c r="AW600" s="110" t="s">
        <v>228</v>
      </c>
      <c r="AX600" s="129">
        <f t="shared" si="312"/>
        <v>0.12184535280428195</v>
      </c>
      <c r="AY600" s="129">
        <f t="shared" si="313"/>
        <v>6.9327123119309816E-2</v>
      </c>
      <c r="AZ600" s="112" t="s">
        <v>8</v>
      </c>
      <c r="BA600" s="112" t="s">
        <v>8</v>
      </c>
      <c r="BB600" s="112" t="s">
        <v>8</v>
      </c>
      <c r="BC600" s="112" t="s">
        <v>8</v>
      </c>
      <c r="BD600" s="112" t="s">
        <v>8</v>
      </c>
      <c r="BE600" s="112">
        <v>0.9</v>
      </c>
      <c r="BF600" s="112" t="s">
        <v>8</v>
      </c>
      <c r="BG600" s="112" t="s">
        <v>8</v>
      </c>
      <c r="BH600" s="112" t="s">
        <v>8</v>
      </c>
      <c r="BI600" s="112" t="s">
        <v>8</v>
      </c>
      <c r="BJ600" s="169">
        <v>1</v>
      </c>
      <c r="BK600" s="113" t="s">
        <v>229</v>
      </c>
      <c r="BL600" s="123" t="s">
        <v>278</v>
      </c>
      <c r="BM600" s="123" t="s">
        <v>231</v>
      </c>
      <c r="BN600" s="42" t="s">
        <v>279</v>
      </c>
      <c r="BO600" s="42">
        <f t="shared" si="314"/>
        <v>-0.3</v>
      </c>
      <c r="BP600" s="114">
        <v>0.2</v>
      </c>
      <c r="BQ600" s="115">
        <f t="shared" si="315"/>
        <v>0.14799999999999999</v>
      </c>
      <c r="BR600" s="114" t="s">
        <v>8</v>
      </c>
      <c r="BS600" s="42">
        <f t="shared" si="316"/>
        <v>0.2</v>
      </c>
      <c r="BT600" s="114" t="s">
        <v>8</v>
      </c>
      <c r="BU600" s="114" t="s">
        <v>8</v>
      </c>
      <c r="BV600" s="65">
        <f t="shared" si="317"/>
        <v>2.249999999999952E-2</v>
      </c>
      <c r="BW600" s="65">
        <f t="shared" si="318"/>
        <v>3.0095531089925093E-2</v>
      </c>
      <c r="BX600" s="65">
        <f t="shared" si="319"/>
        <v>0.34447000000000005</v>
      </c>
      <c r="BY600" s="44">
        <f t="shared" si="320"/>
        <v>5.7947897502843022E-2</v>
      </c>
      <c r="BZ600" s="66" t="s">
        <v>8</v>
      </c>
      <c r="CA600" s="66" t="s">
        <v>8</v>
      </c>
      <c r="CB600" s="72">
        <f t="shared" si="321"/>
        <v>-5.6950000000000003</v>
      </c>
      <c r="CC600" s="72">
        <f t="shared" si="322"/>
        <v>0.23611867988701063</v>
      </c>
      <c r="CD600" s="72">
        <f t="shared" si="323"/>
        <v>0.21380362717125403</v>
      </c>
      <c r="CE600" s="89">
        <f t="shared" si="324"/>
        <v>-5.6950000000000003</v>
      </c>
      <c r="CF600" s="89">
        <f t="shared" si="325"/>
        <v>0.27703842693749176</v>
      </c>
      <c r="CG600" s="89">
        <f t="shared" si="326"/>
        <v>0.25828327471983148</v>
      </c>
      <c r="CH600" s="89">
        <f t="shared" si="327"/>
        <v>-5.3280300000000009</v>
      </c>
      <c r="CI600" s="89">
        <f t="shared" si="328"/>
        <v>0.2846295659564983</v>
      </c>
      <c r="CJ600" s="89">
        <f t="shared" si="329"/>
        <v>0.26640936510675556</v>
      </c>
      <c r="CK600" s="90">
        <f t="shared" si="330"/>
        <v>-5.5280300000000002</v>
      </c>
      <c r="CL600" s="89">
        <f t="shared" si="331"/>
        <v>0.2846295659564983</v>
      </c>
      <c r="CM600" s="90">
        <f t="shared" si="332"/>
        <v>0.26640936510675556</v>
      </c>
      <c r="CN600" s="92" t="str">
        <f t="shared" si="333"/>
        <v>1;2;3</v>
      </c>
      <c r="CO600" s="89">
        <f t="shared" si="339"/>
        <v>-5.8725000000000005</v>
      </c>
      <c r="CP600" s="89">
        <f t="shared" si="334"/>
        <v>0.27866831716502072</v>
      </c>
      <c r="CQ600" s="89">
        <f t="shared" si="335"/>
        <v>0.26003075008849358</v>
      </c>
      <c r="CR600" s="136">
        <v>0</v>
      </c>
      <c r="CS600" s="208"/>
      <c r="CT600" s="136"/>
      <c r="CU600" s="63" t="s">
        <v>233</v>
      </c>
      <c r="CV600" s="163">
        <v>0.75</v>
      </c>
      <c r="CW600" s="116" t="s">
        <v>234</v>
      </c>
      <c r="CX600" s="117">
        <f>IF(DA600="n/a","n/a",IF(EXACT(DA600,"Huibertgat/Eemshaven"),ROUND(
IF(IF(OR(ISBLANK(S600),S600="n/a"),P600,S600)&gt;pMHW!$C$3,0,
IF(IF(OR(ISBLANK(S600),S600="n/a"),P600,S600)&gt;pMHW!$D$3, (pMHW!$C$3-IF(OR(ISBLANK(S600),S600="n/a"),P600,S600))*LOOKUP(DA600,pMHW!$B$4:$B$8,pMHW!$M$4:$M$8),
IF(IF(OR(ISBLANK(S600),S600="n/a"),P600,S600)&gt;pMHW!$F$3,LOOKUP(DA600,pMHW!$B$4:$B$8,pMHW!$D$4:$D$8)+(pMHW!$D$3-IF(OR(ISBLANK(S600),S600="n/a"),P600,S600))*LOOKUP(DA600,pMHW!$B$4:$B$8,pMHW!$O$4:$O$8),
LOOKUP(DA600,pMHW!$B$4:$B$8,pMHW!$F$4:$F$8)))),1),
ROUND(
IF(IF(OR(ISBLANK(S600),S600="n/a"),P600,S600)&gt;pMHW!$C$3,0,
IF(IF(OR(ISBLANK(S600),S600="n/a"),P600,S600)&gt;pMHW!$D$3,(pMHW!$C$3-IF(OR(ISBLANK(S600),S600="n/a"),P600,S600))*LOOKUP(DA600,pMHW!$B$4:$B$8,pMHW!$M$4:$M$8),
IF(IF(OR(ISBLANK(S600),S600="n/a"),P600,S600)&gt;pMHW!$E$3,LOOKUP(DA600,pMHW!$B$4:$B$8,pMHW!$D$4:$D$8)+(pMHW!$D$3-IF(OR(ISBLANK(S600),S600="n/a"),P600,S600))*LOOKUP(DA600,pMHW!$B$4:$B$8,pMHW!$N$4:$N$8),
LOOKUP(DA600,pMHW!$B$4:$B$8,pMHW!$F$4:$F$8)))),1)))</f>
        <v>0.8</v>
      </c>
      <c r="CY600" s="116" t="s">
        <v>27</v>
      </c>
      <c r="CZ600" s="118" t="str">
        <f t="shared" si="309"/>
        <v>FBE=0.75; pMHW=0.8 m</v>
      </c>
      <c r="DA600" s="118" t="s">
        <v>235</v>
      </c>
      <c r="DB600" s="164"/>
      <c r="DC600" s="119">
        <f t="shared" si="336"/>
        <v>-4.9000000000000002E-2</v>
      </c>
      <c r="DD600" s="119">
        <f t="shared" si="337"/>
        <v>8.0000000000000002E-3</v>
      </c>
      <c r="DE600" s="119">
        <v>-4.8843510448932648E-2</v>
      </c>
      <c r="DF600" s="119">
        <v>-4.0742628276348107E-2</v>
      </c>
      <c r="DG600" s="119">
        <v>-5.688764899969101E-2</v>
      </c>
    </row>
    <row r="601" spans="1:111" s="35" customFormat="1" ht="13.2">
      <c r="A601" s="103" t="s">
        <v>1626</v>
      </c>
      <c r="B601" s="103" t="s">
        <v>1626</v>
      </c>
      <c r="C601" s="103" t="s">
        <v>388</v>
      </c>
      <c r="D601" s="98">
        <v>1999</v>
      </c>
      <c r="E601" s="135"/>
      <c r="F601" s="135" t="s">
        <v>1627</v>
      </c>
      <c r="G601" s="95">
        <v>2</v>
      </c>
      <c r="H601" s="104" t="s">
        <v>2918</v>
      </c>
      <c r="I601" s="55">
        <v>51.734117099999999</v>
      </c>
      <c r="J601" s="55">
        <v>4.9390169190000002</v>
      </c>
      <c r="K601" s="105">
        <v>124040</v>
      </c>
      <c r="L601" s="105">
        <v>416250</v>
      </c>
      <c r="M601" s="49" t="s">
        <v>222</v>
      </c>
      <c r="N601" s="177">
        <f>Radiocarbon!K600</f>
        <v>4588</v>
      </c>
      <c r="O601" s="265">
        <f>Radiocarbon!L600</f>
        <v>48</v>
      </c>
      <c r="P601" s="178">
        <f>Radiocarbon!P600</f>
        <v>5275</v>
      </c>
      <c r="Q601" s="178">
        <f>Radiocarbon!Q600</f>
        <v>5465</v>
      </c>
      <c r="R601" s="178">
        <f>Radiocarbon!R600</f>
        <v>5050</v>
      </c>
      <c r="S601" s="178" t="str">
        <f>Radiocarbon!S600</f>
        <v>n/a</v>
      </c>
      <c r="T601" s="178" t="str">
        <f>Radiocarbon!T600</f>
        <v>n/a</v>
      </c>
      <c r="U601" s="178" t="str">
        <f>Radiocarbon!U600</f>
        <v>n/a</v>
      </c>
      <c r="V601" s="96" t="str">
        <f t="shared" si="311"/>
        <v>Local MHW and GW (Tidal ULD Z-GW) terrestrial indicator; Fen peat</v>
      </c>
      <c r="W601" s="17" t="s">
        <v>1628</v>
      </c>
      <c r="X601" s="96" t="s">
        <v>224</v>
      </c>
      <c r="Y601" s="106" t="s">
        <v>224</v>
      </c>
      <c r="Z601" s="96" t="s">
        <v>225</v>
      </c>
      <c r="AA601" s="132">
        <v>3.15</v>
      </c>
      <c r="AB601" s="132">
        <v>1.0000000000000009E-2</v>
      </c>
      <c r="AC601" s="134">
        <v>0</v>
      </c>
      <c r="AD601" s="147" t="s">
        <v>261</v>
      </c>
      <c r="AE601" s="58">
        <v>2.0000000000000018E-2</v>
      </c>
      <c r="AF601" s="60" t="s">
        <v>226</v>
      </c>
      <c r="AG601" s="180">
        <f t="shared" si="340"/>
        <v>5.0000000000000044E-2</v>
      </c>
      <c r="AH601" s="180">
        <f t="shared" si="341"/>
        <v>2.5000000000000022E-2</v>
      </c>
      <c r="AI601" s="180">
        <v>0.02</v>
      </c>
      <c r="AJ601" s="180">
        <v>0.05</v>
      </c>
      <c r="AK601" s="180">
        <f t="shared" si="342"/>
        <v>6.3E-2</v>
      </c>
      <c r="AL601" s="37" t="s">
        <v>8</v>
      </c>
      <c r="AM601" s="37" t="s">
        <v>8</v>
      </c>
      <c r="AN601" s="108">
        <v>0.01</v>
      </c>
      <c r="AO601" s="37" t="s">
        <v>8</v>
      </c>
      <c r="AP601" s="128">
        <v>0.02</v>
      </c>
      <c r="AQ601" s="107" t="s">
        <v>8</v>
      </c>
      <c r="AR601" s="107" t="s">
        <v>8</v>
      </c>
      <c r="AS601" s="107" t="s">
        <v>8</v>
      </c>
      <c r="AT601" s="111">
        <v>-2.66</v>
      </c>
      <c r="AU601" s="37" t="s">
        <v>227</v>
      </c>
      <c r="AV601" s="111">
        <v>-2.66</v>
      </c>
      <c r="AW601" s="110" t="s">
        <v>228</v>
      </c>
      <c r="AX601" s="129">
        <f t="shared" si="312"/>
        <v>8.9409171789028463E-2</v>
      </c>
      <c r="AY601" s="129">
        <f t="shared" si="313"/>
        <v>6.3442887702247611E-2</v>
      </c>
      <c r="AZ601" s="112" t="s">
        <v>8</v>
      </c>
      <c r="BA601" s="112" t="s">
        <v>8</v>
      </c>
      <c r="BB601" s="112" t="s">
        <v>8</v>
      </c>
      <c r="BC601" s="112" t="s">
        <v>8</v>
      </c>
      <c r="BD601" s="112" t="s">
        <v>8</v>
      </c>
      <c r="BE601" s="112">
        <v>0.9</v>
      </c>
      <c r="BF601" s="112" t="s">
        <v>8</v>
      </c>
      <c r="BG601" s="112" t="s">
        <v>8</v>
      </c>
      <c r="BH601" s="112" t="s">
        <v>8</v>
      </c>
      <c r="BI601" s="112" t="s">
        <v>8</v>
      </c>
      <c r="BJ601" s="169">
        <v>1</v>
      </c>
      <c r="BK601" s="113" t="s">
        <v>229</v>
      </c>
      <c r="BL601" s="123" t="s">
        <v>278</v>
      </c>
      <c r="BM601" s="123" t="s">
        <v>231</v>
      </c>
      <c r="BN601" s="42" t="s">
        <v>279</v>
      </c>
      <c r="BO601" s="42">
        <f t="shared" si="314"/>
        <v>-0.3</v>
      </c>
      <c r="BP601" s="114">
        <v>0.2</v>
      </c>
      <c r="BQ601" s="115">
        <f t="shared" si="315"/>
        <v>0.16650000000000001</v>
      </c>
      <c r="BR601" s="114" t="s">
        <v>8</v>
      </c>
      <c r="BS601" s="42">
        <f t="shared" si="316"/>
        <v>0</v>
      </c>
      <c r="BT601" s="114" t="s">
        <v>8</v>
      </c>
      <c r="BU601" s="114" t="s">
        <v>8</v>
      </c>
      <c r="BV601" s="65">
        <f t="shared" si="317"/>
        <v>1.5000000000000013E-2</v>
      </c>
      <c r="BW601" s="65">
        <f t="shared" si="318"/>
        <v>3.0042495765422002E-2</v>
      </c>
      <c r="BX601" s="65">
        <f t="shared" si="319"/>
        <v>0.226825</v>
      </c>
      <c r="BY601" s="44">
        <f t="shared" si="320"/>
        <v>3.7987716847028334E-2</v>
      </c>
      <c r="BZ601" s="66" t="s">
        <v>8</v>
      </c>
      <c r="CA601" s="66" t="s">
        <v>8</v>
      </c>
      <c r="CB601" s="72">
        <f t="shared" si="321"/>
        <v>-2.3600000000000003</v>
      </c>
      <c r="CC601" s="72">
        <f t="shared" si="322"/>
        <v>0.22112564652661937</v>
      </c>
      <c r="CD601" s="72">
        <f t="shared" si="323"/>
        <v>0.21196120294010271</v>
      </c>
      <c r="CE601" s="89">
        <f t="shared" si="324"/>
        <v>-2.3600000000000003</v>
      </c>
      <c r="CF601" s="89">
        <f t="shared" si="325"/>
        <v>0.27516585907412283</v>
      </c>
      <c r="CG601" s="89">
        <f t="shared" si="326"/>
        <v>0.26785677142831393</v>
      </c>
      <c r="CH601" s="89">
        <f t="shared" si="327"/>
        <v>-2.1181750000000004</v>
      </c>
      <c r="CI601" s="89">
        <f t="shared" si="328"/>
        <v>0.27939554073582745</v>
      </c>
      <c r="CJ601" s="89">
        <f t="shared" si="329"/>
        <v>0.27220005176903517</v>
      </c>
      <c r="CK601" s="90">
        <f t="shared" si="330"/>
        <v>-2.1181750000000004</v>
      </c>
      <c r="CL601" s="89">
        <f t="shared" si="331"/>
        <v>0.27939554073582745</v>
      </c>
      <c r="CM601" s="90">
        <f t="shared" si="332"/>
        <v>0.27220005176903517</v>
      </c>
      <c r="CN601" s="92" t="str">
        <f t="shared" si="333"/>
        <v>1;2;3</v>
      </c>
      <c r="CO601" s="89">
        <f t="shared" si="339"/>
        <v>-2.3450000000000002</v>
      </c>
      <c r="CP601" s="89">
        <f t="shared" si="334"/>
        <v>0.2768010143619698</v>
      </c>
      <c r="CQ601" s="89">
        <f t="shared" si="335"/>
        <v>0.26953627131021796</v>
      </c>
      <c r="CR601" s="136">
        <v>0</v>
      </c>
      <c r="CS601" s="208"/>
      <c r="CT601" s="136"/>
      <c r="CU601" s="63" t="s">
        <v>233</v>
      </c>
      <c r="CV601" s="163">
        <v>1</v>
      </c>
      <c r="CW601" s="116" t="s">
        <v>234</v>
      </c>
      <c r="CX601" s="117">
        <f>IF(DA601="n/a","n/a",IF(EXACT(DA601,"Huibertgat/Eemshaven"),ROUND(
IF(IF(OR(ISBLANK(S601),S601="n/a"),P601,S601)&gt;pMHW!$C$3,0,
IF(IF(OR(ISBLANK(S601),S601="n/a"),P601,S601)&gt;pMHW!$D$3, (pMHW!$C$3-IF(OR(ISBLANK(S601),S601="n/a"),P601,S601))*LOOKUP(DA601,pMHW!$B$4:$B$8,pMHW!$M$4:$M$8),
IF(IF(OR(ISBLANK(S601),S601="n/a"),P601,S601)&gt;pMHW!$F$3,LOOKUP(DA601,pMHW!$B$4:$B$8,pMHW!$D$4:$D$8)+(pMHW!$D$3-IF(OR(ISBLANK(S601),S601="n/a"),P601,S601))*LOOKUP(DA601,pMHW!$B$4:$B$8,pMHW!$O$4:$O$8),
LOOKUP(DA601,pMHW!$B$4:$B$8,pMHW!$F$4:$F$8)))),1),
ROUND(
IF(IF(OR(ISBLANK(S601),S601="n/a"),P601,S601)&gt;pMHW!$C$3,0,
IF(IF(OR(ISBLANK(S601),S601="n/a"),P601,S601)&gt;pMHW!$D$3,(pMHW!$C$3-IF(OR(ISBLANK(S601),S601="n/a"),P601,S601))*LOOKUP(DA601,pMHW!$B$4:$B$8,pMHW!$M$4:$M$8),
IF(IF(OR(ISBLANK(S601),S601="n/a"),P601,S601)&gt;pMHW!$E$3,LOOKUP(DA601,pMHW!$B$4:$B$8,pMHW!$D$4:$D$8)+(pMHW!$D$3-IF(OR(ISBLANK(S601),S601="n/a"),P601,S601))*LOOKUP(DA601,pMHW!$B$4:$B$8,pMHW!$N$4:$N$8),
LOOKUP(DA601,pMHW!$B$4:$B$8,pMHW!$F$4:$F$8)))),1)))</f>
        <v>0.9</v>
      </c>
      <c r="CY601" s="116" t="s">
        <v>27</v>
      </c>
      <c r="CZ601" s="118" t="str">
        <f t="shared" si="309"/>
        <v>FBE=1; pMHW=0.9 m</v>
      </c>
      <c r="DA601" s="118" t="s">
        <v>235</v>
      </c>
      <c r="DB601" s="164"/>
      <c r="DC601" s="119">
        <f t="shared" si="336"/>
        <v>-4.2999999999999997E-2</v>
      </c>
      <c r="DD601" s="119">
        <f t="shared" si="337"/>
        <v>7.0000000000000001E-3</v>
      </c>
      <c r="DE601" s="119">
        <v>-4.2546868324279792E-2</v>
      </c>
      <c r="DF601" s="119">
        <v>-3.5490311682224267E-2</v>
      </c>
      <c r="DG601" s="119">
        <v>-4.9554008990526199E-2</v>
      </c>
    </row>
    <row r="602" spans="1:111" s="35" customFormat="1" ht="13.2">
      <c r="A602" s="103" t="s">
        <v>1934</v>
      </c>
      <c r="B602" s="103" t="s">
        <v>1934</v>
      </c>
      <c r="C602" s="103" t="s">
        <v>388</v>
      </c>
      <c r="D602" s="98">
        <v>1999</v>
      </c>
      <c r="E602" s="135"/>
      <c r="F602" s="135" t="s">
        <v>1935</v>
      </c>
      <c r="G602" s="95">
        <v>2</v>
      </c>
      <c r="H602" s="104" t="s">
        <v>2918</v>
      </c>
      <c r="I602" s="55">
        <v>51.76081525</v>
      </c>
      <c r="J602" s="55">
        <v>5.3897368979999998</v>
      </c>
      <c r="K602" s="105">
        <v>155175</v>
      </c>
      <c r="L602" s="105">
        <v>419125</v>
      </c>
      <c r="M602" s="49" t="s">
        <v>222</v>
      </c>
      <c r="N602" s="177">
        <f>Radiocarbon!K601</f>
        <v>3680</v>
      </c>
      <c r="O602" s="265">
        <f>Radiocarbon!L601</f>
        <v>60</v>
      </c>
      <c r="P602" s="178">
        <f>Radiocarbon!P601</f>
        <v>4020</v>
      </c>
      <c r="Q602" s="178">
        <f>Radiocarbon!Q601</f>
        <v>4225</v>
      </c>
      <c r="R602" s="178">
        <f>Radiocarbon!R601</f>
        <v>3840</v>
      </c>
      <c r="S602" s="178">
        <f>Radiocarbon!S601</f>
        <v>4050</v>
      </c>
      <c r="T602" s="178">
        <f>Radiocarbon!T601</f>
        <v>4240</v>
      </c>
      <c r="U602" s="178">
        <f>Radiocarbon!U601</f>
        <v>3870</v>
      </c>
      <c r="V602" s="96" t="str">
        <f t="shared" si="311"/>
        <v>River-gradient affected GW (ULD inland Z-GW) terrestrial indicator; Fen-wood peat</v>
      </c>
      <c r="W602" s="17" t="s">
        <v>1936</v>
      </c>
      <c r="X602" s="96" t="s">
        <v>224</v>
      </c>
      <c r="Y602" s="106" t="s">
        <v>224</v>
      </c>
      <c r="Z602" s="96" t="s">
        <v>225</v>
      </c>
      <c r="AA602" s="132">
        <v>1.7</v>
      </c>
      <c r="AB602" s="132">
        <v>1.0000000000000009E-2</v>
      </c>
      <c r="AC602" s="134">
        <v>0</v>
      </c>
      <c r="AD602" s="147" t="s">
        <v>261</v>
      </c>
      <c r="AE602" s="58">
        <v>2.0000000000000018E-2</v>
      </c>
      <c r="AF602" s="60" t="s">
        <v>226</v>
      </c>
      <c r="AG602" s="180">
        <f t="shared" si="340"/>
        <v>5.0000000000000044E-2</v>
      </c>
      <c r="AH602" s="180">
        <f t="shared" si="341"/>
        <v>2.5000000000000022E-2</v>
      </c>
      <c r="AI602" s="180">
        <v>0.02</v>
      </c>
      <c r="AJ602" s="180">
        <v>0.05</v>
      </c>
      <c r="AK602" s="180">
        <f t="shared" si="342"/>
        <v>3.4000000000000002E-2</v>
      </c>
      <c r="AL602" s="37" t="s">
        <v>8</v>
      </c>
      <c r="AM602" s="37" t="s">
        <v>8</v>
      </c>
      <c r="AN602" s="108">
        <v>0.01</v>
      </c>
      <c r="AO602" s="37" t="s">
        <v>8</v>
      </c>
      <c r="AP602" s="128">
        <v>0.02</v>
      </c>
      <c r="AQ602" s="107" t="s">
        <v>8</v>
      </c>
      <c r="AR602" s="107" t="s">
        <v>8</v>
      </c>
      <c r="AS602" s="107" t="s">
        <v>8</v>
      </c>
      <c r="AT602" s="111">
        <v>0.59</v>
      </c>
      <c r="AU602" s="37" t="s">
        <v>227</v>
      </c>
      <c r="AV602" s="111">
        <v>0.59</v>
      </c>
      <c r="AW602" s="110" t="s">
        <v>228</v>
      </c>
      <c r="AX602" s="129">
        <f t="shared" si="312"/>
        <v>7.1979163651712447E-2</v>
      </c>
      <c r="AY602" s="129">
        <f t="shared" si="313"/>
        <v>6.3442887702247611E-2</v>
      </c>
      <c r="AZ602" s="112" t="s">
        <v>8</v>
      </c>
      <c r="BA602" s="112" t="s">
        <v>8</v>
      </c>
      <c r="BB602" s="112" t="s">
        <v>8</v>
      </c>
      <c r="BC602" s="112" t="s">
        <v>8</v>
      </c>
      <c r="BD602" s="112" t="s">
        <v>8</v>
      </c>
      <c r="BE602" s="112">
        <v>0.9</v>
      </c>
      <c r="BF602" s="112" t="s">
        <v>8</v>
      </c>
      <c r="BG602" s="112" t="s">
        <v>8</v>
      </c>
      <c r="BH602" s="112" t="s">
        <v>8</v>
      </c>
      <c r="BI602" s="112" t="s">
        <v>8</v>
      </c>
      <c r="BJ602" s="169">
        <v>2</v>
      </c>
      <c r="BK602" s="113" t="s">
        <v>229</v>
      </c>
      <c r="BL602" s="123" t="s">
        <v>230</v>
      </c>
      <c r="BM602" s="123" t="s">
        <v>231</v>
      </c>
      <c r="BN602" s="114" t="s">
        <v>232</v>
      </c>
      <c r="BO602" s="42">
        <f t="shared" si="314"/>
        <v>0</v>
      </c>
      <c r="BP602" s="114">
        <v>0.1</v>
      </c>
      <c r="BQ602" s="115" t="str">
        <f t="shared" si="315"/>
        <v>n/a</v>
      </c>
      <c r="BR602" s="114" t="s">
        <v>8</v>
      </c>
      <c r="BS602" s="42" t="str">
        <f t="shared" si="316"/>
        <v>n/a</v>
      </c>
      <c r="BT602" s="114" t="s">
        <v>8</v>
      </c>
      <c r="BU602" s="114" t="s">
        <v>8</v>
      </c>
      <c r="BV602" s="65">
        <f t="shared" si="317"/>
        <v>1.0000000000000009E-2</v>
      </c>
      <c r="BW602" s="65">
        <f t="shared" si="318"/>
        <v>2.0155644370746371E-2</v>
      </c>
      <c r="BX602" s="65">
        <f t="shared" si="319"/>
        <v>0.16481999999999999</v>
      </c>
      <c r="BY602" s="44">
        <f t="shared" si="320"/>
        <v>2.9225864508171523E-2</v>
      </c>
      <c r="BZ602" s="66" t="s">
        <v>8</v>
      </c>
      <c r="CA602" s="66" t="s">
        <v>8</v>
      </c>
      <c r="CB602" s="72">
        <f t="shared" si="321"/>
        <v>0.59</v>
      </c>
      <c r="CC602" s="72">
        <f t="shared" si="322"/>
        <v>0.12484890868565894</v>
      </c>
      <c r="CD602" s="72">
        <f t="shared" si="323"/>
        <v>0.12013013776733965</v>
      </c>
      <c r="CE602" s="89" t="str">
        <f t="shared" si="324"/>
        <v>n/a</v>
      </c>
      <c r="CF602" s="89" t="str">
        <f t="shared" si="325"/>
        <v>n/a</v>
      </c>
      <c r="CG602" s="89" t="str">
        <f t="shared" si="326"/>
        <v>n/a</v>
      </c>
      <c r="CH602" s="89">
        <f t="shared" si="327"/>
        <v>0.76481999999999994</v>
      </c>
      <c r="CI602" s="89">
        <f t="shared" si="328"/>
        <v>0.1282240272189655</v>
      </c>
      <c r="CJ602" s="89">
        <f t="shared" si="329"/>
        <v>0.12363414235659179</v>
      </c>
      <c r="CK602" s="90" t="str">
        <f t="shared" si="330"/>
        <v>n/a</v>
      </c>
      <c r="CL602" s="89" t="str">
        <f t="shared" si="331"/>
        <v>n/a</v>
      </c>
      <c r="CM602" s="90" t="str">
        <f t="shared" si="332"/>
        <v>n/a</v>
      </c>
      <c r="CN602" s="92" t="str">
        <f t="shared" si="333"/>
        <v>2;3</v>
      </c>
      <c r="CO602" s="89" t="str">
        <f t="shared" si="339"/>
        <v>n/a</v>
      </c>
      <c r="CP602" s="89" t="str">
        <f t="shared" si="334"/>
        <v>n/a</v>
      </c>
      <c r="CQ602" s="89" t="str">
        <f t="shared" si="335"/>
        <v>n/a</v>
      </c>
      <c r="CR602" s="136">
        <v>0</v>
      </c>
      <c r="CS602" s="208" t="s">
        <v>273</v>
      </c>
      <c r="CT602" s="136"/>
      <c r="CU602" s="63" t="s">
        <v>233</v>
      </c>
      <c r="CV602" s="163" t="s">
        <v>8</v>
      </c>
      <c r="CW602" s="116" t="s">
        <v>234</v>
      </c>
      <c r="CX602" s="117" t="str">
        <f>IF(DA602="n/a","n/a",IF(EXACT(DA602,"Huibertgat/Eemshaven"),ROUND(
IF(IF(OR(ISBLANK(S602),S602="n/a"),P602,S602)&gt;pMHW!$C$3,0,
IF(IF(OR(ISBLANK(S602),S602="n/a"),P602,S602)&gt;pMHW!$D$3, (pMHW!$C$3-IF(OR(ISBLANK(S602),S602="n/a"),P602,S602))*LOOKUP(DA602,pMHW!$B$4:$B$8,pMHW!$M$4:$M$8),
IF(IF(OR(ISBLANK(S602),S602="n/a"),P602,S602)&gt;pMHW!$F$3,LOOKUP(DA602,pMHW!$B$4:$B$8,pMHW!$D$4:$D$8)+(pMHW!$D$3-IF(OR(ISBLANK(S602),S602="n/a"),P602,S602))*LOOKUP(DA602,pMHW!$B$4:$B$8,pMHW!$O$4:$O$8),
LOOKUP(DA602,pMHW!$B$4:$B$8,pMHW!$F$4:$F$8)))),1),
ROUND(
IF(IF(OR(ISBLANK(S602),S602="n/a"),P602,S602)&gt;pMHW!$C$3,0,
IF(IF(OR(ISBLANK(S602),S602="n/a"),P602,S602)&gt;pMHW!$D$3,(pMHW!$C$3-IF(OR(ISBLANK(S602),S602="n/a"),P602,S602))*LOOKUP(DA602,pMHW!$B$4:$B$8,pMHW!$M$4:$M$8),
IF(IF(OR(ISBLANK(S602),S602="n/a"),P602,S602)&gt;pMHW!$E$3,LOOKUP(DA602,pMHW!$B$4:$B$8,pMHW!$D$4:$D$8)+(pMHW!$D$3-IF(OR(ISBLANK(S602),S602="n/a"),P602,S602))*LOOKUP(DA602,pMHW!$B$4:$B$8,pMHW!$N$4:$N$8),
LOOKUP(DA602,pMHW!$B$4:$B$8,pMHW!$F$4:$F$8)))),1)))</f>
        <v>n/a</v>
      </c>
      <c r="CY602" s="116" t="s">
        <v>27</v>
      </c>
      <c r="CZ602" s="118" t="str">
        <f t="shared" si="309"/>
        <v>FBE=n/a; pMHW=n/a m</v>
      </c>
      <c r="DA602" s="118" t="s">
        <v>8</v>
      </c>
      <c r="DB602" s="164"/>
      <c r="DC602" s="119">
        <f t="shared" si="336"/>
        <v>-4.1000000000000002E-2</v>
      </c>
      <c r="DD602" s="119">
        <f t="shared" si="337"/>
        <v>7.0000000000000001E-3</v>
      </c>
      <c r="DE602" s="119">
        <v>-4.0568500757217407E-2</v>
      </c>
      <c r="DF602" s="119">
        <v>-3.384007140994072E-2</v>
      </c>
      <c r="DG602" s="119">
        <v>-4.7249820083379752E-2</v>
      </c>
    </row>
    <row r="603" spans="1:111" s="35" customFormat="1" ht="13.2">
      <c r="A603" s="103" t="s">
        <v>2363</v>
      </c>
      <c r="B603" s="103" t="s">
        <v>2363</v>
      </c>
      <c r="C603" s="103" t="s">
        <v>1864</v>
      </c>
      <c r="D603" s="98">
        <v>2000</v>
      </c>
      <c r="E603" s="135" t="s">
        <v>2364</v>
      </c>
      <c r="F603" s="135" t="s">
        <v>2365</v>
      </c>
      <c r="G603" s="95">
        <v>2</v>
      </c>
      <c r="H603" s="104" t="s">
        <v>283</v>
      </c>
      <c r="I603" s="55">
        <v>52.312866020000001</v>
      </c>
      <c r="J603" s="55">
        <v>5.2984256419999998</v>
      </c>
      <c r="K603" s="105">
        <v>148946</v>
      </c>
      <c r="L603" s="105">
        <v>480549</v>
      </c>
      <c r="M603" s="49" t="s">
        <v>222</v>
      </c>
      <c r="N603" s="177">
        <f>Radiocarbon!K602</f>
        <v>4980</v>
      </c>
      <c r="O603" s="265">
        <f>Radiocarbon!L602</f>
        <v>240</v>
      </c>
      <c r="P603" s="178">
        <f>Radiocarbon!P602</f>
        <v>5730</v>
      </c>
      <c r="Q603" s="178">
        <f>Radiocarbon!Q602</f>
        <v>6300</v>
      </c>
      <c r="R603" s="178">
        <f>Radiocarbon!R602</f>
        <v>5050</v>
      </c>
      <c r="S603" s="178">
        <f>Radiocarbon!S602</f>
        <v>5930</v>
      </c>
      <c r="T603" s="178">
        <f>Radiocarbon!T602</f>
        <v>6280</v>
      </c>
      <c r="U603" s="178">
        <f>Radiocarbon!U602</f>
        <v>5480</v>
      </c>
      <c r="V603" s="96" t="str">
        <f t="shared" si="311"/>
        <v>Local MHW and GW (Tidal ULD Z-GW) terrestrial indicator; Fen peat</v>
      </c>
      <c r="W603" s="17" t="s">
        <v>2366</v>
      </c>
      <c r="X603" s="96" t="s">
        <v>224</v>
      </c>
      <c r="Y603" s="106" t="s">
        <v>224</v>
      </c>
      <c r="Z603" s="96" t="s">
        <v>225</v>
      </c>
      <c r="AA603" s="132">
        <v>4.66</v>
      </c>
      <c r="AB603" s="132">
        <v>5.0000000000000001E-3</v>
      </c>
      <c r="AC603" s="134">
        <v>0</v>
      </c>
      <c r="AD603" s="147" t="s">
        <v>547</v>
      </c>
      <c r="AE603" s="58">
        <v>0.01</v>
      </c>
      <c r="AF603" s="60" t="s">
        <v>226</v>
      </c>
      <c r="AG603" s="180">
        <f t="shared" si="340"/>
        <v>2.5000000000000001E-2</v>
      </c>
      <c r="AH603" s="180">
        <f t="shared" si="341"/>
        <v>1.2500000000000001E-2</v>
      </c>
      <c r="AI603" s="180">
        <v>0.02</v>
      </c>
      <c r="AJ603" s="180">
        <v>0.05</v>
      </c>
      <c r="AK603" s="180">
        <f t="shared" si="342"/>
        <v>9.3200000000000005E-2</v>
      </c>
      <c r="AL603" s="37" t="s">
        <v>8</v>
      </c>
      <c r="AM603" s="37" t="s">
        <v>8</v>
      </c>
      <c r="AN603" s="128">
        <v>0.02</v>
      </c>
      <c r="AO603" s="37" t="s">
        <v>8</v>
      </c>
      <c r="AP603" s="128">
        <v>0.02</v>
      </c>
      <c r="AQ603" s="107" t="s">
        <v>8</v>
      </c>
      <c r="AR603" s="107" t="s">
        <v>8</v>
      </c>
      <c r="AS603" s="107" t="s">
        <v>8</v>
      </c>
      <c r="AT603" s="111">
        <v>-4.66</v>
      </c>
      <c r="AU603" s="37" t="s">
        <v>227</v>
      </c>
      <c r="AV603" s="111">
        <v>-4.66</v>
      </c>
      <c r="AW603" s="110" t="s">
        <v>228</v>
      </c>
      <c r="AX603" s="129">
        <f t="shared" si="312"/>
        <v>0.11199325872569295</v>
      </c>
      <c r="AY603" s="129">
        <f t="shared" si="313"/>
        <v>6.2098711741871114E-2</v>
      </c>
      <c r="AZ603" s="112" t="s">
        <v>8</v>
      </c>
      <c r="BA603" s="112" t="s">
        <v>8</v>
      </c>
      <c r="BB603" s="112" t="s">
        <v>8</v>
      </c>
      <c r="BC603" s="112" t="s">
        <v>8</v>
      </c>
      <c r="BD603" s="112" t="s">
        <v>8</v>
      </c>
      <c r="BE603" s="112">
        <v>0.8</v>
      </c>
      <c r="BF603" s="112" t="s">
        <v>8</v>
      </c>
      <c r="BG603" s="112" t="s">
        <v>8</v>
      </c>
      <c r="BH603" s="112" t="s">
        <v>8</v>
      </c>
      <c r="BI603" s="112" t="s">
        <v>8</v>
      </c>
      <c r="BJ603" s="169">
        <v>1</v>
      </c>
      <c r="BK603" s="113" t="s">
        <v>229</v>
      </c>
      <c r="BL603" s="123" t="s">
        <v>278</v>
      </c>
      <c r="BM603" s="123" t="s">
        <v>231</v>
      </c>
      <c r="BN603" s="42" t="s">
        <v>279</v>
      </c>
      <c r="BO603" s="42">
        <f t="shared" si="314"/>
        <v>-0.3</v>
      </c>
      <c r="BP603" s="114">
        <v>0.2</v>
      </c>
      <c r="BQ603" s="115">
        <f t="shared" si="315"/>
        <v>0.14799999999999999</v>
      </c>
      <c r="BR603" s="114" t="s">
        <v>8</v>
      </c>
      <c r="BS603" s="42">
        <f t="shared" si="316"/>
        <v>0</v>
      </c>
      <c r="BT603" s="114" t="s">
        <v>8</v>
      </c>
      <c r="BU603" s="114" t="s">
        <v>8</v>
      </c>
      <c r="BV603" s="65">
        <f t="shared" si="317"/>
        <v>7.5000000000000006E-3</v>
      </c>
      <c r="BW603" s="65">
        <f t="shared" si="318"/>
        <v>3.0010629582763671E-2</v>
      </c>
      <c r="BX603" s="65">
        <f t="shared" si="319"/>
        <v>0.53288999999999997</v>
      </c>
      <c r="BY603" s="44">
        <f t="shared" si="320"/>
        <v>0.10375894238570475</v>
      </c>
      <c r="BZ603" s="66" t="s">
        <v>8</v>
      </c>
      <c r="CA603" s="66" t="s">
        <v>8</v>
      </c>
      <c r="CB603" s="72">
        <f t="shared" si="321"/>
        <v>-4.3600000000000003</v>
      </c>
      <c r="CC603" s="72">
        <f t="shared" si="322"/>
        <v>0.231177697643942</v>
      </c>
      <c r="CD603" s="72">
        <f t="shared" si="323"/>
        <v>0.21155823757999559</v>
      </c>
      <c r="CE603" s="89">
        <f t="shared" si="324"/>
        <v>-4.3600000000000003</v>
      </c>
      <c r="CF603" s="89">
        <f t="shared" si="325"/>
        <v>0.2728488409357826</v>
      </c>
      <c r="CG603" s="89">
        <f t="shared" si="326"/>
        <v>0.25643761424564848</v>
      </c>
      <c r="CH603" s="89">
        <f t="shared" si="327"/>
        <v>-3.8196099999999999</v>
      </c>
      <c r="CI603" s="89">
        <f t="shared" si="328"/>
        <v>0.2934502445269962</v>
      </c>
      <c r="CJ603" s="89">
        <f t="shared" si="329"/>
        <v>0.27825672680629637</v>
      </c>
      <c r="CK603" s="90">
        <f t="shared" si="330"/>
        <v>-3.8196099999999999</v>
      </c>
      <c r="CL603" s="89">
        <f t="shared" si="331"/>
        <v>0.2934502445269962</v>
      </c>
      <c r="CM603" s="90">
        <f t="shared" si="332"/>
        <v>0.27825672680629637</v>
      </c>
      <c r="CN603" s="92" t="str">
        <f t="shared" si="333"/>
        <v>1;2;3</v>
      </c>
      <c r="CO603" s="89">
        <f t="shared" si="339"/>
        <v>-4.3525</v>
      </c>
      <c r="CP603" s="89">
        <f t="shared" si="334"/>
        <v>0.27449431303390215</v>
      </c>
      <c r="CQ603" s="89">
        <f t="shared" si="335"/>
        <v>0.25818769894778848</v>
      </c>
      <c r="CR603" s="136">
        <v>0</v>
      </c>
      <c r="CS603" s="208"/>
      <c r="CT603" s="136"/>
      <c r="CU603" s="63" t="s">
        <v>233</v>
      </c>
      <c r="CV603" s="163">
        <v>1</v>
      </c>
      <c r="CW603" s="116" t="s">
        <v>234</v>
      </c>
      <c r="CX603" s="117">
        <f>IF(DA603="n/a","n/a",IF(EXACT(DA603,"Huibertgat/Eemshaven"),ROUND(
IF(IF(OR(ISBLANK(S603),S603="n/a"),P603,S603)&gt;pMHW!$C$3,0,
IF(IF(OR(ISBLANK(S603),S603="n/a"),P603,S603)&gt;pMHW!$D$3, (pMHW!$C$3-IF(OR(ISBLANK(S603),S603="n/a"),P603,S603))*LOOKUP(DA603,pMHW!$B$4:$B$8,pMHW!$M$4:$M$8),
IF(IF(OR(ISBLANK(S603),S603="n/a"),P603,S603)&gt;pMHW!$F$3,LOOKUP(DA603,pMHW!$B$4:$B$8,pMHW!$D$4:$D$8)+(pMHW!$D$3-IF(OR(ISBLANK(S603),S603="n/a"),P603,S603))*LOOKUP(DA603,pMHW!$B$4:$B$8,pMHW!$O$4:$O$8),
LOOKUP(DA603,pMHW!$B$4:$B$8,pMHW!$F$4:$F$8)))),1),
ROUND(
IF(IF(OR(ISBLANK(S603),S603="n/a"),P603,S603)&gt;pMHW!$C$3,0,
IF(IF(OR(ISBLANK(S603),S603="n/a"),P603,S603)&gt;pMHW!$D$3,(pMHW!$C$3-IF(OR(ISBLANK(S603),S603="n/a"),P603,S603))*LOOKUP(DA603,pMHW!$B$4:$B$8,pMHW!$M$4:$M$8),
IF(IF(OR(ISBLANK(S603),S603="n/a"),P603,S603)&gt;pMHW!$E$3,LOOKUP(DA603,pMHW!$B$4:$B$8,pMHW!$D$4:$D$8)+(pMHW!$D$3-IF(OR(ISBLANK(S603),S603="n/a"),P603,S603))*LOOKUP(DA603,pMHW!$B$4:$B$8,pMHW!$N$4:$N$8),
LOOKUP(DA603,pMHW!$B$4:$B$8,pMHW!$F$4:$F$8)))),1)))</f>
        <v>0.8</v>
      </c>
      <c r="CY603" s="116" t="s">
        <v>27</v>
      </c>
      <c r="CZ603" s="118" t="str">
        <f t="shared" si="309"/>
        <v>FBE=1; pMHW=0.8 m</v>
      </c>
      <c r="DA603" s="118" t="s">
        <v>2749</v>
      </c>
      <c r="DB603" s="164"/>
      <c r="DC603" s="119">
        <f t="shared" si="336"/>
        <v>-9.2999999999999999E-2</v>
      </c>
      <c r="DD603" s="119">
        <f t="shared" si="337"/>
        <v>1.4999999999999999E-2</v>
      </c>
      <c r="DE603" s="119">
        <v>-9.2990599572658539E-2</v>
      </c>
      <c r="DF603" s="119">
        <v>-7.756776362657547E-2</v>
      </c>
      <c r="DG603" s="119">
        <v>-0.1083054021000862</v>
      </c>
    </row>
    <row r="604" spans="1:111" s="35" customFormat="1" ht="13.2">
      <c r="A604" s="103" t="s">
        <v>2367</v>
      </c>
      <c r="B604" s="103" t="s">
        <v>2367</v>
      </c>
      <c r="C604" s="103" t="s">
        <v>1864</v>
      </c>
      <c r="D604" s="98">
        <v>2000</v>
      </c>
      <c r="E604" s="135" t="s">
        <v>2364</v>
      </c>
      <c r="F604" s="135" t="s">
        <v>2368</v>
      </c>
      <c r="G604" s="95">
        <v>2</v>
      </c>
      <c r="H604" s="104" t="s">
        <v>283</v>
      </c>
      <c r="I604" s="55">
        <v>52.320459749999998</v>
      </c>
      <c r="J604" s="55">
        <v>5.2861489270000002</v>
      </c>
      <c r="K604" s="105">
        <v>148110</v>
      </c>
      <c r="L604" s="105">
        <v>481395</v>
      </c>
      <c r="M604" s="49" t="s">
        <v>222</v>
      </c>
      <c r="N604" s="177">
        <f>Radiocarbon!K603</f>
        <v>5425</v>
      </c>
      <c r="O604" s="265">
        <f>Radiocarbon!L603</f>
        <v>33</v>
      </c>
      <c r="P604" s="178">
        <f>Radiocarbon!P603</f>
        <v>6230</v>
      </c>
      <c r="Q604" s="178">
        <f>Radiocarbon!Q603</f>
        <v>6300</v>
      </c>
      <c r="R604" s="178">
        <f>Radiocarbon!R603</f>
        <v>6120</v>
      </c>
      <c r="S604" s="178">
        <f>Radiocarbon!S603</f>
        <v>6240</v>
      </c>
      <c r="T604" s="178">
        <f>Radiocarbon!T603</f>
        <v>6300</v>
      </c>
      <c r="U604" s="178">
        <f>Radiocarbon!U603</f>
        <v>6120</v>
      </c>
      <c r="V604" s="96" t="str">
        <f t="shared" si="311"/>
        <v>Local MHW and GW (Tidal ULD Z-GW) terrestrial indicator; Fen peat</v>
      </c>
      <c r="W604" s="17" t="s">
        <v>2369</v>
      </c>
      <c r="X604" s="96" t="s">
        <v>224</v>
      </c>
      <c r="Y604" s="106" t="s">
        <v>224</v>
      </c>
      <c r="Z604" s="96" t="s">
        <v>225</v>
      </c>
      <c r="AA604" s="132">
        <v>5.2</v>
      </c>
      <c r="AB604" s="132">
        <v>5.0000000000000001E-3</v>
      </c>
      <c r="AC604" s="36">
        <v>0</v>
      </c>
      <c r="AD604" s="147" t="s">
        <v>547</v>
      </c>
      <c r="AE604" s="58">
        <v>0.01</v>
      </c>
      <c r="AF604" s="60" t="s">
        <v>226</v>
      </c>
      <c r="AG604" s="180">
        <f t="shared" si="340"/>
        <v>2.5000000000000001E-2</v>
      </c>
      <c r="AH604" s="180">
        <f t="shared" si="341"/>
        <v>1.2500000000000001E-2</v>
      </c>
      <c r="AI604" s="180">
        <v>0.02</v>
      </c>
      <c r="AJ604" s="180">
        <v>0.05</v>
      </c>
      <c r="AK604" s="180">
        <f t="shared" si="342"/>
        <v>0.10400000000000001</v>
      </c>
      <c r="AL604" s="37" t="s">
        <v>8</v>
      </c>
      <c r="AM604" s="37" t="s">
        <v>8</v>
      </c>
      <c r="AN604" s="128">
        <v>0.02</v>
      </c>
      <c r="AO604" s="37" t="s">
        <v>8</v>
      </c>
      <c r="AP604" s="128">
        <v>0.02</v>
      </c>
      <c r="AQ604" s="107" t="s">
        <v>8</v>
      </c>
      <c r="AR604" s="107" t="s">
        <v>8</v>
      </c>
      <c r="AS604" s="107" t="s">
        <v>8</v>
      </c>
      <c r="AT604" s="111">
        <v>-5.2</v>
      </c>
      <c r="AU604" s="37" t="s">
        <v>227</v>
      </c>
      <c r="AV604" s="111">
        <v>-5.2</v>
      </c>
      <c r="AW604" s="110" t="s">
        <v>228</v>
      </c>
      <c r="AX604" s="129">
        <f t="shared" si="312"/>
        <v>0.12112906339933452</v>
      </c>
      <c r="AY604" s="129">
        <f t="shared" si="313"/>
        <v>6.2098711741871114E-2</v>
      </c>
      <c r="AZ604" s="112" t="s">
        <v>8</v>
      </c>
      <c r="BA604" s="112" t="s">
        <v>8</v>
      </c>
      <c r="BB604" s="112" t="s">
        <v>8</v>
      </c>
      <c r="BC604" s="112" t="s">
        <v>8</v>
      </c>
      <c r="BD604" s="112" t="s">
        <v>8</v>
      </c>
      <c r="BE604" s="112">
        <v>0.8</v>
      </c>
      <c r="BF604" s="112" t="s">
        <v>8</v>
      </c>
      <c r="BG604" s="112" t="s">
        <v>8</v>
      </c>
      <c r="BH604" s="112" t="s">
        <v>8</v>
      </c>
      <c r="BI604" s="112" t="s">
        <v>8</v>
      </c>
      <c r="BJ604" s="169">
        <v>1</v>
      </c>
      <c r="BK604" s="113" t="s">
        <v>229</v>
      </c>
      <c r="BL604" s="123" t="s">
        <v>278</v>
      </c>
      <c r="BM604" s="123" t="s">
        <v>231</v>
      </c>
      <c r="BN604" s="42" t="s">
        <v>279</v>
      </c>
      <c r="BO604" s="42">
        <f t="shared" si="314"/>
        <v>-0.3</v>
      </c>
      <c r="BP604" s="114">
        <v>0.2</v>
      </c>
      <c r="BQ604" s="115">
        <f t="shared" si="315"/>
        <v>0.14799999999999999</v>
      </c>
      <c r="BR604" s="114" t="s">
        <v>8</v>
      </c>
      <c r="BS604" s="42">
        <f t="shared" si="316"/>
        <v>0</v>
      </c>
      <c r="BT604" s="114" t="s">
        <v>8</v>
      </c>
      <c r="BU604" s="114" t="s">
        <v>8</v>
      </c>
      <c r="BV604" s="65">
        <f t="shared" si="317"/>
        <v>7.5000000000000006E-3</v>
      </c>
      <c r="BW604" s="65">
        <f t="shared" si="318"/>
        <v>3.0010629582763671E-2</v>
      </c>
      <c r="BX604" s="65">
        <f t="shared" si="319"/>
        <v>0.58562000000000003</v>
      </c>
      <c r="BY604" s="44">
        <f t="shared" si="320"/>
        <v>0.10003836264153866</v>
      </c>
      <c r="BZ604" s="66" t="s">
        <v>8</v>
      </c>
      <c r="CA604" s="66" t="s">
        <v>8</v>
      </c>
      <c r="CB604" s="72">
        <f t="shared" si="321"/>
        <v>-4.9000000000000004</v>
      </c>
      <c r="CC604" s="72">
        <f t="shared" si="322"/>
        <v>0.23573902495758706</v>
      </c>
      <c r="CD604" s="72">
        <f t="shared" si="323"/>
        <v>0.21155823757999559</v>
      </c>
      <c r="CE604" s="89">
        <f t="shared" si="324"/>
        <v>-4.9000000000000004</v>
      </c>
      <c r="CF604" s="89">
        <f t="shared" si="325"/>
        <v>0.27672414061660755</v>
      </c>
      <c r="CG604" s="89">
        <f t="shared" si="326"/>
        <v>0.25643761424564848</v>
      </c>
      <c r="CH604" s="89">
        <f t="shared" si="327"/>
        <v>-4.3068799999999996</v>
      </c>
      <c r="CI604" s="89">
        <f t="shared" si="328"/>
        <v>0.29577789283168854</v>
      </c>
      <c r="CJ604" s="89">
        <f t="shared" si="329"/>
        <v>0.27689088444359061</v>
      </c>
      <c r="CK604" s="90">
        <f t="shared" si="330"/>
        <v>-4.3068799999999996</v>
      </c>
      <c r="CL604" s="89">
        <f t="shared" si="331"/>
        <v>0.29577789283168854</v>
      </c>
      <c r="CM604" s="90">
        <f t="shared" si="332"/>
        <v>0.27689088444359061</v>
      </c>
      <c r="CN604" s="92" t="str">
        <f t="shared" si="333"/>
        <v>1;2;3</v>
      </c>
      <c r="CO604" s="89">
        <f t="shared" si="339"/>
        <v>-4.8925000000000001</v>
      </c>
      <c r="CP604" s="89">
        <f t="shared" si="334"/>
        <v>0.27834670446756477</v>
      </c>
      <c r="CQ604" s="89">
        <f t="shared" si="335"/>
        <v>0.25818769894778848</v>
      </c>
      <c r="CR604" s="136">
        <v>0</v>
      </c>
      <c r="CS604" s="208"/>
      <c r="CT604" s="136"/>
      <c r="CU604" s="63" t="s">
        <v>233</v>
      </c>
      <c r="CV604" s="163">
        <v>1</v>
      </c>
      <c r="CW604" s="116" t="s">
        <v>234</v>
      </c>
      <c r="CX604" s="117">
        <f>IF(DA604="n/a","n/a",IF(EXACT(DA604,"Huibertgat/Eemshaven"),ROUND(
IF(IF(OR(ISBLANK(S604),S604="n/a"),P604,S604)&gt;pMHW!$C$3,0,
IF(IF(OR(ISBLANK(S604),S604="n/a"),P604,S604)&gt;pMHW!$D$3, (pMHW!$C$3-IF(OR(ISBLANK(S604),S604="n/a"),P604,S604))*LOOKUP(DA604,pMHW!$B$4:$B$8,pMHW!$M$4:$M$8),
IF(IF(OR(ISBLANK(S604),S604="n/a"),P604,S604)&gt;pMHW!$F$3,LOOKUP(DA604,pMHW!$B$4:$B$8,pMHW!$D$4:$D$8)+(pMHW!$D$3-IF(OR(ISBLANK(S604),S604="n/a"),P604,S604))*LOOKUP(DA604,pMHW!$B$4:$B$8,pMHW!$O$4:$O$8),
LOOKUP(DA604,pMHW!$B$4:$B$8,pMHW!$F$4:$F$8)))),1),
ROUND(
IF(IF(OR(ISBLANK(S604),S604="n/a"),P604,S604)&gt;pMHW!$C$3,0,
IF(IF(OR(ISBLANK(S604),S604="n/a"),P604,S604)&gt;pMHW!$D$3,(pMHW!$C$3-IF(OR(ISBLANK(S604),S604="n/a"),P604,S604))*LOOKUP(DA604,pMHW!$B$4:$B$8,pMHW!$M$4:$M$8),
IF(IF(OR(ISBLANK(S604),S604="n/a"),P604,S604)&gt;pMHW!$E$3,LOOKUP(DA604,pMHW!$B$4:$B$8,pMHW!$D$4:$D$8)+(pMHW!$D$3-IF(OR(ISBLANK(S604),S604="n/a"),P604,S604))*LOOKUP(DA604,pMHW!$B$4:$B$8,pMHW!$N$4:$N$8),
LOOKUP(DA604,pMHW!$B$4:$B$8,pMHW!$F$4:$F$8)))),1)))</f>
        <v>0.8</v>
      </c>
      <c r="CY604" s="116" t="s">
        <v>27</v>
      </c>
      <c r="CZ604" s="118" t="str">
        <f t="shared" si="309"/>
        <v>FBE=1; pMHW=0.8 m</v>
      </c>
      <c r="DA604" s="118" t="s">
        <v>2749</v>
      </c>
      <c r="DB604" s="164"/>
      <c r="DC604" s="119">
        <f t="shared" si="336"/>
        <v>-9.4E-2</v>
      </c>
      <c r="DD604" s="119">
        <f t="shared" si="337"/>
        <v>1.6E-2</v>
      </c>
      <c r="DE604" s="119">
        <v>-9.4023801386356354E-2</v>
      </c>
      <c r="DF604" s="119">
        <v>-7.8429609537124634E-2</v>
      </c>
      <c r="DG604" s="119">
        <v>-0.1095087975263596</v>
      </c>
    </row>
    <row r="605" spans="1:111" s="35" customFormat="1" ht="13.2">
      <c r="A605" s="103" t="s">
        <v>2370</v>
      </c>
      <c r="B605" s="103" t="s">
        <v>2370</v>
      </c>
      <c r="C605" s="103" t="s">
        <v>1864</v>
      </c>
      <c r="D605" s="98">
        <v>2000</v>
      </c>
      <c r="E605" s="135" t="s">
        <v>2364</v>
      </c>
      <c r="F605" s="135" t="s">
        <v>2371</v>
      </c>
      <c r="G605" s="95">
        <v>2</v>
      </c>
      <c r="H605" s="104" t="s">
        <v>283</v>
      </c>
      <c r="I605" s="55">
        <v>52.319857159999998</v>
      </c>
      <c r="J605" s="55">
        <v>5.2856516259999999</v>
      </c>
      <c r="K605" s="105">
        <v>148076</v>
      </c>
      <c r="L605" s="105">
        <v>481328</v>
      </c>
      <c r="M605" s="49" t="s">
        <v>222</v>
      </c>
      <c r="N605" s="177">
        <f>Radiocarbon!K604</f>
        <v>5790</v>
      </c>
      <c r="O605" s="265">
        <f>Radiocarbon!L604</f>
        <v>50</v>
      </c>
      <c r="P605" s="178">
        <f>Radiocarbon!P604</f>
        <v>6590</v>
      </c>
      <c r="Q605" s="178">
        <f>Radiocarbon!Q604</f>
        <v>6740</v>
      </c>
      <c r="R605" s="178">
        <f>Radiocarbon!R604</f>
        <v>6450</v>
      </c>
      <c r="S605" s="178">
        <f>Radiocarbon!S604</f>
        <v>6580</v>
      </c>
      <c r="T605" s="178">
        <f>Radiocarbon!T604</f>
        <v>6730</v>
      </c>
      <c r="U605" s="178">
        <f>Radiocarbon!U604</f>
        <v>6450</v>
      </c>
      <c r="V605" s="96" t="str">
        <f t="shared" si="311"/>
        <v>Local MHW and GW (Tidal ULD Z-GW) terrestrial indicator; Undifferentiated peat</v>
      </c>
      <c r="W605" s="17" t="s">
        <v>2372</v>
      </c>
      <c r="X605" s="96" t="s">
        <v>224</v>
      </c>
      <c r="Y605" s="106" t="s">
        <v>224</v>
      </c>
      <c r="Z605" s="96" t="s">
        <v>225</v>
      </c>
      <c r="AA605" s="132">
        <v>5.65</v>
      </c>
      <c r="AB605" s="132">
        <v>5.0000000000000001E-3</v>
      </c>
      <c r="AC605" s="36">
        <v>0</v>
      </c>
      <c r="AD605" s="147" t="s">
        <v>547</v>
      </c>
      <c r="AE605" s="58">
        <v>0.01</v>
      </c>
      <c r="AF605" s="60" t="s">
        <v>226</v>
      </c>
      <c r="AG605" s="180">
        <f t="shared" si="340"/>
        <v>2.5000000000000001E-2</v>
      </c>
      <c r="AH605" s="180">
        <f t="shared" si="341"/>
        <v>1.2500000000000001E-2</v>
      </c>
      <c r="AI605" s="180">
        <v>0.02</v>
      </c>
      <c r="AJ605" s="180">
        <v>0.05</v>
      </c>
      <c r="AK605" s="180">
        <f t="shared" si="342"/>
        <v>0.113</v>
      </c>
      <c r="AL605" s="37" t="s">
        <v>8</v>
      </c>
      <c r="AM605" s="37" t="s">
        <v>8</v>
      </c>
      <c r="AN605" s="128">
        <v>0.02</v>
      </c>
      <c r="AO605" s="37" t="s">
        <v>8</v>
      </c>
      <c r="AP605" s="128">
        <v>0.02</v>
      </c>
      <c r="AQ605" s="107" t="s">
        <v>8</v>
      </c>
      <c r="AR605" s="107" t="s">
        <v>8</v>
      </c>
      <c r="AS605" s="107" t="s">
        <v>8</v>
      </c>
      <c r="AT605" s="111">
        <v>-5.65</v>
      </c>
      <c r="AU605" s="37" t="s">
        <v>227</v>
      </c>
      <c r="AV605" s="111">
        <v>-5.65</v>
      </c>
      <c r="AW605" s="110" t="s">
        <v>228</v>
      </c>
      <c r="AX605" s="129">
        <f t="shared" si="312"/>
        <v>0.12893893903704964</v>
      </c>
      <c r="AY605" s="129">
        <f t="shared" si="313"/>
        <v>6.2098711741871114E-2</v>
      </c>
      <c r="AZ605" s="112" t="s">
        <v>8</v>
      </c>
      <c r="BA605" s="112" t="s">
        <v>8</v>
      </c>
      <c r="BB605" s="112" t="s">
        <v>8</v>
      </c>
      <c r="BC605" s="112" t="s">
        <v>8</v>
      </c>
      <c r="BD605" s="112" t="s">
        <v>8</v>
      </c>
      <c r="BE605" s="112">
        <v>0.8</v>
      </c>
      <c r="BF605" s="112" t="s">
        <v>8</v>
      </c>
      <c r="BG605" s="112" t="s">
        <v>8</v>
      </c>
      <c r="BH605" s="112" t="s">
        <v>8</v>
      </c>
      <c r="BI605" s="112" t="s">
        <v>8</v>
      </c>
      <c r="BJ605" s="169">
        <v>1</v>
      </c>
      <c r="BK605" s="113" t="s">
        <v>229</v>
      </c>
      <c r="BL605" s="123" t="s">
        <v>262</v>
      </c>
      <c r="BM605" s="123" t="s">
        <v>231</v>
      </c>
      <c r="BN605" s="114" t="s">
        <v>263</v>
      </c>
      <c r="BO605" s="42">
        <f t="shared" si="314"/>
        <v>-0.2</v>
      </c>
      <c r="BP605" s="114">
        <v>0.3</v>
      </c>
      <c r="BQ605" s="115">
        <f t="shared" si="315"/>
        <v>0.14799999999999999</v>
      </c>
      <c r="BR605" s="114" t="s">
        <v>8</v>
      </c>
      <c r="BS605" s="42">
        <f t="shared" si="316"/>
        <v>0.2</v>
      </c>
      <c r="BT605" s="114" t="s">
        <v>8</v>
      </c>
      <c r="BU605" s="114" t="s">
        <v>8</v>
      </c>
      <c r="BV605" s="65">
        <f t="shared" si="317"/>
        <v>7.5000000000000006E-3</v>
      </c>
      <c r="BW605" s="65">
        <f t="shared" si="318"/>
        <v>3.0010629582763671E-2</v>
      </c>
      <c r="BX605" s="65">
        <f t="shared" si="319"/>
        <v>0.61946000000000001</v>
      </c>
      <c r="BY605" s="44">
        <f t="shared" si="320"/>
        <v>0.10631731044378427</v>
      </c>
      <c r="BZ605" s="66" t="s">
        <v>8</v>
      </c>
      <c r="CA605" s="66" t="s">
        <v>8</v>
      </c>
      <c r="CB605" s="72">
        <f t="shared" si="321"/>
        <v>-5.45</v>
      </c>
      <c r="CC605" s="72">
        <f t="shared" si="322"/>
        <v>0.32791140249761652</v>
      </c>
      <c r="CD605" s="72">
        <f t="shared" si="323"/>
        <v>0.30782606759004971</v>
      </c>
      <c r="CE605" s="89">
        <f t="shared" si="324"/>
        <v>-5.45</v>
      </c>
      <c r="CF605" s="89">
        <f t="shared" si="325"/>
        <v>0.35850976276804514</v>
      </c>
      <c r="CG605" s="89">
        <f t="shared" si="326"/>
        <v>0.34023558014998961</v>
      </c>
      <c r="CH605" s="89">
        <f t="shared" si="327"/>
        <v>-4.8230399999999998</v>
      </c>
      <c r="CI605" s="89">
        <f t="shared" si="328"/>
        <v>0.37514431674750698</v>
      </c>
      <c r="CJ605" s="89">
        <f t="shared" si="329"/>
        <v>0.35772092249119819</v>
      </c>
      <c r="CK605" s="90">
        <f t="shared" si="330"/>
        <v>-5.0230399999999999</v>
      </c>
      <c r="CL605" s="89">
        <f t="shared" si="331"/>
        <v>0.37514431674750698</v>
      </c>
      <c r="CM605" s="90">
        <f t="shared" si="332"/>
        <v>0.35772092249119819</v>
      </c>
      <c r="CN605" s="92" t="str">
        <f t="shared" si="333"/>
        <v>1;2;3</v>
      </c>
      <c r="CO605" s="89">
        <f t="shared" si="339"/>
        <v>-5.6425000000000001</v>
      </c>
      <c r="CP605" s="89">
        <f t="shared" si="334"/>
        <v>0.35976365559621759</v>
      </c>
      <c r="CQ605" s="89">
        <f t="shared" si="335"/>
        <v>0.34155656616138103</v>
      </c>
      <c r="CR605" s="136">
        <v>0</v>
      </c>
      <c r="CS605" s="208"/>
      <c r="CT605" s="136"/>
      <c r="CU605" s="63" t="s">
        <v>233</v>
      </c>
      <c r="CV605" s="163">
        <v>0.75</v>
      </c>
      <c r="CW605" s="116" t="s">
        <v>234</v>
      </c>
      <c r="CX605" s="117">
        <f>IF(DA605="n/a","n/a",IF(EXACT(DA605,"Huibertgat/Eemshaven"),ROUND(
IF(IF(OR(ISBLANK(S605),S605="n/a"),P605,S605)&gt;pMHW!$C$3,0,
IF(IF(OR(ISBLANK(S605),S605="n/a"),P605,S605)&gt;pMHW!$D$3, (pMHW!$C$3-IF(OR(ISBLANK(S605),S605="n/a"),P605,S605))*LOOKUP(DA605,pMHW!$B$4:$B$8,pMHW!$M$4:$M$8),
IF(IF(OR(ISBLANK(S605),S605="n/a"),P605,S605)&gt;pMHW!$F$3,LOOKUP(DA605,pMHW!$B$4:$B$8,pMHW!$D$4:$D$8)+(pMHW!$D$3-IF(OR(ISBLANK(S605),S605="n/a"),P605,S605))*LOOKUP(DA605,pMHW!$B$4:$B$8,pMHW!$O$4:$O$8),
LOOKUP(DA605,pMHW!$B$4:$B$8,pMHW!$F$4:$F$8)))),1),
ROUND(
IF(IF(OR(ISBLANK(S605),S605="n/a"),P605,S605)&gt;pMHW!$C$3,0,
IF(IF(OR(ISBLANK(S605),S605="n/a"),P605,S605)&gt;pMHW!$D$3,(pMHW!$C$3-IF(OR(ISBLANK(S605),S605="n/a"),P605,S605))*LOOKUP(DA605,pMHW!$B$4:$B$8,pMHW!$M$4:$M$8),
IF(IF(OR(ISBLANK(S605),S605="n/a"),P605,S605)&gt;pMHW!$E$3,LOOKUP(DA605,pMHW!$B$4:$B$8,pMHW!$D$4:$D$8)+(pMHW!$D$3-IF(OR(ISBLANK(S605),S605="n/a"),P605,S605))*LOOKUP(DA605,pMHW!$B$4:$B$8,pMHW!$N$4:$N$8),
LOOKUP(DA605,pMHW!$B$4:$B$8,pMHW!$F$4:$F$8)))),1)))</f>
        <v>0.8</v>
      </c>
      <c r="CY605" s="116" t="s">
        <v>27</v>
      </c>
      <c r="CZ605" s="118" t="str">
        <f t="shared" si="309"/>
        <v>FBE=0.75; pMHW=0.8 m</v>
      </c>
      <c r="DA605" s="118" t="s">
        <v>2749</v>
      </c>
      <c r="DB605" s="164"/>
      <c r="DC605" s="119">
        <f t="shared" si="336"/>
        <v>-9.4E-2</v>
      </c>
      <c r="DD605" s="119">
        <f t="shared" si="337"/>
        <v>1.6E-2</v>
      </c>
      <c r="DE605" s="119">
        <v>-9.3834333121776581E-2</v>
      </c>
      <c r="DF605" s="119">
        <v>-7.8271560370922089E-2</v>
      </c>
      <c r="DG605" s="119">
        <v>-0.10928809642791749</v>
      </c>
    </row>
    <row r="606" spans="1:111" s="35" customFormat="1" ht="13.2">
      <c r="A606" s="103" t="s">
        <v>2373</v>
      </c>
      <c r="B606" s="103" t="s">
        <v>2373</v>
      </c>
      <c r="C606" s="103" t="s">
        <v>1864</v>
      </c>
      <c r="D606" s="98">
        <v>2000</v>
      </c>
      <c r="E606" s="135" t="s">
        <v>2364</v>
      </c>
      <c r="F606" s="135" t="s">
        <v>2374</v>
      </c>
      <c r="G606" s="95">
        <v>2</v>
      </c>
      <c r="H606" s="104" t="s">
        <v>283</v>
      </c>
      <c r="I606" s="55">
        <v>52.318930790000003</v>
      </c>
      <c r="J606" s="55">
        <v>5.2849057530000003</v>
      </c>
      <c r="K606" s="105">
        <v>148025</v>
      </c>
      <c r="L606" s="105">
        <v>481225</v>
      </c>
      <c r="M606" s="49" t="s">
        <v>222</v>
      </c>
      <c r="N606" s="177">
        <f>Radiocarbon!K605</f>
        <v>5951</v>
      </c>
      <c r="O606" s="265">
        <f>Radiocarbon!L605</f>
        <v>49</v>
      </c>
      <c r="P606" s="178">
        <f>Radiocarbon!P605</f>
        <v>6780</v>
      </c>
      <c r="Q606" s="178">
        <f>Radiocarbon!Q605</f>
        <v>6940</v>
      </c>
      <c r="R606" s="178">
        <f>Radiocarbon!R605</f>
        <v>6660</v>
      </c>
      <c r="S606" s="178">
        <f>Radiocarbon!S605</f>
        <v>6770</v>
      </c>
      <c r="T606" s="178">
        <f>Radiocarbon!T605</f>
        <v>6900</v>
      </c>
      <c r="U606" s="178">
        <f>Radiocarbon!U605</f>
        <v>6660</v>
      </c>
      <c r="V606" s="96" t="str">
        <f t="shared" si="311"/>
        <v>Local MHW and GW (Tidal ULD Z-GW) terrestrial indicator; Undifferentiated peat</v>
      </c>
      <c r="W606" s="17" t="s">
        <v>2372</v>
      </c>
      <c r="X606" s="96" t="s">
        <v>224</v>
      </c>
      <c r="Y606" s="106" t="s">
        <v>224</v>
      </c>
      <c r="Z606" s="96" t="s">
        <v>225</v>
      </c>
      <c r="AA606" s="132">
        <v>6.26</v>
      </c>
      <c r="AB606" s="132">
        <v>5.0000000000000001E-3</v>
      </c>
      <c r="AC606" s="36">
        <v>0</v>
      </c>
      <c r="AD606" s="147" t="s">
        <v>547</v>
      </c>
      <c r="AE606" s="58">
        <v>0.01</v>
      </c>
      <c r="AF606" s="60" t="s">
        <v>226</v>
      </c>
      <c r="AG606" s="180">
        <f t="shared" si="340"/>
        <v>2.5000000000000001E-2</v>
      </c>
      <c r="AH606" s="180">
        <f t="shared" si="341"/>
        <v>1.2500000000000001E-2</v>
      </c>
      <c r="AI606" s="180">
        <v>0.02</v>
      </c>
      <c r="AJ606" s="180">
        <v>0.05</v>
      </c>
      <c r="AK606" s="180">
        <f t="shared" si="342"/>
        <v>0.12520000000000001</v>
      </c>
      <c r="AL606" s="37" t="s">
        <v>8</v>
      </c>
      <c r="AM606" s="37" t="s">
        <v>8</v>
      </c>
      <c r="AN606" s="128">
        <v>0.02</v>
      </c>
      <c r="AO606" s="37" t="s">
        <v>8</v>
      </c>
      <c r="AP606" s="128">
        <v>0.02</v>
      </c>
      <c r="AQ606" s="107" t="s">
        <v>8</v>
      </c>
      <c r="AR606" s="107" t="s">
        <v>8</v>
      </c>
      <c r="AS606" s="107" t="s">
        <v>8</v>
      </c>
      <c r="AT606" s="111">
        <v>-6.26</v>
      </c>
      <c r="AU606" s="37" t="s">
        <v>227</v>
      </c>
      <c r="AV606" s="111">
        <v>-6.26</v>
      </c>
      <c r="AW606" s="110" t="s">
        <v>228</v>
      </c>
      <c r="AX606" s="129">
        <f t="shared" si="312"/>
        <v>0.13975439170201415</v>
      </c>
      <c r="AY606" s="129">
        <f t="shared" si="313"/>
        <v>6.2098711741871114E-2</v>
      </c>
      <c r="AZ606" s="112" t="s">
        <v>8</v>
      </c>
      <c r="BA606" s="112" t="s">
        <v>8</v>
      </c>
      <c r="BB606" s="112" t="s">
        <v>8</v>
      </c>
      <c r="BC606" s="112" t="s">
        <v>8</v>
      </c>
      <c r="BD606" s="112" t="s">
        <v>8</v>
      </c>
      <c r="BE606" s="112">
        <v>0.8</v>
      </c>
      <c r="BF606" s="112" t="s">
        <v>8</v>
      </c>
      <c r="BG606" s="112" t="s">
        <v>8</v>
      </c>
      <c r="BH606" s="112" t="s">
        <v>8</v>
      </c>
      <c r="BI606" s="112" t="s">
        <v>8</v>
      </c>
      <c r="BJ606" s="169">
        <v>1</v>
      </c>
      <c r="BK606" s="113" t="s">
        <v>229</v>
      </c>
      <c r="BL606" s="123" t="s">
        <v>262</v>
      </c>
      <c r="BM606" s="123" t="s">
        <v>231</v>
      </c>
      <c r="BN606" s="114" t="s">
        <v>263</v>
      </c>
      <c r="BO606" s="42">
        <f t="shared" si="314"/>
        <v>-0.2</v>
      </c>
      <c r="BP606" s="114">
        <v>0.3</v>
      </c>
      <c r="BQ606" s="115">
        <f t="shared" si="315"/>
        <v>0.14799999999999999</v>
      </c>
      <c r="BR606" s="114" t="s">
        <v>8</v>
      </c>
      <c r="BS606" s="42">
        <f t="shared" si="316"/>
        <v>0.2</v>
      </c>
      <c r="BT606" s="114" t="s">
        <v>8</v>
      </c>
      <c r="BU606" s="114" t="s">
        <v>8</v>
      </c>
      <c r="BV606" s="65">
        <f t="shared" si="317"/>
        <v>7.5000000000000006E-3</v>
      </c>
      <c r="BW606" s="65">
        <f t="shared" si="318"/>
        <v>3.0010629582763671E-2</v>
      </c>
      <c r="BX606" s="65">
        <f t="shared" si="319"/>
        <v>0.63732</v>
      </c>
      <c r="BY606" s="44">
        <f t="shared" si="320"/>
        <v>0.10254791855518082</v>
      </c>
      <c r="BZ606" s="66" t="s">
        <v>8</v>
      </c>
      <c r="CA606" s="66" t="s">
        <v>8</v>
      </c>
      <c r="CB606" s="72">
        <f t="shared" si="321"/>
        <v>-6.06</v>
      </c>
      <c r="CC606" s="72">
        <f t="shared" si="322"/>
        <v>0.3323129968688463</v>
      </c>
      <c r="CD606" s="72">
        <f t="shared" si="323"/>
        <v>0.30782606759004971</v>
      </c>
      <c r="CE606" s="89">
        <f t="shared" si="324"/>
        <v>-6.06</v>
      </c>
      <c r="CF606" s="89">
        <f t="shared" si="325"/>
        <v>0.36254005295966957</v>
      </c>
      <c r="CG606" s="89">
        <f t="shared" si="326"/>
        <v>0.34023558014998961</v>
      </c>
      <c r="CH606" s="89">
        <f t="shared" si="327"/>
        <v>-5.4151799999999994</v>
      </c>
      <c r="CI606" s="89">
        <f t="shared" si="328"/>
        <v>0.37795767420169402</v>
      </c>
      <c r="CJ606" s="89">
        <f t="shared" si="329"/>
        <v>0.35661879295398025</v>
      </c>
      <c r="CK606" s="90">
        <f t="shared" si="330"/>
        <v>-5.6151799999999996</v>
      </c>
      <c r="CL606" s="89">
        <f t="shared" si="331"/>
        <v>0.37795767420169402</v>
      </c>
      <c r="CM606" s="90">
        <f t="shared" si="332"/>
        <v>0.35661879295398025</v>
      </c>
      <c r="CN606" s="92" t="str">
        <f t="shared" si="333"/>
        <v>1;2;3</v>
      </c>
      <c r="CO606" s="89">
        <f t="shared" si="339"/>
        <v>-6.2524999999999995</v>
      </c>
      <c r="CP606" s="89">
        <f t="shared" si="334"/>
        <v>0.36378005427449411</v>
      </c>
      <c r="CQ606" s="89">
        <f t="shared" si="335"/>
        <v>0.34155656616138103</v>
      </c>
      <c r="CR606" s="136">
        <v>0</v>
      </c>
      <c r="CS606" s="208"/>
      <c r="CT606" s="136"/>
      <c r="CU606" s="63" t="s">
        <v>233</v>
      </c>
      <c r="CV606" s="163">
        <v>0.75</v>
      </c>
      <c r="CW606" s="116" t="s">
        <v>234</v>
      </c>
      <c r="CX606" s="117">
        <f>IF(DA606="n/a","n/a",IF(EXACT(DA606,"Huibertgat/Eemshaven"),ROUND(
IF(IF(OR(ISBLANK(S606),S606="n/a"),P606,S606)&gt;pMHW!$C$3,0,
IF(IF(OR(ISBLANK(S606),S606="n/a"),P606,S606)&gt;pMHW!$D$3, (pMHW!$C$3-IF(OR(ISBLANK(S606),S606="n/a"),P606,S606))*LOOKUP(DA606,pMHW!$B$4:$B$8,pMHW!$M$4:$M$8),
IF(IF(OR(ISBLANK(S606),S606="n/a"),P606,S606)&gt;pMHW!$F$3,LOOKUP(DA606,pMHW!$B$4:$B$8,pMHW!$D$4:$D$8)+(pMHW!$D$3-IF(OR(ISBLANK(S606),S606="n/a"),P606,S606))*LOOKUP(DA606,pMHW!$B$4:$B$8,pMHW!$O$4:$O$8),
LOOKUP(DA606,pMHW!$B$4:$B$8,pMHW!$F$4:$F$8)))),1),
ROUND(
IF(IF(OR(ISBLANK(S606),S606="n/a"),P606,S606)&gt;pMHW!$C$3,0,
IF(IF(OR(ISBLANK(S606),S606="n/a"),P606,S606)&gt;pMHW!$D$3,(pMHW!$C$3-IF(OR(ISBLANK(S606),S606="n/a"),P606,S606))*LOOKUP(DA606,pMHW!$B$4:$B$8,pMHW!$M$4:$M$8),
IF(IF(OR(ISBLANK(S606),S606="n/a"),P606,S606)&gt;pMHW!$E$3,LOOKUP(DA606,pMHW!$B$4:$B$8,pMHW!$D$4:$D$8)+(pMHW!$D$3-IF(OR(ISBLANK(S606),S606="n/a"),P606,S606))*LOOKUP(DA606,pMHW!$B$4:$B$8,pMHW!$N$4:$N$8),
LOOKUP(DA606,pMHW!$B$4:$B$8,pMHW!$F$4:$F$8)))),1)))</f>
        <v>0.8</v>
      </c>
      <c r="CY606" s="116" t="s">
        <v>27</v>
      </c>
      <c r="CZ606" s="118" t="str">
        <f t="shared" si="309"/>
        <v>FBE=0.75; pMHW=0.8 m</v>
      </c>
      <c r="DA606" s="118" t="s">
        <v>2749</v>
      </c>
      <c r="DB606" s="164"/>
      <c r="DC606" s="119">
        <f t="shared" si="336"/>
        <v>-9.4E-2</v>
      </c>
      <c r="DD606" s="119">
        <f t="shared" si="337"/>
        <v>1.4999999999999999E-2</v>
      </c>
      <c r="DE606" s="119">
        <v>-9.3678466975688934E-2</v>
      </c>
      <c r="DF606" s="119">
        <v>-7.8141547739505768E-2</v>
      </c>
      <c r="DG606" s="119">
        <v>-0.1091066002845764</v>
      </c>
    </row>
    <row r="607" spans="1:111" s="35" customFormat="1" ht="13.2">
      <c r="A607" s="103" t="s">
        <v>2375</v>
      </c>
      <c r="B607" s="103" t="s">
        <v>2375</v>
      </c>
      <c r="C607" s="103" t="s">
        <v>1864</v>
      </c>
      <c r="D607" s="98">
        <v>2000</v>
      </c>
      <c r="E607" s="135" t="s">
        <v>2364</v>
      </c>
      <c r="F607" s="135" t="s">
        <v>2376</v>
      </c>
      <c r="G607" s="95">
        <v>2</v>
      </c>
      <c r="H607" s="104" t="s">
        <v>283</v>
      </c>
      <c r="I607" s="55">
        <v>52.32574383</v>
      </c>
      <c r="J607" s="55">
        <v>5.3241141479999996</v>
      </c>
      <c r="K607" s="105">
        <v>150699</v>
      </c>
      <c r="L607" s="105">
        <v>481980</v>
      </c>
      <c r="M607" s="49" t="s">
        <v>222</v>
      </c>
      <c r="N607" s="177">
        <f>Radiocarbon!K606</f>
        <v>5491</v>
      </c>
      <c r="O607" s="265">
        <f>Radiocarbon!L606</f>
        <v>32</v>
      </c>
      <c r="P607" s="178">
        <f>Radiocarbon!P606</f>
        <v>6290</v>
      </c>
      <c r="Q607" s="178">
        <f>Radiocarbon!Q606</f>
        <v>6400</v>
      </c>
      <c r="R607" s="178">
        <f>Radiocarbon!R606</f>
        <v>6200</v>
      </c>
      <c r="S607" s="178">
        <f>Radiocarbon!S606</f>
        <v>6290</v>
      </c>
      <c r="T607" s="178">
        <f>Radiocarbon!T606</f>
        <v>6390</v>
      </c>
      <c r="U607" s="178">
        <f>Radiocarbon!U606</f>
        <v>6200</v>
      </c>
      <c r="V607" s="96" t="str">
        <f t="shared" si="311"/>
        <v>Local MHW and GW (Tidal ULD Z-GW) terrestrial indicator; Fen-wood peat</v>
      </c>
      <c r="W607" s="17" t="s">
        <v>2369</v>
      </c>
      <c r="X607" s="96" t="s">
        <v>224</v>
      </c>
      <c r="Y607" s="106" t="s">
        <v>224</v>
      </c>
      <c r="Z607" s="96" t="s">
        <v>225</v>
      </c>
      <c r="AA607" s="132">
        <v>5.69</v>
      </c>
      <c r="AB607" s="132">
        <v>5.0000000000000001E-3</v>
      </c>
      <c r="AC607" s="36">
        <v>0</v>
      </c>
      <c r="AD607" s="147" t="s">
        <v>547</v>
      </c>
      <c r="AE607" s="58">
        <v>0.01</v>
      </c>
      <c r="AF607" s="60" t="s">
        <v>226</v>
      </c>
      <c r="AG607" s="180">
        <f t="shared" si="340"/>
        <v>2.5000000000000001E-2</v>
      </c>
      <c r="AH607" s="180">
        <f t="shared" si="341"/>
        <v>1.2500000000000001E-2</v>
      </c>
      <c r="AI607" s="180">
        <v>0.02</v>
      </c>
      <c r="AJ607" s="180">
        <v>0.05</v>
      </c>
      <c r="AK607" s="180">
        <f t="shared" si="342"/>
        <v>0.11380000000000001</v>
      </c>
      <c r="AL607" s="37" t="s">
        <v>8</v>
      </c>
      <c r="AM607" s="37" t="s">
        <v>8</v>
      </c>
      <c r="AN607" s="128">
        <v>0.02</v>
      </c>
      <c r="AO607" s="37" t="s">
        <v>8</v>
      </c>
      <c r="AP607" s="128">
        <v>0.02</v>
      </c>
      <c r="AQ607" s="107" t="s">
        <v>8</v>
      </c>
      <c r="AR607" s="107" t="s">
        <v>8</v>
      </c>
      <c r="AS607" s="107" t="s">
        <v>8</v>
      </c>
      <c r="AT607" s="111">
        <v>-5.69</v>
      </c>
      <c r="AU607" s="37" t="s">
        <v>227</v>
      </c>
      <c r="AV607" s="111">
        <v>-5.69</v>
      </c>
      <c r="AW607" s="110" t="s">
        <v>228</v>
      </c>
      <c r="AX607" s="129">
        <f t="shared" si="312"/>
        <v>0.12964061863474738</v>
      </c>
      <c r="AY607" s="129">
        <f t="shared" si="313"/>
        <v>6.2098711741871114E-2</v>
      </c>
      <c r="AZ607" s="112" t="s">
        <v>8</v>
      </c>
      <c r="BA607" s="112" t="s">
        <v>8</v>
      </c>
      <c r="BB607" s="112" t="s">
        <v>8</v>
      </c>
      <c r="BC607" s="112" t="s">
        <v>8</v>
      </c>
      <c r="BD607" s="112" t="s">
        <v>8</v>
      </c>
      <c r="BE607" s="112">
        <v>0.8</v>
      </c>
      <c r="BF607" s="112" t="s">
        <v>8</v>
      </c>
      <c r="BG607" s="112" t="s">
        <v>8</v>
      </c>
      <c r="BH607" s="112" t="s">
        <v>8</v>
      </c>
      <c r="BI607" s="112" t="s">
        <v>8</v>
      </c>
      <c r="BJ607" s="169">
        <v>1</v>
      </c>
      <c r="BK607" s="113" t="s">
        <v>229</v>
      </c>
      <c r="BL607" s="123" t="s">
        <v>230</v>
      </c>
      <c r="BM607" s="123" t="s">
        <v>231</v>
      </c>
      <c r="BN607" s="114" t="s">
        <v>232</v>
      </c>
      <c r="BO607" s="42">
        <f t="shared" si="314"/>
        <v>0</v>
      </c>
      <c r="BP607" s="114">
        <v>0.1</v>
      </c>
      <c r="BQ607" s="115">
        <f t="shared" si="315"/>
        <v>0.14799999999999999</v>
      </c>
      <c r="BR607" s="114" t="s">
        <v>8</v>
      </c>
      <c r="BS607" s="42">
        <f t="shared" si="316"/>
        <v>0</v>
      </c>
      <c r="BT607" s="114" t="s">
        <v>8</v>
      </c>
      <c r="BU607" s="114" t="s">
        <v>8</v>
      </c>
      <c r="BV607" s="65">
        <f t="shared" si="317"/>
        <v>7.5000000000000006E-3</v>
      </c>
      <c r="BW607" s="65">
        <f t="shared" si="318"/>
        <v>3.0010629582763671E-2</v>
      </c>
      <c r="BX607" s="65">
        <f t="shared" si="319"/>
        <v>0.60384000000000004</v>
      </c>
      <c r="BY607" s="44">
        <f t="shared" si="320"/>
        <v>0.10109683278916308</v>
      </c>
      <c r="BZ607" s="66" t="s">
        <v>8</v>
      </c>
      <c r="CA607" s="66" t="s">
        <v>8</v>
      </c>
      <c r="CB607" s="72">
        <f t="shared" si="321"/>
        <v>-5.69</v>
      </c>
      <c r="CC607" s="72">
        <f t="shared" si="322"/>
        <v>0.1664551828209439</v>
      </c>
      <c r="CD607" s="72">
        <f t="shared" si="323"/>
        <v>0.12147793169112592</v>
      </c>
      <c r="CE607" s="89">
        <f t="shared" si="324"/>
        <v>-5.69</v>
      </c>
      <c r="CF607" s="89">
        <f t="shared" si="325"/>
        <v>0.2207049840850904</v>
      </c>
      <c r="CG607" s="89">
        <f t="shared" si="326"/>
        <v>0.18910380747092323</v>
      </c>
      <c r="CH607" s="89">
        <f t="shared" si="327"/>
        <v>-5.0786600000000002</v>
      </c>
      <c r="CI607" s="89">
        <f t="shared" si="328"/>
        <v>0.24460559578217719</v>
      </c>
      <c r="CJ607" s="89">
        <f t="shared" si="329"/>
        <v>0.21652126336217847</v>
      </c>
      <c r="CK607" s="90">
        <f t="shared" si="330"/>
        <v>-5.0786600000000002</v>
      </c>
      <c r="CL607" s="89">
        <f t="shared" si="331"/>
        <v>0.24460559578217719</v>
      </c>
      <c r="CM607" s="90">
        <f t="shared" si="332"/>
        <v>0.21652126336217847</v>
      </c>
      <c r="CN607" s="92" t="str">
        <f t="shared" si="333"/>
        <v>1;2;3</v>
      </c>
      <c r="CO607" s="89">
        <f t="shared" si="339"/>
        <v>-5.6825000000000001</v>
      </c>
      <c r="CP607" s="89">
        <f t="shared" si="334"/>
        <v>0.2227360049205199</v>
      </c>
      <c r="CQ607" s="89">
        <f t="shared" si="335"/>
        <v>0.19147033161289989</v>
      </c>
      <c r="CR607" s="136">
        <v>0</v>
      </c>
      <c r="CS607" s="208"/>
      <c r="CT607" s="136"/>
      <c r="CU607" s="63" t="s">
        <v>233</v>
      </c>
      <c r="CV607" s="163">
        <v>1</v>
      </c>
      <c r="CW607" s="116" t="s">
        <v>234</v>
      </c>
      <c r="CX607" s="117">
        <f>IF(DA607="n/a","n/a",IF(EXACT(DA607,"Huibertgat/Eemshaven"),ROUND(
IF(IF(OR(ISBLANK(S607),S607="n/a"),P607,S607)&gt;pMHW!$C$3,0,
IF(IF(OR(ISBLANK(S607),S607="n/a"),P607,S607)&gt;pMHW!$D$3, (pMHW!$C$3-IF(OR(ISBLANK(S607),S607="n/a"),P607,S607))*LOOKUP(DA607,pMHW!$B$4:$B$8,pMHW!$M$4:$M$8),
IF(IF(OR(ISBLANK(S607),S607="n/a"),P607,S607)&gt;pMHW!$F$3,LOOKUP(DA607,pMHW!$B$4:$B$8,pMHW!$D$4:$D$8)+(pMHW!$D$3-IF(OR(ISBLANK(S607),S607="n/a"),P607,S607))*LOOKUP(DA607,pMHW!$B$4:$B$8,pMHW!$O$4:$O$8),
LOOKUP(DA607,pMHW!$B$4:$B$8,pMHW!$F$4:$F$8)))),1),
ROUND(
IF(IF(OR(ISBLANK(S607),S607="n/a"),P607,S607)&gt;pMHW!$C$3,0,
IF(IF(OR(ISBLANK(S607),S607="n/a"),P607,S607)&gt;pMHW!$D$3,(pMHW!$C$3-IF(OR(ISBLANK(S607),S607="n/a"),P607,S607))*LOOKUP(DA607,pMHW!$B$4:$B$8,pMHW!$M$4:$M$8),
IF(IF(OR(ISBLANK(S607),S607="n/a"),P607,S607)&gt;pMHW!$E$3,LOOKUP(DA607,pMHW!$B$4:$B$8,pMHW!$D$4:$D$8)+(pMHW!$D$3-IF(OR(ISBLANK(S607),S607="n/a"),P607,S607))*LOOKUP(DA607,pMHW!$B$4:$B$8,pMHW!$N$4:$N$8),
LOOKUP(DA607,pMHW!$B$4:$B$8,pMHW!$F$4:$F$8)))),1)))</f>
        <v>0.8</v>
      </c>
      <c r="CY607" s="116" t="s">
        <v>27</v>
      </c>
      <c r="CZ607" s="118" t="str">
        <f t="shared" si="309"/>
        <v>FBE=1; pMHW=0.8 m</v>
      </c>
      <c r="DA607" s="118" t="s">
        <v>2749</v>
      </c>
      <c r="DB607" s="164"/>
      <c r="DC607" s="119">
        <f t="shared" si="336"/>
        <v>-9.6000000000000002E-2</v>
      </c>
      <c r="DD607" s="119">
        <f t="shared" si="337"/>
        <v>1.6E-2</v>
      </c>
      <c r="DE607" s="119">
        <v>-9.5680646598339081E-2</v>
      </c>
      <c r="DF607" s="119">
        <v>-7.9811647534370422E-2</v>
      </c>
      <c r="DG607" s="119">
        <v>-0.1114384979009628</v>
      </c>
    </row>
    <row r="608" spans="1:111" s="35" customFormat="1" ht="13.2">
      <c r="A608" s="103" t="s">
        <v>2377</v>
      </c>
      <c r="B608" s="103" t="s">
        <v>2377</v>
      </c>
      <c r="C608" s="103" t="s">
        <v>1864</v>
      </c>
      <c r="D608" s="98">
        <v>2000</v>
      </c>
      <c r="E608" s="135" t="s">
        <v>2364</v>
      </c>
      <c r="F608" s="135" t="s">
        <v>2378</v>
      </c>
      <c r="G608" s="95">
        <v>2</v>
      </c>
      <c r="H608" s="104" t="s">
        <v>283</v>
      </c>
      <c r="I608" s="55">
        <v>52.325088139999998</v>
      </c>
      <c r="J608" s="55">
        <v>5.3248925060000003</v>
      </c>
      <c r="K608" s="105">
        <v>150752</v>
      </c>
      <c r="L608" s="105">
        <v>481907</v>
      </c>
      <c r="M608" s="49" t="s">
        <v>222</v>
      </c>
      <c r="N608" s="177">
        <f>Radiocarbon!K607</f>
        <v>5490</v>
      </c>
      <c r="O608" s="265">
        <f>Radiocarbon!L607</f>
        <v>45</v>
      </c>
      <c r="P608" s="178">
        <f>Radiocarbon!P607</f>
        <v>6290</v>
      </c>
      <c r="Q608" s="178">
        <f>Radiocarbon!Q607</f>
        <v>6400</v>
      </c>
      <c r="R608" s="178">
        <f>Radiocarbon!R607</f>
        <v>6200</v>
      </c>
      <c r="S608" s="178">
        <f>Radiocarbon!S607</f>
        <v>6330</v>
      </c>
      <c r="T608" s="178">
        <f>Radiocarbon!T607</f>
        <v>6400</v>
      </c>
      <c r="U608" s="178">
        <f>Radiocarbon!U607</f>
        <v>6230</v>
      </c>
      <c r="V608" s="96" t="str">
        <f t="shared" si="311"/>
        <v>SL indicator point (SLIP RSL) and Regional minimum GW (SLIP G-ZW) terrestrial indicator; Undifferentiated peat</v>
      </c>
      <c r="W608" s="17" t="s">
        <v>2372</v>
      </c>
      <c r="X608" s="96" t="s">
        <v>224</v>
      </c>
      <c r="Y608" s="106" t="s">
        <v>224</v>
      </c>
      <c r="Z608" s="96" t="s">
        <v>225</v>
      </c>
      <c r="AA608" s="132">
        <v>6.09</v>
      </c>
      <c r="AB608" s="132">
        <v>5.0000000000000001E-3</v>
      </c>
      <c r="AC608" s="36">
        <v>0</v>
      </c>
      <c r="AD608" s="147" t="s">
        <v>547</v>
      </c>
      <c r="AE608" s="58">
        <v>0.01</v>
      </c>
      <c r="AF608" s="60" t="s">
        <v>226</v>
      </c>
      <c r="AG608" s="180">
        <f t="shared" si="340"/>
        <v>2.5000000000000001E-2</v>
      </c>
      <c r="AH608" s="180">
        <f t="shared" si="341"/>
        <v>1.2500000000000001E-2</v>
      </c>
      <c r="AI608" s="180">
        <v>0.02</v>
      </c>
      <c r="AJ608" s="180">
        <v>0.05</v>
      </c>
      <c r="AK608" s="180">
        <f t="shared" si="342"/>
        <v>0.12180000000000001</v>
      </c>
      <c r="AL608" s="37" t="s">
        <v>8</v>
      </c>
      <c r="AM608" s="37" t="s">
        <v>8</v>
      </c>
      <c r="AN608" s="128">
        <v>0.02</v>
      </c>
      <c r="AO608" s="37" t="s">
        <v>8</v>
      </c>
      <c r="AP608" s="128">
        <v>0.02</v>
      </c>
      <c r="AQ608" s="107" t="s">
        <v>8</v>
      </c>
      <c r="AR608" s="107" t="s">
        <v>8</v>
      </c>
      <c r="AS608" s="107" t="s">
        <v>8</v>
      </c>
      <c r="AT608" s="111">
        <v>-6.09</v>
      </c>
      <c r="AU608" s="37" t="s">
        <v>227</v>
      </c>
      <c r="AV608" s="111">
        <v>-6.09</v>
      </c>
      <c r="AW608" s="110" t="s">
        <v>228</v>
      </c>
      <c r="AX608" s="129">
        <f t="shared" si="312"/>
        <v>0.1367168241292929</v>
      </c>
      <c r="AY608" s="129">
        <f t="shared" si="313"/>
        <v>6.2098711741871114E-2</v>
      </c>
      <c r="AZ608" s="112" t="s">
        <v>8</v>
      </c>
      <c r="BA608" s="112" t="s">
        <v>8</v>
      </c>
      <c r="BB608" s="112" t="s">
        <v>8</v>
      </c>
      <c r="BC608" s="112" t="s">
        <v>8</v>
      </c>
      <c r="BD608" s="112" t="s">
        <v>8</v>
      </c>
      <c r="BE608" s="112">
        <v>0.8</v>
      </c>
      <c r="BF608" s="112" t="s">
        <v>8</v>
      </c>
      <c r="BG608" s="112" t="s">
        <v>8</v>
      </c>
      <c r="BH608" s="112" t="s">
        <v>8</v>
      </c>
      <c r="BI608" s="112" t="s">
        <v>8</v>
      </c>
      <c r="BJ608" s="169">
        <v>0</v>
      </c>
      <c r="BK608" s="113" t="s">
        <v>229</v>
      </c>
      <c r="BL608" s="123" t="s">
        <v>262</v>
      </c>
      <c r="BM608" s="123" t="s">
        <v>231</v>
      </c>
      <c r="BN608" s="114" t="s">
        <v>631</v>
      </c>
      <c r="BO608" s="42">
        <f t="shared" si="314"/>
        <v>0.60000000000000009</v>
      </c>
      <c r="BP608" s="114">
        <v>0.3</v>
      </c>
      <c r="BQ608" s="115">
        <f t="shared" si="315"/>
        <v>0.14799999999999999</v>
      </c>
      <c r="BR608" s="114" t="s">
        <v>8</v>
      </c>
      <c r="BS608" s="42">
        <f t="shared" si="316"/>
        <v>0</v>
      </c>
      <c r="BT608" s="114" t="s">
        <v>8</v>
      </c>
      <c r="BU608" s="114" t="s">
        <v>8</v>
      </c>
      <c r="BV608" s="65">
        <f t="shared" si="317"/>
        <v>7.5000000000000006E-3</v>
      </c>
      <c r="BW608" s="65">
        <f t="shared" si="318"/>
        <v>3.0010629582763671E-2</v>
      </c>
      <c r="BX608" s="65">
        <f t="shared" si="319"/>
        <v>0.60384000000000004</v>
      </c>
      <c r="BY608" s="44">
        <f t="shared" si="320"/>
        <v>0.10109683278916308</v>
      </c>
      <c r="BZ608" s="66" t="s">
        <v>8</v>
      </c>
      <c r="CA608" s="66" t="s">
        <v>8</v>
      </c>
      <c r="CB608" s="72">
        <f t="shared" si="321"/>
        <v>-5.89</v>
      </c>
      <c r="CC608" s="72">
        <f t="shared" si="322"/>
        <v>0.33104701763941907</v>
      </c>
      <c r="CD608" s="72">
        <f t="shared" si="323"/>
        <v>0.30782606759004971</v>
      </c>
      <c r="CE608" s="89">
        <f t="shared" si="324"/>
        <v>-6.6899999999999995</v>
      </c>
      <c r="CF608" s="89">
        <f t="shared" si="325"/>
        <v>0.36137998007637334</v>
      </c>
      <c r="CG608" s="89">
        <f t="shared" si="326"/>
        <v>0.34023558014998961</v>
      </c>
      <c r="CH608" s="89">
        <f t="shared" si="327"/>
        <v>-5.2786599999999995</v>
      </c>
      <c r="CI608" s="89">
        <f t="shared" si="328"/>
        <v>0.37645278254776371</v>
      </c>
      <c r="CJ608" s="89">
        <f t="shared" si="329"/>
        <v>0.35620423564010839</v>
      </c>
      <c r="CK608" s="90">
        <f t="shared" si="330"/>
        <v>-5.2786599999999995</v>
      </c>
      <c r="CL608" s="89">
        <f t="shared" si="331"/>
        <v>0.37645278254776371</v>
      </c>
      <c r="CM608" s="90">
        <f t="shared" si="332"/>
        <v>0.35620423564010839</v>
      </c>
      <c r="CN608" s="92" t="str">
        <f t="shared" si="333"/>
        <v>1;2;3</v>
      </c>
      <c r="CO608" s="89">
        <f t="shared" si="339"/>
        <v>-5.8824999999999994</v>
      </c>
      <c r="CP608" s="89">
        <f t="shared" si="334"/>
        <v>0.36262394831002803</v>
      </c>
      <c r="CQ608" s="89">
        <f t="shared" si="335"/>
        <v>0.34155656616138103</v>
      </c>
      <c r="CR608" s="136">
        <v>0</v>
      </c>
      <c r="CS608" s="208"/>
      <c r="CT608" s="136"/>
      <c r="CU608" s="63" t="s">
        <v>233</v>
      </c>
      <c r="CV608" s="163">
        <v>1</v>
      </c>
      <c r="CW608" s="116" t="s">
        <v>234</v>
      </c>
      <c r="CX608" s="117">
        <f>IF(DA608="n/a","n/a",IF(EXACT(DA608,"Huibertgat/Eemshaven"),ROUND(
IF(IF(OR(ISBLANK(S608),S608="n/a"),P608,S608)&gt;pMHW!$C$3,0,
IF(IF(OR(ISBLANK(S608),S608="n/a"),P608,S608)&gt;pMHW!$D$3, (pMHW!$C$3-IF(OR(ISBLANK(S608),S608="n/a"),P608,S608))*LOOKUP(DA608,pMHW!$B$4:$B$8,pMHW!$M$4:$M$8),
IF(IF(OR(ISBLANK(S608),S608="n/a"),P608,S608)&gt;pMHW!$F$3,LOOKUP(DA608,pMHW!$B$4:$B$8,pMHW!$D$4:$D$8)+(pMHW!$D$3-IF(OR(ISBLANK(S608),S608="n/a"),P608,S608))*LOOKUP(DA608,pMHW!$B$4:$B$8,pMHW!$O$4:$O$8),
LOOKUP(DA608,pMHW!$B$4:$B$8,pMHW!$F$4:$F$8)))),1),
ROUND(
IF(IF(OR(ISBLANK(S608),S608="n/a"),P608,S608)&gt;pMHW!$C$3,0,
IF(IF(OR(ISBLANK(S608),S608="n/a"),P608,S608)&gt;pMHW!$D$3,(pMHW!$C$3-IF(OR(ISBLANK(S608),S608="n/a"),P608,S608))*LOOKUP(DA608,pMHW!$B$4:$B$8,pMHW!$M$4:$M$8),
IF(IF(OR(ISBLANK(S608),S608="n/a"),P608,S608)&gt;pMHW!$E$3,LOOKUP(DA608,pMHW!$B$4:$B$8,pMHW!$D$4:$D$8)+(pMHW!$D$3-IF(OR(ISBLANK(S608),S608="n/a"),P608,S608))*LOOKUP(DA608,pMHW!$B$4:$B$8,pMHW!$N$4:$N$8),
LOOKUP(DA608,pMHW!$B$4:$B$8,pMHW!$F$4:$F$8)))),1)))</f>
        <v>0.8</v>
      </c>
      <c r="CY608" s="116" t="s">
        <v>27</v>
      </c>
      <c r="CZ608" s="118" t="str">
        <f t="shared" si="309"/>
        <v>FBE=1; pMHW=0.8 m</v>
      </c>
      <c r="DA608" s="118" t="s">
        <v>2749</v>
      </c>
      <c r="DB608" s="164"/>
      <c r="DC608" s="119">
        <f t="shared" si="336"/>
        <v>-9.6000000000000002E-2</v>
      </c>
      <c r="DD608" s="119">
        <f t="shared" si="337"/>
        <v>1.6E-2</v>
      </c>
      <c r="DE608" s="119">
        <v>-9.5562800765037537E-2</v>
      </c>
      <c r="DF608" s="119">
        <v>-7.9713359475135803E-2</v>
      </c>
      <c r="DG608" s="119">
        <v>-0.1113011986017227</v>
      </c>
    </row>
    <row r="609" spans="1:111" s="35" customFormat="1" ht="13.2">
      <c r="A609" s="103" t="s">
        <v>2379</v>
      </c>
      <c r="B609" s="103" t="s">
        <v>2379</v>
      </c>
      <c r="C609" s="103" t="s">
        <v>1864</v>
      </c>
      <c r="D609" s="98">
        <v>2000</v>
      </c>
      <c r="E609" s="135" t="s">
        <v>2364</v>
      </c>
      <c r="F609" s="135" t="s">
        <v>2380</v>
      </c>
      <c r="G609" s="95">
        <v>2</v>
      </c>
      <c r="H609" s="104" t="s">
        <v>283</v>
      </c>
      <c r="I609" s="55">
        <v>52.325052210000003</v>
      </c>
      <c r="J609" s="55">
        <v>5.3249365620000004</v>
      </c>
      <c r="K609" s="105">
        <v>150755</v>
      </c>
      <c r="L609" s="105">
        <v>481903</v>
      </c>
      <c r="M609" s="49" t="s">
        <v>222</v>
      </c>
      <c r="N609" s="177">
        <f>Radiocarbon!K608</f>
        <v>5719</v>
      </c>
      <c r="O609" s="265">
        <f>Radiocarbon!L608</f>
        <v>43</v>
      </c>
      <c r="P609" s="178">
        <f>Radiocarbon!P608</f>
        <v>6510</v>
      </c>
      <c r="Q609" s="178">
        <f>Radiocarbon!Q608</f>
        <v>6630</v>
      </c>
      <c r="R609" s="178">
        <f>Radiocarbon!R608</f>
        <v>6400</v>
      </c>
      <c r="S609" s="178">
        <f>Radiocarbon!S608</f>
        <v>6550</v>
      </c>
      <c r="T609" s="178">
        <f>Radiocarbon!T608</f>
        <v>6640</v>
      </c>
      <c r="U609" s="178">
        <f>Radiocarbon!U608</f>
        <v>6450</v>
      </c>
      <c r="V609" s="96" t="str">
        <f t="shared" si="311"/>
        <v>SL indicator point (SLIP RSL) and Regional minimum GW (SLIP G-ZW) terrestrial indicator; Undifferentiated peat</v>
      </c>
      <c r="W609" s="17" t="s">
        <v>2372</v>
      </c>
      <c r="X609" s="96" t="s">
        <v>224</v>
      </c>
      <c r="Y609" s="106" t="s">
        <v>224</v>
      </c>
      <c r="Z609" s="96" t="s">
        <v>225</v>
      </c>
      <c r="AA609" s="132">
        <v>6.72</v>
      </c>
      <c r="AB609" s="132">
        <v>5.0000000000000001E-3</v>
      </c>
      <c r="AC609" s="36">
        <v>0</v>
      </c>
      <c r="AD609" s="147" t="s">
        <v>547</v>
      </c>
      <c r="AE609" s="58">
        <v>0.01</v>
      </c>
      <c r="AF609" s="60" t="s">
        <v>226</v>
      </c>
      <c r="AG609" s="180">
        <f t="shared" si="340"/>
        <v>2.5000000000000001E-2</v>
      </c>
      <c r="AH609" s="180">
        <f t="shared" si="341"/>
        <v>1.2500000000000001E-2</v>
      </c>
      <c r="AI609" s="180">
        <v>0.02</v>
      </c>
      <c r="AJ609" s="180">
        <v>0.05</v>
      </c>
      <c r="AK609" s="180">
        <f t="shared" si="342"/>
        <v>0.13439999999999999</v>
      </c>
      <c r="AL609" s="37" t="s">
        <v>8</v>
      </c>
      <c r="AM609" s="37" t="s">
        <v>8</v>
      </c>
      <c r="AN609" s="128">
        <v>0.02</v>
      </c>
      <c r="AO609" s="37" t="s">
        <v>8</v>
      </c>
      <c r="AP609" s="128">
        <v>0.02</v>
      </c>
      <c r="AQ609" s="107" t="s">
        <v>8</v>
      </c>
      <c r="AR609" s="107" t="s">
        <v>8</v>
      </c>
      <c r="AS609" s="107" t="s">
        <v>8</v>
      </c>
      <c r="AT609" s="111">
        <v>-6.72</v>
      </c>
      <c r="AU609" s="37" t="s">
        <v>227</v>
      </c>
      <c r="AV609" s="111">
        <v>-6.72</v>
      </c>
      <c r="AW609" s="110" t="s">
        <v>228</v>
      </c>
      <c r="AX609" s="129">
        <f t="shared" si="312"/>
        <v>0.14805272709409983</v>
      </c>
      <c r="AY609" s="129">
        <f t="shared" si="313"/>
        <v>6.2098711741871114E-2</v>
      </c>
      <c r="AZ609" s="112" t="s">
        <v>8</v>
      </c>
      <c r="BA609" s="112" t="s">
        <v>8</v>
      </c>
      <c r="BB609" s="112" t="s">
        <v>8</v>
      </c>
      <c r="BC609" s="112" t="s">
        <v>8</v>
      </c>
      <c r="BD609" s="112" t="s">
        <v>8</v>
      </c>
      <c r="BE609" s="112">
        <v>0.8</v>
      </c>
      <c r="BF609" s="112" t="s">
        <v>8</v>
      </c>
      <c r="BG609" s="112" t="s">
        <v>8</v>
      </c>
      <c r="BH609" s="112" t="s">
        <v>8</v>
      </c>
      <c r="BI609" s="112" t="s">
        <v>8</v>
      </c>
      <c r="BJ609" s="169">
        <v>0</v>
      </c>
      <c r="BK609" s="113" t="s">
        <v>229</v>
      </c>
      <c r="BL609" s="123" t="s">
        <v>262</v>
      </c>
      <c r="BM609" s="123" t="s">
        <v>231</v>
      </c>
      <c r="BN609" s="114" t="s">
        <v>631</v>
      </c>
      <c r="BO609" s="42">
        <f t="shared" si="314"/>
        <v>0.60000000000000009</v>
      </c>
      <c r="BP609" s="114">
        <v>0.3</v>
      </c>
      <c r="BQ609" s="115">
        <f t="shared" si="315"/>
        <v>0.14799999999999999</v>
      </c>
      <c r="BR609" s="114" t="s">
        <v>8</v>
      </c>
      <c r="BS609" s="42">
        <f t="shared" si="316"/>
        <v>0.2</v>
      </c>
      <c r="BT609" s="114" t="s">
        <v>8</v>
      </c>
      <c r="BU609" s="114" t="s">
        <v>8</v>
      </c>
      <c r="BV609" s="65">
        <f t="shared" si="317"/>
        <v>7.5000000000000006E-3</v>
      </c>
      <c r="BW609" s="65">
        <f t="shared" si="318"/>
        <v>3.0010629582763671E-2</v>
      </c>
      <c r="BX609" s="65">
        <f t="shared" si="319"/>
        <v>0.62496000000000007</v>
      </c>
      <c r="BY609" s="44">
        <f t="shared" si="320"/>
        <v>0.10474343511647879</v>
      </c>
      <c r="BZ609" s="66" t="s">
        <v>8</v>
      </c>
      <c r="CA609" s="66" t="s">
        <v>8</v>
      </c>
      <c r="CB609" s="72">
        <f t="shared" si="321"/>
        <v>-6.52</v>
      </c>
      <c r="CC609" s="72">
        <f t="shared" si="322"/>
        <v>0.33588725472687087</v>
      </c>
      <c r="CD609" s="72">
        <f t="shared" si="323"/>
        <v>0.30782606759004971</v>
      </c>
      <c r="CE609" s="89">
        <f t="shared" si="324"/>
        <v>-7.32</v>
      </c>
      <c r="CF609" s="89">
        <f t="shared" si="325"/>
        <v>0.36581909463558626</v>
      </c>
      <c r="CG609" s="89">
        <f t="shared" si="326"/>
        <v>0.34023558014998961</v>
      </c>
      <c r="CH609" s="89">
        <f t="shared" si="327"/>
        <v>-5.8875399999999996</v>
      </c>
      <c r="CI609" s="89">
        <f t="shared" si="328"/>
        <v>0.38170071402599431</v>
      </c>
      <c r="CJ609" s="89">
        <f t="shared" si="329"/>
        <v>0.35725631567259081</v>
      </c>
      <c r="CK609" s="90">
        <f t="shared" si="330"/>
        <v>-6.0875399999999997</v>
      </c>
      <c r="CL609" s="89">
        <f t="shared" si="331"/>
        <v>0.38170071402599431</v>
      </c>
      <c r="CM609" s="90">
        <f t="shared" si="332"/>
        <v>0.35725631567259081</v>
      </c>
      <c r="CN609" s="92" t="str">
        <f t="shared" si="333"/>
        <v>1;2;3</v>
      </c>
      <c r="CO609" s="89">
        <f t="shared" si="339"/>
        <v>-6.7124999999999995</v>
      </c>
      <c r="CP609" s="89">
        <f t="shared" si="334"/>
        <v>0.3670480185043285</v>
      </c>
      <c r="CQ609" s="89">
        <f t="shared" si="335"/>
        <v>0.34155656616138103</v>
      </c>
      <c r="CR609" s="136">
        <v>0</v>
      </c>
      <c r="CS609" s="208"/>
      <c r="CT609" s="136"/>
      <c r="CU609" s="63" t="s">
        <v>233</v>
      </c>
      <c r="CV609" s="163">
        <v>0.75</v>
      </c>
      <c r="CW609" s="116" t="s">
        <v>234</v>
      </c>
      <c r="CX609" s="117">
        <f>IF(DA609="n/a","n/a",IF(EXACT(DA609,"Huibertgat/Eemshaven"),ROUND(
IF(IF(OR(ISBLANK(S609),S609="n/a"),P609,S609)&gt;pMHW!$C$3,0,
IF(IF(OR(ISBLANK(S609),S609="n/a"),P609,S609)&gt;pMHW!$D$3, (pMHW!$C$3-IF(OR(ISBLANK(S609),S609="n/a"),P609,S609))*LOOKUP(DA609,pMHW!$B$4:$B$8,pMHW!$M$4:$M$8),
IF(IF(OR(ISBLANK(S609),S609="n/a"),P609,S609)&gt;pMHW!$F$3,LOOKUP(DA609,pMHW!$B$4:$B$8,pMHW!$D$4:$D$8)+(pMHW!$D$3-IF(OR(ISBLANK(S609),S609="n/a"),P609,S609))*LOOKUP(DA609,pMHW!$B$4:$B$8,pMHW!$O$4:$O$8),
LOOKUP(DA609,pMHW!$B$4:$B$8,pMHW!$F$4:$F$8)))),1),
ROUND(
IF(IF(OR(ISBLANK(S609),S609="n/a"),P609,S609)&gt;pMHW!$C$3,0,
IF(IF(OR(ISBLANK(S609),S609="n/a"),P609,S609)&gt;pMHW!$D$3,(pMHW!$C$3-IF(OR(ISBLANK(S609),S609="n/a"),P609,S609))*LOOKUP(DA609,pMHW!$B$4:$B$8,pMHW!$M$4:$M$8),
IF(IF(OR(ISBLANK(S609),S609="n/a"),P609,S609)&gt;pMHW!$E$3,LOOKUP(DA609,pMHW!$B$4:$B$8,pMHW!$D$4:$D$8)+(pMHW!$D$3-IF(OR(ISBLANK(S609),S609="n/a"),P609,S609))*LOOKUP(DA609,pMHW!$B$4:$B$8,pMHW!$N$4:$N$8),
LOOKUP(DA609,pMHW!$B$4:$B$8,pMHW!$F$4:$F$8)))),1)))</f>
        <v>0.8</v>
      </c>
      <c r="CY609" s="116" t="s">
        <v>27</v>
      </c>
      <c r="CZ609" s="118" t="str">
        <f t="shared" si="309"/>
        <v>FBE=0.75; pMHW=0.8 m</v>
      </c>
      <c r="DA609" s="118" t="s">
        <v>2749</v>
      </c>
      <c r="DB609" s="164"/>
      <c r="DC609" s="119">
        <f t="shared" si="336"/>
        <v>-9.6000000000000002E-2</v>
      </c>
      <c r="DD609" s="119">
        <f t="shared" si="337"/>
        <v>1.6E-2</v>
      </c>
      <c r="DE609" s="119">
        <v>-9.5562800765037537E-2</v>
      </c>
      <c r="DF609" s="119">
        <v>-7.9713359475135803E-2</v>
      </c>
      <c r="DG609" s="119">
        <v>-0.1113011986017227</v>
      </c>
    </row>
    <row r="610" spans="1:111" s="35" customFormat="1" ht="13.2">
      <c r="A610" s="103" t="s">
        <v>2381</v>
      </c>
      <c r="B610" s="103" t="s">
        <v>2381</v>
      </c>
      <c r="C610" s="103" t="s">
        <v>1864</v>
      </c>
      <c r="D610" s="98">
        <v>2000</v>
      </c>
      <c r="E610" s="135" t="s">
        <v>2364</v>
      </c>
      <c r="F610" s="135" t="s">
        <v>2382</v>
      </c>
      <c r="G610" s="95">
        <v>2</v>
      </c>
      <c r="H610" s="104" t="s">
        <v>283</v>
      </c>
      <c r="I610" s="55">
        <v>52.324836640000001</v>
      </c>
      <c r="J610" s="55">
        <v>5.3251862259999996</v>
      </c>
      <c r="K610" s="105">
        <v>150772</v>
      </c>
      <c r="L610" s="105">
        <v>481879</v>
      </c>
      <c r="M610" s="49" t="s">
        <v>222</v>
      </c>
      <c r="N610" s="177">
        <f>Radiocarbon!K609</f>
        <v>5861</v>
      </c>
      <c r="O610" s="265">
        <f>Radiocarbon!L609</f>
        <v>43</v>
      </c>
      <c r="P610" s="178">
        <f>Radiocarbon!P609</f>
        <v>6680</v>
      </c>
      <c r="Q610" s="178">
        <f>Radiocarbon!Q609</f>
        <v>6790</v>
      </c>
      <c r="R610" s="178">
        <f>Radiocarbon!R609</f>
        <v>6550</v>
      </c>
      <c r="S610" s="178">
        <f>Radiocarbon!S609</f>
        <v>6790</v>
      </c>
      <c r="T610" s="178">
        <f>Radiocarbon!T609</f>
        <v>6860</v>
      </c>
      <c r="U610" s="178">
        <f>Radiocarbon!U609</f>
        <v>6690</v>
      </c>
      <c r="V610" s="96" t="str">
        <f t="shared" si="311"/>
        <v>SL indicator point (SLIP RSL) and Regional minimum GW (SLIP G-ZW) terrestrial indicator; Undifferentiated peat</v>
      </c>
      <c r="W610" s="17" t="s">
        <v>2372</v>
      </c>
      <c r="X610" s="96" t="s">
        <v>224</v>
      </c>
      <c r="Y610" s="106" t="s">
        <v>224</v>
      </c>
      <c r="Z610" s="96" t="s">
        <v>225</v>
      </c>
      <c r="AA610" s="132">
        <v>7.08</v>
      </c>
      <c r="AB610" s="132">
        <v>5.0000000000000001E-3</v>
      </c>
      <c r="AC610" s="36">
        <v>0</v>
      </c>
      <c r="AD610" s="147" t="s">
        <v>547</v>
      </c>
      <c r="AE610" s="58">
        <v>0.01</v>
      </c>
      <c r="AF610" s="60" t="s">
        <v>226</v>
      </c>
      <c r="AG610" s="180">
        <f t="shared" si="340"/>
        <v>2.5000000000000001E-2</v>
      </c>
      <c r="AH610" s="180">
        <f t="shared" si="341"/>
        <v>1.2500000000000001E-2</v>
      </c>
      <c r="AI610" s="180">
        <v>0.02</v>
      </c>
      <c r="AJ610" s="180">
        <v>0.05</v>
      </c>
      <c r="AK610" s="180">
        <f t="shared" si="342"/>
        <v>0.1416</v>
      </c>
      <c r="AL610" s="37" t="s">
        <v>8</v>
      </c>
      <c r="AM610" s="37" t="s">
        <v>8</v>
      </c>
      <c r="AN610" s="128">
        <v>0.02</v>
      </c>
      <c r="AO610" s="37" t="s">
        <v>8</v>
      </c>
      <c r="AP610" s="128">
        <v>0.02</v>
      </c>
      <c r="AQ610" s="107" t="s">
        <v>8</v>
      </c>
      <c r="AR610" s="107" t="s">
        <v>8</v>
      </c>
      <c r="AS610" s="107" t="s">
        <v>8</v>
      </c>
      <c r="AT610" s="111">
        <v>-7.08</v>
      </c>
      <c r="AU610" s="37" t="s">
        <v>227</v>
      </c>
      <c r="AV610" s="111">
        <v>-7.08</v>
      </c>
      <c r="AW610" s="110" t="s">
        <v>228</v>
      </c>
      <c r="AX610" s="129">
        <f t="shared" si="312"/>
        <v>0.15461827188272415</v>
      </c>
      <c r="AY610" s="129">
        <f t="shared" si="313"/>
        <v>6.2098711741871114E-2</v>
      </c>
      <c r="AZ610" s="112" t="s">
        <v>8</v>
      </c>
      <c r="BA610" s="112" t="s">
        <v>8</v>
      </c>
      <c r="BB610" s="112" t="s">
        <v>8</v>
      </c>
      <c r="BC610" s="112" t="s">
        <v>8</v>
      </c>
      <c r="BD610" s="112" t="s">
        <v>8</v>
      </c>
      <c r="BE610" s="112">
        <v>0.8</v>
      </c>
      <c r="BF610" s="112" t="s">
        <v>8</v>
      </c>
      <c r="BG610" s="112" t="s">
        <v>8</v>
      </c>
      <c r="BH610" s="112" t="s">
        <v>8</v>
      </c>
      <c r="BI610" s="112" t="s">
        <v>8</v>
      </c>
      <c r="BJ610" s="169">
        <v>0</v>
      </c>
      <c r="BK610" s="113" t="s">
        <v>229</v>
      </c>
      <c r="BL610" s="123" t="s">
        <v>262</v>
      </c>
      <c r="BM610" s="123" t="s">
        <v>231</v>
      </c>
      <c r="BN610" s="114" t="s">
        <v>631</v>
      </c>
      <c r="BO610" s="42">
        <f t="shared" si="314"/>
        <v>0.60000000000000009</v>
      </c>
      <c r="BP610" s="114">
        <v>0.3</v>
      </c>
      <c r="BQ610" s="115">
        <f t="shared" si="315"/>
        <v>0.14799999999999999</v>
      </c>
      <c r="BR610" s="114" t="s">
        <v>8</v>
      </c>
      <c r="BS610" s="42">
        <f t="shared" si="316"/>
        <v>0.2</v>
      </c>
      <c r="BT610" s="114" t="s">
        <v>8</v>
      </c>
      <c r="BU610" s="114" t="s">
        <v>8</v>
      </c>
      <c r="BV610" s="65">
        <f t="shared" si="317"/>
        <v>7.5000000000000006E-3</v>
      </c>
      <c r="BW610" s="65">
        <f t="shared" si="318"/>
        <v>3.0010629582763671E-2</v>
      </c>
      <c r="BX610" s="65">
        <f t="shared" si="319"/>
        <v>0.64127999999999996</v>
      </c>
      <c r="BY610" s="44">
        <f t="shared" si="320"/>
        <v>0.10749904557715849</v>
      </c>
      <c r="BZ610" s="66" t="s">
        <v>8</v>
      </c>
      <c r="CA610" s="66" t="s">
        <v>8</v>
      </c>
      <c r="CB610" s="72">
        <f t="shared" si="321"/>
        <v>-6.88</v>
      </c>
      <c r="CC610" s="72">
        <f t="shared" si="322"/>
        <v>0.3388324776168215</v>
      </c>
      <c r="CD610" s="72">
        <f t="shared" si="323"/>
        <v>0.30782606759004971</v>
      </c>
      <c r="CE610" s="89">
        <f t="shared" si="324"/>
        <v>-7.68</v>
      </c>
      <c r="CF610" s="89">
        <f t="shared" si="325"/>
        <v>0.36852518231458758</v>
      </c>
      <c r="CG610" s="89">
        <f t="shared" si="326"/>
        <v>0.34023558014998961</v>
      </c>
      <c r="CH610" s="89">
        <f t="shared" si="327"/>
        <v>-6.2312199999999995</v>
      </c>
      <c r="CI610" s="89">
        <f t="shared" si="328"/>
        <v>0.38505518135450906</v>
      </c>
      <c r="CJ610" s="89">
        <f t="shared" si="329"/>
        <v>0.3580739207034685</v>
      </c>
      <c r="CK610" s="90">
        <f t="shared" si="330"/>
        <v>-6.4312199999999997</v>
      </c>
      <c r="CL610" s="89">
        <f t="shared" si="331"/>
        <v>0.38505518135450906</v>
      </c>
      <c r="CM610" s="90">
        <f t="shared" si="332"/>
        <v>0.3580739207034685</v>
      </c>
      <c r="CN610" s="92" t="str">
        <f t="shared" si="333"/>
        <v>1;2;3</v>
      </c>
      <c r="CO610" s="89">
        <f t="shared" si="339"/>
        <v>-7.0724999999999998</v>
      </c>
      <c r="CP610" s="89">
        <f t="shared" si="334"/>
        <v>0.36974511205417426</v>
      </c>
      <c r="CQ610" s="89">
        <f t="shared" si="335"/>
        <v>0.34155656616138103</v>
      </c>
      <c r="CR610" s="136">
        <v>0</v>
      </c>
      <c r="CS610" s="208"/>
      <c r="CT610" s="136"/>
      <c r="CU610" s="63" t="s">
        <v>233</v>
      </c>
      <c r="CV610" s="163">
        <v>0.75</v>
      </c>
      <c r="CW610" s="116" t="s">
        <v>234</v>
      </c>
      <c r="CX610" s="117">
        <f>IF(DA610="n/a","n/a",IF(EXACT(DA610,"Huibertgat/Eemshaven"),ROUND(
IF(IF(OR(ISBLANK(S610),S610="n/a"),P610,S610)&gt;pMHW!$C$3,0,
IF(IF(OR(ISBLANK(S610),S610="n/a"),P610,S610)&gt;pMHW!$D$3, (pMHW!$C$3-IF(OR(ISBLANK(S610),S610="n/a"),P610,S610))*LOOKUP(DA610,pMHW!$B$4:$B$8,pMHW!$M$4:$M$8),
IF(IF(OR(ISBLANK(S610),S610="n/a"),P610,S610)&gt;pMHW!$F$3,LOOKUP(DA610,pMHW!$B$4:$B$8,pMHW!$D$4:$D$8)+(pMHW!$D$3-IF(OR(ISBLANK(S610),S610="n/a"),P610,S610))*LOOKUP(DA610,pMHW!$B$4:$B$8,pMHW!$O$4:$O$8),
LOOKUP(DA610,pMHW!$B$4:$B$8,pMHW!$F$4:$F$8)))),1),
ROUND(
IF(IF(OR(ISBLANK(S610),S610="n/a"),P610,S610)&gt;pMHW!$C$3,0,
IF(IF(OR(ISBLANK(S610),S610="n/a"),P610,S610)&gt;pMHW!$D$3,(pMHW!$C$3-IF(OR(ISBLANK(S610),S610="n/a"),P610,S610))*LOOKUP(DA610,pMHW!$B$4:$B$8,pMHW!$M$4:$M$8),
IF(IF(OR(ISBLANK(S610),S610="n/a"),P610,S610)&gt;pMHW!$E$3,LOOKUP(DA610,pMHW!$B$4:$B$8,pMHW!$D$4:$D$8)+(pMHW!$D$3-IF(OR(ISBLANK(S610),S610="n/a"),P610,S610))*LOOKUP(DA610,pMHW!$B$4:$B$8,pMHW!$N$4:$N$8),
LOOKUP(DA610,pMHW!$B$4:$B$8,pMHW!$F$4:$F$8)))),1)))</f>
        <v>0.8</v>
      </c>
      <c r="CY610" s="116" t="s">
        <v>27</v>
      </c>
      <c r="CZ610" s="118" t="str">
        <f t="shared" si="309"/>
        <v>FBE=0.75; pMHW=0.8 m</v>
      </c>
      <c r="DA610" s="118" t="s">
        <v>2749</v>
      </c>
      <c r="DB610" s="164"/>
      <c r="DC610" s="119">
        <f t="shared" si="336"/>
        <v>-9.6000000000000002E-2</v>
      </c>
      <c r="DD610" s="119">
        <f t="shared" si="337"/>
        <v>1.6E-2</v>
      </c>
      <c r="DE610" s="119">
        <v>-9.5562800765037537E-2</v>
      </c>
      <c r="DF610" s="119">
        <v>-7.9713359475135803E-2</v>
      </c>
      <c r="DG610" s="119">
        <v>-0.1113011986017227</v>
      </c>
    </row>
    <row r="611" spans="1:111" s="35" customFormat="1" ht="13.2">
      <c r="A611" s="103" t="s">
        <v>2383</v>
      </c>
      <c r="B611" s="103" t="s">
        <v>2383</v>
      </c>
      <c r="C611" s="103" t="s">
        <v>1864</v>
      </c>
      <c r="D611" s="98">
        <v>2000</v>
      </c>
      <c r="E611" s="135" t="s">
        <v>2364</v>
      </c>
      <c r="F611" s="135" t="s">
        <v>2384</v>
      </c>
      <c r="G611" s="95">
        <v>2</v>
      </c>
      <c r="H611" s="104" t="s">
        <v>283</v>
      </c>
      <c r="I611" s="55">
        <v>52.324657000000002</v>
      </c>
      <c r="J611" s="55">
        <v>5.3254065009999998</v>
      </c>
      <c r="K611" s="105">
        <v>150787</v>
      </c>
      <c r="L611" s="105">
        <v>481859</v>
      </c>
      <c r="M611" s="49" t="s">
        <v>222</v>
      </c>
      <c r="N611" s="177">
        <f>Radiocarbon!K610</f>
        <v>5980</v>
      </c>
      <c r="O611" s="265">
        <f>Radiocarbon!L610</f>
        <v>46</v>
      </c>
      <c r="P611" s="178">
        <f>Radiocarbon!P610</f>
        <v>6820</v>
      </c>
      <c r="Q611" s="178">
        <f>Radiocarbon!Q610</f>
        <v>6950</v>
      </c>
      <c r="R611" s="178">
        <f>Radiocarbon!R610</f>
        <v>6670</v>
      </c>
      <c r="S611" s="178">
        <f>Radiocarbon!S610</f>
        <v>6830</v>
      </c>
      <c r="T611" s="178">
        <f>Radiocarbon!T610</f>
        <v>6940</v>
      </c>
      <c r="U611" s="178">
        <f>Radiocarbon!U610</f>
        <v>6740</v>
      </c>
      <c r="V611" s="96" t="str">
        <f t="shared" si="311"/>
        <v>SL indicator point (SLIP RSL) and Regional minimum GW (SLIP G-ZW) terrestrial indicator; Undifferentiated peat</v>
      </c>
      <c r="W611" s="17" t="s">
        <v>2372</v>
      </c>
      <c r="X611" s="96" t="s">
        <v>224</v>
      </c>
      <c r="Y611" s="106" t="s">
        <v>224</v>
      </c>
      <c r="Z611" s="96" t="s">
        <v>225</v>
      </c>
      <c r="AA611" s="132">
        <v>7.56</v>
      </c>
      <c r="AB611" s="132">
        <v>5.0000000000000001E-3</v>
      </c>
      <c r="AC611" s="36">
        <v>0</v>
      </c>
      <c r="AD611" s="147" t="s">
        <v>547</v>
      </c>
      <c r="AE611" s="58">
        <v>0.01</v>
      </c>
      <c r="AF611" s="60" t="s">
        <v>226</v>
      </c>
      <c r="AG611" s="180">
        <f t="shared" si="340"/>
        <v>2.5000000000000001E-2</v>
      </c>
      <c r="AH611" s="180">
        <f t="shared" si="341"/>
        <v>1.2500000000000001E-2</v>
      </c>
      <c r="AI611" s="180">
        <v>0.02</v>
      </c>
      <c r="AJ611" s="180">
        <v>0.05</v>
      </c>
      <c r="AK611" s="180">
        <f t="shared" si="342"/>
        <v>0.1512</v>
      </c>
      <c r="AL611" s="37" t="s">
        <v>8</v>
      </c>
      <c r="AM611" s="37" t="s">
        <v>8</v>
      </c>
      <c r="AN611" s="128">
        <v>0.02</v>
      </c>
      <c r="AO611" s="37" t="s">
        <v>8</v>
      </c>
      <c r="AP611" s="128">
        <v>0.02</v>
      </c>
      <c r="AQ611" s="107" t="s">
        <v>8</v>
      </c>
      <c r="AR611" s="107" t="s">
        <v>8</v>
      </c>
      <c r="AS611" s="107" t="s">
        <v>8</v>
      </c>
      <c r="AT611" s="111">
        <v>-7.56</v>
      </c>
      <c r="AU611" s="37" t="s">
        <v>227</v>
      </c>
      <c r="AV611" s="111">
        <v>-7.56</v>
      </c>
      <c r="AW611" s="110" t="s">
        <v>228</v>
      </c>
      <c r="AX611" s="129">
        <f t="shared" si="312"/>
        <v>0.16345546794157728</v>
      </c>
      <c r="AY611" s="129">
        <f t="shared" si="313"/>
        <v>6.2098711741871114E-2</v>
      </c>
      <c r="AZ611" s="112" t="s">
        <v>8</v>
      </c>
      <c r="BA611" s="112" t="s">
        <v>8</v>
      </c>
      <c r="BB611" s="112" t="s">
        <v>8</v>
      </c>
      <c r="BC611" s="112" t="s">
        <v>8</v>
      </c>
      <c r="BD611" s="112" t="s">
        <v>8</v>
      </c>
      <c r="BE611" s="112">
        <v>0.8</v>
      </c>
      <c r="BF611" s="112" t="s">
        <v>8</v>
      </c>
      <c r="BG611" s="112" t="s">
        <v>8</v>
      </c>
      <c r="BH611" s="112" t="s">
        <v>8</v>
      </c>
      <c r="BI611" s="112" t="s">
        <v>8</v>
      </c>
      <c r="BJ611" s="169">
        <v>0</v>
      </c>
      <c r="BK611" s="113" t="s">
        <v>229</v>
      </c>
      <c r="BL611" s="123" t="s">
        <v>262</v>
      </c>
      <c r="BM611" s="123" t="s">
        <v>231</v>
      </c>
      <c r="BN611" s="114" t="s">
        <v>631</v>
      </c>
      <c r="BO611" s="42">
        <f t="shared" si="314"/>
        <v>0.60000000000000009</v>
      </c>
      <c r="BP611" s="114">
        <v>0.3</v>
      </c>
      <c r="BQ611" s="115">
        <f t="shared" si="315"/>
        <v>0.14799999999999999</v>
      </c>
      <c r="BR611" s="114" t="s">
        <v>8</v>
      </c>
      <c r="BS611" s="42">
        <f t="shared" si="316"/>
        <v>0.2</v>
      </c>
      <c r="BT611" s="114" t="s">
        <v>8</v>
      </c>
      <c r="BU611" s="114" t="s">
        <v>8</v>
      </c>
      <c r="BV611" s="65">
        <f t="shared" si="317"/>
        <v>7.5000000000000006E-3</v>
      </c>
      <c r="BW611" s="65">
        <f t="shared" si="318"/>
        <v>3.0010629582763671E-2</v>
      </c>
      <c r="BX611" s="65">
        <f t="shared" si="319"/>
        <v>0.64790000000000003</v>
      </c>
      <c r="BY611" s="44">
        <f t="shared" si="320"/>
        <v>0.10992754158990367</v>
      </c>
      <c r="BZ611" s="66" t="s">
        <v>8</v>
      </c>
      <c r="CA611" s="66" t="s">
        <v>8</v>
      </c>
      <c r="CB611" s="72">
        <f t="shared" si="321"/>
        <v>-7.3599999999999994</v>
      </c>
      <c r="CC611" s="72">
        <f t="shared" si="322"/>
        <v>0.34295528555185417</v>
      </c>
      <c r="CD611" s="72">
        <f t="shared" si="323"/>
        <v>0.30782606759004971</v>
      </c>
      <c r="CE611" s="89">
        <f t="shared" si="324"/>
        <v>-8.16</v>
      </c>
      <c r="CF611" s="89">
        <f t="shared" si="325"/>
        <v>0.37231933874028084</v>
      </c>
      <c r="CG611" s="89">
        <f t="shared" si="326"/>
        <v>0.34023558014998961</v>
      </c>
      <c r="CH611" s="89">
        <f t="shared" si="327"/>
        <v>-6.7045999999999992</v>
      </c>
      <c r="CI611" s="89">
        <f t="shared" si="328"/>
        <v>0.38936665533652709</v>
      </c>
      <c r="CJ611" s="89">
        <f t="shared" si="329"/>
        <v>0.35881046847598225</v>
      </c>
      <c r="CK611" s="90">
        <f t="shared" si="330"/>
        <v>-6.9045999999999994</v>
      </c>
      <c r="CL611" s="89">
        <f t="shared" si="331"/>
        <v>0.38936665533652709</v>
      </c>
      <c r="CM611" s="90">
        <f t="shared" si="332"/>
        <v>0.35881046847598225</v>
      </c>
      <c r="CN611" s="92" t="str">
        <f t="shared" si="333"/>
        <v>1;2;3</v>
      </c>
      <c r="CO611" s="89">
        <f t="shared" si="339"/>
        <v>-7.5524999999999993</v>
      </c>
      <c r="CP611" s="89">
        <f t="shared" si="334"/>
        <v>0.37352687706235255</v>
      </c>
      <c r="CQ611" s="89">
        <f t="shared" si="335"/>
        <v>0.34155656616138103</v>
      </c>
      <c r="CR611" s="136">
        <v>0</v>
      </c>
      <c r="CS611" s="208"/>
      <c r="CT611" s="136"/>
      <c r="CU611" s="63" t="s">
        <v>233</v>
      </c>
      <c r="CV611" s="163">
        <v>0.75</v>
      </c>
      <c r="CW611" s="116" t="s">
        <v>234</v>
      </c>
      <c r="CX611" s="117">
        <f>IF(DA611="n/a","n/a",IF(EXACT(DA611,"Huibertgat/Eemshaven"),ROUND(
IF(IF(OR(ISBLANK(S611),S611="n/a"),P611,S611)&gt;pMHW!$C$3,0,
IF(IF(OR(ISBLANK(S611),S611="n/a"),P611,S611)&gt;pMHW!$D$3, (pMHW!$C$3-IF(OR(ISBLANK(S611),S611="n/a"),P611,S611))*LOOKUP(DA611,pMHW!$B$4:$B$8,pMHW!$M$4:$M$8),
IF(IF(OR(ISBLANK(S611),S611="n/a"),P611,S611)&gt;pMHW!$F$3,LOOKUP(DA611,pMHW!$B$4:$B$8,pMHW!$D$4:$D$8)+(pMHW!$D$3-IF(OR(ISBLANK(S611),S611="n/a"),P611,S611))*LOOKUP(DA611,pMHW!$B$4:$B$8,pMHW!$O$4:$O$8),
LOOKUP(DA611,pMHW!$B$4:$B$8,pMHW!$F$4:$F$8)))),1),
ROUND(
IF(IF(OR(ISBLANK(S611),S611="n/a"),P611,S611)&gt;pMHW!$C$3,0,
IF(IF(OR(ISBLANK(S611),S611="n/a"),P611,S611)&gt;pMHW!$D$3,(pMHW!$C$3-IF(OR(ISBLANK(S611),S611="n/a"),P611,S611))*LOOKUP(DA611,pMHW!$B$4:$B$8,pMHW!$M$4:$M$8),
IF(IF(OR(ISBLANK(S611),S611="n/a"),P611,S611)&gt;pMHW!$E$3,LOOKUP(DA611,pMHW!$B$4:$B$8,pMHW!$D$4:$D$8)+(pMHW!$D$3-IF(OR(ISBLANK(S611),S611="n/a"),P611,S611))*LOOKUP(DA611,pMHW!$B$4:$B$8,pMHW!$N$4:$N$8),
LOOKUP(DA611,pMHW!$B$4:$B$8,pMHW!$F$4:$F$8)))),1)))</f>
        <v>0.8</v>
      </c>
      <c r="CY611" s="116" t="s">
        <v>27</v>
      </c>
      <c r="CZ611" s="118" t="str">
        <f t="shared" si="309"/>
        <v>FBE=0.75; pMHW=0.8 m</v>
      </c>
      <c r="DA611" s="118" t="s">
        <v>2749</v>
      </c>
      <c r="DB611" s="164"/>
      <c r="DC611" s="119">
        <f t="shared" si="336"/>
        <v>-9.5000000000000001E-2</v>
      </c>
      <c r="DD611" s="119">
        <f t="shared" si="337"/>
        <v>1.6E-2</v>
      </c>
      <c r="DE611" s="119">
        <v>-9.5414549112319946E-2</v>
      </c>
      <c r="DF611" s="119">
        <v>-7.9589679837226868E-2</v>
      </c>
      <c r="DG611" s="119">
        <v>-0.11112859845161439</v>
      </c>
    </row>
    <row r="612" spans="1:111" s="35" customFormat="1" ht="13.2">
      <c r="A612" s="103" t="s">
        <v>2385</v>
      </c>
      <c r="B612" s="103" t="s">
        <v>2385</v>
      </c>
      <c r="C612" s="103" t="s">
        <v>1864</v>
      </c>
      <c r="D612" s="98">
        <v>2000</v>
      </c>
      <c r="E612" s="135" t="s">
        <v>2364</v>
      </c>
      <c r="F612" s="135" t="s">
        <v>2386</v>
      </c>
      <c r="G612" s="95">
        <v>2</v>
      </c>
      <c r="H612" s="104" t="s">
        <v>283</v>
      </c>
      <c r="I612" s="55">
        <v>52.366949169999998</v>
      </c>
      <c r="J612" s="55">
        <v>5.2472965450000002</v>
      </c>
      <c r="K612" s="105">
        <v>145471</v>
      </c>
      <c r="L612" s="105">
        <v>486572</v>
      </c>
      <c r="M612" s="49" t="s">
        <v>222</v>
      </c>
      <c r="N612" s="177">
        <f>Radiocarbon!K611</f>
        <v>6334</v>
      </c>
      <c r="O612" s="265">
        <f>Radiocarbon!L611</f>
        <v>30</v>
      </c>
      <c r="P612" s="178">
        <f>Radiocarbon!P611</f>
        <v>7240</v>
      </c>
      <c r="Q612" s="178">
        <f>Radiocarbon!Q611</f>
        <v>7330</v>
      </c>
      <c r="R612" s="178">
        <f>Radiocarbon!R611</f>
        <v>7160</v>
      </c>
      <c r="S612" s="178" t="str">
        <f>Radiocarbon!S611</f>
        <v>n/a</v>
      </c>
      <c r="T612" s="178" t="str">
        <f>Radiocarbon!T611</f>
        <v>n/a</v>
      </c>
      <c r="U612" s="178" t="str">
        <f>Radiocarbon!U611</f>
        <v>n/a</v>
      </c>
      <c r="V612" s="96" t="str">
        <f t="shared" si="311"/>
        <v>Local MHW and GW (Tidal ULD Z-GW) terrestrial indicator; Fen-wood peat</v>
      </c>
      <c r="W612" s="17" t="s">
        <v>2387</v>
      </c>
      <c r="X612" s="96" t="s">
        <v>224</v>
      </c>
      <c r="Y612" s="106" t="s">
        <v>224</v>
      </c>
      <c r="Z612" s="96" t="s">
        <v>225</v>
      </c>
      <c r="AA612" s="132">
        <v>9.34</v>
      </c>
      <c r="AB612" s="132">
        <v>5.0000000000000001E-3</v>
      </c>
      <c r="AC612" s="36">
        <v>0</v>
      </c>
      <c r="AD612" s="147" t="s">
        <v>547</v>
      </c>
      <c r="AE612" s="58">
        <v>0.01</v>
      </c>
      <c r="AF612" s="60" t="s">
        <v>226</v>
      </c>
      <c r="AG612" s="180">
        <f t="shared" si="340"/>
        <v>2.5000000000000001E-2</v>
      </c>
      <c r="AH612" s="180">
        <f t="shared" si="341"/>
        <v>1.2500000000000001E-2</v>
      </c>
      <c r="AI612" s="180">
        <v>0.02</v>
      </c>
      <c r="AJ612" s="180">
        <v>0.05</v>
      </c>
      <c r="AK612" s="180">
        <f t="shared" si="342"/>
        <v>0.18679999999999999</v>
      </c>
      <c r="AL612" s="37" t="s">
        <v>8</v>
      </c>
      <c r="AM612" s="37" t="s">
        <v>8</v>
      </c>
      <c r="AN612" s="128">
        <v>0.02</v>
      </c>
      <c r="AO612" s="37" t="s">
        <v>8</v>
      </c>
      <c r="AP612" s="128">
        <v>0.02</v>
      </c>
      <c r="AQ612" s="107" t="s">
        <v>8</v>
      </c>
      <c r="AR612" s="107" t="s">
        <v>8</v>
      </c>
      <c r="AS612" s="107" t="s">
        <v>8</v>
      </c>
      <c r="AT612" s="111">
        <v>-9.34</v>
      </c>
      <c r="AU612" s="37" t="s">
        <v>227</v>
      </c>
      <c r="AV612" s="111">
        <v>-9.34</v>
      </c>
      <c r="AW612" s="110" t="s">
        <v>228</v>
      </c>
      <c r="AX612" s="129">
        <f t="shared" si="312"/>
        <v>0.19685144144760536</v>
      </c>
      <c r="AY612" s="129">
        <f t="shared" si="313"/>
        <v>6.2098711741871114E-2</v>
      </c>
      <c r="AZ612" s="112" t="s">
        <v>8</v>
      </c>
      <c r="BA612" s="112" t="s">
        <v>8</v>
      </c>
      <c r="BB612" s="112" t="s">
        <v>8</v>
      </c>
      <c r="BC612" s="112" t="s">
        <v>8</v>
      </c>
      <c r="BD612" s="112" t="s">
        <v>8</v>
      </c>
      <c r="BE612" s="112">
        <v>0.8</v>
      </c>
      <c r="BF612" s="112" t="s">
        <v>8</v>
      </c>
      <c r="BG612" s="112" t="s">
        <v>8</v>
      </c>
      <c r="BH612" s="112" t="s">
        <v>8</v>
      </c>
      <c r="BI612" s="112" t="s">
        <v>8</v>
      </c>
      <c r="BJ612" s="169">
        <v>1</v>
      </c>
      <c r="BK612" s="113" t="s">
        <v>229</v>
      </c>
      <c r="BL612" s="123" t="s">
        <v>230</v>
      </c>
      <c r="BM612" s="123" t="s">
        <v>231</v>
      </c>
      <c r="BN612" s="114" t="s">
        <v>232</v>
      </c>
      <c r="BO612" s="42">
        <f t="shared" si="314"/>
        <v>0</v>
      </c>
      <c r="BP612" s="114">
        <v>0.1</v>
      </c>
      <c r="BQ612" s="115">
        <f t="shared" si="315"/>
        <v>0.1295</v>
      </c>
      <c r="BR612" s="114" t="s">
        <v>8</v>
      </c>
      <c r="BS612" s="42">
        <f t="shared" si="316"/>
        <v>0.17499999999999999</v>
      </c>
      <c r="BT612" s="114" t="s">
        <v>8</v>
      </c>
      <c r="BU612" s="114" t="s">
        <v>8</v>
      </c>
      <c r="BV612" s="65">
        <f t="shared" si="317"/>
        <v>7.5000000000000006E-3</v>
      </c>
      <c r="BW612" s="65">
        <f t="shared" si="318"/>
        <v>3.0010629582763671E-2</v>
      </c>
      <c r="BX612" s="65">
        <f t="shared" si="319"/>
        <v>0.71675999999999995</v>
      </c>
      <c r="BY612" s="44">
        <f t="shared" si="320"/>
        <v>0.11614524452167636</v>
      </c>
      <c r="BZ612" s="66" t="s">
        <v>8</v>
      </c>
      <c r="CA612" s="66" t="s">
        <v>8</v>
      </c>
      <c r="CB612" s="72">
        <f t="shared" si="321"/>
        <v>-9.34</v>
      </c>
      <c r="CC612" s="72">
        <f t="shared" si="322"/>
        <v>0.22282533044506825</v>
      </c>
      <c r="CD612" s="72">
        <f t="shared" si="323"/>
        <v>0.12147793169112592</v>
      </c>
      <c r="CE612" s="89">
        <f t="shared" si="324"/>
        <v>-9.34</v>
      </c>
      <c r="CF612" s="89">
        <f t="shared" si="325"/>
        <v>0.25597019357729917</v>
      </c>
      <c r="CG612" s="89">
        <f t="shared" si="326"/>
        <v>0.17500428566180887</v>
      </c>
      <c r="CH612" s="89">
        <f t="shared" si="327"/>
        <v>-8.6157399999999988</v>
      </c>
      <c r="CI612" s="89">
        <f t="shared" si="328"/>
        <v>0.2826855067260326</v>
      </c>
      <c r="CJ612" s="89">
        <f t="shared" si="329"/>
        <v>0.21217175993273432</v>
      </c>
      <c r="CK612" s="90">
        <f t="shared" si="330"/>
        <v>-8.7907399999999996</v>
      </c>
      <c r="CL612" s="89">
        <f t="shared" si="331"/>
        <v>0.2826855067260326</v>
      </c>
      <c r="CM612" s="90">
        <f t="shared" si="332"/>
        <v>0.21217175993273432</v>
      </c>
      <c r="CN612" s="92" t="str">
        <f t="shared" si="333"/>
        <v>1;2;3</v>
      </c>
      <c r="CO612" s="89">
        <f t="shared" si="339"/>
        <v>-9.5075000000000003</v>
      </c>
      <c r="CP612" s="89">
        <f t="shared" si="334"/>
        <v>0.25772345234369698</v>
      </c>
      <c r="CQ612" s="89">
        <f t="shared" si="335"/>
        <v>0.17755882937199674</v>
      </c>
      <c r="CR612" s="136">
        <v>0</v>
      </c>
      <c r="CS612" s="208"/>
      <c r="CT612" s="136"/>
      <c r="CU612" s="63" t="s">
        <v>233</v>
      </c>
      <c r="CV612" s="163">
        <v>0.75</v>
      </c>
      <c r="CW612" s="116" t="s">
        <v>234</v>
      </c>
      <c r="CX612" s="117">
        <f>IF(DA612="n/a","n/a",IF(EXACT(DA612,"Huibertgat/Eemshaven"),ROUND(
IF(IF(OR(ISBLANK(S612),S612="n/a"),P612,S612)&gt;pMHW!$C$3,0,
IF(IF(OR(ISBLANK(S612),S612="n/a"),P612,S612)&gt;pMHW!$D$3, (pMHW!$C$3-IF(OR(ISBLANK(S612),S612="n/a"),P612,S612))*LOOKUP(DA612,pMHW!$B$4:$B$8,pMHW!$M$4:$M$8),
IF(IF(OR(ISBLANK(S612),S612="n/a"),P612,S612)&gt;pMHW!$F$3,LOOKUP(DA612,pMHW!$B$4:$B$8,pMHW!$D$4:$D$8)+(pMHW!$D$3-IF(OR(ISBLANK(S612),S612="n/a"),P612,S612))*LOOKUP(DA612,pMHW!$B$4:$B$8,pMHW!$O$4:$O$8),
LOOKUP(DA612,pMHW!$B$4:$B$8,pMHW!$F$4:$F$8)))),1),
ROUND(
IF(IF(OR(ISBLANK(S612),S612="n/a"),P612,S612)&gt;pMHW!$C$3,0,
IF(IF(OR(ISBLANK(S612),S612="n/a"),P612,S612)&gt;pMHW!$D$3,(pMHW!$C$3-IF(OR(ISBLANK(S612),S612="n/a"),P612,S612))*LOOKUP(DA612,pMHW!$B$4:$B$8,pMHW!$M$4:$M$8),
IF(IF(OR(ISBLANK(S612),S612="n/a"),P612,S612)&gt;pMHW!$E$3,LOOKUP(DA612,pMHW!$B$4:$B$8,pMHW!$D$4:$D$8)+(pMHW!$D$3-IF(OR(ISBLANK(S612),S612="n/a"),P612,S612))*LOOKUP(DA612,pMHW!$B$4:$B$8,pMHW!$N$4:$N$8),
LOOKUP(DA612,pMHW!$B$4:$B$8,pMHW!$F$4:$F$8)))),1)))</f>
        <v>0.7</v>
      </c>
      <c r="CY612" s="116" t="s">
        <v>27</v>
      </c>
      <c r="CZ612" s="118" t="str">
        <f t="shared" si="309"/>
        <v>FBE=0.75; pMHW=0.7 m</v>
      </c>
      <c r="DA612" s="118" t="s">
        <v>2749</v>
      </c>
      <c r="DB612" s="164"/>
      <c r="DC612" s="119">
        <f t="shared" si="336"/>
        <v>-9.9000000000000005E-2</v>
      </c>
      <c r="DD612" s="119">
        <f t="shared" si="337"/>
        <v>1.6E-2</v>
      </c>
      <c r="DE612" s="119">
        <v>-9.9414877593517303E-2</v>
      </c>
      <c r="DF612" s="119">
        <v>-8.2926556468009949E-2</v>
      </c>
      <c r="DG612" s="119">
        <v>-0.1157876998186111</v>
      </c>
    </row>
    <row r="613" spans="1:111" s="35" customFormat="1" ht="13.2">
      <c r="A613" s="103" t="s">
        <v>2388</v>
      </c>
      <c r="B613" s="103" t="s">
        <v>2388</v>
      </c>
      <c r="C613" s="103" t="s">
        <v>1864</v>
      </c>
      <c r="D613" s="98">
        <v>2000</v>
      </c>
      <c r="E613" s="135" t="s">
        <v>2364</v>
      </c>
      <c r="F613" s="135" t="s">
        <v>2389</v>
      </c>
      <c r="G613" s="95">
        <v>2</v>
      </c>
      <c r="H613" s="104" t="s">
        <v>283</v>
      </c>
      <c r="I613" s="55">
        <v>52.367667150000003</v>
      </c>
      <c r="J613" s="55">
        <v>5.2464280109999999</v>
      </c>
      <c r="K613" s="105">
        <v>145412</v>
      </c>
      <c r="L613" s="105">
        <v>486652</v>
      </c>
      <c r="M613" s="49" t="s">
        <v>222</v>
      </c>
      <c r="N613" s="177">
        <f>Radiocarbon!K612</f>
        <v>6330</v>
      </c>
      <c r="O613" s="265">
        <f>Radiocarbon!L612</f>
        <v>35</v>
      </c>
      <c r="P613" s="178">
        <f>Radiocarbon!P612</f>
        <v>7240</v>
      </c>
      <c r="Q613" s="178">
        <f>Radiocarbon!Q612</f>
        <v>7320</v>
      </c>
      <c r="R613" s="178">
        <f>Radiocarbon!R612</f>
        <v>7160</v>
      </c>
      <c r="S613" s="178" t="str">
        <f>Radiocarbon!S612</f>
        <v>n/a</v>
      </c>
      <c r="T613" s="178" t="str">
        <f>Radiocarbon!T612</f>
        <v>n/a</v>
      </c>
      <c r="U613" s="178" t="str">
        <f>Radiocarbon!U612</f>
        <v>n/a</v>
      </c>
      <c r="V613" s="96" t="str">
        <f t="shared" si="311"/>
        <v>Local MHW and GW (Tidal ULD Z-GW) terrestrial indicator; Undifferentiated peat</v>
      </c>
      <c r="W613" s="17" t="s">
        <v>2369</v>
      </c>
      <c r="X613" s="96" t="s">
        <v>224</v>
      </c>
      <c r="Y613" s="106" t="s">
        <v>224</v>
      </c>
      <c r="Z613" s="96" t="s">
        <v>225</v>
      </c>
      <c r="AA613" s="132">
        <v>9.19</v>
      </c>
      <c r="AB613" s="132">
        <v>5.0000000000000001E-3</v>
      </c>
      <c r="AC613" s="36">
        <v>0</v>
      </c>
      <c r="AD613" s="147" t="s">
        <v>547</v>
      </c>
      <c r="AE613" s="58">
        <v>0.01</v>
      </c>
      <c r="AF613" s="60" t="s">
        <v>226</v>
      </c>
      <c r="AG613" s="180">
        <f t="shared" si="340"/>
        <v>2.5000000000000001E-2</v>
      </c>
      <c r="AH613" s="180">
        <f t="shared" si="341"/>
        <v>1.2500000000000001E-2</v>
      </c>
      <c r="AI613" s="180">
        <v>0.02</v>
      </c>
      <c r="AJ613" s="180">
        <v>0.05</v>
      </c>
      <c r="AK613" s="180">
        <f t="shared" si="342"/>
        <v>0.18379999999999999</v>
      </c>
      <c r="AL613" s="37" t="s">
        <v>8</v>
      </c>
      <c r="AM613" s="37" t="s">
        <v>8</v>
      </c>
      <c r="AN613" s="128">
        <v>0.02</v>
      </c>
      <c r="AO613" s="37" t="s">
        <v>8</v>
      </c>
      <c r="AP613" s="128">
        <v>0.02</v>
      </c>
      <c r="AQ613" s="107" t="s">
        <v>8</v>
      </c>
      <c r="AR613" s="107" t="s">
        <v>8</v>
      </c>
      <c r="AS613" s="107" t="s">
        <v>8</v>
      </c>
      <c r="AT613" s="111">
        <v>-9.19</v>
      </c>
      <c r="AU613" s="37" t="s">
        <v>227</v>
      </c>
      <c r="AV613" s="111">
        <v>-9.19</v>
      </c>
      <c r="AW613" s="110" t="s">
        <v>228</v>
      </c>
      <c r="AX613" s="129">
        <f t="shared" si="312"/>
        <v>0.1940069328658128</v>
      </c>
      <c r="AY613" s="129">
        <f t="shared" si="313"/>
        <v>6.2098711741871114E-2</v>
      </c>
      <c r="AZ613" s="112" t="s">
        <v>8</v>
      </c>
      <c r="BA613" s="112" t="s">
        <v>8</v>
      </c>
      <c r="BB613" s="112" t="s">
        <v>8</v>
      </c>
      <c r="BC613" s="112" t="s">
        <v>8</v>
      </c>
      <c r="BD613" s="112" t="s">
        <v>8</v>
      </c>
      <c r="BE613" s="112">
        <v>0.8</v>
      </c>
      <c r="BF613" s="112" t="s">
        <v>8</v>
      </c>
      <c r="BG613" s="112" t="s">
        <v>8</v>
      </c>
      <c r="BH613" s="112" t="s">
        <v>8</v>
      </c>
      <c r="BI613" s="112" t="s">
        <v>8</v>
      </c>
      <c r="BJ613" s="169">
        <v>1</v>
      </c>
      <c r="BK613" s="113" t="s">
        <v>229</v>
      </c>
      <c r="BL613" s="123" t="s">
        <v>262</v>
      </c>
      <c r="BM613" s="123" t="s">
        <v>231</v>
      </c>
      <c r="BN613" s="114" t="s">
        <v>263</v>
      </c>
      <c r="BO613" s="42">
        <f t="shared" si="314"/>
        <v>-0.2</v>
      </c>
      <c r="BP613" s="114">
        <v>0.3</v>
      </c>
      <c r="BQ613" s="115">
        <f t="shared" si="315"/>
        <v>0.1295</v>
      </c>
      <c r="BR613" s="114" t="s">
        <v>8</v>
      </c>
      <c r="BS613" s="42">
        <f t="shared" si="316"/>
        <v>0.17499999999999999</v>
      </c>
      <c r="BT613" s="114" t="s">
        <v>8</v>
      </c>
      <c r="BU613" s="114" t="s">
        <v>8</v>
      </c>
      <c r="BV613" s="65">
        <f t="shared" si="317"/>
        <v>7.5000000000000006E-3</v>
      </c>
      <c r="BW613" s="65">
        <f t="shared" si="318"/>
        <v>3.0010629582763671E-2</v>
      </c>
      <c r="BX613" s="65">
        <f t="shared" si="319"/>
        <v>0.71675999999999995</v>
      </c>
      <c r="BY613" s="44">
        <f t="shared" si="320"/>
        <v>0.11611043019470729</v>
      </c>
      <c r="BZ613" s="66" t="s">
        <v>8</v>
      </c>
      <c r="CA613" s="66" t="s">
        <v>8</v>
      </c>
      <c r="CB613" s="72">
        <f t="shared" si="321"/>
        <v>-8.99</v>
      </c>
      <c r="CC613" s="72">
        <f t="shared" si="322"/>
        <v>0.35852381774151887</v>
      </c>
      <c r="CD613" s="72">
        <f t="shared" si="323"/>
        <v>0.30782606759004971</v>
      </c>
      <c r="CE613" s="89">
        <f t="shared" si="324"/>
        <v>-8.99</v>
      </c>
      <c r="CF613" s="89">
        <f t="shared" si="325"/>
        <v>0.38001176297583211</v>
      </c>
      <c r="CG613" s="89">
        <f t="shared" si="326"/>
        <v>0.332605622321692</v>
      </c>
      <c r="CH613" s="89">
        <f t="shared" si="327"/>
        <v>-8.2657399999999992</v>
      </c>
      <c r="CI613" s="89">
        <f t="shared" si="328"/>
        <v>0.39848614767386059</v>
      </c>
      <c r="CJ613" s="89">
        <f t="shared" si="329"/>
        <v>0.35356579287022921</v>
      </c>
      <c r="CK613" s="90">
        <f t="shared" si="330"/>
        <v>-8.4407399999999999</v>
      </c>
      <c r="CL613" s="89">
        <f t="shared" si="331"/>
        <v>0.39848614767386059</v>
      </c>
      <c r="CM613" s="90">
        <f t="shared" si="332"/>
        <v>0.35356579287022921</v>
      </c>
      <c r="CN613" s="92" t="str">
        <f t="shared" si="333"/>
        <v>1;2;3</v>
      </c>
      <c r="CO613" s="89">
        <f t="shared" si="339"/>
        <v>-9.1575000000000006</v>
      </c>
      <c r="CP613" s="89">
        <f t="shared" si="334"/>
        <v>0.38119493423700407</v>
      </c>
      <c r="CQ613" s="89">
        <f t="shared" si="335"/>
        <v>0.33395679045043214</v>
      </c>
      <c r="CR613" s="136">
        <v>0</v>
      </c>
      <c r="CS613" s="208"/>
      <c r="CT613" s="136"/>
      <c r="CU613" s="63" t="s">
        <v>233</v>
      </c>
      <c r="CV613" s="163">
        <v>0.75</v>
      </c>
      <c r="CW613" s="116" t="s">
        <v>234</v>
      </c>
      <c r="CX613" s="117">
        <f>IF(DA613="n/a","n/a",IF(EXACT(DA613,"Huibertgat/Eemshaven"),ROUND(
IF(IF(OR(ISBLANK(S613),S613="n/a"),P613,S613)&gt;pMHW!$C$3,0,
IF(IF(OR(ISBLANK(S613),S613="n/a"),P613,S613)&gt;pMHW!$D$3, (pMHW!$C$3-IF(OR(ISBLANK(S613),S613="n/a"),P613,S613))*LOOKUP(DA613,pMHW!$B$4:$B$8,pMHW!$M$4:$M$8),
IF(IF(OR(ISBLANK(S613),S613="n/a"),P613,S613)&gt;pMHW!$F$3,LOOKUP(DA613,pMHW!$B$4:$B$8,pMHW!$D$4:$D$8)+(pMHW!$D$3-IF(OR(ISBLANK(S613),S613="n/a"),P613,S613))*LOOKUP(DA613,pMHW!$B$4:$B$8,pMHW!$O$4:$O$8),
LOOKUP(DA613,pMHW!$B$4:$B$8,pMHW!$F$4:$F$8)))),1),
ROUND(
IF(IF(OR(ISBLANK(S613),S613="n/a"),P613,S613)&gt;pMHW!$C$3,0,
IF(IF(OR(ISBLANK(S613),S613="n/a"),P613,S613)&gt;pMHW!$D$3,(pMHW!$C$3-IF(OR(ISBLANK(S613),S613="n/a"),P613,S613))*LOOKUP(DA613,pMHW!$B$4:$B$8,pMHW!$M$4:$M$8),
IF(IF(OR(ISBLANK(S613),S613="n/a"),P613,S613)&gt;pMHW!$E$3,LOOKUP(DA613,pMHW!$B$4:$B$8,pMHW!$D$4:$D$8)+(pMHW!$D$3-IF(OR(ISBLANK(S613),S613="n/a"),P613,S613))*LOOKUP(DA613,pMHW!$B$4:$B$8,pMHW!$N$4:$N$8),
LOOKUP(DA613,pMHW!$B$4:$B$8,pMHW!$F$4:$F$8)))),1)))</f>
        <v>0.7</v>
      </c>
      <c r="CY613" s="116" t="s">
        <v>27</v>
      </c>
      <c r="CZ613" s="118" t="str">
        <f t="shared" si="309"/>
        <v>FBE=0.75; pMHW=0.7 m</v>
      </c>
      <c r="DA613" s="118" t="s">
        <v>2749</v>
      </c>
      <c r="DB613" s="164"/>
      <c r="DC613" s="119">
        <f t="shared" si="336"/>
        <v>-9.9000000000000005E-2</v>
      </c>
      <c r="DD613" s="119">
        <f t="shared" si="337"/>
        <v>1.6E-2</v>
      </c>
      <c r="DE613" s="119">
        <v>-9.9481523036956787E-2</v>
      </c>
      <c r="DF613" s="119">
        <v>-8.2982130348682404E-2</v>
      </c>
      <c r="DG613" s="119">
        <v>-0.11586529761552811</v>
      </c>
    </row>
    <row r="614" spans="1:111" s="35" customFormat="1" ht="13.2">
      <c r="A614" s="103" t="s">
        <v>1380</v>
      </c>
      <c r="B614" s="103" t="s">
        <v>1380</v>
      </c>
      <c r="C614" s="103" t="s">
        <v>1359</v>
      </c>
      <c r="D614" s="98">
        <v>2000</v>
      </c>
      <c r="E614" s="135" t="s">
        <v>1360</v>
      </c>
      <c r="F614" s="135" t="s">
        <v>1381</v>
      </c>
      <c r="G614" s="95">
        <v>2</v>
      </c>
      <c r="H614" s="104" t="s">
        <v>2918</v>
      </c>
      <c r="I614" s="55">
        <v>51.831797709999996</v>
      </c>
      <c r="J614" s="55">
        <v>4.809898198</v>
      </c>
      <c r="K614" s="105">
        <v>115207</v>
      </c>
      <c r="L614" s="105">
        <v>427180</v>
      </c>
      <c r="M614" s="49" t="s">
        <v>222</v>
      </c>
      <c r="N614" s="177">
        <f>Radiocarbon!K613</f>
        <v>5120</v>
      </c>
      <c r="O614" s="265">
        <f>Radiocarbon!L613</f>
        <v>120</v>
      </c>
      <c r="P614" s="178">
        <f>Radiocarbon!P613</f>
        <v>5870</v>
      </c>
      <c r="Q614" s="178">
        <f>Radiocarbon!Q613</f>
        <v>6190</v>
      </c>
      <c r="R614" s="178">
        <f>Radiocarbon!R613</f>
        <v>5600</v>
      </c>
      <c r="S614" s="178">
        <f>Radiocarbon!S613</f>
        <v>6060</v>
      </c>
      <c r="T614" s="178">
        <f>Radiocarbon!T613</f>
        <v>6300</v>
      </c>
      <c r="U614" s="178">
        <f>Radiocarbon!U613</f>
        <v>5760</v>
      </c>
      <c r="V614" s="96" t="str">
        <f t="shared" si="311"/>
        <v>Local MHW and GW (Tidal ULD Z-GW) terrestrial indicator; Fen peat</v>
      </c>
      <c r="W614" s="17" t="s">
        <v>1382</v>
      </c>
      <c r="X614" s="96" t="s">
        <v>224</v>
      </c>
      <c r="Y614" s="106" t="s">
        <v>224</v>
      </c>
      <c r="Z614" s="96" t="s">
        <v>225</v>
      </c>
      <c r="AA614" s="132">
        <v>3.39</v>
      </c>
      <c r="AB614" s="132">
        <v>4.0000000000000036E-2</v>
      </c>
      <c r="AC614" s="36">
        <v>0</v>
      </c>
      <c r="AD614" s="147" t="s">
        <v>288</v>
      </c>
      <c r="AE614" s="58">
        <v>8.0000000000000071E-2</v>
      </c>
      <c r="AF614" s="60" t="s">
        <v>226</v>
      </c>
      <c r="AG614" s="180">
        <f t="shared" si="340"/>
        <v>0.20000000000000018</v>
      </c>
      <c r="AH614" s="180">
        <f t="shared" si="341"/>
        <v>0.10000000000000009</v>
      </c>
      <c r="AI614" s="180">
        <v>0.02</v>
      </c>
      <c r="AJ614" s="180">
        <v>0</v>
      </c>
      <c r="AK614" s="180">
        <v>0</v>
      </c>
      <c r="AL614" s="127" t="s">
        <v>8</v>
      </c>
      <c r="AM614" s="37" t="s">
        <v>8</v>
      </c>
      <c r="AN614" s="108">
        <v>0.01</v>
      </c>
      <c r="AO614" s="107" t="s">
        <v>8</v>
      </c>
      <c r="AP614" s="108">
        <v>0.02</v>
      </c>
      <c r="AQ614" s="107" t="s">
        <v>8</v>
      </c>
      <c r="AR614" s="107" t="s">
        <v>8</v>
      </c>
      <c r="AS614" s="107" t="s">
        <v>8</v>
      </c>
      <c r="AT614" s="111">
        <v>-4.47</v>
      </c>
      <c r="AU614" s="37" t="s">
        <v>227</v>
      </c>
      <c r="AV614" s="111">
        <v>-4.47</v>
      </c>
      <c r="AW614" s="110" t="s">
        <v>228</v>
      </c>
      <c r="AX614" s="129">
        <f t="shared" si="312"/>
        <v>0.10440306508910557</v>
      </c>
      <c r="AY614" s="129">
        <f t="shared" si="313"/>
        <v>0.10440306508910557</v>
      </c>
      <c r="AZ614" s="112" t="s">
        <v>8</v>
      </c>
      <c r="BA614" s="112" t="s">
        <v>8</v>
      </c>
      <c r="BB614" s="112" t="s">
        <v>8</v>
      </c>
      <c r="BC614" s="112" t="s">
        <v>8</v>
      </c>
      <c r="BD614" s="112" t="s">
        <v>8</v>
      </c>
      <c r="BE614" s="112">
        <v>0.9</v>
      </c>
      <c r="BF614" s="112" t="s">
        <v>8</v>
      </c>
      <c r="BG614" s="112" t="s">
        <v>8</v>
      </c>
      <c r="BH614" s="112" t="s">
        <v>8</v>
      </c>
      <c r="BI614" s="112" t="s">
        <v>8</v>
      </c>
      <c r="BJ614" s="169">
        <v>1</v>
      </c>
      <c r="BK614" s="113" t="s">
        <v>229</v>
      </c>
      <c r="BL614" s="123" t="s">
        <v>278</v>
      </c>
      <c r="BM614" s="123" t="s">
        <v>231</v>
      </c>
      <c r="BN614" s="42" t="s">
        <v>279</v>
      </c>
      <c r="BO614" s="42">
        <f t="shared" si="314"/>
        <v>-0.3</v>
      </c>
      <c r="BP614" s="114">
        <v>0.2</v>
      </c>
      <c r="BQ614" s="115">
        <f t="shared" si="315"/>
        <v>0.16650000000000001</v>
      </c>
      <c r="BR614" s="114" t="s">
        <v>8</v>
      </c>
      <c r="BS614" s="42">
        <f t="shared" si="316"/>
        <v>0</v>
      </c>
      <c r="BT614" s="114" t="s">
        <v>8</v>
      </c>
      <c r="BU614" s="114" t="s">
        <v>8</v>
      </c>
      <c r="BV614" s="65">
        <f t="shared" si="317"/>
        <v>6.0000000000000053E-2</v>
      </c>
      <c r="BW614" s="65">
        <f t="shared" si="318"/>
        <v>3.0672867962523276E-2</v>
      </c>
      <c r="BX614" s="65">
        <f t="shared" si="319"/>
        <v>0.35807</v>
      </c>
      <c r="BY614" s="44">
        <f t="shared" si="320"/>
        <v>6.1396335599121873E-2</v>
      </c>
      <c r="BZ614" s="66" t="s">
        <v>8</v>
      </c>
      <c r="CA614" s="66" t="s">
        <v>8</v>
      </c>
      <c r="CB614" s="72">
        <f t="shared" si="321"/>
        <v>-4.17</v>
      </c>
      <c r="CC614" s="72">
        <f t="shared" si="322"/>
        <v>0.22768580287107584</v>
      </c>
      <c r="CD614" s="72">
        <f t="shared" si="323"/>
        <v>0.22768580287107584</v>
      </c>
      <c r="CE614" s="89">
        <f t="shared" si="324"/>
        <v>-4.17</v>
      </c>
      <c r="CF614" s="89">
        <f t="shared" si="325"/>
        <v>0.28039659413052798</v>
      </c>
      <c r="CG614" s="89">
        <f t="shared" si="326"/>
        <v>0.28039659413052798</v>
      </c>
      <c r="CH614" s="89">
        <f t="shared" si="327"/>
        <v>-3.7519299999999993</v>
      </c>
      <c r="CI614" s="89">
        <f t="shared" si="328"/>
        <v>0.2886738381877485</v>
      </c>
      <c r="CJ614" s="89">
        <f t="shared" si="329"/>
        <v>0.2886738381877485</v>
      </c>
      <c r="CK614" s="90">
        <f t="shared" si="330"/>
        <v>-3.7519299999999993</v>
      </c>
      <c r="CL614" s="89">
        <f t="shared" si="331"/>
        <v>0.2886738381877485</v>
      </c>
      <c r="CM614" s="90">
        <f t="shared" si="332"/>
        <v>0.2886738381877485</v>
      </c>
      <c r="CN614" s="92" t="str">
        <f t="shared" si="333"/>
        <v>1;2;3</v>
      </c>
      <c r="CO614" s="89">
        <f t="shared" si="339"/>
        <v>-4.1099999999999994</v>
      </c>
      <c r="CP614" s="89">
        <f t="shared" si="334"/>
        <v>0.28206927310333968</v>
      </c>
      <c r="CQ614" s="89">
        <f t="shared" si="335"/>
        <v>0.28206927310333968</v>
      </c>
      <c r="CR614" s="136">
        <v>0</v>
      </c>
      <c r="CS614" s="208"/>
      <c r="CT614" s="136"/>
      <c r="CU614" s="63" t="s">
        <v>233</v>
      </c>
      <c r="CV614" s="163">
        <v>1</v>
      </c>
      <c r="CW614" s="116" t="s">
        <v>234</v>
      </c>
      <c r="CX614" s="117">
        <f>IF(DA614="n/a","n/a",IF(EXACT(DA614,"Huibertgat/Eemshaven"),ROUND(
IF(IF(OR(ISBLANK(S614),S614="n/a"),P614,S614)&gt;pMHW!$C$3,0,
IF(IF(OR(ISBLANK(S614),S614="n/a"),P614,S614)&gt;pMHW!$D$3, (pMHW!$C$3-IF(OR(ISBLANK(S614),S614="n/a"),P614,S614))*LOOKUP(DA614,pMHW!$B$4:$B$8,pMHW!$M$4:$M$8),
IF(IF(OR(ISBLANK(S614),S614="n/a"),P614,S614)&gt;pMHW!$F$3,LOOKUP(DA614,pMHW!$B$4:$B$8,pMHW!$D$4:$D$8)+(pMHW!$D$3-IF(OR(ISBLANK(S614),S614="n/a"),P614,S614))*LOOKUP(DA614,pMHW!$B$4:$B$8,pMHW!$O$4:$O$8),
LOOKUP(DA614,pMHW!$B$4:$B$8,pMHW!$F$4:$F$8)))),1),
ROUND(
IF(IF(OR(ISBLANK(S614),S614="n/a"),P614,S614)&gt;pMHW!$C$3,0,
IF(IF(OR(ISBLANK(S614),S614="n/a"),P614,S614)&gt;pMHW!$D$3,(pMHW!$C$3-IF(OR(ISBLANK(S614),S614="n/a"),P614,S614))*LOOKUP(DA614,pMHW!$B$4:$B$8,pMHW!$M$4:$M$8),
IF(IF(OR(ISBLANK(S614),S614="n/a"),P614,S614)&gt;pMHW!$E$3,LOOKUP(DA614,pMHW!$B$4:$B$8,pMHW!$D$4:$D$8)+(pMHW!$D$3-IF(OR(ISBLANK(S614),S614="n/a"),P614,S614))*LOOKUP(DA614,pMHW!$B$4:$B$8,pMHW!$N$4:$N$8),
LOOKUP(DA614,pMHW!$B$4:$B$8,pMHW!$F$4:$F$8)))),1)))</f>
        <v>0.9</v>
      </c>
      <c r="CY614" s="116" t="s">
        <v>27</v>
      </c>
      <c r="CZ614" s="118" t="str">
        <f t="shared" si="309"/>
        <v>FBE=1; pMHW=0.9 m</v>
      </c>
      <c r="DA614" s="118" t="s">
        <v>235</v>
      </c>
      <c r="DB614" s="164"/>
      <c r="DC614" s="119">
        <f t="shared" si="336"/>
        <v>-6.0999999999999999E-2</v>
      </c>
      <c r="DD614" s="119">
        <f t="shared" si="337"/>
        <v>0.01</v>
      </c>
      <c r="DE614" s="119">
        <v>-6.0683298856019967E-2</v>
      </c>
      <c r="DF614" s="119">
        <v>-5.0618749111890793E-2</v>
      </c>
      <c r="DG614" s="119">
        <v>-7.0677362382411957E-2</v>
      </c>
    </row>
    <row r="615" spans="1:111" s="35" customFormat="1" ht="13.2">
      <c r="A615" s="103" t="s">
        <v>1383</v>
      </c>
      <c r="B615" s="103" t="s">
        <v>1383</v>
      </c>
      <c r="C615" s="103" t="s">
        <v>1359</v>
      </c>
      <c r="D615" s="98">
        <v>2000</v>
      </c>
      <c r="E615" s="135" t="s">
        <v>1360</v>
      </c>
      <c r="F615" s="135" t="s">
        <v>1384</v>
      </c>
      <c r="G615" s="95">
        <v>2</v>
      </c>
      <c r="H615" s="104" t="s">
        <v>2918</v>
      </c>
      <c r="I615" s="55">
        <v>51.831699270000001</v>
      </c>
      <c r="J615" s="55">
        <v>4.8099865060000004</v>
      </c>
      <c r="K615" s="105">
        <v>115213</v>
      </c>
      <c r="L615" s="105">
        <v>427169</v>
      </c>
      <c r="M615" s="49" t="s">
        <v>222</v>
      </c>
      <c r="N615" s="177">
        <f>Radiocarbon!K614</f>
        <v>5770</v>
      </c>
      <c r="O615" s="265">
        <f>Radiocarbon!L614</f>
        <v>130</v>
      </c>
      <c r="P615" s="178">
        <f>Radiocarbon!P614</f>
        <v>6580</v>
      </c>
      <c r="Q615" s="178">
        <f>Radiocarbon!Q614</f>
        <v>6890</v>
      </c>
      <c r="R615" s="178">
        <f>Radiocarbon!R614</f>
        <v>6300</v>
      </c>
      <c r="S615" s="178">
        <f>Radiocarbon!S614</f>
        <v>6480</v>
      </c>
      <c r="T615" s="178">
        <f>Radiocarbon!T614</f>
        <v>6630</v>
      </c>
      <c r="U615" s="178">
        <f>Radiocarbon!U614</f>
        <v>6330</v>
      </c>
      <c r="V615" s="96" t="str">
        <f t="shared" si="311"/>
        <v>Local MHW and GW (Tidal ULD Z-GW) terrestrial indicator; Fen peat</v>
      </c>
      <c r="W615" s="17" t="s">
        <v>1385</v>
      </c>
      <c r="X615" s="96" t="s">
        <v>224</v>
      </c>
      <c r="Y615" s="106" t="s">
        <v>224</v>
      </c>
      <c r="Z615" s="96" t="s">
        <v>225</v>
      </c>
      <c r="AA615" s="132">
        <v>4.83</v>
      </c>
      <c r="AB615" s="132">
        <v>2.9999999999999805E-2</v>
      </c>
      <c r="AC615" s="36">
        <v>0</v>
      </c>
      <c r="AD615" s="147" t="s">
        <v>288</v>
      </c>
      <c r="AE615" s="58">
        <v>5.9999999999999609E-2</v>
      </c>
      <c r="AF615" s="60" t="s">
        <v>226</v>
      </c>
      <c r="AG615" s="180">
        <f t="shared" si="340"/>
        <v>0.14999999999999902</v>
      </c>
      <c r="AH615" s="180">
        <f t="shared" si="341"/>
        <v>7.4999999999999512E-2</v>
      </c>
      <c r="AI615" s="180">
        <v>0.02</v>
      </c>
      <c r="AJ615" s="180">
        <v>0</v>
      </c>
      <c r="AK615" s="180">
        <v>0</v>
      </c>
      <c r="AL615" s="37" t="s">
        <v>8</v>
      </c>
      <c r="AM615" s="37" t="s">
        <v>8</v>
      </c>
      <c r="AN615" s="108">
        <v>0.01</v>
      </c>
      <c r="AO615" s="107" t="s">
        <v>8</v>
      </c>
      <c r="AP615" s="108">
        <v>0.02</v>
      </c>
      <c r="AQ615" s="107" t="s">
        <v>8</v>
      </c>
      <c r="AR615" s="107" t="s">
        <v>8</v>
      </c>
      <c r="AS615" s="107" t="s">
        <v>8</v>
      </c>
      <c r="AT615" s="111">
        <v>-5.9</v>
      </c>
      <c r="AU615" s="37" t="s">
        <v>227</v>
      </c>
      <c r="AV615" s="111">
        <v>-5.9</v>
      </c>
      <c r="AW615" s="110" t="s">
        <v>228</v>
      </c>
      <c r="AX615" s="129">
        <f t="shared" si="312"/>
        <v>8.0777472107017106E-2</v>
      </c>
      <c r="AY615" s="129">
        <f t="shared" si="313"/>
        <v>8.0777472107017106E-2</v>
      </c>
      <c r="AZ615" s="112" t="s">
        <v>8</v>
      </c>
      <c r="BA615" s="112" t="s">
        <v>8</v>
      </c>
      <c r="BB615" s="112" t="s">
        <v>8</v>
      </c>
      <c r="BC615" s="112" t="s">
        <v>8</v>
      </c>
      <c r="BD615" s="112" t="s">
        <v>8</v>
      </c>
      <c r="BE615" s="112">
        <v>0.9</v>
      </c>
      <c r="BF615" s="112" t="s">
        <v>8</v>
      </c>
      <c r="BG615" s="112" t="s">
        <v>8</v>
      </c>
      <c r="BH615" s="112" t="s">
        <v>8</v>
      </c>
      <c r="BI615" s="112" t="s">
        <v>8</v>
      </c>
      <c r="BJ615" s="169">
        <v>1</v>
      </c>
      <c r="BK615" s="113" t="s">
        <v>229</v>
      </c>
      <c r="BL615" s="123" t="s">
        <v>278</v>
      </c>
      <c r="BM615" s="123" t="s">
        <v>231</v>
      </c>
      <c r="BN615" s="42" t="s">
        <v>279</v>
      </c>
      <c r="BO615" s="42">
        <f t="shared" si="314"/>
        <v>-0.3</v>
      </c>
      <c r="BP615" s="114">
        <v>0.2</v>
      </c>
      <c r="BQ615" s="115">
        <f t="shared" si="315"/>
        <v>0.16650000000000001</v>
      </c>
      <c r="BR615" s="114" t="s">
        <v>8</v>
      </c>
      <c r="BS615" s="42">
        <f t="shared" si="316"/>
        <v>0.22500000000000001</v>
      </c>
      <c r="BT615" s="114" t="s">
        <v>8</v>
      </c>
      <c r="BU615" s="114" t="s">
        <v>8</v>
      </c>
      <c r="BV615" s="65">
        <f t="shared" si="317"/>
        <v>4.4999999999999707E-2</v>
      </c>
      <c r="BW615" s="65">
        <f t="shared" si="318"/>
        <v>3.0380322024932391E-2</v>
      </c>
      <c r="BX615" s="65">
        <f t="shared" si="319"/>
        <v>0.40138000000000001</v>
      </c>
      <c r="BY615" s="44">
        <f t="shared" si="320"/>
        <v>6.8216273901467242E-2</v>
      </c>
      <c r="BZ615" s="66" t="s">
        <v>8</v>
      </c>
      <c r="CA615" s="66" t="s">
        <v>8</v>
      </c>
      <c r="CB615" s="72">
        <f t="shared" si="321"/>
        <v>-5.6000000000000005</v>
      </c>
      <c r="CC615" s="72">
        <f t="shared" si="322"/>
        <v>0.21782553561586512</v>
      </c>
      <c r="CD615" s="72">
        <f t="shared" si="323"/>
        <v>0.21782553561586512</v>
      </c>
      <c r="CE615" s="89">
        <f t="shared" si="324"/>
        <v>-5.6000000000000005</v>
      </c>
      <c r="CF615" s="89">
        <f t="shared" si="325"/>
        <v>0.27248348573812675</v>
      </c>
      <c r="CG615" s="89">
        <f t="shared" si="326"/>
        <v>0.27248348573812675</v>
      </c>
      <c r="CH615" s="89">
        <f t="shared" si="327"/>
        <v>-5.153620000000001</v>
      </c>
      <c r="CI615" s="89">
        <f t="shared" si="328"/>
        <v>0.28253083723965161</v>
      </c>
      <c r="CJ615" s="89">
        <f t="shared" si="329"/>
        <v>0.28253083723965161</v>
      </c>
      <c r="CK615" s="90">
        <f t="shared" si="330"/>
        <v>-5.3786200000000006</v>
      </c>
      <c r="CL615" s="89">
        <f t="shared" si="331"/>
        <v>0.28253083723965161</v>
      </c>
      <c r="CM615" s="90">
        <f t="shared" si="332"/>
        <v>0.28253083723965161</v>
      </c>
      <c r="CN615" s="92" t="str">
        <f t="shared" si="333"/>
        <v>1;2;3</v>
      </c>
      <c r="CO615" s="89">
        <f t="shared" si="339"/>
        <v>-5.78</v>
      </c>
      <c r="CP615" s="89">
        <f t="shared" si="334"/>
        <v>0.27417186939279259</v>
      </c>
      <c r="CQ615" s="89">
        <f t="shared" si="335"/>
        <v>0.27417186939279259</v>
      </c>
      <c r="CR615" s="136">
        <v>0</v>
      </c>
      <c r="CS615" s="208"/>
      <c r="CT615" s="136"/>
      <c r="CU615" s="63" t="s">
        <v>233</v>
      </c>
      <c r="CV615" s="163">
        <v>0.75</v>
      </c>
      <c r="CW615" s="116" t="s">
        <v>234</v>
      </c>
      <c r="CX615" s="117">
        <f>IF(DA615="n/a","n/a",IF(EXACT(DA615,"Huibertgat/Eemshaven"),ROUND(
IF(IF(OR(ISBLANK(S615),S615="n/a"),P615,S615)&gt;pMHW!$C$3,0,
IF(IF(OR(ISBLANK(S615),S615="n/a"),P615,S615)&gt;pMHW!$D$3, (pMHW!$C$3-IF(OR(ISBLANK(S615),S615="n/a"),P615,S615))*LOOKUP(DA615,pMHW!$B$4:$B$8,pMHW!$M$4:$M$8),
IF(IF(OR(ISBLANK(S615),S615="n/a"),P615,S615)&gt;pMHW!$F$3,LOOKUP(DA615,pMHW!$B$4:$B$8,pMHW!$D$4:$D$8)+(pMHW!$D$3-IF(OR(ISBLANK(S615),S615="n/a"),P615,S615))*LOOKUP(DA615,pMHW!$B$4:$B$8,pMHW!$O$4:$O$8),
LOOKUP(DA615,pMHW!$B$4:$B$8,pMHW!$F$4:$F$8)))),1),
ROUND(
IF(IF(OR(ISBLANK(S615),S615="n/a"),P615,S615)&gt;pMHW!$C$3,0,
IF(IF(OR(ISBLANK(S615),S615="n/a"),P615,S615)&gt;pMHW!$D$3,(pMHW!$C$3-IF(OR(ISBLANK(S615),S615="n/a"),P615,S615))*LOOKUP(DA615,pMHW!$B$4:$B$8,pMHW!$M$4:$M$8),
IF(IF(OR(ISBLANK(S615),S615="n/a"),P615,S615)&gt;pMHW!$E$3,LOOKUP(DA615,pMHW!$B$4:$B$8,pMHW!$D$4:$D$8)+(pMHW!$D$3-IF(OR(ISBLANK(S615),S615="n/a"),P615,S615))*LOOKUP(DA615,pMHW!$B$4:$B$8,pMHW!$N$4:$N$8),
LOOKUP(DA615,pMHW!$B$4:$B$8,pMHW!$F$4:$F$8)))),1)))</f>
        <v>0.9</v>
      </c>
      <c r="CY615" s="116" t="s">
        <v>27</v>
      </c>
      <c r="CZ615" s="118" t="str">
        <f t="shared" si="309"/>
        <v>FBE=0.75; pMHW=0.9 m</v>
      </c>
      <c r="DA615" s="118" t="s">
        <v>235</v>
      </c>
      <c r="DB615" s="164"/>
      <c r="DC615" s="119">
        <f t="shared" si="336"/>
        <v>-6.0999999999999999E-2</v>
      </c>
      <c r="DD615" s="119">
        <f t="shared" si="337"/>
        <v>0.01</v>
      </c>
      <c r="DE615" s="119">
        <v>-6.0683298856019967E-2</v>
      </c>
      <c r="DF615" s="119">
        <v>-5.0618749111890793E-2</v>
      </c>
      <c r="DG615" s="119">
        <v>-7.0677362382411957E-2</v>
      </c>
    </row>
    <row r="616" spans="1:111" s="35" customFormat="1" ht="13.2">
      <c r="A616" s="103" t="s">
        <v>2466</v>
      </c>
      <c r="B616" s="103" t="s">
        <v>2466</v>
      </c>
      <c r="C616" s="103" t="s">
        <v>1359</v>
      </c>
      <c r="D616" s="98">
        <v>2000</v>
      </c>
      <c r="E616" s="135" t="s">
        <v>2467</v>
      </c>
      <c r="F616" s="135" t="s">
        <v>2468</v>
      </c>
      <c r="G616" s="95">
        <v>2</v>
      </c>
      <c r="H616" s="104" t="s">
        <v>2918</v>
      </c>
      <c r="I616" s="55">
        <v>51.835915749999998</v>
      </c>
      <c r="J616" s="55">
        <v>4.8231068549999998</v>
      </c>
      <c r="K616" s="105">
        <v>116121</v>
      </c>
      <c r="L616" s="105">
        <v>427631</v>
      </c>
      <c r="M616" s="49" t="s">
        <v>222</v>
      </c>
      <c r="N616" s="177">
        <f>Radiocarbon!K615</f>
        <v>5700</v>
      </c>
      <c r="O616" s="265">
        <f>Radiocarbon!L615</f>
        <v>80</v>
      </c>
      <c r="P616" s="178">
        <f>Radiocarbon!P615</f>
        <v>6500</v>
      </c>
      <c r="Q616" s="178">
        <f>Radiocarbon!Q615</f>
        <v>6670</v>
      </c>
      <c r="R616" s="178">
        <f>Radiocarbon!R615</f>
        <v>6310</v>
      </c>
      <c r="S616" s="178">
        <f>Radiocarbon!S615</f>
        <v>6570</v>
      </c>
      <c r="T616" s="178">
        <f>Radiocarbon!T615</f>
        <v>6740</v>
      </c>
      <c r="U616" s="178">
        <f>Radiocarbon!U615</f>
        <v>6410</v>
      </c>
      <c r="V616" s="96" t="str">
        <f t="shared" si="311"/>
        <v>Local MHW and GW (Tidal ULD Z-GW) terrestrial indicator; Fen-wood peat</v>
      </c>
      <c r="W616" s="17" t="s">
        <v>2469</v>
      </c>
      <c r="X616" s="96" t="s">
        <v>224</v>
      </c>
      <c r="Y616" s="106" t="s">
        <v>224</v>
      </c>
      <c r="Z616" s="96" t="s">
        <v>225</v>
      </c>
      <c r="AA616" s="132">
        <v>4.93</v>
      </c>
      <c r="AB616" s="132">
        <v>3.0000000000000249E-2</v>
      </c>
      <c r="AC616" s="36">
        <v>0</v>
      </c>
      <c r="AD616" s="147" t="s">
        <v>288</v>
      </c>
      <c r="AE616" s="58">
        <v>6.0000000000000497E-2</v>
      </c>
      <c r="AF616" s="60" t="s">
        <v>226</v>
      </c>
      <c r="AG616" s="180">
        <f t="shared" si="340"/>
        <v>0.15000000000000124</v>
      </c>
      <c r="AH616" s="180">
        <f t="shared" si="341"/>
        <v>7.5000000000000622E-2</v>
      </c>
      <c r="AI616" s="180">
        <v>0.02</v>
      </c>
      <c r="AJ616" s="180">
        <v>0</v>
      </c>
      <c r="AK616" s="180">
        <v>0</v>
      </c>
      <c r="AL616" s="127" t="s">
        <v>8</v>
      </c>
      <c r="AM616" s="37" t="s">
        <v>8</v>
      </c>
      <c r="AN616" s="108">
        <v>0.01</v>
      </c>
      <c r="AO616" s="107" t="s">
        <v>8</v>
      </c>
      <c r="AP616" s="108">
        <v>0.02</v>
      </c>
      <c r="AQ616" s="107" t="s">
        <v>8</v>
      </c>
      <c r="AR616" s="107" t="s">
        <v>8</v>
      </c>
      <c r="AS616" s="107" t="s">
        <v>8</v>
      </c>
      <c r="AT616" s="111">
        <v>-6.29</v>
      </c>
      <c r="AU616" s="37" t="s">
        <v>227</v>
      </c>
      <c r="AV616" s="111">
        <v>-6.29</v>
      </c>
      <c r="AW616" s="110" t="s">
        <v>228</v>
      </c>
      <c r="AX616" s="129">
        <f t="shared" si="312"/>
        <v>8.0777472107018147E-2</v>
      </c>
      <c r="AY616" s="129">
        <f t="shared" si="313"/>
        <v>8.0777472107018147E-2</v>
      </c>
      <c r="AZ616" s="112" t="s">
        <v>8</v>
      </c>
      <c r="BA616" s="112" t="s">
        <v>8</v>
      </c>
      <c r="BB616" s="112" t="s">
        <v>8</v>
      </c>
      <c r="BC616" s="112" t="s">
        <v>8</v>
      </c>
      <c r="BD616" s="112" t="s">
        <v>8</v>
      </c>
      <c r="BE616" s="112">
        <v>0.9</v>
      </c>
      <c r="BF616" s="112" t="s">
        <v>8</v>
      </c>
      <c r="BG616" s="112" t="s">
        <v>8</v>
      </c>
      <c r="BH616" s="112" t="s">
        <v>8</v>
      </c>
      <c r="BI616" s="112" t="s">
        <v>8</v>
      </c>
      <c r="BJ616" s="169">
        <v>1</v>
      </c>
      <c r="BK616" s="113" t="s">
        <v>229</v>
      </c>
      <c r="BL616" s="123" t="s">
        <v>230</v>
      </c>
      <c r="BM616" s="123" t="s">
        <v>231</v>
      </c>
      <c r="BN616" s="114" t="s">
        <v>232</v>
      </c>
      <c r="BO616" s="42">
        <f t="shared" si="314"/>
        <v>0</v>
      </c>
      <c r="BP616" s="114">
        <v>0.1</v>
      </c>
      <c r="BQ616" s="115">
        <f t="shared" si="315"/>
        <v>0.16650000000000001</v>
      </c>
      <c r="BR616" s="114" t="s">
        <v>8</v>
      </c>
      <c r="BS616" s="42">
        <f t="shared" si="316"/>
        <v>0.22500000000000001</v>
      </c>
      <c r="BT616" s="114" t="s">
        <v>8</v>
      </c>
      <c r="BU616" s="114" t="s">
        <v>8</v>
      </c>
      <c r="BV616" s="65">
        <f t="shared" si="317"/>
        <v>4.5000000000000373E-2</v>
      </c>
      <c r="BW616" s="65">
        <f t="shared" si="318"/>
        <v>3.0380322024932401E-2</v>
      </c>
      <c r="BX616" s="65">
        <f t="shared" si="319"/>
        <v>0.39650000000000002</v>
      </c>
      <c r="BY616" s="44">
        <f t="shared" si="320"/>
        <v>6.5920864678794988E-2</v>
      </c>
      <c r="BZ616" s="66" t="s">
        <v>8</v>
      </c>
      <c r="CA616" s="66" t="s">
        <v>8</v>
      </c>
      <c r="CB616" s="72">
        <f t="shared" si="321"/>
        <v>-6.29</v>
      </c>
      <c r="CC616" s="72">
        <f t="shared" si="322"/>
        <v>0.13209074141036034</v>
      </c>
      <c r="CD616" s="72">
        <f t="shared" si="323"/>
        <v>0.13209074141036034</v>
      </c>
      <c r="CE616" s="89">
        <f t="shared" si="324"/>
        <v>-6.29</v>
      </c>
      <c r="CF616" s="89">
        <f t="shared" si="325"/>
        <v>0.21035030306609995</v>
      </c>
      <c r="CG616" s="89">
        <f t="shared" si="326"/>
        <v>0.21035030306609995</v>
      </c>
      <c r="CH616" s="89">
        <f t="shared" si="327"/>
        <v>-5.8484999999999996</v>
      </c>
      <c r="CI616" s="89">
        <f t="shared" si="328"/>
        <v>0.22252140204110413</v>
      </c>
      <c r="CJ616" s="89">
        <f t="shared" si="329"/>
        <v>0.22252140204110413</v>
      </c>
      <c r="CK616" s="90">
        <f t="shared" si="330"/>
        <v>-6.0734999999999992</v>
      </c>
      <c r="CL616" s="89">
        <f t="shared" si="331"/>
        <v>0.22252140204110413</v>
      </c>
      <c r="CM616" s="90">
        <f t="shared" si="332"/>
        <v>0.22252140204110413</v>
      </c>
      <c r="CN616" s="92" t="str">
        <f t="shared" si="333"/>
        <v>1;2;3</v>
      </c>
      <c r="CO616" s="89">
        <f t="shared" si="339"/>
        <v>-6.4699999999999989</v>
      </c>
      <c r="CP616" s="89">
        <f t="shared" si="334"/>
        <v>0.21253285385167792</v>
      </c>
      <c r="CQ616" s="89">
        <f t="shared" si="335"/>
        <v>0.21253285385167792</v>
      </c>
      <c r="CR616" s="136">
        <v>0</v>
      </c>
      <c r="CS616" s="208"/>
      <c r="CT616" s="136"/>
      <c r="CU616" s="63" t="s">
        <v>233</v>
      </c>
      <c r="CV616" s="163">
        <v>0.75</v>
      </c>
      <c r="CW616" s="116" t="s">
        <v>234</v>
      </c>
      <c r="CX616" s="117">
        <f>IF(DA616="n/a","n/a",IF(EXACT(DA616,"Huibertgat/Eemshaven"),ROUND(
IF(IF(OR(ISBLANK(S616),S616="n/a"),P616,S616)&gt;pMHW!$C$3,0,
IF(IF(OR(ISBLANK(S616),S616="n/a"),P616,S616)&gt;pMHW!$D$3, (pMHW!$C$3-IF(OR(ISBLANK(S616),S616="n/a"),P616,S616))*LOOKUP(DA616,pMHW!$B$4:$B$8,pMHW!$M$4:$M$8),
IF(IF(OR(ISBLANK(S616),S616="n/a"),P616,S616)&gt;pMHW!$F$3,LOOKUP(DA616,pMHW!$B$4:$B$8,pMHW!$D$4:$D$8)+(pMHW!$D$3-IF(OR(ISBLANK(S616),S616="n/a"),P616,S616))*LOOKUP(DA616,pMHW!$B$4:$B$8,pMHW!$O$4:$O$8),
LOOKUP(DA616,pMHW!$B$4:$B$8,pMHW!$F$4:$F$8)))),1),
ROUND(
IF(IF(OR(ISBLANK(S616),S616="n/a"),P616,S616)&gt;pMHW!$C$3,0,
IF(IF(OR(ISBLANK(S616),S616="n/a"),P616,S616)&gt;pMHW!$D$3,(pMHW!$C$3-IF(OR(ISBLANK(S616),S616="n/a"),P616,S616))*LOOKUP(DA616,pMHW!$B$4:$B$8,pMHW!$M$4:$M$8),
IF(IF(OR(ISBLANK(S616),S616="n/a"),P616,S616)&gt;pMHW!$E$3,LOOKUP(DA616,pMHW!$B$4:$B$8,pMHW!$D$4:$D$8)+(pMHW!$D$3-IF(OR(ISBLANK(S616),S616="n/a"),P616,S616))*LOOKUP(DA616,pMHW!$B$4:$B$8,pMHW!$N$4:$N$8),
LOOKUP(DA616,pMHW!$B$4:$B$8,pMHW!$F$4:$F$8)))),1)))</f>
        <v>0.9</v>
      </c>
      <c r="CY616" s="116" t="s">
        <v>27</v>
      </c>
      <c r="CZ616" s="118" t="str">
        <f t="shared" si="309"/>
        <v>FBE=0.75; pMHW=0.9 m</v>
      </c>
      <c r="DA616" s="118" t="s">
        <v>235</v>
      </c>
      <c r="DB616" s="164"/>
      <c r="DC616" s="119">
        <f t="shared" si="336"/>
        <v>-6.0999999999999999E-2</v>
      </c>
      <c r="DD616" s="119">
        <f t="shared" si="337"/>
        <v>0.01</v>
      </c>
      <c r="DE616" s="119">
        <v>-6.1143878847360611E-2</v>
      </c>
      <c r="DF616" s="119">
        <v>-5.100293830037117E-2</v>
      </c>
      <c r="DG616" s="119">
        <v>-7.1213789284229279E-2</v>
      </c>
    </row>
    <row r="617" spans="1:111" s="35" customFormat="1" ht="13.2">
      <c r="A617" s="103" t="s">
        <v>1358</v>
      </c>
      <c r="B617" s="103" t="s">
        <v>1358</v>
      </c>
      <c r="C617" s="103" t="s">
        <v>1359</v>
      </c>
      <c r="D617" s="98">
        <v>2000</v>
      </c>
      <c r="E617" s="135" t="s">
        <v>1360</v>
      </c>
      <c r="F617" s="135" t="s">
        <v>1361</v>
      </c>
      <c r="G617" s="95">
        <v>2</v>
      </c>
      <c r="H617" s="104" t="s">
        <v>2918</v>
      </c>
      <c r="I617" s="55">
        <v>51.831780299999998</v>
      </c>
      <c r="J617" s="55">
        <v>4.8100144839999999</v>
      </c>
      <c r="K617" s="105">
        <v>115215</v>
      </c>
      <c r="L617" s="105">
        <v>427178</v>
      </c>
      <c r="M617" s="49" t="s">
        <v>222</v>
      </c>
      <c r="N617" s="177">
        <f>Radiocarbon!K616</f>
        <v>5590</v>
      </c>
      <c r="O617" s="265">
        <f>Radiocarbon!L616</f>
        <v>50</v>
      </c>
      <c r="P617" s="178">
        <f>Radiocarbon!P616</f>
        <v>6370</v>
      </c>
      <c r="Q617" s="178">
        <f>Radiocarbon!Q616</f>
        <v>6490</v>
      </c>
      <c r="R617" s="178">
        <f>Radiocarbon!R616</f>
        <v>6290</v>
      </c>
      <c r="S617" s="178">
        <f>Radiocarbon!S616</f>
        <v>6360</v>
      </c>
      <c r="T617" s="178">
        <f>Radiocarbon!T616</f>
        <v>6450</v>
      </c>
      <c r="U617" s="178">
        <f>Radiocarbon!U616</f>
        <v>6290</v>
      </c>
      <c r="V617" s="96" t="str">
        <f t="shared" si="311"/>
        <v>Local MHW and GW (Tidal ULD Z-GW) terrestrial indicator; Fen-wood peat</v>
      </c>
      <c r="W617" s="17" t="s">
        <v>1362</v>
      </c>
      <c r="X617" s="96" t="s">
        <v>224</v>
      </c>
      <c r="Y617" s="106" t="s">
        <v>224</v>
      </c>
      <c r="Z617" s="96" t="s">
        <v>225</v>
      </c>
      <c r="AA617" s="132">
        <v>4.4400000000000004</v>
      </c>
      <c r="AB617" s="132">
        <v>1.499999999999968E-2</v>
      </c>
      <c r="AC617" s="36">
        <v>0</v>
      </c>
      <c r="AD617" s="147" t="s">
        <v>288</v>
      </c>
      <c r="AE617" s="58">
        <v>2.9999999999999361E-2</v>
      </c>
      <c r="AF617" s="60" t="s">
        <v>226</v>
      </c>
      <c r="AG617" s="180">
        <f t="shared" si="340"/>
        <v>7.4999999999998401E-2</v>
      </c>
      <c r="AH617" s="180">
        <f t="shared" si="341"/>
        <v>3.7499999999999201E-2</v>
      </c>
      <c r="AI617" s="180">
        <v>0.02</v>
      </c>
      <c r="AJ617" s="180">
        <v>0</v>
      </c>
      <c r="AK617" s="180">
        <v>0</v>
      </c>
      <c r="AL617" s="37" t="s">
        <v>8</v>
      </c>
      <c r="AM617" s="37" t="s">
        <v>8</v>
      </c>
      <c r="AN617" s="108">
        <v>0.01</v>
      </c>
      <c r="AO617" s="107" t="s">
        <v>8</v>
      </c>
      <c r="AP617" s="108">
        <v>0.02</v>
      </c>
      <c r="AQ617" s="107" t="s">
        <v>8</v>
      </c>
      <c r="AR617" s="107" t="s">
        <v>8</v>
      </c>
      <c r="AS617" s="107" t="s">
        <v>8</v>
      </c>
      <c r="AT617" s="111">
        <v>-5.4950000000000001</v>
      </c>
      <c r="AU617" s="37" t="s">
        <v>227</v>
      </c>
      <c r="AV617" s="111">
        <v>-5.4950000000000001</v>
      </c>
      <c r="AW617" s="110" t="s">
        <v>228</v>
      </c>
      <c r="AX617" s="129">
        <f t="shared" si="312"/>
        <v>4.8023431780745744E-2</v>
      </c>
      <c r="AY617" s="129">
        <f t="shared" si="313"/>
        <v>4.8023431780745744E-2</v>
      </c>
      <c r="AZ617" s="112" t="s">
        <v>8</v>
      </c>
      <c r="BA617" s="112" t="s">
        <v>8</v>
      </c>
      <c r="BB617" s="112" t="s">
        <v>8</v>
      </c>
      <c r="BC617" s="112" t="s">
        <v>8</v>
      </c>
      <c r="BD617" s="112" t="s">
        <v>8</v>
      </c>
      <c r="BE617" s="112">
        <v>0.9</v>
      </c>
      <c r="BF617" s="112" t="s">
        <v>8</v>
      </c>
      <c r="BG617" s="112" t="s">
        <v>8</v>
      </c>
      <c r="BH617" s="112" t="s">
        <v>8</v>
      </c>
      <c r="BI617" s="112" t="s">
        <v>8</v>
      </c>
      <c r="BJ617" s="169">
        <v>1</v>
      </c>
      <c r="BK617" s="113" t="s">
        <v>229</v>
      </c>
      <c r="BL617" s="123" t="s">
        <v>230</v>
      </c>
      <c r="BM617" s="123" t="s">
        <v>231</v>
      </c>
      <c r="BN617" s="114" t="s">
        <v>232</v>
      </c>
      <c r="BO617" s="42">
        <f t="shared" si="314"/>
        <v>0</v>
      </c>
      <c r="BP617" s="114">
        <v>0.1</v>
      </c>
      <c r="BQ617" s="115">
        <f t="shared" si="315"/>
        <v>0.16650000000000001</v>
      </c>
      <c r="BR617" s="114" t="s">
        <v>8</v>
      </c>
      <c r="BS617" s="42">
        <f t="shared" si="316"/>
        <v>0</v>
      </c>
      <c r="BT617" s="114" t="s">
        <v>8</v>
      </c>
      <c r="BU617" s="114" t="s">
        <v>8</v>
      </c>
      <c r="BV617" s="65">
        <f t="shared" si="317"/>
        <v>2.249999999999952E-2</v>
      </c>
      <c r="BW617" s="65">
        <f t="shared" si="318"/>
        <v>3.0095531089925093E-2</v>
      </c>
      <c r="BX617" s="65">
        <f t="shared" si="319"/>
        <v>0.38856999999999997</v>
      </c>
      <c r="BY617" s="44">
        <f t="shared" si="320"/>
        <v>6.3991405672949545E-2</v>
      </c>
      <c r="BZ617" s="66" t="s">
        <v>8</v>
      </c>
      <c r="CA617" s="66" t="s">
        <v>8</v>
      </c>
      <c r="CB617" s="72">
        <f t="shared" si="321"/>
        <v>-5.4950000000000001</v>
      </c>
      <c r="CC617" s="72">
        <f t="shared" si="322"/>
        <v>0.11494342517771336</v>
      </c>
      <c r="CD617" s="72">
        <f t="shared" si="323"/>
        <v>0.11494342517771336</v>
      </c>
      <c r="CE617" s="89">
        <f t="shared" si="324"/>
        <v>-5.4950000000000001</v>
      </c>
      <c r="CF617" s="89">
        <f t="shared" si="325"/>
        <v>0.20007123731311291</v>
      </c>
      <c r="CG617" s="89">
        <f t="shared" si="326"/>
        <v>0.20007123731311291</v>
      </c>
      <c r="CH617" s="89">
        <f t="shared" si="327"/>
        <v>-5.0839300000000005</v>
      </c>
      <c r="CI617" s="89">
        <f t="shared" si="328"/>
        <v>0.21220070921555514</v>
      </c>
      <c r="CJ617" s="89">
        <f t="shared" si="329"/>
        <v>0.21220070921555514</v>
      </c>
      <c r="CK617" s="90">
        <f t="shared" si="330"/>
        <v>-5.0839300000000005</v>
      </c>
      <c r="CL617" s="89">
        <f t="shared" si="331"/>
        <v>0.21220070921555514</v>
      </c>
      <c r="CM617" s="90">
        <f t="shared" si="332"/>
        <v>0.21220070921555514</v>
      </c>
      <c r="CN617" s="92" t="str">
        <f t="shared" si="333"/>
        <v>1;2;3</v>
      </c>
      <c r="CO617" s="89">
        <f t="shared" si="339"/>
        <v>-5.4725000000000001</v>
      </c>
      <c r="CP617" s="89">
        <f t="shared" si="334"/>
        <v>0.20232212185419715</v>
      </c>
      <c r="CQ617" s="89">
        <f t="shared" si="335"/>
        <v>0.20232212185419715</v>
      </c>
      <c r="CR617" s="136">
        <v>0</v>
      </c>
      <c r="CS617" s="208"/>
      <c r="CT617" s="136"/>
      <c r="CU617" s="63" t="s">
        <v>233</v>
      </c>
      <c r="CV617" s="163">
        <v>1</v>
      </c>
      <c r="CW617" s="116" t="s">
        <v>234</v>
      </c>
      <c r="CX617" s="117">
        <f>IF(DA617="n/a","n/a",IF(EXACT(DA617,"Huibertgat/Eemshaven"),ROUND(
IF(IF(OR(ISBLANK(S617),S617="n/a"),P617,S617)&gt;pMHW!$C$3,0,
IF(IF(OR(ISBLANK(S617),S617="n/a"),P617,S617)&gt;pMHW!$D$3, (pMHW!$C$3-IF(OR(ISBLANK(S617),S617="n/a"),P617,S617))*LOOKUP(DA617,pMHW!$B$4:$B$8,pMHW!$M$4:$M$8),
IF(IF(OR(ISBLANK(S617),S617="n/a"),P617,S617)&gt;pMHW!$F$3,LOOKUP(DA617,pMHW!$B$4:$B$8,pMHW!$D$4:$D$8)+(pMHW!$D$3-IF(OR(ISBLANK(S617),S617="n/a"),P617,S617))*LOOKUP(DA617,pMHW!$B$4:$B$8,pMHW!$O$4:$O$8),
LOOKUP(DA617,pMHW!$B$4:$B$8,pMHW!$F$4:$F$8)))),1),
ROUND(
IF(IF(OR(ISBLANK(S617),S617="n/a"),P617,S617)&gt;pMHW!$C$3,0,
IF(IF(OR(ISBLANK(S617),S617="n/a"),P617,S617)&gt;pMHW!$D$3,(pMHW!$C$3-IF(OR(ISBLANK(S617),S617="n/a"),P617,S617))*LOOKUP(DA617,pMHW!$B$4:$B$8,pMHW!$M$4:$M$8),
IF(IF(OR(ISBLANK(S617),S617="n/a"),P617,S617)&gt;pMHW!$E$3,LOOKUP(DA617,pMHW!$B$4:$B$8,pMHW!$D$4:$D$8)+(pMHW!$D$3-IF(OR(ISBLANK(S617),S617="n/a"),P617,S617))*LOOKUP(DA617,pMHW!$B$4:$B$8,pMHW!$N$4:$N$8),
LOOKUP(DA617,pMHW!$B$4:$B$8,pMHW!$F$4:$F$8)))),1)))</f>
        <v>0.9</v>
      </c>
      <c r="CY617" s="116" t="s">
        <v>27</v>
      </c>
      <c r="CZ617" s="118" t="str">
        <f t="shared" si="309"/>
        <v>FBE=1; pMHW=0.9 m</v>
      </c>
      <c r="DA617" s="118" t="s">
        <v>235</v>
      </c>
      <c r="DB617" s="164"/>
      <c r="DC617" s="119">
        <f t="shared" si="336"/>
        <v>-6.0999999999999999E-2</v>
      </c>
      <c r="DD617" s="119">
        <f t="shared" si="337"/>
        <v>0.01</v>
      </c>
      <c r="DE617" s="119">
        <v>-6.0683298856019967E-2</v>
      </c>
      <c r="DF617" s="119">
        <v>-5.0618749111890793E-2</v>
      </c>
      <c r="DG617" s="119">
        <v>-7.0677362382411957E-2</v>
      </c>
    </row>
    <row r="618" spans="1:111" s="35" customFormat="1" ht="13.2">
      <c r="A618" s="103" t="s">
        <v>1386</v>
      </c>
      <c r="B618" s="103" t="s">
        <v>1386</v>
      </c>
      <c r="C618" s="103" t="s">
        <v>1359</v>
      </c>
      <c r="D618" s="98">
        <v>2000</v>
      </c>
      <c r="E618" s="135" t="s">
        <v>1360</v>
      </c>
      <c r="F618" s="135" t="s">
        <v>1387</v>
      </c>
      <c r="G618" s="95">
        <v>2</v>
      </c>
      <c r="H618" s="104" t="s">
        <v>2918</v>
      </c>
      <c r="I618" s="55">
        <v>51.831690780000002</v>
      </c>
      <c r="J618" s="55">
        <v>4.8100881700000002</v>
      </c>
      <c r="K618" s="105">
        <v>115220</v>
      </c>
      <c r="L618" s="105">
        <v>427168</v>
      </c>
      <c r="M618" s="49" t="s">
        <v>222</v>
      </c>
      <c r="N618" s="177">
        <f>Radiocarbon!K617</f>
        <v>6461</v>
      </c>
      <c r="O618" s="265">
        <f>Radiocarbon!L617</f>
        <v>43</v>
      </c>
      <c r="P618" s="178">
        <f>Radiocarbon!P617</f>
        <v>7370</v>
      </c>
      <c r="Q618" s="178">
        <f>Radiocarbon!Q617</f>
        <v>7430</v>
      </c>
      <c r="R618" s="178">
        <f>Radiocarbon!R617</f>
        <v>7270</v>
      </c>
      <c r="S618" s="178">
        <f>Radiocarbon!S617</f>
        <v>7360</v>
      </c>
      <c r="T618" s="178">
        <f>Radiocarbon!T617</f>
        <v>7430</v>
      </c>
      <c r="U618" s="178">
        <f>Radiocarbon!U617</f>
        <v>7280</v>
      </c>
      <c r="V618" s="96" t="str">
        <f t="shared" si="311"/>
        <v>Local MHW and GW (Tidal ULD Z-GW) terrestrial indicator; Fen peat</v>
      </c>
      <c r="W618" s="17" t="s">
        <v>1388</v>
      </c>
      <c r="X618" s="96" t="s">
        <v>224</v>
      </c>
      <c r="Y618" s="106" t="s">
        <v>224</v>
      </c>
      <c r="Z618" s="96" t="s">
        <v>225</v>
      </c>
      <c r="AA618" s="132">
        <v>7.36</v>
      </c>
      <c r="AB618" s="132">
        <v>1.499999999999968E-2</v>
      </c>
      <c r="AC618" s="36">
        <v>0</v>
      </c>
      <c r="AD618" s="147" t="s">
        <v>288</v>
      </c>
      <c r="AE618" s="58">
        <v>2.9999999999999361E-2</v>
      </c>
      <c r="AF618" s="60" t="s">
        <v>226</v>
      </c>
      <c r="AG618" s="180">
        <f t="shared" si="340"/>
        <v>7.4999999999998401E-2</v>
      </c>
      <c r="AH618" s="180">
        <f t="shared" si="341"/>
        <v>3.7499999999999201E-2</v>
      </c>
      <c r="AI618" s="180">
        <v>0.02</v>
      </c>
      <c r="AJ618" s="180">
        <v>0</v>
      </c>
      <c r="AK618" s="180">
        <v>0</v>
      </c>
      <c r="AL618" s="37" t="s">
        <v>8</v>
      </c>
      <c r="AM618" s="37" t="s">
        <v>8</v>
      </c>
      <c r="AN618" s="108">
        <v>0.01</v>
      </c>
      <c r="AO618" s="107" t="s">
        <v>8</v>
      </c>
      <c r="AP618" s="108">
        <v>0.02</v>
      </c>
      <c r="AQ618" s="107" t="s">
        <v>8</v>
      </c>
      <c r="AR618" s="107" t="s">
        <v>8</v>
      </c>
      <c r="AS618" s="107" t="s">
        <v>8</v>
      </c>
      <c r="AT618" s="111">
        <v>-8.4149999999999991</v>
      </c>
      <c r="AU618" s="37" t="s">
        <v>227</v>
      </c>
      <c r="AV618" s="111">
        <v>-8.4149999999999991</v>
      </c>
      <c r="AW618" s="110" t="s">
        <v>228</v>
      </c>
      <c r="AX618" s="129">
        <f t="shared" si="312"/>
        <v>4.8023431780745744E-2</v>
      </c>
      <c r="AY618" s="129">
        <f t="shared" si="313"/>
        <v>4.8023431780745744E-2</v>
      </c>
      <c r="AZ618" s="112" t="s">
        <v>8</v>
      </c>
      <c r="BA618" s="112" t="s">
        <v>8</v>
      </c>
      <c r="BB618" s="112" t="s">
        <v>8</v>
      </c>
      <c r="BC618" s="112" t="s">
        <v>8</v>
      </c>
      <c r="BD618" s="112" t="s">
        <v>8</v>
      </c>
      <c r="BE618" s="112">
        <v>0.9</v>
      </c>
      <c r="BF618" s="112" t="s">
        <v>8</v>
      </c>
      <c r="BG618" s="112" t="s">
        <v>8</v>
      </c>
      <c r="BH618" s="112" t="s">
        <v>8</v>
      </c>
      <c r="BI618" s="112" t="s">
        <v>8</v>
      </c>
      <c r="BJ618" s="169">
        <v>1</v>
      </c>
      <c r="BK618" s="113" t="s">
        <v>229</v>
      </c>
      <c r="BL618" s="123" t="s">
        <v>278</v>
      </c>
      <c r="BM618" s="123" t="s">
        <v>231</v>
      </c>
      <c r="BN618" s="42" t="s">
        <v>279</v>
      </c>
      <c r="BO618" s="42">
        <f t="shared" si="314"/>
        <v>-0.3</v>
      </c>
      <c r="BP618" s="114">
        <v>0.2</v>
      </c>
      <c r="BQ618" s="115">
        <f t="shared" si="315"/>
        <v>0.14799999999999999</v>
      </c>
      <c r="BR618" s="114" t="s">
        <v>8</v>
      </c>
      <c r="BS618" s="42">
        <f t="shared" si="316"/>
        <v>0.2</v>
      </c>
      <c r="BT618" s="114" t="s">
        <v>8</v>
      </c>
      <c r="BU618" s="114" t="s">
        <v>8</v>
      </c>
      <c r="BV618" s="65">
        <f t="shared" si="317"/>
        <v>2.249999999999952E-2</v>
      </c>
      <c r="BW618" s="65">
        <f t="shared" si="318"/>
        <v>3.0095531089925093E-2</v>
      </c>
      <c r="BX618" s="65">
        <f t="shared" si="319"/>
        <v>0.44956999999999997</v>
      </c>
      <c r="BY618" s="44">
        <f t="shared" si="320"/>
        <v>7.386138639370371E-2</v>
      </c>
      <c r="BZ618" s="66" t="s">
        <v>8</v>
      </c>
      <c r="CA618" s="66" t="s">
        <v>8</v>
      </c>
      <c r="CB618" s="72">
        <f t="shared" si="321"/>
        <v>-8.1149999999999984</v>
      </c>
      <c r="CC618" s="72">
        <f t="shared" si="322"/>
        <v>0.20787494074944338</v>
      </c>
      <c r="CD618" s="72">
        <f t="shared" si="323"/>
        <v>0.20787494074944338</v>
      </c>
      <c r="CE618" s="89">
        <f t="shared" si="324"/>
        <v>-8.1149999999999984</v>
      </c>
      <c r="CF618" s="89">
        <f t="shared" si="325"/>
        <v>0.25339741514072306</v>
      </c>
      <c r="CG618" s="89">
        <f t="shared" si="326"/>
        <v>0.25339741514072306</v>
      </c>
      <c r="CH618" s="89">
        <f t="shared" si="327"/>
        <v>-7.6429299999999998</v>
      </c>
      <c r="CI618" s="89">
        <f t="shared" si="328"/>
        <v>0.26565296044197323</v>
      </c>
      <c r="CJ618" s="89">
        <f t="shared" si="329"/>
        <v>0.26565296044197323</v>
      </c>
      <c r="CK618" s="90">
        <f t="shared" si="330"/>
        <v>-7.8429299999999991</v>
      </c>
      <c r="CL618" s="89">
        <f t="shared" si="331"/>
        <v>0.26565296044197323</v>
      </c>
      <c r="CM618" s="90">
        <f t="shared" si="332"/>
        <v>0.26565296044197323</v>
      </c>
      <c r="CN618" s="92" t="str">
        <f t="shared" si="333"/>
        <v>1;2;3</v>
      </c>
      <c r="CO618" s="89">
        <f t="shared" si="339"/>
        <v>-8.2924999999999986</v>
      </c>
      <c r="CP618" s="89">
        <f t="shared" si="334"/>
        <v>0.25517835133800948</v>
      </c>
      <c r="CQ618" s="89">
        <f t="shared" si="335"/>
        <v>0.25517835133800948</v>
      </c>
      <c r="CR618" s="136">
        <v>0</v>
      </c>
      <c r="CS618" s="208"/>
      <c r="CT618" s="136"/>
      <c r="CU618" s="63" t="s">
        <v>233</v>
      </c>
      <c r="CV618" s="163">
        <v>0.75</v>
      </c>
      <c r="CW618" s="116" t="s">
        <v>234</v>
      </c>
      <c r="CX618" s="117">
        <f>IF(DA618="n/a","n/a",IF(EXACT(DA618,"Huibertgat/Eemshaven"),ROUND(
IF(IF(OR(ISBLANK(S618),S618="n/a"),P618,S618)&gt;pMHW!$C$3,0,
IF(IF(OR(ISBLANK(S618),S618="n/a"),P618,S618)&gt;pMHW!$D$3, (pMHW!$C$3-IF(OR(ISBLANK(S618),S618="n/a"),P618,S618))*LOOKUP(DA618,pMHW!$B$4:$B$8,pMHW!$M$4:$M$8),
IF(IF(OR(ISBLANK(S618),S618="n/a"),P618,S618)&gt;pMHW!$F$3,LOOKUP(DA618,pMHW!$B$4:$B$8,pMHW!$D$4:$D$8)+(pMHW!$D$3-IF(OR(ISBLANK(S618),S618="n/a"),P618,S618))*LOOKUP(DA618,pMHW!$B$4:$B$8,pMHW!$O$4:$O$8),
LOOKUP(DA618,pMHW!$B$4:$B$8,pMHW!$F$4:$F$8)))),1),
ROUND(
IF(IF(OR(ISBLANK(S618),S618="n/a"),P618,S618)&gt;pMHW!$C$3,0,
IF(IF(OR(ISBLANK(S618),S618="n/a"),P618,S618)&gt;pMHW!$D$3,(pMHW!$C$3-IF(OR(ISBLANK(S618),S618="n/a"),P618,S618))*LOOKUP(DA618,pMHW!$B$4:$B$8,pMHW!$M$4:$M$8),
IF(IF(OR(ISBLANK(S618),S618="n/a"),P618,S618)&gt;pMHW!$E$3,LOOKUP(DA618,pMHW!$B$4:$B$8,pMHW!$D$4:$D$8)+(pMHW!$D$3-IF(OR(ISBLANK(S618),S618="n/a"),P618,S618))*LOOKUP(DA618,pMHW!$B$4:$B$8,pMHW!$N$4:$N$8),
LOOKUP(DA618,pMHW!$B$4:$B$8,pMHW!$F$4:$F$8)))),1)))</f>
        <v>0.8</v>
      </c>
      <c r="CY618" s="116" t="s">
        <v>27</v>
      </c>
      <c r="CZ618" s="118" t="str">
        <f t="shared" si="309"/>
        <v>FBE=0.75; pMHW=0.8 m</v>
      </c>
      <c r="DA618" s="118" t="s">
        <v>235</v>
      </c>
      <c r="DB618" s="164"/>
      <c r="DC618" s="119">
        <f t="shared" si="336"/>
        <v>-6.0999999999999999E-2</v>
      </c>
      <c r="DD618" s="119">
        <f t="shared" si="337"/>
        <v>0.01</v>
      </c>
      <c r="DE618" s="119">
        <v>-6.0683298856019967E-2</v>
      </c>
      <c r="DF618" s="119">
        <v>-5.0618749111890793E-2</v>
      </c>
      <c r="DG618" s="119">
        <v>-7.0677362382411957E-2</v>
      </c>
    </row>
    <row r="619" spans="1:111" s="35" customFormat="1" ht="13.2">
      <c r="A619" s="103" t="s">
        <v>2473</v>
      </c>
      <c r="B619" s="103" t="s">
        <v>2473</v>
      </c>
      <c r="C619" s="103" t="s">
        <v>1359</v>
      </c>
      <c r="D619" s="98">
        <v>2000</v>
      </c>
      <c r="E619" s="135" t="s">
        <v>2467</v>
      </c>
      <c r="F619" s="135" t="s">
        <v>2474</v>
      </c>
      <c r="G619" s="95">
        <v>2</v>
      </c>
      <c r="H619" s="104" t="s">
        <v>2918</v>
      </c>
      <c r="I619" s="55">
        <v>51.835897770000003</v>
      </c>
      <c r="J619" s="55">
        <v>4.8231070799999998</v>
      </c>
      <c r="K619" s="105">
        <v>116121</v>
      </c>
      <c r="L619" s="105">
        <v>427629</v>
      </c>
      <c r="M619" s="49" t="s">
        <v>222</v>
      </c>
      <c r="N619" s="177">
        <f>Radiocarbon!K618</f>
        <v>6011</v>
      </c>
      <c r="O619" s="265">
        <f>Radiocarbon!L618</f>
        <v>49</v>
      </c>
      <c r="P619" s="178">
        <f>Radiocarbon!P618</f>
        <v>6850</v>
      </c>
      <c r="Q619" s="178">
        <f>Radiocarbon!Q618</f>
        <v>6990</v>
      </c>
      <c r="R619" s="178">
        <f>Radiocarbon!R618</f>
        <v>6730</v>
      </c>
      <c r="S619" s="178">
        <f>Radiocarbon!S618</f>
        <v>6830</v>
      </c>
      <c r="T619" s="178">
        <f>Radiocarbon!T618</f>
        <v>6950</v>
      </c>
      <c r="U619" s="178">
        <f>Radiocarbon!U618</f>
        <v>6730</v>
      </c>
      <c r="V619" s="96" t="str">
        <f t="shared" si="311"/>
        <v>Local MHW and GW (Tidal ULD Z-GW) terrestrial indicator; Fen peat</v>
      </c>
      <c r="W619" s="17" t="s">
        <v>2475</v>
      </c>
      <c r="X619" s="96" t="s">
        <v>224</v>
      </c>
      <c r="Y619" s="106" t="s">
        <v>224</v>
      </c>
      <c r="Z619" s="96" t="s">
        <v>225</v>
      </c>
      <c r="AA619" s="132">
        <v>5.34</v>
      </c>
      <c r="AB619" s="132">
        <v>1.0000000000000231E-2</v>
      </c>
      <c r="AC619" s="36">
        <v>0</v>
      </c>
      <c r="AD619" s="147" t="s">
        <v>288</v>
      </c>
      <c r="AE619" s="58">
        <v>2.0000000000000462E-2</v>
      </c>
      <c r="AF619" s="60" t="s">
        <v>226</v>
      </c>
      <c r="AG619" s="180">
        <f t="shared" si="340"/>
        <v>5.0000000000001155E-2</v>
      </c>
      <c r="AH619" s="180">
        <f t="shared" si="341"/>
        <v>2.5000000000000577E-2</v>
      </c>
      <c r="AI619" s="180">
        <v>0.02</v>
      </c>
      <c r="AJ619" s="180">
        <v>0</v>
      </c>
      <c r="AK619" s="180">
        <v>0</v>
      </c>
      <c r="AL619" s="37" t="s">
        <v>8</v>
      </c>
      <c r="AM619" s="37" t="s">
        <v>8</v>
      </c>
      <c r="AN619" s="108">
        <v>0.01</v>
      </c>
      <c r="AO619" s="107" t="s">
        <v>8</v>
      </c>
      <c r="AP619" s="108">
        <v>0.02</v>
      </c>
      <c r="AQ619" s="107" t="s">
        <v>8</v>
      </c>
      <c r="AR619" s="107" t="s">
        <v>8</v>
      </c>
      <c r="AS619" s="107" t="s">
        <v>8</v>
      </c>
      <c r="AT619" s="111">
        <v>-6.68</v>
      </c>
      <c r="AU619" s="37" t="s">
        <v>227</v>
      </c>
      <c r="AV619" s="111">
        <v>-6.68</v>
      </c>
      <c r="AW619" s="110" t="s">
        <v>228</v>
      </c>
      <c r="AX619" s="129">
        <f t="shared" si="312"/>
        <v>3.9051248379533644E-2</v>
      </c>
      <c r="AY619" s="129">
        <f t="shared" si="313"/>
        <v>3.9051248379533644E-2</v>
      </c>
      <c r="AZ619" s="112" t="s">
        <v>8</v>
      </c>
      <c r="BA619" s="112" t="s">
        <v>8</v>
      </c>
      <c r="BB619" s="112" t="s">
        <v>8</v>
      </c>
      <c r="BC619" s="112" t="s">
        <v>8</v>
      </c>
      <c r="BD619" s="112" t="s">
        <v>8</v>
      </c>
      <c r="BE619" s="112">
        <v>0.9</v>
      </c>
      <c r="BF619" s="112" t="s">
        <v>8</v>
      </c>
      <c r="BG619" s="112" t="s">
        <v>8</v>
      </c>
      <c r="BH619" s="112" t="s">
        <v>8</v>
      </c>
      <c r="BI619" s="112" t="s">
        <v>8</v>
      </c>
      <c r="BJ619" s="169">
        <v>1</v>
      </c>
      <c r="BK619" s="113" t="s">
        <v>229</v>
      </c>
      <c r="BL619" s="123" t="s">
        <v>278</v>
      </c>
      <c r="BM619" s="123" t="s">
        <v>231</v>
      </c>
      <c r="BN619" s="42" t="s">
        <v>279</v>
      </c>
      <c r="BO619" s="42">
        <f t="shared" si="314"/>
        <v>-0.3</v>
      </c>
      <c r="BP619" s="114">
        <v>0.2</v>
      </c>
      <c r="BQ619" s="115">
        <f t="shared" si="315"/>
        <v>0.16650000000000001</v>
      </c>
      <c r="BR619" s="114" t="s">
        <v>8</v>
      </c>
      <c r="BS619" s="42">
        <f t="shared" si="316"/>
        <v>0.22500000000000001</v>
      </c>
      <c r="BT619" s="114" t="s">
        <v>8</v>
      </c>
      <c r="BU619" s="114" t="s">
        <v>8</v>
      </c>
      <c r="BV619" s="65">
        <f t="shared" si="317"/>
        <v>1.5000000000000346E-2</v>
      </c>
      <c r="BW619" s="65">
        <f t="shared" si="318"/>
        <v>3.0042495765422006E-2</v>
      </c>
      <c r="BX619" s="65">
        <f t="shared" si="319"/>
        <v>0.41784999999999994</v>
      </c>
      <c r="BY619" s="44">
        <f t="shared" si="320"/>
        <v>6.8957486178079314E-2</v>
      </c>
      <c r="BZ619" s="66" t="s">
        <v>8</v>
      </c>
      <c r="CA619" s="66" t="s">
        <v>8</v>
      </c>
      <c r="CB619" s="72">
        <f t="shared" si="321"/>
        <v>-6.38</v>
      </c>
      <c r="CC619" s="72">
        <f t="shared" si="322"/>
        <v>0.20597949303708715</v>
      </c>
      <c r="CD619" s="72">
        <f t="shared" si="323"/>
        <v>0.20597949303708715</v>
      </c>
      <c r="CE619" s="89">
        <f t="shared" si="324"/>
        <v>-6.38</v>
      </c>
      <c r="CF619" s="89">
        <f t="shared" si="325"/>
        <v>0.26314872220856411</v>
      </c>
      <c r="CG619" s="89">
        <f t="shared" si="326"/>
        <v>0.26314872220856411</v>
      </c>
      <c r="CH619" s="89">
        <f t="shared" si="327"/>
        <v>-5.9471499999999997</v>
      </c>
      <c r="CI619" s="89">
        <f t="shared" si="328"/>
        <v>0.27368766222066976</v>
      </c>
      <c r="CJ619" s="89">
        <f t="shared" si="329"/>
        <v>0.27368766222066976</v>
      </c>
      <c r="CK619" s="90">
        <f t="shared" si="330"/>
        <v>-6.1721499999999994</v>
      </c>
      <c r="CL619" s="89">
        <f t="shared" si="331"/>
        <v>0.27368766222066976</v>
      </c>
      <c r="CM619" s="90">
        <f t="shared" si="332"/>
        <v>0.27368766222066976</v>
      </c>
      <c r="CN619" s="92" t="str">
        <f t="shared" si="333"/>
        <v>1;2;3</v>
      </c>
      <c r="CO619" s="89">
        <f t="shared" si="339"/>
        <v>-6.589999999999999</v>
      </c>
      <c r="CP619" s="89">
        <f t="shared" si="334"/>
        <v>0.26485807813207329</v>
      </c>
      <c r="CQ619" s="89">
        <f t="shared" si="335"/>
        <v>0.26485807813207329</v>
      </c>
      <c r="CR619" s="136">
        <v>0</v>
      </c>
      <c r="CS619" s="208"/>
      <c r="CT619" s="136"/>
      <c r="CU619" s="63" t="s">
        <v>233</v>
      </c>
      <c r="CV619" s="163">
        <v>0.75</v>
      </c>
      <c r="CW619" s="116" t="s">
        <v>234</v>
      </c>
      <c r="CX619" s="117">
        <f>IF(DA619="n/a","n/a",IF(EXACT(DA619,"Huibertgat/Eemshaven"),ROUND(
IF(IF(OR(ISBLANK(S619),S619="n/a"),P619,S619)&gt;pMHW!$C$3,0,
IF(IF(OR(ISBLANK(S619),S619="n/a"),P619,S619)&gt;pMHW!$D$3, (pMHW!$C$3-IF(OR(ISBLANK(S619),S619="n/a"),P619,S619))*LOOKUP(DA619,pMHW!$B$4:$B$8,pMHW!$M$4:$M$8),
IF(IF(OR(ISBLANK(S619),S619="n/a"),P619,S619)&gt;pMHW!$F$3,LOOKUP(DA619,pMHW!$B$4:$B$8,pMHW!$D$4:$D$8)+(pMHW!$D$3-IF(OR(ISBLANK(S619),S619="n/a"),P619,S619))*LOOKUP(DA619,pMHW!$B$4:$B$8,pMHW!$O$4:$O$8),
LOOKUP(DA619,pMHW!$B$4:$B$8,pMHW!$F$4:$F$8)))),1),
ROUND(
IF(IF(OR(ISBLANK(S619),S619="n/a"),P619,S619)&gt;pMHW!$C$3,0,
IF(IF(OR(ISBLANK(S619),S619="n/a"),P619,S619)&gt;pMHW!$D$3,(pMHW!$C$3-IF(OR(ISBLANK(S619),S619="n/a"),P619,S619))*LOOKUP(DA619,pMHW!$B$4:$B$8,pMHW!$M$4:$M$8),
IF(IF(OR(ISBLANK(S619),S619="n/a"),P619,S619)&gt;pMHW!$E$3,LOOKUP(DA619,pMHW!$B$4:$B$8,pMHW!$D$4:$D$8)+(pMHW!$D$3-IF(OR(ISBLANK(S619),S619="n/a"),P619,S619))*LOOKUP(DA619,pMHW!$B$4:$B$8,pMHW!$N$4:$N$8),
LOOKUP(DA619,pMHW!$B$4:$B$8,pMHW!$F$4:$F$8)))),1)))</f>
        <v>0.9</v>
      </c>
      <c r="CY619" s="116" t="s">
        <v>27</v>
      </c>
      <c r="CZ619" s="118" t="str">
        <f t="shared" si="309"/>
        <v>FBE=0.75; pMHW=0.9 m</v>
      </c>
      <c r="DA619" s="118" t="s">
        <v>235</v>
      </c>
      <c r="DB619" s="164"/>
      <c r="DC619" s="119">
        <f t="shared" si="336"/>
        <v>-6.0999999999999999E-2</v>
      </c>
      <c r="DD619" s="119">
        <f t="shared" si="337"/>
        <v>0.01</v>
      </c>
      <c r="DE619" s="119">
        <v>-6.1143878847360611E-2</v>
      </c>
      <c r="DF619" s="119">
        <v>-5.100293830037117E-2</v>
      </c>
      <c r="DG619" s="119">
        <v>-7.1213789284229279E-2</v>
      </c>
    </row>
    <row r="620" spans="1:111" s="35" customFormat="1" ht="13.2">
      <c r="A620" s="103" t="s">
        <v>2476</v>
      </c>
      <c r="B620" s="103" t="s">
        <v>2476</v>
      </c>
      <c r="C620" s="103" t="s">
        <v>1359</v>
      </c>
      <c r="D620" s="98">
        <v>2000</v>
      </c>
      <c r="E620" s="135" t="s">
        <v>2467</v>
      </c>
      <c r="F620" s="135" t="s">
        <v>2477</v>
      </c>
      <c r="G620" s="95">
        <v>2</v>
      </c>
      <c r="H620" s="104" t="s">
        <v>2918</v>
      </c>
      <c r="I620" s="55">
        <v>51.835888789999998</v>
      </c>
      <c r="J620" s="55">
        <v>4.8231071920000002</v>
      </c>
      <c r="K620" s="105">
        <v>116121</v>
      </c>
      <c r="L620" s="105">
        <v>427628</v>
      </c>
      <c r="M620" s="49" t="s">
        <v>222</v>
      </c>
      <c r="N620" s="177">
        <f>Radiocarbon!K619</f>
        <v>6065</v>
      </c>
      <c r="O620" s="265">
        <f>Radiocarbon!L619</f>
        <v>46</v>
      </c>
      <c r="P620" s="178">
        <f>Radiocarbon!P619</f>
        <v>6920</v>
      </c>
      <c r="Q620" s="178">
        <f>Radiocarbon!Q619</f>
        <v>7160</v>
      </c>
      <c r="R620" s="178">
        <f>Radiocarbon!R619</f>
        <v>6750</v>
      </c>
      <c r="S620" s="178">
        <f>Radiocarbon!S619</f>
        <v>6930</v>
      </c>
      <c r="T620" s="178">
        <f>Radiocarbon!T619</f>
        <v>7160</v>
      </c>
      <c r="U620" s="178">
        <f>Radiocarbon!U619</f>
        <v>6790</v>
      </c>
      <c r="V620" s="96" t="str">
        <f t="shared" si="311"/>
        <v>Local MHW and GW (Tidal ULD Z-GW) terrestrial indicator; Fen peat</v>
      </c>
      <c r="W620" s="17" t="s">
        <v>2478</v>
      </c>
      <c r="X620" s="96" t="s">
        <v>224</v>
      </c>
      <c r="Y620" s="106" t="s">
        <v>224</v>
      </c>
      <c r="Z620" s="96" t="s">
        <v>225</v>
      </c>
      <c r="AA620" s="132">
        <v>5.85</v>
      </c>
      <c r="AB620" s="132">
        <v>1.0000000000000231E-2</v>
      </c>
      <c r="AC620" s="36">
        <v>0</v>
      </c>
      <c r="AD620" s="147" t="s">
        <v>288</v>
      </c>
      <c r="AE620" s="58">
        <v>2.0000000000000462E-2</v>
      </c>
      <c r="AF620" s="60" t="s">
        <v>226</v>
      </c>
      <c r="AG620" s="180">
        <f t="shared" si="340"/>
        <v>5.0000000000001155E-2</v>
      </c>
      <c r="AH620" s="180">
        <f t="shared" si="341"/>
        <v>2.5000000000000577E-2</v>
      </c>
      <c r="AI620" s="180">
        <v>0.02</v>
      </c>
      <c r="AJ620" s="180">
        <v>0</v>
      </c>
      <c r="AK620" s="180">
        <v>0</v>
      </c>
      <c r="AL620" s="37" t="s">
        <v>8</v>
      </c>
      <c r="AM620" s="37" t="s">
        <v>8</v>
      </c>
      <c r="AN620" s="108">
        <v>0.01</v>
      </c>
      <c r="AO620" s="107" t="s">
        <v>8</v>
      </c>
      <c r="AP620" s="108">
        <v>0.02</v>
      </c>
      <c r="AQ620" s="107" t="s">
        <v>8</v>
      </c>
      <c r="AR620" s="107" t="s">
        <v>8</v>
      </c>
      <c r="AS620" s="107" t="s">
        <v>8</v>
      </c>
      <c r="AT620" s="111">
        <v>-7.1899999999999995</v>
      </c>
      <c r="AU620" s="37" t="s">
        <v>227</v>
      </c>
      <c r="AV620" s="111">
        <v>-7.1899999999999995</v>
      </c>
      <c r="AW620" s="110" t="s">
        <v>228</v>
      </c>
      <c r="AX620" s="129">
        <f t="shared" si="312"/>
        <v>3.9051248379533644E-2</v>
      </c>
      <c r="AY620" s="129">
        <f t="shared" si="313"/>
        <v>3.9051248379533644E-2</v>
      </c>
      <c r="AZ620" s="112" t="s">
        <v>8</v>
      </c>
      <c r="BA620" s="112" t="s">
        <v>8</v>
      </c>
      <c r="BB620" s="112" t="s">
        <v>8</v>
      </c>
      <c r="BC620" s="112" t="s">
        <v>8</v>
      </c>
      <c r="BD620" s="112" t="s">
        <v>8</v>
      </c>
      <c r="BE620" s="112">
        <v>0.9</v>
      </c>
      <c r="BF620" s="112" t="s">
        <v>8</v>
      </c>
      <c r="BG620" s="112" t="s">
        <v>8</v>
      </c>
      <c r="BH620" s="112" t="s">
        <v>8</v>
      </c>
      <c r="BI620" s="112" t="s">
        <v>8</v>
      </c>
      <c r="BJ620" s="169">
        <v>1</v>
      </c>
      <c r="BK620" s="113" t="s">
        <v>229</v>
      </c>
      <c r="BL620" s="123" t="s">
        <v>278</v>
      </c>
      <c r="BM620" s="123" t="s">
        <v>231</v>
      </c>
      <c r="BN620" s="42" t="s">
        <v>279</v>
      </c>
      <c r="BO620" s="42">
        <f t="shared" si="314"/>
        <v>-0.3</v>
      </c>
      <c r="BP620" s="114">
        <v>0.2</v>
      </c>
      <c r="BQ620" s="115">
        <f t="shared" si="315"/>
        <v>0.16650000000000001</v>
      </c>
      <c r="BR620" s="114" t="s">
        <v>8</v>
      </c>
      <c r="BS620" s="42">
        <f t="shared" si="316"/>
        <v>0.22500000000000001</v>
      </c>
      <c r="BT620" s="114" t="s">
        <v>8</v>
      </c>
      <c r="BU620" s="114" t="s">
        <v>8</v>
      </c>
      <c r="BV620" s="65">
        <f t="shared" si="317"/>
        <v>1.5000000000000346E-2</v>
      </c>
      <c r="BW620" s="65">
        <f t="shared" si="318"/>
        <v>3.0042495765422006E-2</v>
      </c>
      <c r="BX620" s="65">
        <f t="shared" si="319"/>
        <v>0.42212</v>
      </c>
      <c r="BY620" s="44">
        <f t="shared" si="320"/>
        <v>7.0320800798910149E-2</v>
      </c>
      <c r="BZ620" s="66" t="s">
        <v>8</v>
      </c>
      <c r="CA620" s="66" t="s">
        <v>8</v>
      </c>
      <c r="CB620" s="72">
        <f t="shared" si="321"/>
        <v>-6.89</v>
      </c>
      <c r="CC620" s="72">
        <f t="shared" si="322"/>
        <v>0.20597949303708715</v>
      </c>
      <c r="CD620" s="72">
        <f t="shared" si="323"/>
        <v>0.20597949303708715</v>
      </c>
      <c r="CE620" s="89">
        <f t="shared" si="324"/>
        <v>-6.89</v>
      </c>
      <c r="CF620" s="89">
        <f t="shared" si="325"/>
        <v>0.26314872220856411</v>
      </c>
      <c r="CG620" s="89">
        <f t="shared" si="326"/>
        <v>0.26314872220856411</v>
      </c>
      <c r="CH620" s="89">
        <f t="shared" si="327"/>
        <v>-6.4528799999999995</v>
      </c>
      <c r="CI620" s="89">
        <f t="shared" si="328"/>
        <v>0.27403433466778471</v>
      </c>
      <c r="CJ620" s="89">
        <f t="shared" si="329"/>
        <v>0.27403433466778471</v>
      </c>
      <c r="CK620" s="90">
        <f t="shared" si="330"/>
        <v>-6.6778799999999991</v>
      </c>
      <c r="CL620" s="89">
        <f t="shared" si="331"/>
        <v>0.27403433466778471</v>
      </c>
      <c r="CM620" s="90">
        <f t="shared" si="332"/>
        <v>0.27403433466778471</v>
      </c>
      <c r="CN620" s="92" t="str">
        <f t="shared" si="333"/>
        <v>1;2;3</v>
      </c>
      <c r="CO620" s="89">
        <f t="shared" si="339"/>
        <v>-7.0999999999999988</v>
      </c>
      <c r="CP620" s="89">
        <f t="shared" si="334"/>
        <v>0.26485807813207329</v>
      </c>
      <c r="CQ620" s="89">
        <f t="shared" si="335"/>
        <v>0.26485807813207329</v>
      </c>
      <c r="CR620" s="136">
        <v>0</v>
      </c>
      <c r="CS620" s="208"/>
      <c r="CT620" s="136"/>
      <c r="CU620" s="63" t="s">
        <v>233</v>
      </c>
      <c r="CV620" s="163">
        <v>0.75</v>
      </c>
      <c r="CW620" s="116" t="s">
        <v>234</v>
      </c>
      <c r="CX620" s="117">
        <f>IF(DA620="n/a","n/a",IF(EXACT(DA620,"Huibertgat/Eemshaven"),ROUND(
IF(IF(OR(ISBLANK(S620),S620="n/a"),P620,S620)&gt;pMHW!$C$3,0,
IF(IF(OR(ISBLANK(S620),S620="n/a"),P620,S620)&gt;pMHW!$D$3, (pMHW!$C$3-IF(OR(ISBLANK(S620),S620="n/a"),P620,S620))*LOOKUP(DA620,pMHW!$B$4:$B$8,pMHW!$M$4:$M$8),
IF(IF(OR(ISBLANK(S620),S620="n/a"),P620,S620)&gt;pMHW!$F$3,LOOKUP(DA620,pMHW!$B$4:$B$8,pMHW!$D$4:$D$8)+(pMHW!$D$3-IF(OR(ISBLANK(S620),S620="n/a"),P620,S620))*LOOKUP(DA620,pMHW!$B$4:$B$8,pMHW!$O$4:$O$8),
LOOKUP(DA620,pMHW!$B$4:$B$8,pMHW!$F$4:$F$8)))),1),
ROUND(
IF(IF(OR(ISBLANK(S620),S620="n/a"),P620,S620)&gt;pMHW!$C$3,0,
IF(IF(OR(ISBLANK(S620),S620="n/a"),P620,S620)&gt;pMHW!$D$3,(pMHW!$C$3-IF(OR(ISBLANK(S620),S620="n/a"),P620,S620))*LOOKUP(DA620,pMHW!$B$4:$B$8,pMHW!$M$4:$M$8),
IF(IF(OR(ISBLANK(S620),S620="n/a"),P620,S620)&gt;pMHW!$E$3,LOOKUP(DA620,pMHW!$B$4:$B$8,pMHW!$D$4:$D$8)+(pMHW!$D$3-IF(OR(ISBLANK(S620),S620="n/a"),P620,S620))*LOOKUP(DA620,pMHW!$B$4:$B$8,pMHW!$N$4:$N$8),
LOOKUP(DA620,pMHW!$B$4:$B$8,pMHW!$F$4:$F$8)))),1)))</f>
        <v>0.9</v>
      </c>
      <c r="CY620" s="116" t="s">
        <v>27</v>
      </c>
      <c r="CZ620" s="118" t="str">
        <f t="shared" si="309"/>
        <v>FBE=0.75; pMHW=0.9 m</v>
      </c>
      <c r="DA620" s="118" t="s">
        <v>235</v>
      </c>
      <c r="DB620" s="164"/>
      <c r="DC620" s="119">
        <f t="shared" si="336"/>
        <v>-6.0999999999999999E-2</v>
      </c>
      <c r="DD620" s="119">
        <f t="shared" si="337"/>
        <v>0.01</v>
      </c>
      <c r="DE620" s="119">
        <v>-6.1143878847360611E-2</v>
      </c>
      <c r="DF620" s="119">
        <v>-5.100293830037117E-2</v>
      </c>
      <c r="DG620" s="119">
        <v>-7.1213789284229279E-2</v>
      </c>
    </row>
    <row r="621" spans="1:111" s="35" customFormat="1" ht="13.2">
      <c r="A621" s="135" t="s">
        <v>2479</v>
      </c>
      <c r="B621" s="135" t="s">
        <v>2479</v>
      </c>
      <c r="C621" s="103" t="s">
        <v>1359</v>
      </c>
      <c r="D621" s="98">
        <v>2000</v>
      </c>
      <c r="E621" s="135" t="s">
        <v>2467</v>
      </c>
      <c r="F621" s="135" t="s">
        <v>2480</v>
      </c>
      <c r="G621" s="95">
        <v>2</v>
      </c>
      <c r="H621" s="104" t="s">
        <v>2918</v>
      </c>
      <c r="I621" s="55">
        <v>51.835825870000001</v>
      </c>
      <c r="J621" s="55">
        <v>4.8231079799999996</v>
      </c>
      <c r="K621" s="105">
        <v>116121</v>
      </c>
      <c r="L621" s="105">
        <v>427621</v>
      </c>
      <c r="M621" s="49" t="s">
        <v>222</v>
      </c>
      <c r="N621" s="177">
        <f>Radiocarbon!K620</f>
        <v>6679</v>
      </c>
      <c r="O621" s="265">
        <f>Radiocarbon!L620</f>
        <v>48</v>
      </c>
      <c r="P621" s="178">
        <f>Radiocarbon!P620</f>
        <v>7540</v>
      </c>
      <c r="Q621" s="178">
        <f>Radiocarbon!Q620</f>
        <v>7660</v>
      </c>
      <c r="R621" s="178">
        <f>Radiocarbon!R620</f>
        <v>7430</v>
      </c>
      <c r="S621" s="178">
        <f>Radiocarbon!S620</f>
        <v>7580</v>
      </c>
      <c r="T621" s="178">
        <f>Radiocarbon!T620</f>
        <v>7670</v>
      </c>
      <c r="U621" s="178">
        <f>Radiocarbon!U620</f>
        <v>7510</v>
      </c>
      <c r="V621" s="96" t="str">
        <f t="shared" si="311"/>
        <v>Local MHW and GW (Tidal ULD Z-GW) terrestrial indicator; Fen-wood peat</v>
      </c>
      <c r="W621" s="17" t="s">
        <v>2481</v>
      </c>
      <c r="X621" s="96" t="s">
        <v>224</v>
      </c>
      <c r="Y621" s="106" t="s">
        <v>224</v>
      </c>
      <c r="Z621" s="96" t="s">
        <v>225</v>
      </c>
      <c r="AA621" s="132">
        <v>8.9</v>
      </c>
      <c r="AB621" s="132">
        <v>4.9999999999998934E-3</v>
      </c>
      <c r="AC621" s="36">
        <v>0</v>
      </c>
      <c r="AD621" s="147" t="s">
        <v>288</v>
      </c>
      <c r="AE621" s="58">
        <v>9.9999999999997868E-3</v>
      </c>
      <c r="AF621" s="60" t="s">
        <v>226</v>
      </c>
      <c r="AG621" s="180">
        <f t="shared" si="340"/>
        <v>2.4999999999999467E-2</v>
      </c>
      <c r="AH621" s="180">
        <f t="shared" si="341"/>
        <v>1.2499999999999734E-2</v>
      </c>
      <c r="AI621" s="180">
        <v>0.02</v>
      </c>
      <c r="AJ621" s="180">
        <v>0</v>
      </c>
      <c r="AK621" s="180">
        <v>0</v>
      </c>
      <c r="AL621" s="37" t="s">
        <v>8</v>
      </c>
      <c r="AM621" s="37" t="s">
        <v>8</v>
      </c>
      <c r="AN621" s="108">
        <v>0.01</v>
      </c>
      <c r="AO621" s="107" t="s">
        <v>8</v>
      </c>
      <c r="AP621" s="108">
        <v>0.02</v>
      </c>
      <c r="AQ621" s="107" t="s">
        <v>8</v>
      </c>
      <c r="AR621" s="107" t="s">
        <v>8</v>
      </c>
      <c r="AS621" s="107" t="s">
        <v>8</v>
      </c>
      <c r="AT621" s="111">
        <v>-10.234999999999999</v>
      </c>
      <c r="AU621" s="37" t="s">
        <v>227</v>
      </c>
      <c r="AV621" s="111">
        <v>-10.234999999999999</v>
      </c>
      <c r="AW621" s="110" t="s">
        <v>228</v>
      </c>
      <c r="AX621" s="129">
        <f t="shared" si="312"/>
        <v>3.2499999999999897E-2</v>
      </c>
      <c r="AY621" s="129">
        <f t="shared" si="313"/>
        <v>3.2499999999999897E-2</v>
      </c>
      <c r="AZ621" s="112" t="s">
        <v>8</v>
      </c>
      <c r="BA621" s="112" t="s">
        <v>8</v>
      </c>
      <c r="BB621" s="112" t="s">
        <v>8</v>
      </c>
      <c r="BC621" s="112" t="s">
        <v>8</v>
      </c>
      <c r="BD621" s="112" t="s">
        <v>8</v>
      </c>
      <c r="BE621" s="112">
        <v>0.9</v>
      </c>
      <c r="BF621" s="112" t="s">
        <v>8</v>
      </c>
      <c r="BG621" s="112" t="s">
        <v>8</v>
      </c>
      <c r="BH621" s="112" t="s">
        <v>8</v>
      </c>
      <c r="BI621" s="112" t="s">
        <v>8</v>
      </c>
      <c r="BJ621" s="169">
        <v>1</v>
      </c>
      <c r="BK621" s="113" t="s">
        <v>229</v>
      </c>
      <c r="BL621" s="123" t="s">
        <v>230</v>
      </c>
      <c r="BM621" s="123" t="s">
        <v>231</v>
      </c>
      <c r="BN621" s="114" t="s">
        <v>232</v>
      </c>
      <c r="BO621" s="42">
        <f t="shared" si="314"/>
        <v>0</v>
      </c>
      <c r="BP621" s="114">
        <v>0.1</v>
      </c>
      <c r="BQ621" s="115">
        <f t="shared" si="315"/>
        <v>0.26249999999999996</v>
      </c>
      <c r="BR621" s="114" t="s">
        <v>8</v>
      </c>
      <c r="BS621" s="42">
        <f t="shared" si="316"/>
        <v>0.35</v>
      </c>
      <c r="BT621" s="114" t="s">
        <v>8</v>
      </c>
      <c r="BU621" s="114" t="s">
        <v>8</v>
      </c>
      <c r="BV621" s="65">
        <f t="shared" si="317"/>
        <v>7.4999999999998401E-3</v>
      </c>
      <c r="BW621" s="65">
        <f t="shared" si="318"/>
        <v>3.0010629582763668E-2</v>
      </c>
      <c r="BX621" s="65">
        <f t="shared" si="319"/>
        <v>0.45994000000000002</v>
      </c>
      <c r="BY621" s="44">
        <f t="shared" si="320"/>
        <v>7.5725624626014162E-2</v>
      </c>
      <c r="BZ621" s="66" t="s">
        <v>8</v>
      </c>
      <c r="CA621" s="66" t="s">
        <v>8</v>
      </c>
      <c r="CB621" s="72">
        <f t="shared" si="321"/>
        <v>-10.234999999999999</v>
      </c>
      <c r="CC621" s="72">
        <f t="shared" si="322"/>
        <v>0.10934755547315105</v>
      </c>
      <c r="CD621" s="72">
        <f t="shared" si="323"/>
        <v>0.10934755547315105</v>
      </c>
      <c r="CE621" s="89">
        <f t="shared" si="324"/>
        <v>-10.234999999999999</v>
      </c>
      <c r="CF621" s="89">
        <f t="shared" si="325"/>
        <v>0.28277641344355431</v>
      </c>
      <c r="CG621" s="89">
        <f t="shared" si="326"/>
        <v>0.28277641344355431</v>
      </c>
      <c r="CH621" s="89">
        <f t="shared" si="327"/>
        <v>-9.7675599999999996</v>
      </c>
      <c r="CI621" s="89">
        <f t="shared" si="328"/>
        <v>0.29427454547234255</v>
      </c>
      <c r="CJ621" s="89">
        <f t="shared" si="329"/>
        <v>0.29427454547234255</v>
      </c>
      <c r="CK621" s="90">
        <f t="shared" si="330"/>
        <v>-10.117559999999999</v>
      </c>
      <c r="CL621" s="89">
        <f t="shared" si="331"/>
        <v>0.29427454547234255</v>
      </c>
      <c r="CM621" s="90">
        <f t="shared" si="332"/>
        <v>0.29427454547234255</v>
      </c>
      <c r="CN621" s="92" t="str">
        <f t="shared" si="333"/>
        <v>1;2;3</v>
      </c>
      <c r="CO621" s="89">
        <f t="shared" si="339"/>
        <v>-10.577499999999999</v>
      </c>
      <c r="CP621" s="89">
        <f t="shared" si="334"/>
        <v>0.2843644455411995</v>
      </c>
      <c r="CQ621" s="89">
        <f t="shared" si="335"/>
        <v>0.2843644455411995</v>
      </c>
      <c r="CR621" s="136">
        <v>0</v>
      </c>
      <c r="CS621" s="208"/>
      <c r="CT621" s="136"/>
      <c r="CU621" s="63" t="s">
        <v>233</v>
      </c>
      <c r="CV621" s="163">
        <v>0.5</v>
      </c>
      <c r="CW621" s="116" t="s">
        <v>234</v>
      </c>
      <c r="CX621" s="117">
        <f>IF(DA621="n/a","n/a",IF(EXACT(DA621,"Huibertgat/Eemshaven"),ROUND(
IF(IF(OR(ISBLANK(S621),S621="n/a"),P621,S621)&gt;pMHW!$C$3,0,
IF(IF(OR(ISBLANK(S621),S621="n/a"),P621,S621)&gt;pMHW!$D$3, (pMHW!$C$3-IF(OR(ISBLANK(S621),S621="n/a"),P621,S621))*LOOKUP(DA621,pMHW!$B$4:$B$8,pMHW!$M$4:$M$8),
IF(IF(OR(ISBLANK(S621),S621="n/a"),P621,S621)&gt;pMHW!$F$3,LOOKUP(DA621,pMHW!$B$4:$B$8,pMHW!$D$4:$D$8)+(pMHW!$D$3-IF(OR(ISBLANK(S621),S621="n/a"),P621,S621))*LOOKUP(DA621,pMHW!$B$4:$B$8,pMHW!$O$4:$O$8),
LOOKUP(DA621,pMHW!$B$4:$B$8,pMHW!$F$4:$F$8)))),1),
ROUND(
IF(IF(OR(ISBLANK(S621),S621="n/a"),P621,S621)&gt;pMHW!$C$3,0,
IF(IF(OR(ISBLANK(S621),S621="n/a"),P621,S621)&gt;pMHW!$D$3,(pMHW!$C$3-IF(OR(ISBLANK(S621),S621="n/a"),P621,S621))*LOOKUP(DA621,pMHW!$B$4:$B$8,pMHW!$M$4:$M$8),
IF(IF(OR(ISBLANK(S621),S621="n/a"),P621,S621)&gt;pMHW!$E$3,LOOKUP(DA621,pMHW!$B$4:$B$8,pMHW!$D$4:$D$8)+(pMHW!$D$3-IF(OR(ISBLANK(S621),S621="n/a"),P621,S621))*LOOKUP(DA621,pMHW!$B$4:$B$8,pMHW!$N$4:$N$8),
LOOKUP(DA621,pMHW!$B$4:$B$8,pMHW!$F$4:$F$8)))),1)))</f>
        <v>0.7</v>
      </c>
      <c r="CY621" s="116" t="s">
        <v>27</v>
      </c>
      <c r="CZ621" s="118" t="str">
        <f t="shared" si="309"/>
        <v>FBE=0.5; pMHW=0.7 m</v>
      </c>
      <c r="DA621" s="118" t="s">
        <v>235</v>
      </c>
      <c r="DB621" s="164"/>
      <c r="DC621" s="119">
        <f t="shared" si="336"/>
        <v>-6.0999999999999999E-2</v>
      </c>
      <c r="DD621" s="119">
        <f t="shared" si="337"/>
        <v>0.01</v>
      </c>
      <c r="DE621" s="119">
        <v>-6.1143878847360611E-2</v>
      </c>
      <c r="DF621" s="119">
        <v>-5.100293830037117E-2</v>
      </c>
      <c r="DG621" s="119">
        <v>-7.1213789284229279E-2</v>
      </c>
    </row>
    <row r="622" spans="1:111" s="35" customFormat="1" ht="13.2">
      <c r="A622" s="103" t="s">
        <v>2482</v>
      </c>
      <c r="B622" s="103" t="s">
        <v>2482</v>
      </c>
      <c r="C622" s="103" t="s">
        <v>1359</v>
      </c>
      <c r="D622" s="98">
        <v>2000</v>
      </c>
      <c r="E622" s="135" t="s">
        <v>2467</v>
      </c>
      <c r="F622" s="135" t="s">
        <v>2483</v>
      </c>
      <c r="G622" s="95">
        <v>2</v>
      </c>
      <c r="H622" s="104" t="s">
        <v>2918</v>
      </c>
      <c r="I622" s="55">
        <v>51.835879800000001</v>
      </c>
      <c r="J622" s="55">
        <v>4.8231073049999997</v>
      </c>
      <c r="K622" s="105">
        <v>116121</v>
      </c>
      <c r="L622" s="105">
        <v>427627</v>
      </c>
      <c r="M622" s="49" t="s">
        <v>222</v>
      </c>
      <c r="N622" s="177">
        <f>Radiocarbon!K621</f>
        <v>6220</v>
      </c>
      <c r="O622" s="265">
        <f>Radiocarbon!L621</f>
        <v>50</v>
      </c>
      <c r="P622" s="178">
        <f>Radiocarbon!P621</f>
        <v>7110</v>
      </c>
      <c r="Q622" s="178">
        <f>Radiocarbon!Q621</f>
        <v>7260</v>
      </c>
      <c r="R622" s="178">
        <f>Radiocarbon!R621</f>
        <v>6990</v>
      </c>
      <c r="S622" s="178">
        <f>Radiocarbon!S621</f>
        <v>7120</v>
      </c>
      <c r="T622" s="178">
        <f>Radiocarbon!T621</f>
        <v>7260</v>
      </c>
      <c r="U622" s="178">
        <f>Radiocarbon!U621</f>
        <v>6990</v>
      </c>
      <c r="V622" s="96" t="str">
        <f t="shared" si="311"/>
        <v>Local MHW and GW (Tidal ULD Z-GW) terrestrial indicator; Fen peat</v>
      </c>
      <c r="W622" s="17" t="s">
        <v>2484</v>
      </c>
      <c r="X622" s="96" t="s">
        <v>224</v>
      </c>
      <c r="Y622" s="106" t="s">
        <v>224</v>
      </c>
      <c r="Z622" s="96" t="s">
        <v>225</v>
      </c>
      <c r="AA622" s="132">
        <v>6.33</v>
      </c>
      <c r="AB622" s="132">
        <v>4.9999999999998934E-3</v>
      </c>
      <c r="AC622" s="36">
        <v>0</v>
      </c>
      <c r="AD622" s="147" t="s">
        <v>288</v>
      </c>
      <c r="AE622" s="58">
        <v>9.9999999999997868E-3</v>
      </c>
      <c r="AF622" s="60" t="s">
        <v>226</v>
      </c>
      <c r="AG622" s="180">
        <f t="shared" ref="AG622:AG653" si="343">IF(AE622="nd","nd",AE622*2.5)</f>
        <v>2.4999999999999467E-2</v>
      </c>
      <c r="AH622" s="180">
        <f t="shared" ref="AH622:AH653" si="344">IF(AE622="nd","nd",0.5*AG622)</f>
        <v>1.2499999999999734E-2</v>
      </c>
      <c r="AI622" s="180">
        <v>0.02</v>
      </c>
      <c r="AJ622" s="180">
        <v>0</v>
      </c>
      <c r="AK622" s="180">
        <v>0</v>
      </c>
      <c r="AL622" s="37" t="s">
        <v>8</v>
      </c>
      <c r="AM622" s="37" t="s">
        <v>8</v>
      </c>
      <c r="AN622" s="108">
        <v>0.01</v>
      </c>
      <c r="AO622" s="107" t="s">
        <v>8</v>
      </c>
      <c r="AP622" s="108">
        <v>0.02</v>
      </c>
      <c r="AQ622" s="107" t="s">
        <v>8</v>
      </c>
      <c r="AR622" s="107" t="s">
        <v>8</v>
      </c>
      <c r="AS622" s="107" t="s">
        <v>8</v>
      </c>
      <c r="AT622" s="111">
        <v>-7.665</v>
      </c>
      <c r="AU622" s="37" t="s">
        <v>227</v>
      </c>
      <c r="AV622" s="111">
        <v>-7.665</v>
      </c>
      <c r="AW622" s="110" t="s">
        <v>228</v>
      </c>
      <c r="AX622" s="129">
        <f t="shared" si="312"/>
        <v>3.2499999999999897E-2</v>
      </c>
      <c r="AY622" s="129">
        <f t="shared" si="313"/>
        <v>3.2499999999999897E-2</v>
      </c>
      <c r="AZ622" s="112" t="s">
        <v>8</v>
      </c>
      <c r="BA622" s="112" t="s">
        <v>8</v>
      </c>
      <c r="BB622" s="112" t="s">
        <v>8</v>
      </c>
      <c r="BC622" s="112" t="s">
        <v>8</v>
      </c>
      <c r="BD622" s="112" t="s">
        <v>8</v>
      </c>
      <c r="BE622" s="112">
        <v>0.9</v>
      </c>
      <c r="BF622" s="112" t="s">
        <v>8</v>
      </c>
      <c r="BG622" s="112" t="s">
        <v>8</v>
      </c>
      <c r="BH622" s="112" t="s">
        <v>8</v>
      </c>
      <c r="BI622" s="112" t="s">
        <v>8</v>
      </c>
      <c r="BJ622" s="169">
        <v>1</v>
      </c>
      <c r="BK622" s="113" t="s">
        <v>229</v>
      </c>
      <c r="BL622" s="123" t="s">
        <v>278</v>
      </c>
      <c r="BM622" s="123" t="s">
        <v>231</v>
      </c>
      <c r="BN622" s="42" t="s">
        <v>279</v>
      </c>
      <c r="BO622" s="42">
        <f t="shared" si="314"/>
        <v>-0.3</v>
      </c>
      <c r="BP622" s="114">
        <v>0.2</v>
      </c>
      <c r="BQ622" s="115">
        <f t="shared" si="315"/>
        <v>0.14799999999999999</v>
      </c>
      <c r="BR622" s="114" t="s">
        <v>8</v>
      </c>
      <c r="BS622" s="42">
        <f t="shared" si="316"/>
        <v>0.2</v>
      </c>
      <c r="BT622" s="114" t="s">
        <v>8</v>
      </c>
      <c r="BU622" s="114" t="s">
        <v>8</v>
      </c>
      <c r="BV622" s="65">
        <f t="shared" si="317"/>
        <v>7.4999999999998401E-3</v>
      </c>
      <c r="BW622" s="65">
        <f t="shared" si="318"/>
        <v>3.0010629582763668E-2</v>
      </c>
      <c r="BX622" s="65">
        <f t="shared" si="319"/>
        <v>0.43370999999999998</v>
      </c>
      <c r="BY622" s="44">
        <f t="shared" si="320"/>
        <v>7.1575311560621246E-2</v>
      </c>
      <c r="BZ622" s="66" t="s">
        <v>8</v>
      </c>
      <c r="CA622" s="66" t="s">
        <v>8</v>
      </c>
      <c r="CB622" s="72">
        <f t="shared" si="321"/>
        <v>-7.3650000000000002</v>
      </c>
      <c r="CC622" s="72">
        <f t="shared" si="322"/>
        <v>0.20483380553012692</v>
      </c>
      <c r="CD622" s="72">
        <f t="shared" si="323"/>
        <v>0.20483380553012692</v>
      </c>
      <c r="CE622" s="89">
        <f t="shared" si="324"/>
        <v>-7.3650000000000002</v>
      </c>
      <c r="CF622" s="89">
        <f t="shared" si="325"/>
        <v>0.25091881157059548</v>
      </c>
      <c r="CG622" s="89">
        <f t="shared" si="326"/>
        <v>0.25091881157059548</v>
      </c>
      <c r="CH622" s="89">
        <f t="shared" si="327"/>
        <v>-6.9237900000000003</v>
      </c>
      <c r="CI622" s="89">
        <f t="shared" si="328"/>
        <v>0.26264788808013256</v>
      </c>
      <c r="CJ622" s="89">
        <f t="shared" si="329"/>
        <v>0.26264788808013256</v>
      </c>
      <c r="CK622" s="90">
        <f t="shared" si="330"/>
        <v>-7.1237900000000014</v>
      </c>
      <c r="CL622" s="89">
        <f t="shared" si="331"/>
        <v>0.26264788808013256</v>
      </c>
      <c r="CM622" s="90">
        <f t="shared" si="332"/>
        <v>0.26264788808013256</v>
      </c>
      <c r="CN622" s="92" t="str">
        <f t="shared" si="333"/>
        <v>1;2;3</v>
      </c>
      <c r="CO622" s="89">
        <f t="shared" si="339"/>
        <v>-7.557500000000001</v>
      </c>
      <c r="CP622" s="89">
        <f t="shared" si="334"/>
        <v>0.25270711879160396</v>
      </c>
      <c r="CQ622" s="89">
        <f t="shared" si="335"/>
        <v>0.25270711879160396</v>
      </c>
      <c r="CR622" s="136">
        <v>0</v>
      </c>
      <c r="CS622" s="208"/>
      <c r="CT622" s="136"/>
      <c r="CU622" s="63" t="s">
        <v>233</v>
      </c>
      <c r="CV622" s="163">
        <v>0.75</v>
      </c>
      <c r="CW622" s="116" t="s">
        <v>234</v>
      </c>
      <c r="CX622" s="117">
        <f>IF(DA622="n/a","n/a",IF(EXACT(DA622,"Huibertgat/Eemshaven"),ROUND(
IF(IF(OR(ISBLANK(S622),S622="n/a"),P622,S622)&gt;pMHW!$C$3,0,
IF(IF(OR(ISBLANK(S622),S622="n/a"),P622,S622)&gt;pMHW!$D$3, (pMHW!$C$3-IF(OR(ISBLANK(S622),S622="n/a"),P622,S622))*LOOKUP(DA622,pMHW!$B$4:$B$8,pMHW!$M$4:$M$8),
IF(IF(OR(ISBLANK(S622),S622="n/a"),P622,S622)&gt;pMHW!$F$3,LOOKUP(DA622,pMHW!$B$4:$B$8,pMHW!$D$4:$D$8)+(pMHW!$D$3-IF(OR(ISBLANK(S622),S622="n/a"),P622,S622))*LOOKUP(DA622,pMHW!$B$4:$B$8,pMHW!$O$4:$O$8),
LOOKUP(DA622,pMHW!$B$4:$B$8,pMHW!$F$4:$F$8)))),1),
ROUND(
IF(IF(OR(ISBLANK(S622),S622="n/a"),P622,S622)&gt;pMHW!$C$3,0,
IF(IF(OR(ISBLANK(S622),S622="n/a"),P622,S622)&gt;pMHW!$D$3,(pMHW!$C$3-IF(OR(ISBLANK(S622),S622="n/a"),P622,S622))*LOOKUP(DA622,pMHW!$B$4:$B$8,pMHW!$M$4:$M$8),
IF(IF(OR(ISBLANK(S622),S622="n/a"),P622,S622)&gt;pMHW!$E$3,LOOKUP(DA622,pMHW!$B$4:$B$8,pMHW!$D$4:$D$8)+(pMHW!$D$3-IF(OR(ISBLANK(S622),S622="n/a"),P622,S622))*LOOKUP(DA622,pMHW!$B$4:$B$8,pMHW!$N$4:$N$8),
LOOKUP(DA622,pMHW!$B$4:$B$8,pMHW!$F$4:$F$8)))),1)))</f>
        <v>0.8</v>
      </c>
      <c r="CY622" s="116" t="s">
        <v>27</v>
      </c>
      <c r="CZ622" s="118" t="str">
        <f t="shared" si="309"/>
        <v>FBE=0.75; pMHW=0.8 m</v>
      </c>
      <c r="DA622" s="118" t="s">
        <v>235</v>
      </c>
      <c r="DB622" s="164"/>
      <c r="DC622" s="119">
        <f t="shared" si="336"/>
        <v>-6.0999999999999999E-2</v>
      </c>
      <c r="DD622" s="119">
        <f t="shared" si="337"/>
        <v>0.01</v>
      </c>
      <c r="DE622" s="119">
        <v>-6.1143878847360611E-2</v>
      </c>
      <c r="DF622" s="119">
        <v>-5.100293830037117E-2</v>
      </c>
      <c r="DG622" s="119">
        <v>-7.1213789284229279E-2</v>
      </c>
    </row>
    <row r="623" spans="1:111" s="35" customFormat="1" ht="12.75" customHeight="1">
      <c r="A623" s="103" t="s">
        <v>2470</v>
      </c>
      <c r="B623" s="103" t="s">
        <v>2470</v>
      </c>
      <c r="C623" s="103" t="s">
        <v>1359</v>
      </c>
      <c r="D623" s="98">
        <v>2000</v>
      </c>
      <c r="E623" s="135" t="s">
        <v>2467</v>
      </c>
      <c r="F623" s="135" t="s">
        <v>2471</v>
      </c>
      <c r="G623" s="95">
        <v>2</v>
      </c>
      <c r="H623" s="104" t="s">
        <v>2918</v>
      </c>
      <c r="I623" s="55">
        <v>51.83585283</v>
      </c>
      <c r="J623" s="55">
        <v>4.8231076420000001</v>
      </c>
      <c r="K623" s="105">
        <v>116121</v>
      </c>
      <c r="L623" s="105">
        <v>427624</v>
      </c>
      <c r="M623" s="49" t="s">
        <v>222</v>
      </c>
      <c r="N623" s="177">
        <f>Radiocarbon!K622</f>
        <v>6737</v>
      </c>
      <c r="O623" s="265">
        <f>Radiocarbon!L622</f>
        <v>48</v>
      </c>
      <c r="P623" s="178">
        <f>Radiocarbon!P622</f>
        <v>7600</v>
      </c>
      <c r="Q623" s="178">
        <f>Radiocarbon!Q622</f>
        <v>7680</v>
      </c>
      <c r="R623" s="178">
        <f>Radiocarbon!R622</f>
        <v>7510</v>
      </c>
      <c r="S623" s="178">
        <f>Radiocarbon!S622</f>
        <v>7550</v>
      </c>
      <c r="T623" s="178">
        <f>Radiocarbon!T622</f>
        <v>7620</v>
      </c>
      <c r="U623" s="178">
        <f>Radiocarbon!U622</f>
        <v>7470</v>
      </c>
      <c r="V623" s="96" t="str">
        <f t="shared" si="311"/>
        <v>Local MHW and GW (Tidal ULD Z-GW) terrestrial indicator; Fen-wood peat</v>
      </c>
      <c r="W623" s="17" t="s">
        <v>2472</v>
      </c>
      <c r="X623" s="96" t="s">
        <v>224</v>
      </c>
      <c r="Y623" s="106" t="s">
        <v>224</v>
      </c>
      <c r="Z623" s="96" t="s">
        <v>225</v>
      </c>
      <c r="AA623" s="132">
        <v>8.33</v>
      </c>
      <c r="AB623" s="132">
        <v>4.9999999999998934E-3</v>
      </c>
      <c r="AC623" s="36">
        <v>0</v>
      </c>
      <c r="AD623" s="147" t="s">
        <v>288</v>
      </c>
      <c r="AE623" s="58">
        <v>9.9999999999997868E-3</v>
      </c>
      <c r="AF623" s="60" t="s">
        <v>226</v>
      </c>
      <c r="AG623" s="180">
        <f t="shared" si="343"/>
        <v>2.4999999999999467E-2</v>
      </c>
      <c r="AH623" s="180">
        <f t="shared" si="344"/>
        <v>1.2499999999999734E-2</v>
      </c>
      <c r="AI623" s="180">
        <v>0.02</v>
      </c>
      <c r="AJ623" s="180">
        <v>0</v>
      </c>
      <c r="AK623" s="180">
        <v>0</v>
      </c>
      <c r="AL623" s="37" t="s">
        <v>8</v>
      </c>
      <c r="AM623" s="37" t="s">
        <v>8</v>
      </c>
      <c r="AN623" s="108">
        <v>0.01</v>
      </c>
      <c r="AO623" s="107" t="s">
        <v>8</v>
      </c>
      <c r="AP623" s="108">
        <v>0.02</v>
      </c>
      <c r="AQ623" s="107" t="s">
        <v>8</v>
      </c>
      <c r="AR623" s="107" t="s">
        <v>8</v>
      </c>
      <c r="AS623" s="107" t="s">
        <v>8</v>
      </c>
      <c r="AT623" s="111">
        <v>-9.6649999999999991</v>
      </c>
      <c r="AU623" s="37" t="s">
        <v>227</v>
      </c>
      <c r="AV623" s="111">
        <v>-9.6649999999999991</v>
      </c>
      <c r="AW623" s="110" t="s">
        <v>228</v>
      </c>
      <c r="AX623" s="129">
        <f t="shared" si="312"/>
        <v>3.2499999999999897E-2</v>
      </c>
      <c r="AY623" s="129">
        <f t="shared" si="313"/>
        <v>3.2499999999999897E-2</v>
      </c>
      <c r="AZ623" s="112" t="s">
        <v>8</v>
      </c>
      <c r="BA623" s="112" t="s">
        <v>8</v>
      </c>
      <c r="BB623" s="112" t="s">
        <v>8</v>
      </c>
      <c r="BC623" s="112" t="s">
        <v>8</v>
      </c>
      <c r="BD623" s="112" t="s">
        <v>8</v>
      </c>
      <c r="BE623" s="112">
        <v>0.9</v>
      </c>
      <c r="BF623" s="112" t="s">
        <v>8</v>
      </c>
      <c r="BG623" s="112" t="s">
        <v>8</v>
      </c>
      <c r="BH623" s="112" t="s">
        <v>8</v>
      </c>
      <c r="BI623" s="112" t="s">
        <v>8</v>
      </c>
      <c r="BJ623" s="169">
        <v>1</v>
      </c>
      <c r="BK623" s="113" t="s">
        <v>229</v>
      </c>
      <c r="BL623" s="123" t="s">
        <v>230</v>
      </c>
      <c r="BM623" s="123" t="s">
        <v>231</v>
      </c>
      <c r="BN623" s="114" t="s">
        <v>232</v>
      </c>
      <c r="BO623" s="42">
        <f t="shared" si="314"/>
        <v>0</v>
      </c>
      <c r="BP623" s="114">
        <v>0.1</v>
      </c>
      <c r="BQ623" s="115">
        <f t="shared" si="315"/>
        <v>0.26249999999999996</v>
      </c>
      <c r="BR623" s="114" t="s">
        <v>8</v>
      </c>
      <c r="BS623" s="42">
        <f t="shared" si="316"/>
        <v>0.35</v>
      </c>
      <c r="BT623" s="114" t="s">
        <v>8</v>
      </c>
      <c r="BU623" s="114" t="s">
        <v>8</v>
      </c>
      <c r="BV623" s="65">
        <f t="shared" si="317"/>
        <v>7.4999999999998401E-3</v>
      </c>
      <c r="BW623" s="65">
        <f t="shared" si="318"/>
        <v>3.0010629582763668E-2</v>
      </c>
      <c r="BX623" s="65">
        <f t="shared" si="319"/>
        <v>0.46359999999999996</v>
      </c>
      <c r="BY623" s="44">
        <f t="shared" si="320"/>
        <v>7.6176664569932426E-2</v>
      </c>
      <c r="BZ623" s="66" t="s">
        <v>8</v>
      </c>
      <c r="CA623" s="66" t="s">
        <v>8</v>
      </c>
      <c r="CB623" s="72">
        <f t="shared" si="321"/>
        <v>-9.6649999999999991</v>
      </c>
      <c r="CC623" s="72">
        <f t="shared" si="322"/>
        <v>0.10934755547315105</v>
      </c>
      <c r="CD623" s="72">
        <f t="shared" si="323"/>
        <v>0.10934755547315105</v>
      </c>
      <c r="CE623" s="89">
        <f t="shared" si="324"/>
        <v>-9.6649999999999991</v>
      </c>
      <c r="CF623" s="89">
        <f t="shared" si="325"/>
        <v>0.28277641344355431</v>
      </c>
      <c r="CG623" s="89">
        <f t="shared" si="326"/>
        <v>0.28277641344355431</v>
      </c>
      <c r="CH623" s="89">
        <f t="shared" si="327"/>
        <v>-9.1938999999999993</v>
      </c>
      <c r="CI623" s="89">
        <f t="shared" si="328"/>
        <v>0.29439093415550999</v>
      </c>
      <c r="CJ623" s="89">
        <f t="shared" si="329"/>
        <v>0.29439093415550999</v>
      </c>
      <c r="CK623" s="90">
        <f t="shared" si="330"/>
        <v>-9.5438999999999989</v>
      </c>
      <c r="CL623" s="89">
        <f t="shared" si="331"/>
        <v>0.29439093415550999</v>
      </c>
      <c r="CM623" s="90">
        <f t="shared" si="332"/>
        <v>0.29439093415550999</v>
      </c>
      <c r="CN623" s="92" t="str">
        <f t="shared" si="333"/>
        <v>1;2;3</v>
      </c>
      <c r="CO623" s="89">
        <f t="shared" si="339"/>
        <v>-10.007499999999999</v>
      </c>
      <c r="CP623" s="89">
        <f t="shared" si="334"/>
        <v>0.2843644455411995</v>
      </c>
      <c r="CQ623" s="89">
        <f t="shared" si="335"/>
        <v>0.2843644455411995</v>
      </c>
      <c r="CR623" s="136">
        <v>0</v>
      </c>
      <c r="CS623" s="208"/>
      <c r="CT623" s="136"/>
      <c r="CU623" s="63" t="s">
        <v>233</v>
      </c>
      <c r="CV623" s="163">
        <v>0.5</v>
      </c>
      <c r="CW623" s="116" t="s">
        <v>234</v>
      </c>
      <c r="CX623" s="117">
        <f>IF(DA623="n/a","n/a",IF(EXACT(DA623,"Huibertgat/Eemshaven"),ROUND(
IF(IF(OR(ISBLANK(S623),S623="n/a"),P623,S623)&gt;pMHW!$C$3,0,
IF(IF(OR(ISBLANK(S623),S623="n/a"),P623,S623)&gt;pMHW!$D$3, (pMHW!$C$3-IF(OR(ISBLANK(S623),S623="n/a"),P623,S623))*LOOKUP(DA623,pMHW!$B$4:$B$8,pMHW!$M$4:$M$8),
IF(IF(OR(ISBLANK(S623),S623="n/a"),P623,S623)&gt;pMHW!$F$3,LOOKUP(DA623,pMHW!$B$4:$B$8,pMHW!$D$4:$D$8)+(pMHW!$D$3-IF(OR(ISBLANK(S623),S623="n/a"),P623,S623))*LOOKUP(DA623,pMHW!$B$4:$B$8,pMHW!$O$4:$O$8),
LOOKUP(DA623,pMHW!$B$4:$B$8,pMHW!$F$4:$F$8)))),1),
ROUND(
IF(IF(OR(ISBLANK(S623),S623="n/a"),P623,S623)&gt;pMHW!$C$3,0,
IF(IF(OR(ISBLANK(S623),S623="n/a"),P623,S623)&gt;pMHW!$D$3,(pMHW!$C$3-IF(OR(ISBLANK(S623),S623="n/a"),P623,S623))*LOOKUP(DA623,pMHW!$B$4:$B$8,pMHW!$M$4:$M$8),
IF(IF(OR(ISBLANK(S623),S623="n/a"),P623,S623)&gt;pMHW!$E$3,LOOKUP(DA623,pMHW!$B$4:$B$8,pMHW!$D$4:$D$8)+(pMHW!$D$3-IF(OR(ISBLANK(S623),S623="n/a"),P623,S623))*LOOKUP(DA623,pMHW!$B$4:$B$8,pMHW!$N$4:$N$8),
LOOKUP(DA623,pMHW!$B$4:$B$8,pMHW!$F$4:$F$8)))),1)))</f>
        <v>0.7</v>
      </c>
      <c r="CY623" s="116" t="s">
        <v>27</v>
      </c>
      <c r="CZ623" s="118" t="str">
        <f t="shared" si="309"/>
        <v>FBE=0.5; pMHW=0.7 m</v>
      </c>
      <c r="DA623" s="118" t="s">
        <v>235</v>
      </c>
      <c r="DB623" s="164"/>
      <c r="DC623" s="119">
        <f t="shared" si="336"/>
        <v>-6.0999999999999999E-2</v>
      </c>
      <c r="DD623" s="119">
        <f t="shared" si="337"/>
        <v>0.01</v>
      </c>
      <c r="DE623" s="119">
        <v>-6.1143878847360611E-2</v>
      </c>
      <c r="DF623" s="119">
        <v>-5.100293830037117E-2</v>
      </c>
      <c r="DG623" s="119">
        <v>-7.1213789284229279E-2</v>
      </c>
    </row>
    <row r="624" spans="1:111" s="35" customFormat="1" ht="13.2">
      <c r="A624" s="103" t="s">
        <v>1521</v>
      </c>
      <c r="B624" s="103" t="s">
        <v>1521</v>
      </c>
      <c r="C624" s="103" t="s">
        <v>364</v>
      </c>
      <c r="D624" s="98">
        <v>2001</v>
      </c>
      <c r="E624" s="135"/>
      <c r="F624" s="135" t="s">
        <v>1522</v>
      </c>
      <c r="G624" s="95">
        <v>2</v>
      </c>
      <c r="H624" s="104" t="s">
        <v>2918</v>
      </c>
      <c r="I624" s="55">
        <v>51.914067850000002</v>
      </c>
      <c r="J624" s="55">
        <v>5.209886193</v>
      </c>
      <c r="K624" s="105">
        <v>142800</v>
      </c>
      <c r="L624" s="105">
        <v>436190</v>
      </c>
      <c r="M624" s="49" t="s">
        <v>222</v>
      </c>
      <c r="N624" s="177">
        <f>Radiocarbon!K623</f>
        <v>6140</v>
      </c>
      <c r="O624" s="265">
        <f>Radiocarbon!L623</f>
        <v>50</v>
      </c>
      <c r="P624" s="178">
        <f>Radiocarbon!P623</f>
        <v>7040</v>
      </c>
      <c r="Q624" s="178">
        <f>Radiocarbon!Q623</f>
        <v>7170</v>
      </c>
      <c r="R624" s="178">
        <f>Radiocarbon!R623</f>
        <v>6880</v>
      </c>
      <c r="S624" s="178">
        <f>Radiocarbon!S623</f>
        <v>7090</v>
      </c>
      <c r="T624" s="178">
        <f>Radiocarbon!T623</f>
        <v>7170</v>
      </c>
      <c r="U624" s="178">
        <f>Radiocarbon!U623</f>
        <v>6970</v>
      </c>
      <c r="V624" s="96" t="str">
        <f t="shared" si="311"/>
        <v>River-gradient affected GW (ULD inland Z-GW) terrestrial indicator; Fen-wood peat</v>
      </c>
      <c r="W624" s="17" t="s">
        <v>1523</v>
      </c>
      <c r="X624" s="96" t="s">
        <v>224</v>
      </c>
      <c r="Y624" s="106" t="s">
        <v>224</v>
      </c>
      <c r="Z624" s="96" t="s">
        <v>225</v>
      </c>
      <c r="AA624" s="132">
        <v>4.8499999999999996</v>
      </c>
      <c r="AB624" s="132">
        <v>2.9999999999999805E-2</v>
      </c>
      <c r="AC624" s="36">
        <v>0</v>
      </c>
      <c r="AD624" s="147" t="s">
        <v>261</v>
      </c>
      <c r="AE624" s="58">
        <v>5.9999999999999609E-2</v>
      </c>
      <c r="AF624" s="60" t="s">
        <v>226</v>
      </c>
      <c r="AG624" s="180">
        <f t="shared" si="343"/>
        <v>0.14999999999999902</v>
      </c>
      <c r="AH624" s="180">
        <f t="shared" si="344"/>
        <v>7.4999999999999512E-2</v>
      </c>
      <c r="AI624" s="180">
        <v>0.02</v>
      </c>
      <c r="AJ624" s="180">
        <v>0.05</v>
      </c>
      <c r="AK624" s="180">
        <f t="shared" ref="AK624:AK655" si="345">IF(AA624="nd","nd",0.02*AA624)</f>
        <v>9.6999999999999989E-2</v>
      </c>
      <c r="AL624" s="37" t="s">
        <v>8</v>
      </c>
      <c r="AM624" s="37" t="s">
        <v>8</v>
      </c>
      <c r="AN624" s="108">
        <v>0.01</v>
      </c>
      <c r="AO624" s="107" t="s">
        <v>8</v>
      </c>
      <c r="AP624" s="108">
        <v>0.02</v>
      </c>
      <c r="AQ624" s="107" t="s">
        <v>8</v>
      </c>
      <c r="AR624" s="107" t="s">
        <v>8</v>
      </c>
      <c r="AS624" s="107" t="s">
        <v>8</v>
      </c>
      <c r="AT624" s="111">
        <v>-4.18</v>
      </c>
      <c r="AU624" s="37" t="s">
        <v>227</v>
      </c>
      <c r="AV624" s="111">
        <v>-4.18</v>
      </c>
      <c r="AW624" s="110" t="s">
        <v>228</v>
      </c>
      <c r="AX624" s="129">
        <f t="shared" si="312"/>
        <v>0.13577186748365777</v>
      </c>
      <c r="AY624" s="129">
        <f t="shared" si="313"/>
        <v>9.4999999999999613E-2</v>
      </c>
      <c r="AZ624" s="112" t="s">
        <v>8</v>
      </c>
      <c r="BA624" s="112" t="s">
        <v>8</v>
      </c>
      <c r="BB624" s="112" t="s">
        <v>8</v>
      </c>
      <c r="BC624" s="112" t="s">
        <v>8</v>
      </c>
      <c r="BD624" s="112" t="s">
        <v>8</v>
      </c>
      <c r="BE624" s="112">
        <v>0.9</v>
      </c>
      <c r="BF624" s="112" t="s">
        <v>8</v>
      </c>
      <c r="BG624" s="112" t="s">
        <v>8</v>
      </c>
      <c r="BH624" s="112" t="s">
        <v>8</v>
      </c>
      <c r="BI624" s="112" t="s">
        <v>8</v>
      </c>
      <c r="BJ624" s="169">
        <v>2</v>
      </c>
      <c r="BK624" s="113" t="s">
        <v>229</v>
      </c>
      <c r="BL624" s="123" t="s">
        <v>230</v>
      </c>
      <c r="BM624" s="123" t="s">
        <v>231</v>
      </c>
      <c r="BN624" s="114" t="s">
        <v>232</v>
      </c>
      <c r="BO624" s="42">
        <f t="shared" si="314"/>
        <v>0</v>
      </c>
      <c r="BP624" s="114">
        <v>0.1</v>
      </c>
      <c r="BQ624" s="115" t="str">
        <f t="shared" si="315"/>
        <v>n/a</v>
      </c>
      <c r="BR624" s="114" t="s">
        <v>8</v>
      </c>
      <c r="BS624" s="42" t="str">
        <f t="shared" si="316"/>
        <v>n/a</v>
      </c>
      <c r="BT624" s="114" t="s">
        <v>8</v>
      </c>
      <c r="BU624" s="114" t="s">
        <v>8</v>
      </c>
      <c r="BV624" s="65">
        <f t="shared" si="317"/>
        <v>4.4999999999999707E-2</v>
      </c>
      <c r="BW624" s="65">
        <f t="shared" si="318"/>
        <v>3.0380322024932391E-2</v>
      </c>
      <c r="BX624" s="65">
        <f t="shared" si="319"/>
        <v>0.45760000000000001</v>
      </c>
      <c r="BY624" s="44">
        <f t="shared" si="320"/>
        <v>7.8011436501323306E-2</v>
      </c>
      <c r="BZ624" s="66" t="s">
        <v>8</v>
      </c>
      <c r="CA624" s="66" t="s">
        <v>8</v>
      </c>
      <c r="CB624" s="72">
        <f t="shared" si="321"/>
        <v>-4.18</v>
      </c>
      <c r="CC624" s="72">
        <f t="shared" si="322"/>
        <v>0.17133874041307331</v>
      </c>
      <c r="CD624" s="72">
        <f t="shared" si="323"/>
        <v>0.14123726125331984</v>
      </c>
      <c r="CE624" s="89" t="str">
        <f t="shared" si="324"/>
        <v>n/a</v>
      </c>
      <c r="CF624" s="89" t="str">
        <f t="shared" si="325"/>
        <v>n/a</v>
      </c>
      <c r="CG624" s="89" t="str">
        <f t="shared" si="326"/>
        <v>n/a</v>
      </c>
      <c r="CH624" s="89">
        <f t="shared" si="327"/>
        <v>-3.6773999999999996</v>
      </c>
      <c r="CI624" s="89">
        <f t="shared" si="328"/>
        <v>0.18826244498395986</v>
      </c>
      <c r="CJ624" s="89">
        <f t="shared" si="329"/>
        <v>0.1613497697281856</v>
      </c>
      <c r="CK624" s="90" t="str">
        <f t="shared" si="330"/>
        <v>n/a</v>
      </c>
      <c r="CL624" s="89" t="str">
        <f t="shared" si="331"/>
        <v>n/a</v>
      </c>
      <c r="CM624" s="90" t="str">
        <f t="shared" si="332"/>
        <v>n/a</v>
      </c>
      <c r="CN624" s="92" t="str">
        <f t="shared" si="333"/>
        <v>2;3</v>
      </c>
      <c r="CO624" s="89" t="str">
        <f t="shared" si="339"/>
        <v>n/a</v>
      </c>
      <c r="CP624" s="89" t="str">
        <f t="shared" si="334"/>
        <v>n/a</v>
      </c>
      <c r="CQ624" s="89" t="str">
        <f t="shared" si="335"/>
        <v>n/a</v>
      </c>
      <c r="CR624" s="136">
        <v>0</v>
      </c>
      <c r="CS624" s="208" t="s">
        <v>273</v>
      </c>
      <c r="CT624" s="136"/>
      <c r="CU624" s="63" t="s">
        <v>233</v>
      </c>
      <c r="CV624" s="163" t="s">
        <v>8</v>
      </c>
      <c r="CW624" s="116" t="s">
        <v>234</v>
      </c>
      <c r="CX624" s="117" t="str">
        <f>IF(DA624="n/a","n/a",IF(EXACT(DA624,"Huibertgat/Eemshaven"),ROUND(
IF(IF(OR(ISBLANK(S624),S624="n/a"),P624,S624)&gt;pMHW!$C$3,0,
IF(IF(OR(ISBLANK(S624),S624="n/a"),P624,S624)&gt;pMHW!$D$3, (pMHW!$C$3-IF(OR(ISBLANK(S624),S624="n/a"),P624,S624))*LOOKUP(DA624,pMHW!$B$4:$B$8,pMHW!$M$4:$M$8),
IF(IF(OR(ISBLANK(S624),S624="n/a"),P624,S624)&gt;pMHW!$F$3,LOOKUP(DA624,pMHW!$B$4:$B$8,pMHW!$D$4:$D$8)+(pMHW!$D$3-IF(OR(ISBLANK(S624),S624="n/a"),P624,S624))*LOOKUP(DA624,pMHW!$B$4:$B$8,pMHW!$O$4:$O$8),
LOOKUP(DA624,pMHW!$B$4:$B$8,pMHW!$F$4:$F$8)))),1),
ROUND(
IF(IF(OR(ISBLANK(S624),S624="n/a"),P624,S624)&gt;pMHW!$C$3,0,
IF(IF(OR(ISBLANK(S624),S624="n/a"),P624,S624)&gt;pMHW!$D$3,(pMHW!$C$3-IF(OR(ISBLANK(S624),S624="n/a"),P624,S624))*LOOKUP(DA624,pMHW!$B$4:$B$8,pMHW!$M$4:$M$8),
IF(IF(OR(ISBLANK(S624),S624="n/a"),P624,S624)&gt;pMHW!$E$3,LOOKUP(DA624,pMHW!$B$4:$B$8,pMHW!$D$4:$D$8)+(pMHW!$D$3-IF(OR(ISBLANK(S624),S624="n/a"),P624,S624))*LOOKUP(DA624,pMHW!$B$4:$B$8,pMHW!$N$4:$N$8),
LOOKUP(DA624,pMHW!$B$4:$B$8,pMHW!$F$4:$F$8)))),1)))</f>
        <v>n/a</v>
      </c>
      <c r="CY624" s="116" t="s">
        <v>27</v>
      </c>
      <c r="CZ624" s="118" t="str">
        <f t="shared" si="309"/>
        <v>FBE=n/a; pMHW=n/a m</v>
      </c>
      <c r="DA624" s="118" t="s">
        <v>8</v>
      </c>
      <c r="DB624" s="164"/>
      <c r="DC624" s="119">
        <f t="shared" si="336"/>
        <v>-6.5000000000000002E-2</v>
      </c>
      <c r="DD624" s="119">
        <f t="shared" si="337"/>
        <v>1.0999999999999999E-2</v>
      </c>
      <c r="DE624" s="119">
        <v>-6.5091006457805634E-2</v>
      </c>
      <c r="DF624" s="119">
        <v>-5.429542064666748E-2</v>
      </c>
      <c r="DG624" s="119">
        <v>-7.5810976326465607E-2</v>
      </c>
    </row>
    <row r="625" spans="1:111" s="35" customFormat="1" ht="13.2">
      <c r="A625" s="103" t="s">
        <v>1518</v>
      </c>
      <c r="B625" s="103" t="s">
        <v>1518</v>
      </c>
      <c r="C625" s="103" t="s">
        <v>364</v>
      </c>
      <c r="D625" s="98">
        <v>2001</v>
      </c>
      <c r="E625" s="135"/>
      <c r="F625" s="135" t="s">
        <v>1519</v>
      </c>
      <c r="G625" s="95">
        <v>2</v>
      </c>
      <c r="H625" s="104" t="s">
        <v>2918</v>
      </c>
      <c r="I625" s="55">
        <v>51.91766303</v>
      </c>
      <c r="J625" s="55">
        <v>5.2097993440000003</v>
      </c>
      <c r="K625" s="105">
        <v>142795</v>
      </c>
      <c r="L625" s="105">
        <v>436590</v>
      </c>
      <c r="M625" s="49" t="s">
        <v>222</v>
      </c>
      <c r="N625" s="177">
        <f>Radiocarbon!K624</f>
        <v>6180</v>
      </c>
      <c r="O625" s="265">
        <f>Radiocarbon!L624</f>
        <v>47</v>
      </c>
      <c r="P625" s="178">
        <f>Radiocarbon!P624</f>
        <v>7070</v>
      </c>
      <c r="Q625" s="178">
        <f>Radiocarbon!Q624</f>
        <v>7250</v>
      </c>
      <c r="R625" s="178">
        <f>Radiocarbon!R624</f>
        <v>6940</v>
      </c>
      <c r="S625" s="178">
        <f>Radiocarbon!S624</f>
        <v>7030</v>
      </c>
      <c r="T625" s="178">
        <f>Radiocarbon!T624</f>
        <v>7140</v>
      </c>
      <c r="U625" s="178">
        <f>Radiocarbon!U624</f>
        <v>6940</v>
      </c>
      <c r="V625" s="96" t="str">
        <f t="shared" si="311"/>
        <v>River-gradient affected GW (ULD inland Z-GW) terrestrial indicator; Fen peat</v>
      </c>
      <c r="W625" s="17" t="s">
        <v>1520</v>
      </c>
      <c r="X625" s="96" t="s">
        <v>224</v>
      </c>
      <c r="Y625" s="106" t="s">
        <v>224</v>
      </c>
      <c r="Z625" s="96" t="s">
        <v>225</v>
      </c>
      <c r="AA625" s="132">
        <v>3.84</v>
      </c>
      <c r="AB625" s="132">
        <v>5.0000000000001155E-3</v>
      </c>
      <c r="AC625" s="36">
        <v>0</v>
      </c>
      <c r="AD625" s="147" t="s">
        <v>261</v>
      </c>
      <c r="AE625" s="58">
        <v>1.0000000000000231E-2</v>
      </c>
      <c r="AF625" s="60" t="s">
        <v>226</v>
      </c>
      <c r="AG625" s="180">
        <f t="shared" si="343"/>
        <v>2.5000000000000577E-2</v>
      </c>
      <c r="AH625" s="180">
        <f t="shared" si="344"/>
        <v>1.2500000000000289E-2</v>
      </c>
      <c r="AI625" s="180">
        <v>0.02</v>
      </c>
      <c r="AJ625" s="180">
        <v>0.05</v>
      </c>
      <c r="AK625" s="180">
        <f t="shared" si="345"/>
        <v>7.6799999999999993E-2</v>
      </c>
      <c r="AL625" s="37" t="s">
        <v>8</v>
      </c>
      <c r="AM625" s="37" t="s">
        <v>8</v>
      </c>
      <c r="AN625" s="108">
        <v>0.01</v>
      </c>
      <c r="AO625" s="107" t="s">
        <v>8</v>
      </c>
      <c r="AP625" s="108">
        <v>0.02</v>
      </c>
      <c r="AQ625" s="107" t="s">
        <v>8</v>
      </c>
      <c r="AR625" s="107" t="s">
        <v>8</v>
      </c>
      <c r="AS625" s="107" t="s">
        <v>8</v>
      </c>
      <c r="AT625" s="111">
        <v>-3.0750000000000002</v>
      </c>
      <c r="AU625" s="37" t="s">
        <v>227</v>
      </c>
      <c r="AV625" s="111">
        <v>-3.0750000000000002</v>
      </c>
      <c r="AW625" s="110" t="s">
        <v>228</v>
      </c>
      <c r="AX625" s="129">
        <f t="shared" si="312"/>
        <v>9.7234201801629477E-2</v>
      </c>
      <c r="AY625" s="129">
        <f t="shared" si="313"/>
        <v>5.9634302209382879E-2</v>
      </c>
      <c r="AZ625" s="112" t="s">
        <v>8</v>
      </c>
      <c r="BA625" s="112" t="s">
        <v>8</v>
      </c>
      <c r="BB625" s="112" t="s">
        <v>8</v>
      </c>
      <c r="BC625" s="112" t="s">
        <v>8</v>
      </c>
      <c r="BD625" s="112" t="s">
        <v>8</v>
      </c>
      <c r="BE625" s="112">
        <v>0.9</v>
      </c>
      <c r="BF625" s="112" t="s">
        <v>8</v>
      </c>
      <c r="BG625" s="112" t="s">
        <v>8</v>
      </c>
      <c r="BH625" s="112" t="s">
        <v>8</v>
      </c>
      <c r="BI625" s="112" t="s">
        <v>8</v>
      </c>
      <c r="BJ625" s="169">
        <v>2</v>
      </c>
      <c r="BK625" s="113" t="s">
        <v>229</v>
      </c>
      <c r="BL625" s="123" t="s">
        <v>278</v>
      </c>
      <c r="BM625" s="123" t="s">
        <v>231</v>
      </c>
      <c r="BN625" s="42" t="s">
        <v>279</v>
      </c>
      <c r="BO625" s="42">
        <f t="shared" si="314"/>
        <v>-0.3</v>
      </c>
      <c r="BP625" s="114">
        <v>0.2</v>
      </c>
      <c r="BQ625" s="115" t="str">
        <f t="shared" si="315"/>
        <v>n/a</v>
      </c>
      <c r="BR625" s="114" t="s">
        <v>8</v>
      </c>
      <c r="BS625" s="42" t="str">
        <f t="shared" si="316"/>
        <v>n/a</v>
      </c>
      <c r="BT625" s="114" t="s">
        <v>8</v>
      </c>
      <c r="BU625" s="114" t="s">
        <v>8</v>
      </c>
      <c r="BV625" s="65">
        <f t="shared" si="317"/>
        <v>7.5000000000001732E-3</v>
      </c>
      <c r="BW625" s="65">
        <f t="shared" si="318"/>
        <v>3.0010629582763668E-2</v>
      </c>
      <c r="BX625" s="65">
        <f t="shared" si="319"/>
        <v>0.45955000000000001</v>
      </c>
      <c r="BY625" s="44">
        <f t="shared" si="320"/>
        <v>7.8419886030266575E-2</v>
      </c>
      <c r="BZ625" s="66" t="s">
        <v>8</v>
      </c>
      <c r="CA625" s="66" t="s">
        <v>8</v>
      </c>
      <c r="CB625" s="72">
        <f t="shared" si="321"/>
        <v>-2.7750000000000004</v>
      </c>
      <c r="CC625" s="72">
        <f t="shared" si="322"/>
        <v>0.22439948281570049</v>
      </c>
      <c r="CD625" s="72">
        <f t="shared" si="323"/>
        <v>0.21084802083006107</v>
      </c>
      <c r="CE625" s="89" t="str">
        <f t="shared" si="324"/>
        <v>n/a</v>
      </c>
      <c r="CF625" s="89" t="str">
        <f t="shared" si="325"/>
        <v>n/a</v>
      </c>
      <c r="CG625" s="89" t="str">
        <f t="shared" si="326"/>
        <v>n/a</v>
      </c>
      <c r="CH625" s="89">
        <f t="shared" si="327"/>
        <v>-2.3079499999999999</v>
      </c>
      <c r="CI625" s="89">
        <f t="shared" si="328"/>
        <v>0.2377073966307188</v>
      </c>
      <c r="CJ625" s="89">
        <f t="shared" si="329"/>
        <v>0.22495903274363951</v>
      </c>
      <c r="CK625" s="90" t="str">
        <f t="shared" si="330"/>
        <v>n/a</v>
      </c>
      <c r="CL625" s="89" t="str">
        <f t="shared" si="331"/>
        <v>n/a</v>
      </c>
      <c r="CM625" s="90" t="str">
        <f t="shared" si="332"/>
        <v>n/a</v>
      </c>
      <c r="CN625" s="92" t="str">
        <f t="shared" si="333"/>
        <v>2;3</v>
      </c>
      <c r="CO625" s="89" t="str">
        <f t="shared" si="339"/>
        <v>n/a</v>
      </c>
      <c r="CP625" s="89" t="str">
        <f t="shared" si="334"/>
        <v>n/a</v>
      </c>
      <c r="CQ625" s="89" t="str">
        <f t="shared" si="335"/>
        <v>n/a</v>
      </c>
      <c r="CR625" s="136">
        <v>0</v>
      </c>
      <c r="CS625" s="208" t="s">
        <v>273</v>
      </c>
      <c r="CT625" s="136"/>
      <c r="CU625" s="63" t="s">
        <v>233</v>
      </c>
      <c r="CV625" s="163" t="s">
        <v>8</v>
      </c>
      <c r="CW625" s="116" t="s">
        <v>234</v>
      </c>
      <c r="CX625" s="117" t="str">
        <f>IF(DA625="n/a","n/a",IF(EXACT(DA625,"Huibertgat/Eemshaven"),ROUND(
IF(IF(OR(ISBLANK(S625),S625="n/a"),P625,S625)&gt;pMHW!$C$3,0,
IF(IF(OR(ISBLANK(S625),S625="n/a"),P625,S625)&gt;pMHW!$D$3, (pMHW!$C$3-IF(OR(ISBLANK(S625),S625="n/a"),P625,S625))*LOOKUP(DA625,pMHW!$B$4:$B$8,pMHW!$M$4:$M$8),
IF(IF(OR(ISBLANK(S625),S625="n/a"),P625,S625)&gt;pMHW!$F$3,LOOKUP(DA625,pMHW!$B$4:$B$8,pMHW!$D$4:$D$8)+(pMHW!$D$3-IF(OR(ISBLANK(S625),S625="n/a"),P625,S625))*LOOKUP(DA625,pMHW!$B$4:$B$8,pMHW!$O$4:$O$8),
LOOKUP(DA625,pMHW!$B$4:$B$8,pMHW!$F$4:$F$8)))),1),
ROUND(
IF(IF(OR(ISBLANK(S625),S625="n/a"),P625,S625)&gt;pMHW!$C$3,0,
IF(IF(OR(ISBLANK(S625),S625="n/a"),P625,S625)&gt;pMHW!$D$3,(pMHW!$C$3-IF(OR(ISBLANK(S625),S625="n/a"),P625,S625))*LOOKUP(DA625,pMHW!$B$4:$B$8,pMHW!$M$4:$M$8),
IF(IF(OR(ISBLANK(S625),S625="n/a"),P625,S625)&gt;pMHW!$E$3,LOOKUP(DA625,pMHW!$B$4:$B$8,pMHW!$D$4:$D$8)+(pMHW!$D$3-IF(OR(ISBLANK(S625),S625="n/a"),P625,S625))*LOOKUP(DA625,pMHW!$B$4:$B$8,pMHW!$N$4:$N$8),
LOOKUP(DA625,pMHW!$B$4:$B$8,pMHW!$F$4:$F$8)))),1)))</f>
        <v>n/a</v>
      </c>
      <c r="CY625" s="116" t="s">
        <v>27</v>
      </c>
      <c r="CZ625" s="118" t="str">
        <f t="shared" si="309"/>
        <v>FBE=n/a; pMHW=n/a m</v>
      </c>
      <c r="DA625" s="118" t="s">
        <v>8</v>
      </c>
      <c r="DB625" s="164"/>
      <c r="DC625" s="119">
        <f t="shared" si="336"/>
        <v>-6.5000000000000002E-2</v>
      </c>
      <c r="DD625" s="119">
        <f t="shared" si="337"/>
        <v>1.0999999999999999E-2</v>
      </c>
      <c r="DE625" s="119">
        <v>-6.5028972923755646E-2</v>
      </c>
      <c r="DF625" s="119">
        <v>-5.4243680089712143E-2</v>
      </c>
      <c r="DG625" s="119">
        <v>-7.573874294757843E-2</v>
      </c>
    </row>
    <row r="626" spans="1:111" s="35" customFormat="1" ht="13.2">
      <c r="A626" s="103" t="s">
        <v>1432</v>
      </c>
      <c r="B626" s="103" t="s">
        <v>1432</v>
      </c>
      <c r="C626" s="103" t="s">
        <v>364</v>
      </c>
      <c r="D626" s="98">
        <v>2001</v>
      </c>
      <c r="E626" s="135"/>
      <c r="F626" s="135" t="s">
        <v>1433</v>
      </c>
      <c r="G626" s="95">
        <v>2</v>
      </c>
      <c r="H626" s="104" t="s">
        <v>2918</v>
      </c>
      <c r="I626" s="55">
        <v>51.917123840000002</v>
      </c>
      <c r="J626" s="55">
        <v>5.2098741459999998</v>
      </c>
      <c r="K626" s="105">
        <v>142800</v>
      </c>
      <c r="L626" s="105">
        <v>436530</v>
      </c>
      <c r="M626" s="49" t="s">
        <v>222</v>
      </c>
      <c r="N626" s="177">
        <f>Radiocarbon!K625</f>
        <v>5138</v>
      </c>
      <c r="O626" s="265">
        <f>Radiocarbon!L625</f>
        <v>44</v>
      </c>
      <c r="P626" s="178">
        <f>Radiocarbon!P625</f>
        <v>5870</v>
      </c>
      <c r="Q626" s="178">
        <f>Radiocarbon!Q625</f>
        <v>6000</v>
      </c>
      <c r="R626" s="178">
        <f>Radiocarbon!R625</f>
        <v>5740</v>
      </c>
      <c r="S626" s="178">
        <f>Radiocarbon!S625</f>
        <v>5910</v>
      </c>
      <c r="T626" s="178">
        <f>Radiocarbon!T625</f>
        <v>6110</v>
      </c>
      <c r="U626" s="178">
        <f>Radiocarbon!U625</f>
        <v>5750</v>
      </c>
      <c r="V626" s="96" t="str">
        <f t="shared" si="311"/>
        <v>River-gradient affected GW (ULD inland Z-GW) terrestrial indicator; Fen-wood peat</v>
      </c>
      <c r="W626" s="17" t="s">
        <v>1434</v>
      </c>
      <c r="X626" s="96" t="s">
        <v>224</v>
      </c>
      <c r="Y626" s="106" t="s">
        <v>224</v>
      </c>
      <c r="Z626" s="96" t="s">
        <v>225</v>
      </c>
      <c r="AA626" s="132">
        <v>1.99</v>
      </c>
      <c r="AB626" s="132">
        <v>4.9999999999999489E-3</v>
      </c>
      <c r="AC626" s="36">
        <v>0</v>
      </c>
      <c r="AD626" s="147" t="s">
        <v>261</v>
      </c>
      <c r="AE626" s="58">
        <v>9.9999999999998979E-3</v>
      </c>
      <c r="AF626" s="60" t="s">
        <v>226</v>
      </c>
      <c r="AG626" s="180">
        <f t="shared" si="343"/>
        <v>2.4999999999999745E-2</v>
      </c>
      <c r="AH626" s="180">
        <f t="shared" si="344"/>
        <v>1.2499999999999872E-2</v>
      </c>
      <c r="AI626" s="180">
        <v>0.02</v>
      </c>
      <c r="AJ626" s="180">
        <v>0.05</v>
      </c>
      <c r="AK626" s="180">
        <f t="shared" si="345"/>
        <v>3.9800000000000002E-2</v>
      </c>
      <c r="AL626" s="37" t="s">
        <v>8</v>
      </c>
      <c r="AM626" s="37" t="s">
        <v>8</v>
      </c>
      <c r="AN626" s="108">
        <v>0.01</v>
      </c>
      <c r="AO626" s="107" t="s">
        <v>8</v>
      </c>
      <c r="AP626" s="108">
        <v>0.02</v>
      </c>
      <c r="AQ626" s="107" t="s">
        <v>8</v>
      </c>
      <c r="AR626" s="107" t="s">
        <v>8</v>
      </c>
      <c r="AS626" s="107" t="s">
        <v>8</v>
      </c>
      <c r="AT626" s="111">
        <v>-0.68500000000000005</v>
      </c>
      <c r="AU626" s="37" t="s">
        <v>227</v>
      </c>
      <c r="AV626" s="111">
        <v>-0.68500000000000005</v>
      </c>
      <c r="AW626" s="110" t="s">
        <v>228</v>
      </c>
      <c r="AX626" s="129">
        <f t="shared" si="312"/>
        <v>7.1695815777491498E-2</v>
      </c>
      <c r="AY626" s="129">
        <f t="shared" si="313"/>
        <v>5.9634302209382789E-2</v>
      </c>
      <c r="AZ626" s="112" t="s">
        <v>8</v>
      </c>
      <c r="BA626" s="112" t="s">
        <v>8</v>
      </c>
      <c r="BB626" s="112" t="s">
        <v>8</v>
      </c>
      <c r="BC626" s="112" t="s">
        <v>8</v>
      </c>
      <c r="BD626" s="112" t="s">
        <v>8</v>
      </c>
      <c r="BE626" s="112">
        <v>0.9</v>
      </c>
      <c r="BF626" s="112" t="s">
        <v>8</v>
      </c>
      <c r="BG626" s="112" t="s">
        <v>8</v>
      </c>
      <c r="BH626" s="112" t="s">
        <v>8</v>
      </c>
      <c r="BI626" s="112" t="s">
        <v>8</v>
      </c>
      <c r="BJ626" s="169">
        <v>2</v>
      </c>
      <c r="BK626" s="113" t="s">
        <v>229</v>
      </c>
      <c r="BL626" s="123" t="s">
        <v>230</v>
      </c>
      <c r="BM626" s="123" t="s">
        <v>231</v>
      </c>
      <c r="BN626" s="114" t="s">
        <v>232</v>
      </c>
      <c r="BO626" s="42">
        <f t="shared" si="314"/>
        <v>0</v>
      </c>
      <c r="BP626" s="114">
        <v>0.1</v>
      </c>
      <c r="BQ626" s="115" t="str">
        <f t="shared" si="315"/>
        <v>n/a</v>
      </c>
      <c r="BR626" s="114" t="s">
        <v>8</v>
      </c>
      <c r="BS626" s="42" t="str">
        <f t="shared" si="316"/>
        <v>n/a</v>
      </c>
      <c r="BT626" s="114" t="s">
        <v>8</v>
      </c>
      <c r="BU626" s="114" t="s">
        <v>8</v>
      </c>
      <c r="BV626" s="65">
        <f t="shared" si="317"/>
        <v>4.9999999999999489E-3</v>
      </c>
      <c r="BW626" s="65">
        <f t="shared" si="318"/>
        <v>2.0039024427351747E-2</v>
      </c>
      <c r="BX626" s="65">
        <f t="shared" si="319"/>
        <v>0.38155</v>
      </c>
      <c r="BY626" s="44">
        <f t="shared" si="320"/>
        <v>6.5120560501273322E-2</v>
      </c>
      <c r="BZ626" s="66" t="s">
        <v>8</v>
      </c>
      <c r="CA626" s="66" t="s">
        <v>8</v>
      </c>
      <c r="CB626" s="72">
        <f t="shared" si="321"/>
        <v>-0.68500000000000005</v>
      </c>
      <c r="CC626" s="72">
        <f t="shared" si="322"/>
        <v>0.1246669663543635</v>
      </c>
      <c r="CD626" s="72">
        <f t="shared" si="323"/>
        <v>0.11814318643070365</v>
      </c>
      <c r="CE626" s="89" t="str">
        <f t="shared" si="324"/>
        <v>n/a</v>
      </c>
      <c r="CF626" s="89" t="str">
        <f t="shared" si="325"/>
        <v>n/a</v>
      </c>
      <c r="CG626" s="89" t="str">
        <f t="shared" si="326"/>
        <v>n/a</v>
      </c>
      <c r="CH626" s="89">
        <f t="shared" si="327"/>
        <v>-0.29845000000000016</v>
      </c>
      <c r="CI626" s="89">
        <f t="shared" si="328"/>
        <v>0.14065041734740782</v>
      </c>
      <c r="CJ626" s="89">
        <f t="shared" si="329"/>
        <v>0.13490181577725335</v>
      </c>
      <c r="CK626" s="90" t="str">
        <f t="shared" si="330"/>
        <v>n/a</v>
      </c>
      <c r="CL626" s="89" t="str">
        <f t="shared" si="331"/>
        <v>n/a</v>
      </c>
      <c r="CM626" s="90" t="str">
        <f t="shared" si="332"/>
        <v>n/a</v>
      </c>
      <c r="CN626" s="92" t="str">
        <f t="shared" si="333"/>
        <v>2;3</v>
      </c>
      <c r="CO626" s="89" t="str">
        <f t="shared" si="339"/>
        <v>n/a</v>
      </c>
      <c r="CP626" s="89" t="str">
        <f t="shared" si="334"/>
        <v>n/a</v>
      </c>
      <c r="CQ626" s="89" t="str">
        <f t="shared" si="335"/>
        <v>n/a</v>
      </c>
      <c r="CR626" s="136">
        <v>0</v>
      </c>
      <c r="CS626" s="208" t="s">
        <v>273</v>
      </c>
      <c r="CT626" s="136"/>
      <c r="CU626" s="63" t="s">
        <v>233</v>
      </c>
      <c r="CV626" s="163" t="s">
        <v>8</v>
      </c>
      <c r="CW626" s="116" t="s">
        <v>234</v>
      </c>
      <c r="CX626" s="117" t="str">
        <f>IF(DA626="n/a","n/a",IF(EXACT(DA626,"Huibertgat/Eemshaven"),ROUND(
IF(IF(OR(ISBLANK(S626),S626="n/a"),P626,S626)&gt;pMHW!$C$3,0,
IF(IF(OR(ISBLANK(S626),S626="n/a"),P626,S626)&gt;pMHW!$D$3, (pMHW!$C$3-IF(OR(ISBLANK(S626),S626="n/a"),P626,S626))*LOOKUP(DA626,pMHW!$B$4:$B$8,pMHW!$M$4:$M$8),
IF(IF(OR(ISBLANK(S626),S626="n/a"),P626,S626)&gt;pMHW!$F$3,LOOKUP(DA626,pMHW!$B$4:$B$8,pMHW!$D$4:$D$8)+(pMHW!$D$3-IF(OR(ISBLANK(S626),S626="n/a"),P626,S626))*LOOKUP(DA626,pMHW!$B$4:$B$8,pMHW!$O$4:$O$8),
LOOKUP(DA626,pMHW!$B$4:$B$8,pMHW!$F$4:$F$8)))),1),
ROUND(
IF(IF(OR(ISBLANK(S626),S626="n/a"),P626,S626)&gt;pMHW!$C$3,0,
IF(IF(OR(ISBLANK(S626),S626="n/a"),P626,S626)&gt;pMHW!$D$3,(pMHW!$C$3-IF(OR(ISBLANK(S626),S626="n/a"),P626,S626))*LOOKUP(DA626,pMHW!$B$4:$B$8,pMHW!$M$4:$M$8),
IF(IF(OR(ISBLANK(S626),S626="n/a"),P626,S626)&gt;pMHW!$E$3,LOOKUP(DA626,pMHW!$B$4:$B$8,pMHW!$D$4:$D$8)+(pMHW!$D$3-IF(OR(ISBLANK(S626),S626="n/a"),P626,S626))*LOOKUP(DA626,pMHW!$B$4:$B$8,pMHW!$N$4:$N$8),
LOOKUP(DA626,pMHW!$B$4:$B$8,pMHW!$F$4:$F$8)))),1)))</f>
        <v>n/a</v>
      </c>
      <c r="CY626" s="116" t="s">
        <v>27</v>
      </c>
      <c r="CZ626" s="118" t="str">
        <f t="shared" si="309"/>
        <v>FBE=n/a; pMHW=n/a m</v>
      </c>
      <c r="DA626" s="118" t="s">
        <v>8</v>
      </c>
      <c r="DB626" s="164"/>
      <c r="DC626" s="119">
        <f t="shared" si="336"/>
        <v>-6.5000000000000002E-2</v>
      </c>
      <c r="DD626" s="119">
        <f t="shared" si="337"/>
        <v>1.0999999999999999E-2</v>
      </c>
      <c r="DE626" s="119">
        <v>-6.5028972923755646E-2</v>
      </c>
      <c r="DF626" s="119">
        <v>-5.4243680089712143E-2</v>
      </c>
      <c r="DG626" s="119">
        <v>-7.573874294757843E-2</v>
      </c>
    </row>
    <row r="627" spans="1:111" s="35" customFormat="1" ht="13.2">
      <c r="A627" s="103" t="s">
        <v>1483</v>
      </c>
      <c r="B627" s="103" t="s">
        <v>1483</v>
      </c>
      <c r="C627" s="103" t="s">
        <v>364</v>
      </c>
      <c r="D627" s="98">
        <v>2001</v>
      </c>
      <c r="E627" s="135"/>
      <c r="F627" s="135" t="s">
        <v>1484</v>
      </c>
      <c r="G627" s="95">
        <v>2</v>
      </c>
      <c r="H627" s="104" t="s">
        <v>2918</v>
      </c>
      <c r="I627" s="55">
        <v>51.917168779999997</v>
      </c>
      <c r="J627" s="55">
        <v>5.2098739690000002</v>
      </c>
      <c r="K627" s="105">
        <v>142800</v>
      </c>
      <c r="L627" s="105">
        <v>436535</v>
      </c>
      <c r="M627" s="49" t="s">
        <v>222</v>
      </c>
      <c r="N627" s="177">
        <f>Radiocarbon!K626</f>
        <v>5771</v>
      </c>
      <c r="O627" s="265">
        <f>Radiocarbon!L626</f>
        <v>41</v>
      </c>
      <c r="P627" s="178">
        <f>Radiocarbon!P626</f>
        <v>6570</v>
      </c>
      <c r="Q627" s="178">
        <f>Radiocarbon!Q626</f>
        <v>6670</v>
      </c>
      <c r="R627" s="178">
        <f>Radiocarbon!R626</f>
        <v>6450</v>
      </c>
      <c r="S627" s="178">
        <f>Radiocarbon!S626</f>
        <v>6560</v>
      </c>
      <c r="T627" s="178">
        <f>Radiocarbon!T626</f>
        <v>6660</v>
      </c>
      <c r="U627" s="178">
        <f>Radiocarbon!U626</f>
        <v>6450</v>
      </c>
      <c r="V627" s="96" t="str">
        <f t="shared" si="311"/>
        <v>River-gradient affected GW (ULD inland Z-GW) terrestrial indicator; Fen-wood peat</v>
      </c>
      <c r="W627" s="17" t="s">
        <v>1485</v>
      </c>
      <c r="X627" s="96" t="s">
        <v>224</v>
      </c>
      <c r="Y627" s="106" t="s">
        <v>224</v>
      </c>
      <c r="Z627" s="96" t="s">
        <v>225</v>
      </c>
      <c r="AA627" s="132">
        <v>2.85</v>
      </c>
      <c r="AB627" s="132">
        <v>1.0000000000000009E-2</v>
      </c>
      <c r="AC627" s="36">
        <v>0</v>
      </c>
      <c r="AD627" s="147" t="s">
        <v>261</v>
      </c>
      <c r="AE627" s="58">
        <v>2.0000000000000018E-2</v>
      </c>
      <c r="AF627" s="60" t="s">
        <v>226</v>
      </c>
      <c r="AG627" s="180">
        <f t="shared" si="343"/>
        <v>5.0000000000000044E-2</v>
      </c>
      <c r="AH627" s="180">
        <f t="shared" si="344"/>
        <v>2.5000000000000022E-2</v>
      </c>
      <c r="AI627" s="180">
        <v>0.02</v>
      </c>
      <c r="AJ627" s="180">
        <v>0.05</v>
      </c>
      <c r="AK627" s="180">
        <f t="shared" si="345"/>
        <v>5.7000000000000002E-2</v>
      </c>
      <c r="AL627" s="37" t="s">
        <v>8</v>
      </c>
      <c r="AM627" s="37" t="s">
        <v>8</v>
      </c>
      <c r="AN627" s="108">
        <v>0.01</v>
      </c>
      <c r="AO627" s="107" t="s">
        <v>8</v>
      </c>
      <c r="AP627" s="108">
        <v>0.02</v>
      </c>
      <c r="AQ627" s="107" t="s">
        <v>8</v>
      </c>
      <c r="AR627" s="107" t="s">
        <v>8</v>
      </c>
      <c r="AS627" s="107" t="s">
        <v>8</v>
      </c>
      <c r="AT627" s="111">
        <v>-1.6</v>
      </c>
      <c r="AU627" s="37" t="s">
        <v>227</v>
      </c>
      <c r="AV627" s="111">
        <v>-1.6</v>
      </c>
      <c r="AW627" s="110" t="s">
        <v>228</v>
      </c>
      <c r="AX627" s="129">
        <f t="shared" si="312"/>
        <v>8.5287748240881603E-2</v>
      </c>
      <c r="AY627" s="129">
        <f t="shared" si="313"/>
        <v>6.3442887702247611E-2</v>
      </c>
      <c r="AZ627" s="112" t="s">
        <v>8</v>
      </c>
      <c r="BA627" s="112" t="s">
        <v>8</v>
      </c>
      <c r="BB627" s="112" t="s">
        <v>8</v>
      </c>
      <c r="BC627" s="112" t="s">
        <v>8</v>
      </c>
      <c r="BD627" s="112" t="s">
        <v>8</v>
      </c>
      <c r="BE627" s="112">
        <v>0.9</v>
      </c>
      <c r="BF627" s="112" t="s">
        <v>8</v>
      </c>
      <c r="BG627" s="112" t="s">
        <v>8</v>
      </c>
      <c r="BH627" s="112" t="s">
        <v>8</v>
      </c>
      <c r="BI627" s="112" t="s">
        <v>8</v>
      </c>
      <c r="BJ627" s="169">
        <v>2</v>
      </c>
      <c r="BK627" s="113" t="s">
        <v>229</v>
      </c>
      <c r="BL627" s="123" t="s">
        <v>230</v>
      </c>
      <c r="BM627" s="123" t="s">
        <v>231</v>
      </c>
      <c r="BN627" s="114" t="s">
        <v>232</v>
      </c>
      <c r="BO627" s="42">
        <f t="shared" si="314"/>
        <v>0</v>
      </c>
      <c r="BP627" s="114">
        <v>0.1</v>
      </c>
      <c r="BQ627" s="115" t="str">
        <f t="shared" si="315"/>
        <v>n/a</v>
      </c>
      <c r="BR627" s="114" t="s">
        <v>8</v>
      </c>
      <c r="BS627" s="42" t="str">
        <f t="shared" si="316"/>
        <v>n/a</v>
      </c>
      <c r="BT627" s="114" t="s">
        <v>8</v>
      </c>
      <c r="BU627" s="114" t="s">
        <v>8</v>
      </c>
      <c r="BV627" s="65">
        <f t="shared" si="317"/>
        <v>1.5000000000000013E-2</v>
      </c>
      <c r="BW627" s="65">
        <f t="shared" si="318"/>
        <v>3.0042495765422002E-2</v>
      </c>
      <c r="BX627" s="65">
        <f t="shared" si="319"/>
        <v>0.42704999999999999</v>
      </c>
      <c r="BY627" s="44">
        <f t="shared" si="320"/>
        <v>7.2622829743820907E-2</v>
      </c>
      <c r="BZ627" s="66" t="s">
        <v>8</v>
      </c>
      <c r="CA627" s="66" t="s">
        <v>8</v>
      </c>
      <c r="CB627" s="72">
        <f t="shared" si="321"/>
        <v>-1.6</v>
      </c>
      <c r="CC627" s="72">
        <f t="shared" si="322"/>
        <v>0.13482044189148545</v>
      </c>
      <c r="CD627" s="72">
        <f t="shared" si="323"/>
        <v>0.12217835958882163</v>
      </c>
      <c r="CE627" s="89" t="str">
        <f t="shared" si="324"/>
        <v>n/a</v>
      </c>
      <c r="CF627" s="89" t="str">
        <f t="shared" si="325"/>
        <v>n/a</v>
      </c>
      <c r="CG627" s="89" t="str">
        <f t="shared" si="326"/>
        <v>n/a</v>
      </c>
      <c r="CH627" s="89">
        <f t="shared" si="327"/>
        <v>-1.15795</v>
      </c>
      <c r="CI627" s="89">
        <f t="shared" si="328"/>
        <v>0.15313597536769538</v>
      </c>
      <c r="CJ627" s="89">
        <f t="shared" si="329"/>
        <v>0.14213242751678942</v>
      </c>
      <c r="CK627" s="90" t="str">
        <f t="shared" si="330"/>
        <v>n/a</v>
      </c>
      <c r="CL627" s="89" t="str">
        <f t="shared" si="331"/>
        <v>n/a</v>
      </c>
      <c r="CM627" s="90" t="str">
        <f t="shared" si="332"/>
        <v>n/a</v>
      </c>
      <c r="CN627" s="92" t="str">
        <f t="shared" si="333"/>
        <v>2;3</v>
      </c>
      <c r="CO627" s="89" t="str">
        <f t="shared" si="339"/>
        <v>n/a</v>
      </c>
      <c r="CP627" s="89" t="str">
        <f t="shared" si="334"/>
        <v>n/a</v>
      </c>
      <c r="CQ627" s="89" t="str">
        <f t="shared" si="335"/>
        <v>n/a</v>
      </c>
      <c r="CR627" s="136">
        <v>0</v>
      </c>
      <c r="CS627" s="208" t="s">
        <v>273</v>
      </c>
      <c r="CT627" s="136"/>
      <c r="CU627" s="63" t="s">
        <v>233</v>
      </c>
      <c r="CV627" s="163" t="s">
        <v>8</v>
      </c>
      <c r="CW627" s="116" t="s">
        <v>234</v>
      </c>
      <c r="CX627" s="117" t="str">
        <f>IF(DA627="n/a","n/a",IF(EXACT(DA627,"Huibertgat/Eemshaven"),ROUND(
IF(IF(OR(ISBLANK(S627),S627="n/a"),P627,S627)&gt;pMHW!$C$3,0,
IF(IF(OR(ISBLANK(S627),S627="n/a"),P627,S627)&gt;pMHW!$D$3, (pMHW!$C$3-IF(OR(ISBLANK(S627),S627="n/a"),P627,S627))*LOOKUP(DA627,pMHW!$B$4:$B$8,pMHW!$M$4:$M$8),
IF(IF(OR(ISBLANK(S627),S627="n/a"),P627,S627)&gt;pMHW!$F$3,LOOKUP(DA627,pMHW!$B$4:$B$8,pMHW!$D$4:$D$8)+(pMHW!$D$3-IF(OR(ISBLANK(S627),S627="n/a"),P627,S627))*LOOKUP(DA627,pMHW!$B$4:$B$8,pMHW!$O$4:$O$8),
LOOKUP(DA627,pMHW!$B$4:$B$8,pMHW!$F$4:$F$8)))),1),
ROUND(
IF(IF(OR(ISBLANK(S627),S627="n/a"),P627,S627)&gt;pMHW!$C$3,0,
IF(IF(OR(ISBLANK(S627),S627="n/a"),P627,S627)&gt;pMHW!$D$3,(pMHW!$C$3-IF(OR(ISBLANK(S627),S627="n/a"),P627,S627))*LOOKUP(DA627,pMHW!$B$4:$B$8,pMHW!$M$4:$M$8),
IF(IF(OR(ISBLANK(S627),S627="n/a"),P627,S627)&gt;pMHW!$E$3,LOOKUP(DA627,pMHW!$B$4:$B$8,pMHW!$D$4:$D$8)+(pMHW!$D$3-IF(OR(ISBLANK(S627),S627="n/a"),P627,S627))*LOOKUP(DA627,pMHW!$B$4:$B$8,pMHW!$N$4:$N$8),
LOOKUP(DA627,pMHW!$B$4:$B$8,pMHW!$F$4:$F$8)))),1)))</f>
        <v>n/a</v>
      </c>
      <c r="CY627" s="116" t="s">
        <v>27</v>
      </c>
      <c r="CZ627" s="118" t="str">
        <f t="shared" si="309"/>
        <v>FBE=n/a; pMHW=n/a m</v>
      </c>
      <c r="DA627" s="118" t="s">
        <v>8</v>
      </c>
      <c r="DB627" s="164"/>
      <c r="DC627" s="119">
        <f t="shared" si="336"/>
        <v>-6.5000000000000002E-2</v>
      </c>
      <c r="DD627" s="119">
        <f t="shared" si="337"/>
        <v>1.0999999999999999E-2</v>
      </c>
      <c r="DE627" s="119">
        <v>-6.5028972923755646E-2</v>
      </c>
      <c r="DF627" s="119">
        <v>-5.4243680089712143E-2</v>
      </c>
      <c r="DG627" s="119">
        <v>-7.573874294757843E-2</v>
      </c>
    </row>
    <row r="628" spans="1:111" s="35" customFormat="1" ht="13.2">
      <c r="A628" s="103" t="s">
        <v>1486</v>
      </c>
      <c r="B628" s="103" t="s">
        <v>1486</v>
      </c>
      <c r="C628" s="103" t="s">
        <v>364</v>
      </c>
      <c r="D628" s="98">
        <v>2001</v>
      </c>
      <c r="E628" s="135"/>
      <c r="F628" s="135" t="s">
        <v>1487</v>
      </c>
      <c r="G628" s="95">
        <v>2</v>
      </c>
      <c r="H628" s="104" t="s">
        <v>2918</v>
      </c>
      <c r="I628" s="55">
        <v>51.917213719999999</v>
      </c>
      <c r="J628" s="55">
        <v>5.2098737919999998</v>
      </c>
      <c r="K628" s="105">
        <v>142800</v>
      </c>
      <c r="L628" s="105">
        <v>436540</v>
      </c>
      <c r="M628" s="49" t="s">
        <v>222</v>
      </c>
      <c r="N628" s="177">
        <f>Radiocarbon!K627</f>
        <v>5860</v>
      </c>
      <c r="O628" s="265">
        <f>Radiocarbon!L627</f>
        <v>50</v>
      </c>
      <c r="P628" s="178">
        <f>Radiocarbon!P627</f>
        <v>6670</v>
      </c>
      <c r="Q628" s="178">
        <f>Radiocarbon!Q627</f>
        <v>6800</v>
      </c>
      <c r="R628" s="178">
        <f>Radiocarbon!R627</f>
        <v>6500</v>
      </c>
      <c r="S628" s="178">
        <f>Radiocarbon!S627</f>
        <v>6660</v>
      </c>
      <c r="T628" s="178">
        <f>Radiocarbon!T627</f>
        <v>6780</v>
      </c>
      <c r="U628" s="178">
        <f>Radiocarbon!U627</f>
        <v>6540</v>
      </c>
      <c r="V628" s="96" t="str">
        <f t="shared" si="311"/>
        <v>River-gradient affected GW (ULD inland Z-GW) terrestrial indicator; Fen peat</v>
      </c>
      <c r="W628" s="17" t="s">
        <v>1488</v>
      </c>
      <c r="X628" s="96" t="s">
        <v>224</v>
      </c>
      <c r="Y628" s="106" t="s">
        <v>224</v>
      </c>
      <c r="Z628" s="96" t="s">
        <v>225</v>
      </c>
      <c r="AA628" s="132">
        <v>3.29</v>
      </c>
      <c r="AB628" s="132">
        <v>1.5000000000000124E-2</v>
      </c>
      <c r="AC628" s="36">
        <v>0</v>
      </c>
      <c r="AD628" s="147" t="s">
        <v>261</v>
      </c>
      <c r="AE628" s="58">
        <v>3.0000000000000249E-2</v>
      </c>
      <c r="AF628" s="60" t="s">
        <v>226</v>
      </c>
      <c r="AG628" s="180">
        <f t="shared" si="343"/>
        <v>7.5000000000000622E-2</v>
      </c>
      <c r="AH628" s="180">
        <f t="shared" si="344"/>
        <v>3.7500000000000311E-2</v>
      </c>
      <c r="AI628" s="180">
        <v>0.02</v>
      </c>
      <c r="AJ628" s="180">
        <v>0.05</v>
      </c>
      <c r="AK628" s="180">
        <f t="shared" si="345"/>
        <v>6.5799999999999997E-2</v>
      </c>
      <c r="AL628" s="37" t="s">
        <v>8</v>
      </c>
      <c r="AM628" s="37" t="s">
        <v>8</v>
      </c>
      <c r="AN628" s="108">
        <v>0.01</v>
      </c>
      <c r="AO628" s="107" t="s">
        <v>8</v>
      </c>
      <c r="AP628" s="108">
        <v>0.02</v>
      </c>
      <c r="AQ628" s="107" t="s">
        <v>8</v>
      </c>
      <c r="AR628" s="107" t="s">
        <v>8</v>
      </c>
      <c r="AS628" s="107" t="s">
        <v>8</v>
      </c>
      <c r="AT628" s="111">
        <v>-2.085</v>
      </c>
      <c r="AU628" s="37" t="s">
        <v>227</v>
      </c>
      <c r="AV628" s="111">
        <v>-2.085</v>
      </c>
      <c r="AW628" s="110" t="s">
        <v>228</v>
      </c>
      <c r="AX628" s="129">
        <f t="shared" si="312"/>
        <v>9.5581849741465164E-2</v>
      </c>
      <c r="AY628" s="129">
        <f t="shared" si="313"/>
        <v>6.9327123119310413E-2</v>
      </c>
      <c r="AZ628" s="112" t="s">
        <v>8</v>
      </c>
      <c r="BA628" s="112" t="s">
        <v>8</v>
      </c>
      <c r="BB628" s="112" t="s">
        <v>8</v>
      </c>
      <c r="BC628" s="112" t="s">
        <v>8</v>
      </c>
      <c r="BD628" s="112" t="s">
        <v>8</v>
      </c>
      <c r="BE628" s="112">
        <v>0.9</v>
      </c>
      <c r="BF628" s="112" t="s">
        <v>8</v>
      </c>
      <c r="BG628" s="112" t="s">
        <v>8</v>
      </c>
      <c r="BH628" s="112" t="s">
        <v>8</v>
      </c>
      <c r="BI628" s="112" t="s">
        <v>8</v>
      </c>
      <c r="BJ628" s="169">
        <v>2</v>
      </c>
      <c r="BK628" s="113" t="s">
        <v>229</v>
      </c>
      <c r="BL628" s="123" t="s">
        <v>278</v>
      </c>
      <c r="BM628" s="123" t="s">
        <v>231</v>
      </c>
      <c r="BN628" s="42" t="s">
        <v>279</v>
      </c>
      <c r="BO628" s="42">
        <f t="shared" si="314"/>
        <v>-0.3</v>
      </c>
      <c r="BP628" s="114">
        <v>0.2</v>
      </c>
      <c r="BQ628" s="115" t="str">
        <f t="shared" si="315"/>
        <v>n/a</v>
      </c>
      <c r="BR628" s="114" t="s">
        <v>8</v>
      </c>
      <c r="BS628" s="42" t="str">
        <f t="shared" si="316"/>
        <v>n/a</v>
      </c>
      <c r="BT628" s="114" t="s">
        <v>8</v>
      </c>
      <c r="BU628" s="114" t="s">
        <v>8</v>
      </c>
      <c r="BV628" s="65">
        <f t="shared" si="317"/>
        <v>2.2500000000000187E-2</v>
      </c>
      <c r="BW628" s="65">
        <f t="shared" si="318"/>
        <v>3.0095531089925097E-2</v>
      </c>
      <c r="BX628" s="65">
        <f t="shared" si="319"/>
        <v>0.43354999999999999</v>
      </c>
      <c r="BY628" s="44">
        <f t="shared" si="320"/>
        <v>7.4014994426805161E-2</v>
      </c>
      <c r="BZ628" s="66" t="s">
        <v>8</v>
      </c>
      <c r="CA628" s="66" t="s">
        <v>8</v>
      </c>
      <c r="CB628" s="72">
        <f t="shared" si="321"/>
        <v>-1.7849999999999999</v>
      </c>
      <c r="CC628" s="72">
        <f t="shared" si="322"/>
        <v>0.22369986810810746</v>
      </c>
      <c r="CD628" s="72">
        <f t="shared" si="323"/>
        <v>0.21380362717125423</v>
      </c>
      <c r="CE628" s="89" t="str">
        <f t="shared" si="324"/>
        <v>n/a</v>
      </c>
      <c r="CF628" s="89" t="str">
        <f t="shared" si="325"/>
        <v>n/a</v>
      </c>
      <c r="CG628" s="89" t="str">
        <f t="shared" si="326"/>
        <v>n/a</v>
      </c>
      <c r="CH628" s="89">
        <f t="shared" si="327"/>
        <v>-1.3289499999999999</v>
      </c>
      <c r="CI628" s="89">
        <f t="shared" si="328"/>
        <v>0.23562650613117506</v>
      </c>
      <c r="CJ628" s="89">
        <f t="shared" si="329"/>
        <v>0.22625253676276136</v>
      </c>
      <c r="CK628" s="90" t="str">
        <f t="shared" si="330"/>
        <v>n/a</v>
      </c>
      <c r="CL628" s="89" t="str">
        <f t="shared" si="331"/>
        <v>n/a</v>
      </c>
      <c r="CM628" s="90" t="str">
        <f t="shared" si="332"/>
        <v>n/a</v>
      </c>
      <c r="CN628" s="92" t="str">
        <f t="shared" si="333"/>
        <v>2;3</v>
      </c>
      <c r="CO628" s="89" t="str">
        <f t="shared" si="339"/>
        <v>n/a</v>
      </c>
      <c r="CP628" s="89" t="str">
        <f t="shared" si="334"/>
        <v>n/a</v>
      </c>
      <c r="CQ628" s="89" t="str">
        <f t="shared" si="335"/>
        <v>n/a</v>
      </c>
      <c r="CR628" s="136">
        <v>0</v>
      </c>
      <c r="CS628" s="208" t="s">
        <v>273</v>
      </c>
      <c r="CT628" s="136"/>
      <c r="CU628" s="63" t="s">
        <v>233</v>
      </c>
      <c r="CV628" s="163" t="s">
        <v>8</v>
      </c>
      <c r="CW628" s="116" t="s">
        <v>234</v>
      </c>
      <c r="CX628" s="117" t="str">
        <f>IF(DA628="n/a","n/a",IF(EXACT(DA628,"Huibertgat/Eemshaven"),ROUND(
IF(IF(OR(ISBLANK(S628),S628="n/a"),P628,S628)&gt;pMHW!$C$3,0,
IF(IF(OR(ISBLANK(S628),S628="n/a"),P628,S628)&gt;pMHW!$D$3, (pMHW!$C$3-IF(OR(ISBLANK(S628),S628="n/a"),P628,S628))*LOOKUP(DA628,pMHW!$B$4:$B$8,pMHW!$M$4:$M$8),
IF(IF(OR(ISBLANK(S628),S628="n/a"),P628,S628)&gt;pMHW!$F$3,LOOKUP(DA628,pMHW!$B$4:$B$8,pMHW!$D$4:$D$8)+(pMHW!$D$3-IF(OR(ISBLANK(S628),S628="n/a"),P628,S628))*LOOKUP(DA628,pMHW!$B$4:$B$8,pMHW!$O$4:$O$8),
LOOKUP(DA628,pMHW!$B$4:$B$8,pMHW!$F$4:$F$8)))),1),
ROUND(
IF(IF(OR(ISBLANK(S628),S628="n/a"),P628,S628)&gt;pMHW!$C$3,0,
IF(IF(OR(ISBLANK(S628),S628="n/a"),P628,S628)&gt;pMHW!$D$3,(pMHW!$C$3-IF(OR(ISBLANK(S628),S628="n/a"),P628,S628))*LOOKUP(DA628,pMHW!$B$4:$B$8,pMHW!$M$4:$M$8),
IF(IF(OR(ISBLANK(S628),S628="n/a"),P628,S628)&gt;pMHW!$E$3,LOOKUP(DA628,pMHW!$B$4:$B$8,pMHW!$D$4:$D$8)+(pMHW!$D$3-IF(OR(ISBLANK(S628),S628="n/a"),P628,S628))*LOOKUP(DA628,pMHW!$B$4:$B$8,pMHW!$N$4:$N$8),
LOOKUP(DA628,pMHW!$B$4:$B$8,pMHW!$F$4:$F$8)))),1)))</f>
        <v>n/a</v>
      </c>
      <c r="CY628" s="116" t="s">
        <v>27</v>
      </c>
      <c r="CZ628" s="118" t="str">
        <f t="shared" ref="CZ628:CZ691" si="346">CONCATENATE(CU628,CV628,"; ",CW628,CX628," ",CY628)</f>
        <v>FBE=n/a; pMHW=n/a m</v>
      </c>
      <c r="DA628" s="118" t="s">
        <v>8</v>
      </c>
      <c r="DB628" s="164"/>
      <c r="DC628" s="119">
        <f t="shared" si="336"/>
        <v>-6.5000000000000002E-2</v>
      </c>
      <c r="DD628" s="119">
        <f t="shared" si="337"/>
        <v>1.0999999999999999E-2</v>
      </c>
      <c r="DE628" s="119">
        <v>-6.5028972923755646E-2</v>
      </c>
      <c r="DF628" s="119">
        <v>-5.4243680089712143E-2</v>
      </c>
      <c r="DG628" s="119">
        <v>-7.573874294757843E-2</v>
      </c>
    </row>
    <row r="629" spans="1:111" s="35" customFormat="1" ht="13.2">
      <c r="A629" s="103" t="s">
        <v>1512</v>
      </c>
      <c r="B629" s="103" t="s">
        <v>1512</v>
      </c>
      <c r="C629" s="103" t="s">
        <v>364</v>
      </c>
      <c r="D629" s="98">
        <v>2001</v>
      </c>
      <c r="E629" s="135"/>
      <c r="F629" s="135" t="s">
        <v>1513</v>
      </c>
      <c r="G629" s="95">
        <v>2</v>
      </c>
      <c r="H629" s="104" t="s">
        <v>2918</v>
      </c>
      <c r="I629" s="55">
        <v>51.917258670000002</v>
      </c>
      <c r="J629" s="55">
        <v>5.2098736150000002</v>
      </c>
      <c r="K629" s="105">
        <v>142800</v>
      </c>
      <c r="L629" s="105">
        <v>436545</v>
      </c>
      <c r="M629" s="49" t="s">
        <v>222</v>
      </c>
      <c r="N629" s="177">
        <f>Radiocarbon!K628</f>
        <v>6106</v>
      </c>
      <c r="O629" s="265">
        <f>Radiocarbon!L628</f>
        <v>48</v>
      </c>
      <c r="P629" s="178">
        <f>Radiocarbon!P628</f>
        <v>6990</v>
      </c>
      <c r="Q629" s="178">
        <f>Radiocarbon!Q628</f>
        <v>7160</v>
      </c>
      <c r="R629" s="178">
        <f>Radiocarbon!R628</f>
        <v>6850</v>
      </c>
      <c r="S629" s="178">
        <f>Radiocarbon!S628</f>
        <v>6940</v>
      </c>
      <c r="T629" s="178">
        <f>Radiocarbon!T628</f>
        <v>7060</v>
      </c>
      <c r="U629" s="178">
        <f>Radiocarbon!U628</f>
        <v>6790</v>
      </c>
      <c r="V629" s="96" t="str">
        <f t="shared" si="311"/>
        <v>River-gradient affected GW (ULD inland Z-GW) terrestrial indicator; Fen peat</v>
      </c>
      <c r="W629" s="17" t="s">
        <v>1514</v>
      </c>
      <c r="X629" s="96" t="s">
        <v>224</v>
      </c>
      <c r="Y629" s="106" t="s">
        <v>224</v>
      </c>
      <c r="Z629" s="96" t="s">
        <v>225</v>
      </c>
      <c r="AA629" s="132">
        <v>3.77</v>
      </c>
      <c r="AB629" s="132">
        <v>1.5000000000000124E-2</v>
      </c>
      <c r="AC629" s="36">
        <v>0</v>
      </c>
      <c r="AD629" s="147" t="s">
        <v>261</v>
      </c>
      <c r="AE629" s="58">
        <v>3.0000000000000249E-2</v>
      </c>
      <c r="AF629" s="60" t="s">
        <v>226</v>
      </c>
      <c r="AG629" s="180">
        <f t="shared" si="343"/>
        <v>7.5000000000000622E-2</v>
      </c>
      <c r="AH629" s="180">
        <f t="shared" si="344"/>
        <v>3.7500000000000311E-2</v>
      </c>
      <c r="AI629" s="180">
        <v>0.02</v>
      </c>
      <c r="AJ629" s="180">
        <v>0.05</v>
      </c>
      <c r="AK629" s="180">
        <f t="shared" si="345"/>
        <v>7.5400000000000009E-2</v>
      </c>
      <c r="AL629" s="37" t="s">
        <v>8</v>
      </c>
      <c r="AM629" s="37" t="s">
        <v>8</v>
      </c>
      <c r="AN629" s="108">
        <v>0.01</v>
      </c>
      <c r="AO629" s="107" t="s">
        <v>8</v>
      </c>
      <c r="AP629" s="108">
        <v>0.02</v>
      </c>
      <c r="AQ629" s="107" t="s">
        <v>8</v>
      </c>
      <c r="AR629" s="107" t="s">
        <v>8</v>
      </c>
      <c r="AS629" s="107" t="s">
        <v>8</v>
      </c>
      <c r="AT629" s="111">
        <v>-2.605</v>
      </c>
      <c r="AU629" s="37" t="s">
        <v>227</v>
      </c>
      <c r="AV629" s="111">
        <v>-2.605</v>
      </c>
      <c r="AW629" s="110" t="s">
        <v>228</v>
      </c>
      <c r="AX629" s="129">
        <f t="shared" si="312"/>
        <v>0.10242758417535788</v>
      </c>
      <c r="AY629" s="129">
        <f t="shared" si="313"/>
        <v>6.9327123119310413E-2</v>
      </c>
      <c r="AZ629" s="112" t="s">
        <v>8</v>
      </c>
      <c r="BA629" s="112" t="s">
        <v>8</v>
      </c>
      <c r="BB629" s="112" t="s">
        <v>8</v>
      </c>
      <c r="BC629" s="112" t="s">
        <v>8</v>
      </c>
      <c r="BD629" s="112" t="s">
        <v>8</v>
      </c>
      <c r="BE629" s="112">
        <v>0.9</v>
      </c>
      <c r="BF629" s="112" t="s">
        <v>8</v>
      </c>
      <c r="BG629" s="112" t="s">
        <v>8</v>
      </c>
      <c r="BH629" s="112" t="s">
        <v>8</v>
      </c>
      <c r="BI629" s="112" t="s">
        <v>8</v>
      </c>
      <c r="BJ629" s="169">
        <v>2</v>
      </c>
      <c r="BK629" s="113" t="s">
        <v>229</v>
      </c>
      <c r="BL629" s="123" t="s">
        <v>278</v>
      </c>
      <c r="BM629" s="123" t="s">
        <v>231</v>
      </c>
      <c r="BN629" s="42" t="s">
        <v>279</v>
      </c>
      <c r="BO629" s="42">
        <f t="shared" si="314"/>
        <v>-0.3</v>
      </c>
      <c r="BP629" s="114">
        <v>0.2</v>
      </c>
      <c r="BQ629" s="115" t="str">
        <f t="shared" si="315"/>
        <v>n/a</v>
      </c>
      <c r="BR629" s="114" t="s">
        <v>8</v>
      </c>
      <c r="BS629" s="42" t="str">
        <f t="shared" si="316"/>
        <v>n/a</v>
      </c>
      <c r="BT629" s="114" t="s">
        <v>8</v>
      </c>
      <c r="BU629" s="114" t="s">
        <v>8</v>
      </c>
      <c r="BV629" s="65">
        <f t="shared" si="317"/>
        <v>2.2500000000000187E-2</v>
      </c>
      <c r="BW629" s="65">
        <f t="shared" si="318"/>
        <v>3.0095531089925097E-2</v>
      </c>
      <c r="BX629" s="65">
        <f t="shared" si="319"/>
        <v>0.45435000000000003</v>
      </c>
      <c r="BY629" s="44">
        <f t="shared" si="320"/>
        <v>7.7547261234681905E-2</v>
      </c>
      <c r="BZ629" s="66" t="s">
        <v>8</v>
      </c>
      <c r="CA629" s="66" t="s">
        <v>8</v>
      </c>
      <c r="CB629" s="72">
        <f t="shared" si="321"/>
        <v>-2.3050000000000002</v>
      </c>
      <c r="CC629" s="72">
        <f t="shared" si="322"/>
        <v>0.22670939766931736</v>
      </c>
      <c r="CD629" s="72">
        <f t="shared" si="323"/>
        <v>0.21380362717125423</v>
      </c>
      <c r="CE629" s="89" t="str">
        <f t="shared" si="324"/>
        <v>n/a</v>
      </c>
      <c r="CF629" s="89" t="str">
        <f t="shared" si="325"/>
        <v>n/a</v>
      </c>
      <c r="CG629" s="89" t="str">
        <f t="shared" si="326"/>
        <v>n/a</v>
      </c>
      <c r="CH629" s="89">
        <f t="shared" si="327"/>
        <v>-1.8281499999999997</v>
      </c>
      <c r="CI629" s="89">
        <f t="shared" si="328"/>
        <v>0.23960536036696817</v>
      </c>
      <c r="CJ629" s="89">
        <f t="shared" si="329"/>
        <v>0.22743255861152484</v>
      </c>
      <c r="CK629" s="90" t="str">
        <f t="shared" si="330"/>
        <v>n/a</v>
      </c>
      <c r="CL629" s="89" t="str">
        <f t="shared" si="331"/>
        <v>n/a</v>
      </c>
      <c r="CM629" s="90" t="str">
        <f t="shared" si="332"/>
        <v>n/a</v>
      </c>
      <c r="CN629" s="92" t="str">
        <f t="shared" si="333"/>
        <v>2;3</v>
      </c>
      <c r="CO629" s="89" t="str">
        <f t="shared" si="339"/>
        <v>n/a</v>
      </c>
      <c r="CP629" s="89" t="str">
        <f t="shared" si="334"/>
        <v>n/a</v>
      </c>
      <c r="CQ629" s="89" t="str">
        <f t="shared" si="335"/>
        <v>n/a</v>
      </c>
      <c r="CR629" s="136">
        <v>0</v>
      </c>
      <c r="CS629" s="208" t="s">
        <v>273</v>
      </c>
      <c r="CT629" s="136"/>
      <c r="CU629" s="63" t="s">
        <v>233</v>
      </c>
      <c r="CV629" s="163" t="s">
        <v>8</v>
      </c>
      <c r="CW629" s="116" t="s">
        <v>234</v>
      </c>
      <c r="CX629" s="117" t="str">
        <f>IF(DA629="n/a","n/a",IF(EXACT(DA629,"Huibertgat/Eemshaven"),ROUND(
IF(IF(OR(ISBLANK(S629),S629="n/a"),P629,S629)&gt;pMHW!$C$3,0,
IF(IF(OR(ISBLANK(S629),S629="n/a"),P629,S629)&gt;pMHW!$D$3, (pMHW!$C$3-IF(OR(ISBLANK(S629),S629="n/a"),P629,S629))*LOOKUP(DA629,pMHW!$B$4:$B$8,pMHW!$M$4:$M$8),
IF(IF(OR(ISBLANK(S629),S629="n/a"),P629,S629)&gt;pMHW!$F$3,LOOKUP(DA629,pMHW!$B$4:$B$8,pMHW!$D$4:$D$8)+(pMHW!$D$3-IF(OR(ISBLANK(S629),S629="n/a"),P629,S629))*LOOKUP(DA629,pMHW!$B$4:$B$8,pMHW!$O$4:$O$8),
LOOKUP(DA629,pMHW!$B$4:$B$8,pMHW!$F$4:$F$8)))),1),
ROUND(
IF(IF(OR(ISBLANK(S629),S629="n/a"),P629,S629)&gt;pMHW!$C$3,0,
IF(IF(OR(ISBLANK(S629),S629="n/a"),P629,S629)&gt;pMHW!$D$3,(pMHW!$C$3-IF(OR(ISBLANK(S629),S629="n/a"),P629,S629))*LOOKUP(DA629,pMHW!$B$4:$B$8,pMHW!$M$4:$M$8),
IF(IF(OR(ISBLANK(S629),S629="n/a"),P629,S629)&gt;pMHW!$E$3,LOOKUP(DA629,pMHW!$B$4:$B$8,pMHW!$D$4:$D$8)+(pMHW!$D$3-IF(OR(ISBLANK(S629),S629="n/a"),P629,S629))*LOOKUP(DA629,pMHW!$B$4:$B$8,pMHW!$N$4:$N$8),
LOOKUP(DA629,pMHW!$B$4:$B$8,pMHW!$F$4:$F$8)))),1)))</f>
        <v>n/a</v>
      </c>
      <c r="CY629" s="116" t="s">
        <v>27</v>
      </c>
      <c r="CZ629" s="118" t="str">
        <f t="shared" si="346"/>
        <v>FBE=n/a; pMHW=n/a m</v>
      </c>
      <c r="DA629" s="118" t="s">
        <v>8</v>
      </c>
      <c r="DB629" s="164"/>
      <c r="DC629" s="119">
        <f t="shared" si="336"/>
        <v>-6.5000000000000002E-2</v>
      </c>
      <c r="DD629" s="119">
        <f t="shared" si="337"/>
        <v>1.0999999999999999E-2</v>
      </c>
      <c r="DE629" s="119">
        <v>-6.5028972923755646E-2</v>
      </c>
      <c r="DF629" s="119">
        <v>-5.4243680089712143E-2</v>
      </c>
      <c r="DG629" s="119">
        <v>-7.573874294757843E-2</v>
      </c>
    </row>
    <row r="630" spans="1:111" s="35" customFormat="1" ht="12.75" customHeight="1">
      <c r="A630" s="103" t="s">
        <v>1515</v>
      </c>
      <c r="B630" s="103" t="s">
        <v>1515</v>
      </c>
      <c r="C630" s="103" t="s">
        <v>364</v>
      </c>
      <c r="D630" s="98">
        <v>2001</v>
      </c>
      <c r="E630" s="135"/>
      <c r="F630" s="135" t="s">
        <v>1516</v>
      </c>
      <c r="G630" s="95">
        <v>2</v>
      </c>
      <c r="H630" s="104" t="s">
        <v>2918</v>
      </c>
      <c r="I630" s="55">
        <v>51.917150810000003</v>
      </c>
      <c r="J630" s="55">
        <v>5.2098740399999999</v>
      </c>
      <c r="K630" s="105">
        <v>142800</v>
      </c>
      <c r="L630" s="105">
        <v>436533</v>
      </c>
      <c r="M630" s="49" t="s">
        <v>222</v>
      </c>
      <c r="N630" s="177">
        <f>Radiocarbon!K629</f>
        <v>5440</v>
      </c>
      <c r="O630" s="265">
        <f>Radiocarbon!L629</f>
        <v>90</v>
      </c>
      <c r="P630" s="178">
        <f>Radiocarbon!P629</f>
        <v>6210</v>
      </c>
      <c r="Q630" s="178">
        <f>Radiocarbon!Q629</f>
        <v>6400</v>
      </c>
      <c r="R630" s="178">
        <f>Radiocarbon!R629</f>
        <v>5990</v>
      </c>
      <c r="S630" s="178">
        <f>Radiocarbon!S629</f>
        <v>6210</v>
      </c>
      <c r="T630" s="178">
        <f>Radiocarbon!T629</f>
        <v>6400</v>
      </c>
      <c r="U630" s="178">
        <f>Radiocarbon!U629</f>
        <v>5990</v>
      </c>
      <c r="V630" s="96" t="str">
        <f t="shared" si="311"/>
        <v>River-gradient affected GW (ULD inland Z-GW) terrestrial indicator; Fen-wood peat</v>
      </c>
      <c r="W630" s="17" t="s">
        <v>1517</v>
      </c>
      <c r="X630" s="96" t="s">
        <v>224</v>
      </c>
      <c r="Y630" s="106" t="s">
        <v>224</v>
      </c>
      <c r="Z630" s="96" t="s">
        <v>225</v>
      </c>
      <c r="AA630" s="132">
        <v>2.4700000000000002</v>
      </c>
      <c r="AB630" s="132">
        <v>2.0000000000000018E-2</v>
      </c>
      <c r="AC630" s="36">
        <v>0</v>
      </c>
      <c r="AD630" s="147" t="s">
        <v>261</v>
      </c>
      <c r="AE630" s="58">
        <v>4.0000000000000036E-2</v>
      </c>
      <c r="AF630" s="60" t="s">
        <v>226</v>
      </c>
      <c r="AG630" s="180">
        <f t="shared" si="343"/>
        <v>0.10000000000000009</v>
      </c>
      <c r="AH630" s="180">
        <f t="shared" si="344"/>
        <v>5.0000000000000044E-2</v>
      </c>
      <c r="AI630" s="180">
        <v>0.02</v>
      </c>
      <c r="AJ630" s="180">
        <v>0.05</v>
      </c>
      <c r="AK630" s="180">
        <f t="shared" si="345"/>
        <v>4.9400000000000006E-2</v>
      </c>
      <c r="AL630" s="37" t="s">
        <v>8</v>
      </c>
      <c r="AM630" s="37" t="s">
        <v>8</v>
      </c>
      <c r="AN630" s="108">
        <v>0.01</v>
      </c>
      <c r="AO630" s="107" t="s">
        <v>8</v>
      </c>
      <c r="AP630" s="108">
        <v>0.02</v>
      </c>
      <c r="AQ630" s="107" t="s">
        <v>8</v>
      </c>
      <c r="AR630" s="107" t="s">
        <v>8</v>
      </c>
      <c r="AS630" s="107" t="s">
        <v>8</v>
      </c>
      <c r="AT630" s="111">
        <v>-1.2</v>
      </c>
      <c r="AU630" s="37" t="s">
        <v>227</v>
      </c>
      <c r="AV630" s="111">
        <v>-1.2</v>
      </c>
      <c r="AW630" s="110" t="s">
        <v>228</v>
      </c>
      <c r="AX630" s="129">
        <f t="shared" si="312"/>
        <v>9.1325571446337003E-2</v>
      </c>
      <c r="AY630" s="129">
        <f t="shared" si="313"/>
        <v>7.6811457478686118E-2</v>
      </c>
      <c r="AZ630" s="112" t="s">
        <v>8</v>
      </c>
      <c r="BA630" s="112" t="s">
        <v>8</v>
      </c>
      <c r="BB630" s="112" t="s">
        <v>8</v>
      </c>
      <c r="BC630" s="112" t="s">
        <v>8</v>
      </c>
      <c r="BD630" s="112" t="s">
        <v>8</v>
      </c>
      <c r="BE630" s="112">
        <v>0.9</v>
      </c>
      <c r="BF630" s="112" t="s">
        <v>8</v>
      </c>
      <c r="BG630" s="112" t="s">
        <v>8</v>
      </c>
      <c r="BH630" s="112" t="s">
        <v>8</v>
      </c>
      <c r="BI630" s="112" t="s">
        <v>8</v>
      </c>
      <c r="BJ630" s="169">
        <v>2</v>
      </c>
      <c r="BK630" s="113" t="s">
        <v>229</v>
      </c>
      <c r="BL630" s="123" t="s">
        <v>230</v>
      </c>
      <c r="BM630" s="123" t="s">
        <v>231</v>
      </c>
      <c r="BN630" s="114" t="s">
        <v>232</v>
      </c>
      <c r="BO630" s="42">
        <f t="shared" si="314"/>
        <v>0</v>
      </c>
      <c r="BP630" s="114">
        <v>0.1</v>
      </c>
      <c r="BQ630" s="115" t="str">
        <f t="shared" si="315"/>
        <v>n/a</v>
      </c>
      <c r="BR630" s="114" t="s">
        <v>8</v>
      </c>
      <c r="BS630" s="42" t="str">
        <f t="shared" si="316"/>
        <v>n/a</v>
      </c>
      <c r="BT630" s="114" t="s">
        <v>8</v>
      </c>
      <c r="BU630" s="114" t="s">
        <v>8</v>
      </c>
      <c r="BV630" s="65">
        <f t="shared" si="317"/>
        <v>3.0000000000000027E-2</v>
      </c>
      <c r="BW630" s="65">
        <f t="shared" si="318"/>
        <v>3.0169623916475933E-2</v>
      </c>
      <c r="BX630" s="65">
        <f t="shared" si="319"/>
        <v>0.40365000000000001</v>
      </c>
      <c r="BY630" s="44">
        <f t="shared" si="320"/>
        <v>6.9597497979453249E-2</v>
      </c>
      <c r="BZ630" s="66" t="s">
        <v>8</v>
      </c>
      <c r="CA630" s="66" t="s">
        <v>8</v>
      </c>
      <c r="CB630" s="72">
        <f t="shared" si="321"/>
        <v>-1.2</v>
      </c>
      <c r="CC630" s="72">
        <f t="shared" si="322"/>
        <v>0.13874640970944654</v>
      </c>
      <c r="CD630" s="72">
        <f t="shared" si="323"/>
        <v>0.12965417928960718</v>
      </c>
      <c r="CE630" s="89" t="str">
        <f t="shared" si="324"/>
        <v>n/a</v>
      </c>
      <c r="CF630" s="89" t="str">
        <f t="shared" si="325"/>
        <v>n/a</v>
      </c>
      <c r="CG630" s="89" t="str">
        <f t="shared" si="326"/>
        <v>n/a</v>
      </c>
      <c r="CH630" s="89">
        <f t="shared" si="327"/>
        <v>-0.76634999999999986</v>
      </c>
      <c r="CI630" s="89">
        <f t="shared" si="328"/>
        <v>0.15522363844550741</v>
      </c>
      <c r="CJ630" s="89">
        <f t="shared" si="329"/>
        <v>0.14715304255183312</v>
      </c>
      <c r="CK630" s="90" t="str">
        <f t="shared" si="330"/>
        <v>n/a</v>
      </c>
      <c r="CL630" s="89" t="str">
        <f t="shared" si="331"/>
        <v>n/a</v>
      </c>
      <c r="CM630" s="90" t="str">
        <f t="shared" si="332"/>
        <v>n/a</v>
      </c>
      <c r="CN630" s="92" t="str">
        <f t="shared" si="333"/>
        <v>2;3</v>
      </c>
      <c r="CO630" s="89" t="str">
        <f t="shared" si="339"/>
        <v>n/a</v>
      </c>
      <c r="CP630" s="89" t="str">
        <f t="shared" si="334"/>
        <v>n/a</v>
      </c>
      <c r="CQ630" s="89" t="str">
        <f t="shared" si="335"/>
        <v>n/a</v>
      </c>
      <c r="CR630" s="136">
        <v>0</v>
      </c>
      <c r="CS630" s="208" t="s">
        <v>273</v>
      </c>
      <c r="CT630" s="136"/>
      <c r="CU630" s="63" t="s">
        <v>233</v>
      </c>
      <c r="CV630" s="163" t="s">
        <v>8</v>
      </c>
      <c r="CW630" s="116" t="s">
        <v>234</v>
      </c>
      <c r="CX630" s="117" t="str">
        <f>IF(DA630="n/a","n/a",IF(EXACT(DA630,"Huibertgat/Eemshaven"),ROUND(
IF(IF(OR(ISBLANK(S630),S630="n/a"),P630,S630)&gt;pMHW!$C$3,0,
IF(IF(OR(ISBLANK(S630),S630="n/a"),P630,S630)&gt;pMHW!$D$3, (pMHW!$C$3-IF(OR(ISBLANK(S630),S630="n/a"),P630,S630))*LOOKUP(DA630,pMHW!$B$4:$B$8,pMHW!$M$4:$M$8),
IF(IF(OR(ISBLANK(S630),S630="n/a"),P630,S630)&gt;pMHW!$F$3,LOOKUP(DA630,pMHW!$B$4:$B$8,pMHW!$D$4:$D$8)+(pMHW!$D$3-IF(OR(ISBLANK(S630),S630="n/a"),P630,S630))*LOOKUP(DA630,pMHW!$B$4:$B$8,pMHW!$O$4:$O$8),
LOOKUP(DA630,pMHW!$B$4:$B$8,pMHW!$F$4:$F$8)))),1),
ROUND(
IF(IF(OR(ISBLANK(S630),S630="n/a"),P630,S630)&gt;pMHW!$C$3,0,
IF(IF(OR(ISBLANK(S630),S630="n/a"),P630,S630)&gt;pMHW!$D$3,(pMHW!$C$3-IF(OR(ISBLANK(S630),S630="n/a"),P630,S630))*LOOKUP(DA630,pMHW!$B$4:$B$8,pMHW!$M$4:$M$8),
IF(IF(OR(ISBLANK(S630),S630="n/a"),P630,S630)&gt;pMHW!$E$3,LOOKUP(DA630,pMHW!$B$4:$B$8,pMHW!$D$4:$D$8)+(pMHW!$D$3-IF(OR(ISBLANK(S630),S630="n/a"),P630,S630))*LOOKUP(DA630,pMHW!$B$4:$B$8,pMHW!$N$4:$N$8),
LOOKUP(DA630,pMHW!$B$4:$B$8,pMHW!$F$4:$F$8)))),1)))</f>
        <v>n/a</v>
      </c>
      <c r="CY630" s="116" t="s">
        <v>27</v>
      </c>
      <c r="CZ630" s="118" t="str">
        <f t="shared" si="346"/>
        <v>FBE=n/a; pMHW=n/a m</v>
      </c>
      <c r="DA630" s="118" t="s">
        <v>8</v>
      </c>
      <c r="DB630" s="164"/>
      <c r="DC630" s="119">
        <f t="shared" si="336"/>
        <v>-6.5000000000000002E-2</v>
      </c>
      <c r="DD630" s="119">
        <f t="shared" si="337"/>
        <v>1.0999999999999999E-2</v>
      </c>
      <c r="DE630" s="119">
        <v>-6.5028972923755646E-2</v>
      </c>
      <c r="DF630" s="119">
        <v>-5.4243680089712143E-2</v>
      </c>
      <c r="DG630" s="119">
        <v>-7.573874294757843E-2</v>
      </c>
    </row>
    <row r="631" spans="1:111" s="35" customFormat="1" ht="13.2">
      <c r="A631" s="103" t="s">
        <v>1412</v>
      </c>
      <c r="B631" s="103" t="s">
        <v>1412</v>
      </c>
      <c r="C631" s="103" t="s">
        <v>2860</v>
      </c>
      <c r="D631" s="98">
        <v>2001</v>
      </c>
      <c r="E631" s="135"/>
      <c r="F631" s="135" t="s">
        <v>1413</v>
      </c>
      <c r="G631" s="95">
        <v>2</v>
      </c>
      <c r="H631" s="104" t="s">
        <v>2918</v>
      </c>
      <c r="I631" s="55">
        <v>51.914838930000002</v>
      </c>
      <c r="J631" s="55">
        <v>5.2943425</v>
      </c>
      <c r="K631" s="105">
        <v>148611</v>
      </c>
      <c r="L631" s="105">
        <v>436265</v>
      </c>
      <c r="M631" s="49" t="s">
        <v>222</v>
      </c>
      <c r="N631" s="177">
        <f>Radiocarbon!K630</f>
        <v>5654</v>
      </c>
      <c r="O631" s="265">
        <f>Radiocarbon!L630</f>
        <v>44</v>
      </c>
      <c r="P631" s="178">
        <f>Radiocarbon!P630</f>
        <v>6430</v>
      </c>
      <c r="Q631" s="178">
        <f>Radiocarbon!Q630</f>
        <v>6555</v>
      </c>
      <c r="R631" s="178">
        <f>Radiocarbon!R630</f>
        <v>6310</v>
      </c>
      <c r="S631" s="178">
        <f>Radiocarbon!S630</f>
        <v>6430</v>
      </c>
      <c r="T631" s="178">
        <f>Radiocarbon!T630</f>
        <v>6550</v>
      </c>
      <c r="U631" s="178">
        <f>Radiocarbon!U630</f>
        <v>6310</v>
      </c>
      <c r="V631" s="96" t="str">
        <f t="shared" si="311"/>
        <v>River-gradient affected GW (ULD inland Z-GW) terrestrial indicator; Fen-wood peat</v>
      </c>
      <c r="W631" s="17" t="s">
        <v>1414</v>
      </c>
      <c r="X631" s="96" t="s">
        <v>224</v>
      </c>
      <c r="Y631" s="106" t="s">
        <v>224</v>
      </c>
      <c r="Z631" s="96" t="s">
        <v>225</v>
      </c>
      <c r="AA631" s="132">
        <v>3.22</v>
      </c>
      <c r="AB631" s="132">
        <v>2.0000000000000018E-2</v>
      </c>
      <c r="AC631" s="36">
        <v>0</v>
      </c>
      <c r="AD631" s="147" t="s">
        <v>261</v>
      </c>
      <c r="AE631" s="58">
        <v>4.0000000000000036E-2</v>
      </c>
      <c r="AF631" s="60" t="s">
        <v>226</v>
      </c>
      <c r="AG631" s="180">
        <f t="shared" si="343"/>
        <v>0.10000000000000009</v>
      </c>
      <c r="AH631" s="180">
        <f t="shared" si="344"/>
        <v>5.0000000000000044E-2</v>
      </c>
      <c r="AI631" s="180">
        <v>0.02</v>
      </c>
      <c r="AJ631" s="180">
        <v>0.05</v>
      </c>
      <c r="AK631" s="180">
        <f t="shared" si="345"/>
        <v>6.4399999999999999E-2</v>
      </c>
      <c r="AL631" s="37" t="s">
        <v>8</v>
      </c>
      <c r="AM631" s="37" t="s">
        <v>8</v>
      </c>
      <c r="AN631" s="108">
        <v>0.01</v>
      </c>
      <c r="AO631" s="107" t="s">
        <v>8</v>
      </c>
      <c r="AP631" s="108">
        <v>0.02</v>
      </c>
      <c r="AQ631" s="107" t="s">
        <v>8</v>
      </c>
      <c r="AR631" s="107" t="s">
        <v>8</v>
      </c>
      <c r="AS631" s="107" t="s">
        <v>8</v>
      </c>
      <c r="AT631" s="111">
        <v>-0.77</v>
      </c>
      <c r="AU631" s="37" t="s">
        <v>227</v>
      </c>
      <c r="AV631" s="111">
        <v>-0.77</v>
      </c>
      <c r="AW631" s="110" t="s">
        <v>228</v>
      </c>
      <c r="AX631" s="129">
        <f t="shared" si="312"/>
        <v>0.10023652029076031</v>
      </c>
      <c r="AY631" s="129">
        <f t="shared" si="313"/>
        <v>7.6811457478686118E-2</v>
      </c>
      <c r="AZ631" s="112" t="s">
        <v>8</v>
      </c>
      <c r="BA631" s="112" t="s">
        <v>8</v>
      </c>
      <c r="BB631" s="112" t="s">
        <v>8</v>
      </c>
      <c r="BC631" s="112" t="s">
        <v>8</v>
      </c>
      <c r="BD631" s="112" t="s">
        <v>8</v>
      </c>
      <c r="BE631" s="112">
        <v>0.9</v>
      </c>
      <c r="BF631" s="112" t="s">
        <v>8</v>
      </c>
      <c r="BG631" s="112" t="s">
        <v>8</v>
      </c>
      <c r="BH631" s="112" t="s">
        <v>8</v>
      </c>
      <c r="BI631" s="112" t="s">
        <v>8</v>
      </c>
      <c r="BJ631" s="169">
        <v>2</v>
      </c>
      <c r="BK631" s="113" t="s">
        <v>229</v>
      </c>
      <c r="BL631" s="123" t="s">
        <v>230</v>
      </c>
      <c r="BM631" s="123" t="s">
        <v>231</v>
      </c>
      <c r="BN631" s="114" t="s">
        <v>232</v>
      </c>
      <c r="BO631" s="42">
        <f t="shared" si="314"/>
        <v>0</v>
      </c>
      <c r="BP631" s="114">
        <v>0.1</v>
      </c>
      <c r="BQ631" s="115" t="str">
        <f t="shared" si="315"/>
        <v>n/a</v>
      </c>
      <c r="BR631" s="114" t="s">
        <v>8</v>
      </c>
      <c r="BS631" s="42" t="str">
        <f t="shared" si="316"/>
        <v>n/a</v>
      </c>
      <c r="BT631" s="114" t="s">
        <v>8</v>
      </c>
      <c r="BU631" s="114" t="s">
        <v>8</v>
      </c>
      <c r="BV631" s="65">
        <f t="shared" si="317"/>
        <v>3.0000000000000027E-2</v>
      </c>
      <c r="BW631" s="65">
        <f t="shared" si="318"/>
        <v>3.0169623916475933E-2</v>
      </c>
      <c r="BX631" s="65">
        <f t="shared" si="319"/>
        <v>0.33435999999999994</v>
      </c>
      <c r="BY631" s="44">
        <f t="shared" si="320"/>
        <v>5.8219531087084497E-2</v>
      </c>
      <c r="BZ631" s="66" t="s">
        <v>8</v>
      </c>
      <c r="CA631" s="66" t="s">
        <v>8</v>
      </c>
      <c r="CB631" s="72">
        <f t="shared" si="321"/>
        <v>-0.77</v>
      </c>
      <c r="CC631" s="72">
        <f t="shared" si="322"/>
        <v>0.14476728293112917</v>
      </c>
      <c r="CD631" s="72">
        <f t="shared" si="323"/>
        <v>0.12965417928960718</v>
      </c>
      <c r="CE631" s="89" t="str">
        <f t="shared" si="324"/>
        <v>n/a</v>
      </c>
      <c r="CF631" s="89" t="str">
        <f t="shared" si="325"/>
        <v>n/a</v>
      </c>
      <c r="CG631" s="89" t="str">
        <f t="shared" si="326"/>
        <v>n/a</v>
      </c>
      <c r="CH631" s="89">
        <f t="shared" si="327"/>
        <v>-0.40564000000000006</v>
      </c>
      <c r="CI631" s="89">
        <f t="shared" si="328"/>
        <v>0.15603550880252098</v>
      </c>
      <c r="CJ631" s="89">
        <f t="shared" si="329"/>
        <v>0.14212571902108923</v>
      </c>
      <c r="CK631" s="90" t="str">
        <f t="shared" si="330"/>
        <v>n/a</v>
      </c>
      <c r="CL631" s="89" t="str">
        <f t="shared" si="331"/>
        <v>n/a</v>
      </c>
      <c r="CM631" s="90" t="str">
        <f t="shared" si="332"/>
        <v>n/a</v>
      </c>
      <c r="CN631" s="92" t="str">
        <f t="shared" si="333"/>
        <v>2;3</v>
      </c>
      <c r="CO631" s="89" t="str">
        <f t="shared" si="339"/>
        <v>n/a</v>
      </c>
      <c r="CP631" s="89" t="str">
        <f t="shared" si="334"/>
        <v>n/a</v>
      </c>
      <c r="CQ631" s="89" t="str">
        <f t="shared" si="335"/>
        <v>n/a</v>
      </c>
      <c r="CR631" s="136">
        <v>0</v>
      </c>
      <c r="CS631" s="208" t="s">
        <v>273</v>
      </c>
      <c r="CT631" s="136"/>
      <c r="CU631" s="63" t="s">
        <v>233</v>
      </c>
      <c r="CV631" s="163" t="s">
        <v>8</v>
      </c>
      <c r="CW631" s="116" t="s">
        <v>234</v>
      </c>
      <c r="CX631" s="117" t="str">
        <f>IF(DA631="n/a","n/a",IF(EXACT(DA631,"Huibertgat/Eemshaven"),ROUND(
IF(IF(OR(ISBLANK(S631),S631="n/a"),P631,S631)&gt;pMHW!$C$3,0,
IF(IF(OR(ISBLANK(S631),S631="n/a"),P631,S631)&gt;pMHW!$D$3, (pMHW!$C$3-IF(OR(ISBLANK(S631),S631="n/a"),P631,S631))*LOOKUP(DA631,pMHW!$B$4:$B$8,pMHW!$M$4:$M$8),
IF(IF(OR(ISBLANK(S631),S631="n/a"),P631,S631)&gt;pMHW!$F$3,LOOKUP(DA631,pMHW!$B$4:$B$8,pMHW!$D$4:$D$8)+(pMHW!$D$3-IF(OR(ISBLANK(S631),S631="n/a"),P631,S631))*LOOKUP(DA631,pMHW!$B$4:$B$8,pMHW!$O$4:$O$8),
LOOKUP(DA631,pMHW!$B$4:$B$8,pMHW!$F$4:$F$8)))),1),
ROUND(
IF(IF(OR(ISBLANK(S631),S631="n/a"),P631,S631)&gt;pMHW!$C$3,0,
IF(IF(OR(ISBLANK(S631),S631="n/a"),P631,S631)&gt;pMHW!$D$3,(pMHW!$C$3-IF(OR(ISBLANK(S631),S631="n/a"),P631,S631))*LOOKUP(DA631,pMHW!$B$4:$B$8,pMHW!$M$4:$M$8),
IF(IF(OR(ISBLANK(S631),S631="n/a"),P631,S631)&gt;pMHW!$E$3,LOOKUP(DA631,pMHW!$B$4:$B$8,pMHW!$D$4:$D$8)+(pMHW!$D$3-IF(OR(ISBLANK(S631),S631="n/a"),P631,S631))*LOOKUP(DA631,pMHW!$B$4:$B$8,pMHW!$N$4:$N$8),
LOOKUP(DA631,pMHW!$B$4:$B$8,pMHW!$F$4:$F$8)))),1)))</f>
        <v>n/a</v>
      </c>
      <c r="CY631" s="116" t="s">
        <v>27</v>
      </c>
      <c r="CZ631" s="118" t="str">
        <f t="shared" si="346"/>
        <v>FBE=n/a; pMHW=n/a m</v>
      </c>
      <c r="DA631" s="118" t="s">
        <v>8</v>
      </c>
      <c r="DB631" s="164"/>
      <c r="DC631" s="119">
        <f t="shared" si="336"/>
        <v>-5.1999999999999998E-2</v>
      </c>
      <c r="DD631" s="119">
        <f t="shared" si="337"/>
        <v>8.9999999999999993E-3</v>
      </c>
      <c r="DE631" s="119">
        <v>-5.2435901015996933E-2</v>
      </c>
      <c r="DF631" s="119">
        <v>-4.3739210814237588E-2</v>
      </c>
      <c r="DG631" s="119">
        <v>-6.1071678996086121E-2</v>
      </c>
    </row>
    <row r="632" spans="1:111" s="35" customFormat="1" ht="13.2">
      <c r="A632" s="103" t="s">
        <v>1415</v>
      </c>
      <c r="B632" s="103" t="s">
        <v>1415</v>
      </c>
      <c r="C632" s="103" t="s">
        <v>2860</v>
      </c>
      <c r="D632" s="98">
        <v>2001</v>
      </c>
      <c r="E632" s="135"/>
      <c r="F632" s="135" t="s">
        <v>1416</v>
      </c>
      <c r="G632" s="95">
        <v>2</v>
      </c>
      <c r="H632" s="104" t="s">
        <v>2918</v>
      </c>
      <c r="I632" s="55">
        <v>51.914839049999998</v>
      </c>
      <c r="J632" s="55">
        <v>5.2944878429999997</v>
      </c>
      <c r="K632" s="105">
        <v>148621</v>
      </c>
      <c r="L632" s="105">
        <v>436265</v>
      </c>
      <c r="M632" s="49" t="s">
        <v>222</v>
      </c>
      <c r="N632" s="177">
        <f>Radiocarbon!K631</f>
        <v>5059</v>
      </c>
      <c r="O632" s="265">
        <f>Radiocarbon!L631</f>
        <v>42</v>
      </c>
      <c r="P632" s="178">
        <f>Radiocarbon!P631</f>
        <v>5810</v>
      </c>
      <c r="Q632" s="178">
        <f>Radiocarbon!Q631</f>
        <v>5920</v>
      </c>
      <c r="R632" s="178">
        <f>Radiocarbon!R631</f>
        <v>5660</v>
      </c>
      <c r="S632" s="178">
        <f>Radiocarbon!S631</f>
        <v>5810</v>
      </c>
      <c r="T632" s="178">
        <f>Radiocarbon!T631</f>
        <v>5920</v>
      </c>
      <c r="U632" s="178">
        <f>Radiocarbon!U631</f>
        <v>5660</v>
      </c>
      <c r="V632" s="96" t="str">
        <f t="shared" si="311"/>
        <v>River-gradient affected GW (ULD inland Z-GW) terrestrial indicator; Fen-wood peat</v>
      </c>
      <c r="W632" s="17" t="s">
        <v>1417</v>
      </c>
      <c r="X632" s="96" t="s">
        <v>224</v>
      </c>
      <c r="Y632" s="106" t="s">
        <v>224</v>
      </c>
      <c r="Z632" s="96" t="s">
        <v>225</v>
      </c>
      <c r="AA632" s="132">
        <v>1.96</v>
      </c>
      <c r="AB632" s="132">
        <v>5.0000000000000044E-3</v>
      </c>
      <c r="AC632" s="36">
        <v>0</v>
      </c>
      <c r="AD632" s="147" t="s">
        <v>261</v>
      </c>
      <c r="AE632" s="58">
        <v>1.0000000000000009E-2</v>
      </c>
      <c r="AF632" s="60" t="s">
        <v>226</v>
      </c>
      <c r="AG632" s="180">
        <f t="shared" si="343"/>
        <v>2.5000000000000022E-2</v>
      </c>
      <c r="AH632" s="180">
        <f t="shared" si="344"/>
        <v>1.2500000000000011E-2</v>
      </c>
      <c r="AI632" s="180">
        <v>0.02</v>
      </c>
      <c r="AJ632" s="180">
        <v>0.05</v>
      </c>
      <c r="AK632" s="180">
        <f t="shared" si="345"/>
        <v>3.9199999999999999E-2</v>
      </c>
      <c r="AL632" s="37" t="s">
        <v>8</v>
      </c>
      <c r="AM632" s="37" t="s">
        <v>8</v>
      </c>
      <c r="AN632" s="108">
        <v>0.01</v>
      </c>
      <c r="AO632" s="107" t="s">
        <v>8</v>
      </c>
      <c r="AP632" s="108">
        <v>0.02</v>
      </c>
      <c r="AQ632" s="107" t="s">
        <v>8</v>
      </c>
      <c r="AR632" s="107" t="s">
        <v>8</v>
      </c>
      <c r="AS632" s="107" t="s">
        <v>8</v>
      </c>
      <c r="AT632" s="111">
        <v>0.63500000000000001</v>
      </c>
      <c r="AU632" s="37" t="s">
        <v>227</v>
      </c>
      <c r="AV632" s="111">
        <v>0.63500000000000001</v>
      </c>
      <c r="AW632" s="110" t="s">
        <v>228</v>
      </c>
      <c r="AX632" s="129">
        <f t="shared" si="312"/>
        <v>7.1364486966557825E-2</v>
      </c>
      <c r="AY632" s="129">
        <f t="shared" si="313"/>
        <v>5.9634302209382824E-2</v>
      </c>
      <c r="AZ632" s="112" t="s">
        <v>8</v>
      </c>
      <c r="BA632" s="112" t="s">
        <v>8</v>
      </c>
      <c r="BB632" s="112" t="s">
        <v>8</v>
      </c>
      <c r="BC632" s="112" t="s">
        <v>8</v>
      </c>
      <c r="BD632" s="112" t="s">
        <v>8</v>
      </c>
      <c r="BE632" s="112">
        <v>0.9</v>
      </c>
      <c r="BF632" s="112" t="s">
        <v>8</v>
      </c>
      <c r="BG632" s="112" t="s">
        <v>8</v>
      </c>
      <c r="BH632" s="112" t="s">
        <v>8</v>
      </c>
      <c r="BI632" s="112" t="s">
        <v>8</v>
      </c>
      <c r="BJ632" s="169">
        <v>2</v>
      </c>
      <c r="BK632" s="113" t="s">
        <v>229</v>
      </c>
      <c r="BL632" s="123" t="s">
        <v>230</v>
      </c>
      <c r="BM632" s="123" t="s">
        <v>231</v>
      </c>
      <c r="BN632" s="114" t="s">
        <v>232</v>
      </c>
      <c r="BO632" s="42">
        <f t="shared" si="314"/>
        <v>0</v>
      </c>
      <c r="BP632" s="114">
        <v>0.1</v>
      </c>
      <c r="BQ632" s="115" t="str">
        <f t="shared" si="315"/>
        <v>n/a</v>
      </c>
      <c r="BR632" s="114" t="s">
        <v>8</v>
      </c>
      <c r="BS632" s="42" t="str">
        <f t="shared" si="316"/>
        <v>n/a</v>
      </c>
      <c r="BT632" s="114" t="s">
        <v>8</v>
      </c>
      <c r="BU632" s="114" t="s">
        <v>8</v>
      </c>
      <c r="BV632" s="65">
        <f t="shared" si="317"/>
        <v>5.0000000000000044E-3</v>
      </c>
      <c r="BW632" s="65">
        <f t="shared" si="318"/>
        <v>2.0039024427351747E-2</v>
      </c>
      <c r="BX632" s="65">
        <f t="shared" si="319"/>
        <v>0.30212</v>
      </c>
      <c r="BY632" s="44">
        <f t="shared" si="320"/>
        <v>5.2725152441695226E-2</v>
      </c>
      <c r="BZ632" s="66" t="s">
        <v>8</v>
      </c>
      <c r="CA632" s="66" t="s">
        <v>8</v>
      </c>
      <c r="CB632" s="72">
        <f t="shared" si="321"/>
        <v>0.63500000000000001</v>
      </c>
      <c r="CC632" s="72">
        <f t="shared" si="322"/>
        <v>0.12447671468993711</v>
      </c>
      <c r="CD632" s="72">
        <f t="shared" si="323"/>
        <v>0.11814318643070366</v>
      </c>
      <c r="CE632" s="89" t="str">
        <f t="shared" si="324"/>
        <v>n/a</v>
      </c>
      <c r="CF632" s="89" t="str">
        <f t="shared" si="325"/>
        <v>n/a</v>
      </c>
      <c r="CG632" s="89" t="str">
        <f t="shared" si="326"/>
        <v>n/a</v>
      </c>
      <c r="CH632" s="89">
        <f t="shared" si="327"/>
        <v>0.94212000000000007</v>
      </c>
      <c r="CI632" s="89">
        <f t="shared" si="328"/>
        <v>0.13518281769514942</v>
      </c>
      <c r="CJ632" s="89">
        <f t="shared" si="329"/>
        <v>0.12937447275254885</v>
      </c>
      <c r="CK632" s="90" t="str">
        <f t="shared" si="330"/>
        <v>n/a</v>
      </c>
      <c r="CL632" s="89" t="str">
        <f t="shared" si="331"/>
        <v>n/a</v>
      </c>
      <c r="CM632" s="90" t="str">
        <f t="shared" si="332"/>
        <v>n/a</v>
      </c>
      <c r="CN632" s="92" t="str">
        <f t="shared" si="333"/>
        <v>2;3</v>
      </c>
      <c r="CO632" s="89" t="str">
        <f t="shared" si="339"/>
        <v>n/a</v>
      </c>
      <c r="CP632" s="89" t="str">
        <f t="shared" si="334"/>
        <v>n/a</v>
      </c>
      <c r="CQ632" s="89" t="str">
        <f t="shared" si="335"/>
        <v>n/a</v>
      </c>
      <c r="CR632" s="136">
        <v>0</v>
      </c>
      <c r="CS632" s="208" t="s">
        <v>273</v>
      </c>
      <c r="CT632" s="136"/>
      <c r="CU632" s="63" t="s">
        <v>233</v>
      </c>
      <c r="CV632" s="163" t="s">
        <v>8</v>
      </c>
      <c r="CW632" s="116" t="s">
        <v>234</v>
      </c>
      <c r="CX632" s="117" t="str">
        <f>IF(DA632="n/a","n/a",IF(EXACT(DA632,"Huibertgat/Eemshaven"),ROUND(
IF(IF(OR(ISBLANK(S632),S632="n/a"),P632,S632)&gt;pMHW!$C$3,0,
IF(IF(OR(ISBLANK(S632),S632="n/a"),P632,S632)&gt;pMHW!$D$3, (pMHW!$C$3-IF(OR(ISBLANK(S632),S632="n/a"),P632,S632))*LOOKUP(DA632,pMHW!$B$4:$B$8,pMHW!$M$4:$M$8),
IF(IF(OR(ISBLANK(S632),S632="n/a"),P632,S632)&gt;pMHW!$F$3,LOOKUP(DA632,pMHW!$B$4:$B$8,pMHW!$D$4:$D$8)+(pMHW!$D$3-IF(OR(ISBLANK(S632),S632="n/a"),P632,S632))*LOOKUP(DA632,pMHW!$B$4:$B$8,pMHW!$O$4:$O$8),
LOOKUP(DA632,pMHW!$B$4:$B$8,pMHW!$F$4:$F$8)))),1),
ROUND(
IF(IF(OR(ISBLANK(S632),S632="n/a"),P632,S632)&gt;pMHW!$C$3,0,
IF(IF(OR(ISBLANK(S632),S632="n/a"),P632,S632)&gt;pMHW!$D$3,(pMHW!$C$3-IF(OR(ISBLANK(S632),S632="n/a"),P632,S632))*LOOKUP(DA632,pMHW!$B$4:$B$8,pMHW!$M$4:$M$8),
IF(IF(OR(ISBLANK(S632),S632="n/a"),P632,S632)&gt;pMHW!$E$3,LOOKUP(DA632,pMHW!$B$4:$B$8,pMHW!$D$4:$D$8)+(pMHW!$D$3-IF(OR(ISBLANK(S632),S632="n/a"),P632,S632))*LOOKUP(DA632,pMHW!$B$4:$B$8,pMHW!$N$4:$N$8),
LOOKUP(DA632,pMHW!$B$4:$B$8,pMHW!$F$4:$F$8)))),1)))</f>
        <v>n/a</v>
      </c>
      <c r="CY632" s="116" t="s">
        <v>27</v>
      </c>
      <c r="CZ632" s="118" t="str">
        <f t="shared" si="346"/>
        <v>FBE=n/a; pMHW=n/a m</v>
      </c>
      <c r="DA632" s="118" t="s">
        <v>8</v>
      </c>
      <c r="DB632" s="164"/>
      <c r="DC632" s="119">
        <f t="shared" si="336"/>
        <v>-5.1999999999999998E-2</v>
      </c>
      <c r="DD632" s="119">
        <f t="shared" si="337"/>
        <v>8.9999999999999993E-3</v>
      </c>
      <c r="DE632" s="119">
        <v>-5.229945108294487E-2</v>
      </c>
      <c r="DF632" s="119">
        <v>-4.3625388294458389E-2</v>
      </c>
      <c r="DG632" s="119">
        <v>-6.0912761837244027E-2</v>
      </c>
    </row>
    <row r="633" spans="1:111" s="35" customFormat="1" ht="13.2">
      <c r="A633" s="103" t="s">
        <v>1418</v>
      </c>
      <c r="B633" s="103" t="s">
        <v>1418</v>
      </c>
      <c r="C633" s="103" t="s">
        <v>2860</v>
      </c>
      <c r="D633" s="98">
        <v>2001</v>
      </c>
      <c r="E633" s="135"/>
      <c r="F633" s="135" t="s">
        <v>1419</v>
      </c>
      <c r="G633" s="95">
        <v>2</v>
      </c>
      <c r="H633" s="104" t="s">
        <v>2918</v>
      </c>
      <c r="I633" s="55">
        <v>51.914830129999999</v>
      </c>
      <c r="J633" s="55">
        <v>5.2945750680000003</v>
      </c>
      <c r="K633" s="105">
        <v>148627</v>
      </c>
      <c r="L633" s="105">
        <v>436264</v>
      </c>
      <c r="M633" s="49" t="s">
        <v>222</v>
      </c>
      <c r="N633" s="177">
        <f>Radiocarbon!K632</f>
        <v>4797</v>
      </c>
      <c r="O633" s="265">
        <f>Radiocarbon!L632</f>
        <v>47</v>
      </c>
      <c r="P633" s="178">
        <f>Radiocarbon!P632</f>
        <v>5520</v>
      </c>
      <c r="Q633" s="178">
        <f>Radiocarbon!Q632</f>
        <v>5600</v>
      </c>
      <c r="R633" s="178">
        <f>Radiocarbon!R632</f>
        <v>5330</v>
      </c>
      <c r="S633" s="178">
        <f>Radiocarbon!S632</f>
        <v>5530</v>
      </c>
      <c r="T633" s="178">
        <f>Radiocarbon!T632</f>
        <v>5610</v>
      </c>
      <c r="U633" s="178">
        <f>Radiocarbon!U632</f>
        <v>5330</v>
      </c>
      <c r="V633" s="96" t="str">
        <f t="shared" si="311"/>
        <v>River-gradient affected GW (ULD inland Z-GW) terrestrial indicator; Fen-wood peat</v>
      </c>
      <c r="W633" s="17" t="s">
        <v>1420</v>
      </c>
      <c r="X633" s="96" t="s">
        <v>224</v>
      </c>
      <c r="Y633" s="106" t="s">
        <v>224</v>
      </c>
      <c r="Z633" s="96" t="s">
        <v>225</v>
      </c>
      <c r="AA633" s="132">
        <v>1.34</v>
      </c>
      <c r="AB633" s="132">
        <v>1.5000000000000013E-2</v>
      </c>
      <c r="AC633" s="36">
        <v>0</v>
      </c>
      <c r="AD633" s="147" t="s">
        <v>261</v>
      </c>
      <c r="AE633" s="58">
        <v>3.0000000000000027E-2</v>
      </c>
      <c r="AF633" s="60" t="s">
        <v>226</v>
      </c>
      <c r="AG633" s="180">
        <f t="shared" si="343"/>
        <v>7.5000000000000067E-2</v>
      </c>
      <c r="AH633" s="180">
        <f t="shared" si="344"/>
        <v>3.7500000000000033E-2</v>
      </c>
      <c r="AI633" s="180">
        <v>0.02</v>
      </c>
      <c r="AJ633" s="180">
        <v>0.05</v>
      </c>
      <c r="AK633" s="180">
        <f t="shared" si="345"/>
        <v>2.6800000000000001E-2</v>
      </c>
      <c r="AL633" s="37" t="s">
        <v>8</v>
      </c>
      <c r="AM633" s="37" t="s">
        <v>8</v>
      </c>
      <c r="AN633" s="108">
        <v>0.01</v>
      </c>
      <c r="AO633" s="107" t="s">
        <v>8</v>
      </c>
      <c r="AP633" s="108">
        <v>0.02</v>
      </c>
      <c r="AQ633" s="107" t="s">
        <v>8</v>
      </c>
      <c r="AR633" s="107" t="s">
        <v>8</v>
      </c>
      <c r="AS633" s="107" t="s">
        <v>8</v>
      </c>
      <c r="AT633" s="111">
        <v>0.98499999999999999</v>
      </c>
      <c r="AU633" s="37" t="s">
        <v>227</v>
      </c>
      <c r="AV633" s="111">
        <v>0.98499999999999999</v>
      </c>
      <c r="AW633" s="110" t="s">
        <v>228</v>
      </c>
      <c r="AX633" s="129">
        <f t="shared" si="312"/>
        <v>7.4326913026171101E-2</v>
      </c>
      <c r="AY633" s="129">
        <f t="shared" si="313"/>
        <v>6.9327123119310261E-2</v>
      </c>
      <c r="AZ633" s="112" t="s">
        <v>8</v>
      </c>
      <c r="BA633" s="112" t="s">
        <v>8</v>
      </c>
      <c r="BB633" s="112" t="s">
        <v>8</v>
      </c>
      <c r="BC633" s="112" t="s">
        <v>8</v>
      </c>
      <c r="BD633" s="112" t="s">
        <v>8</v>
      </c>
      <c r="BE633" s="112">
        <v>0.9</v>
      </c>
      <c r="BF633" s="112" t="s">
        <v>8</v>
      </c>
      <c r="BG633" s="112" t="s">
        <v>8</v>
      </c>
      <c r="BH633" s="112" t="s">
        <v>8</v>
      </c>
      <c r="BI633" s="112" t="s">
        <v>8</v>
      </c>
      <c r="BJ633" s="169">
        <v>2</v>
      </c>
      <c r="BK633" s="113" t="s">
        <v>229</v>
      </c>
      <c r="BL633" s="123" t="s">
        <v>230</v>
      </c>
      <c r="BM633" s="123" t="s">
        <v>231</v>
      </c>
      <c r="BN633" s="114" t="s">
        <v>232</v>
      </c>
      <c r="BO633" s="42">
        <f t="shared" si="314"/>
        <v>0</v>
      </c>
      <c r="BP633" s="114">
        <v>0.1</v>
      </c>
      <c r="BQ633" s="115" t="str">
        <f t="shared" si="315"/>
        <v>n/a</v>
      </c>
      <c r="BR633" s="114" t="s">
        <v>8</v>
      </c>
      <c r="BS633" s="42" t="str">
        <f t="shared" si="316"/>
        <v>n/a</v>
      </c>
      <c r="BT633" s="114" t="s">
        <v>8</v>
      </c>
      <c r="BU633" s="114" t="s">
        <v>8</v>
      </c>
      <c r="BV633" s="65">
        <f t="shared" si="317"/>
        <v>1.5000000000000013E-2</v>
      </c>
      <c r="BW633" s="65">
        <f t="shared" si="318"/>
        <v>2.0348525745124635E-2</v>
      </c>
      <c r="BX633" s="65">
        <f t="shared" si="319"/>
        <v>0.28703999999999996</v>
      </c>
      <c r="BY633" s="44">
        <f t="shared" si="320"/>
        <v>5.0173526884204574E-2</v>
      </c>
      <c r="BZ633" s="66" t="s">
        <v>8</v>
      </c>
      <c r="CA633" s="66" t="s">
        <v>8</v>
      </c>
      <c r="CB633" s="72">
        <f t="shared" si="321"/>
        <v>0.98499999999999999</v>
      </c>
      <c r="CC633" s="72">
        <f t="shared" si="322"/>
        <v>0.12624798018186273</v>
      </c>
      <c r="CD633" s="72">
        <f t="shared" si="323"/>
        <v>0.12337063062171646</v>
      </c>
      <c r="CE633" s="89" t="str">
        <f t="shared" si="324"/>
        <v>n/a</v>
      </c>
      <c r="CF633" s="89" t="str">
        <f t="shared" si="325"/>
        <v>n/a</v>
      </c>
      <c r="CG633" s="89" t="str">
        <f t="shared" si="326"/>
        <v>n/a</v>
      </c>
      <c r="CH633" s="89">
        <f t="shared" si="327"/>
        <v>1.28704</v>
      </c>
      <c r="CI633" s="89">
        <f t="shared" si="328"/>
        <v>0.13585262345645005</v>
      </c>
      <c r="CJ633" s="89">
        <f t="shared" si="329"/>
        <v>0.13318293922270977</v>
      </c>
      <c r="CK633" s="90" t="str">
        <f t="shared" si="330"/>
        <v>n/a</v>
      </c>
      <c r="CL633" s="89" t="str">
        <f t="shared" si="331"/>
        <v>n/a</v>
      </c>
      <c r="CM633" s="90" t="str">
        <f t="shared" si="332"/>
        <v>n/a</v>
      </c>
      <c r="CN633" s="92" t="str">
        <f t="shared" si="333"/>
        <v>2;3</v>
      </c>
      <c r="CO633" s="89" t="str">
        <f t="shared" si="339"/>
        <v>n/a</v>
      </c>
      <c r="CP633" s="89" t="str">
        <f t="shared" si="334"/>
        <v>n/a</v>
      </c>
      <c r="CQ633" s="89" t="str">
        <f t="shared" si="335"/>
        <v>n/a</v>
      </c>
      <c r="CR633" s="136">
        <v>0</v>
      </c>
      <c r="CS633" s="208" t="s">
        <v>273</v>
      </c>
      <c r="CT633" s="136"/>
      <c r="CU633" s="63" t="s">
        <v>233</v>
      </c>
      <c r="CV633" s="163" t="s">
        <v>8</v>
      </c>
      <c r="CW633" s="116" t="s">
        <v>234</v>
      </c>
      <c r="CX633" s="117" t="str">
        <f>IF(DA633="n/a","n/a",IF(EXACT(DA633,"Huibertgat/Eemshaven"),ROUND(
IF(IF(OR(ISBLANK(S633),S633="n/a"),P633,S633)&gt;pMHW!$C$3,0,
IF(IF(OR(ISBLANK(S633),S633="n/a"),P633,S633)&gt;pMHW!$D$3, (pMHW!$C$3-IF(OR(ISBLANK(S633),S633="n/a"),P633,S633))*LOOKUP(DA633,pMHW!$B$4:$B$8,pMHW!$M$4:$M$8),
IF(IF(OR(ISBLANK(S633),S633="n/a"),P633,S633)&gt;pMHW!$F$3,LOOKUP(DA633,pMHW!$B$4:$B$8,pMHW!$D$4:$D$8)+(pMHW!$D$3-IF(OR(ISBLANK(S633),S633="n/a"),P633,S633))*LOOKUP(DA633,pMHW!$B$4:$B$8,pMHW!$O$4:$O$8),
LOOKUP(DA633,pMHW!$B$4:$B$8,pMHW!$F$4:$F$8)))),1),
ROUND(
IF(IF(OR(ISBLANK(S633),S633="n/a"),P633,S633)&gt;pMHW!$C$3,0,
IF(IF(OR(ISBLANK(S633),S633="n/a"),P633,S633)&gt;pMHW!$D$3,(pMHW!$C$3-IF(OR(ISBLANK(S633),S633="n/a"),P633,S633))*LOOKUP(DA633,pMHW!$B$4:$B$8,pMHW!$M$4:$M$8),
IF(IF(OR(ISBLANK(S633),S633="n/a"),P633,S633)&gt;pMHW!$E$3,LOOKUP(DA633,pMHW!$B$4:$B$8,pMHW!$D$4:$D$8)+(pMHW!$D$3-IF(OR(ISBLANK(S633),S633="n/a"),P633,S633))*LOOKUP(DA633,pMHW!$B$4:$B$8,pMHW!$N$4:$N$8),
LOOKUP(DA633,pMHW!$B$4:$B$8,pMHW!$F$4:$F$8)))),1)))</f>
        <v>n/a</v>
      </c>
      <c r="CY633" s="116" t="s">
        <v>27</v>
      </c>
      <c r="CZ633" s="118" t="str">
        <f t="shared" si="346"/>
        <v>FBE=n/a; pMHW=n/a m</v>
      </c>
      <c r="DA633" s="118" t="s">
        <v>8</v>
      </c>
      <c r="DB633" s="164"/>
      <c r="DC633" s="119">
        <f t="shared" si="336"/>
        <v>-5.1999999999999998E-2</v>
      </c>
      <c r="DD633" s="119">
        <f t="shared" si="337"/>
        <v>8.9999999999999993E-3</v>
      </c>
      <c r="DE633" s="119">
        <v>-5.229945108294487E-2</v>
      </c>
      <c r="DF633" s="119">
        <v>-4.3625388294458389E-2</v>
      </c>
      <c r="DG633" s="119">
        <v>-6.0912761837244027E-2</v>
      </c>
    </row>
    <row r="634" spans="1:111" s="35" customFormat="1" ht="13.2">
      <c r="A634" s="103" t="s">
        <v>1421</v>
      </c>
      <c r="B634" s="103" t="s">
        <v>1421</v>
      </c>
      <c r="C634" s="103" t="s">
        <v>2860</v>
      </c>
      <c r="D634" s="98">
        <v>2001</v>
      </c>
      <c r="E634" s="135"/>
      <c r="F634" s="135" t="s">
        <v>1422</v>
      </c>
      <c r="G634" s="95">
        <v>2</v>
      </c>
      <c r="H634" s="104" t="s">
        <v>2918</v>
      </c>
      <c r="I634" s="55">
        <v>51.916953309999997</v>
      </c>
      <c r="J634" s="55">
        <v>5.2970852659999998</v>
      </c>
      <c r="K634" s="105">
        <v>148800</v>
      </c>
      <c r="L634" s="105">
        <v>436500</v>
      </c>
      <c r="M634" s="49" t="s">
        <v>222</v>
      </c>
      <c r="N634" s="177">
        <f>Radiocarbon!K633</f>
        <v>6153</v>
      </c>
      <c r="O634" s="265">
        <f>Radiocarbon!L633</f>
        <v>42</v>
      </c>
      <c r="P634" s="178">
        <f>Radiocarbon!P633</f>
        <v>7055</v>
      </c>
      <c r="Q634" s="178">
        <f>Radiocarbon!Q633</f>
        <v>7165</v>
      </c>
      <c r="R634" s="178">
        <f>Radiocarbon!R633</f>
        <v>6905</v>
      </c>
      <c r="S634" s="178">
        <f>Radiocarbon!S633</f>
        <v>7040</v>
      </c>
      <c r="T634" s="178">
        <f>Radiocarbon!T633</f>
        <v>7170</v>
      </c>
      <c r="U634" s="178">
        <f>Radiocarbon!U633</f>
        <v>6900</v>
      </c>
      <c r="V634" s="96" t="str">
        <f t="shared" si="311"/>
        <v>River-gradient affected GW (ULD inland Z-GW) terrestrial indicator; Fen-wood peat</v>
      </c>
      <c r="W634" s="17" t="s">
        <v>1423</v>
      </c>
      <c r="X634" s="96" t="s">
        <v>224</v>
      </c>
      <c r="Y634" s="106" t="s">
        <v>224</v>
      </c>
      <c r="Z634" s="96" t="s">
        <v>225</v>
      </c>
      <c r="AA634" s="132">
        <v>4.96</v>
      </c>
      <c r="AB634" s="132">
        <v>1.0000000000000009E-2</v>
      </c>
      <c r="AC634" s="36">
        <v>0</v>
      </c>
      <c r="AD634" s="147" t="s">
        <v>261</v>
      </c>
      <c r="AE634" s="58">
        <v>2.0000000000000018E-2</v>
      </c>
      <c r="AF634" s="60" t="s">
        <v>226</v>
      </c>
      <c r="AG634" s="180">
        <f t="shared" si="343"/>
        <v>5.0000000000000044E-2</v>
      </c>
      <c r="AH634" s="180">
        <f t="shared" si="344"/>
        <v>2.5000000000000022E-2</v>
      </c>
      <c r="AI634" s="180">
        <v>0.02</v>
      </c>
      <c r="AJ634" s="180">
        <v>0.05</v>
      </c>
      <c r="AK634" s="180">
        <f t="shared" si="345"/>
        <v>9.9199999999999997E-2</v>
      </c>
      <c r="AL634" s="37" t="s">
        <v>8</v>
      </c>
      <c r="AM634" s="37" t="s">
        <v>8</v>
      </c>
      <c r="AN634" s="108">
        <v>0.01</v>
      </c>
      <c r="AO634" s="107" t="s">
        <v>8</v>
      </c>
      <c r="AP634" s="108">
        <v>0.02</v>
      </c>
      <c r="AQ634" s="107" t="s">
        <v>8</v>
      </c>
      <c r="AR634" s="107" t="s">
        <v>8</v>
      </c>
      <c r="AS634" s="107" t="s">
        <v>8</v>
      </c>
      <c r="AT634" s="111">
        <v>-2.4699999999999998</v>
      </c>
      <c r="AU634" s="37" t="s">
        <v>227</v>
      </c>
      <c r="AV634" s="111">
        <v>-2.4699999999999998</v>
      </c>
      <c r="AW634" s="110" t="s">
        <v>228</v>
      </c>
      <c r="AX634" s="129">
        <f t="shared" si="312"/>
        <v>0.11775245220376516</v>
      </c>
      <c r="AY634" s="129">
        <f t="shared" si="313"/>
        <v>6.3442887702247611E-2</v>
      </c>
      <c r="AZ634" s="112" t="s">
        <v>8</v>
      </c>
      <c r="BA634" s="112" t="s">
        <v>8</v>
      </c>
      <c r="BB634" s="112" t="s">
        <v>8</v>
      </c>
      <c r="BC634" s="112" t="s">
        <v>8</v>
      </c>
      <c r="BD634" s="112" t="s">
        <v>8</v>
      </c>
      <c r="BE634" s="112">
        <v>0.9</v>
      </c>
      <c r="BF634" s="112" t="s">
        <v>8</v>
      </c>
      <c r="BG634" s="112" t="s">
        <v>8</v>
      </c>
      <c r="BH634" s="112" t="s">
        <v>8</v>
      </c>
      <c r="BI634" s="112" t="s">
        <v>8</v>
      </c>
      <c r="BJ634" s="169">
        <v>2</v>
      </c>
      <c r="BK634" s="113" t="s">
        <v>229</v>
      </c>
      <c r="BL634" s="123" t="s">
        <v>230</v>
      </c>
      <c r="BM634" s="123" t="s">
        <v>231</v>
      </c>
      <c r="BN634" s="114" t="s">
        <v>232</v>
      </c>
      <c r="BO634" s="42">
        <f t="shared" si="314"/>
        <v>0</v>
      </c>
      <c r="BP634" s="114">
        <v>0.1</v>
      </c>
      <c r="BQ634" s="115" t="str">
        <f t="shared" si="315"/>
        <v>n/a</v>
      </c>
      <c r="BR634" s="114" t="s">
        <v>8</v>
      </c>
      <c r="BS634" s="42" t="str">
        <f t="shared" si="316"/>
        <v>n/a</v>
      </c>
      <c r="BT634" s="114" t="s">
        <v>8</v>
      </c>
      <c r="BU634" s="114" t="s">
        <v>8</v>
      </c>
      <c r="BV634" s="65">
        <f t="shared" si="317"/>
        <v>1.5000000000000013E-2</v>
      </c>
      <c r="BW634" s="65">
        <f t="shared" si="318"/>
        <v>3.0042495765422002E-2</v>
      </c>
      <c r="BX634" s="65">
        <f t="shared" si="319"/>
        <v>0.36685999999999996</v>
      </c>
      <c r="BY634" s="44">
        <f t="shared" si="320"/>
        <v>6.3853837981753286E-2</v>
      </c>
      <c r="BZ634" s="66" t="s">
        <v>8</v>
      </c>
      <c r="CA634" s="66" t="s">
        <v>8</v>
      </c>
      <c r="CB634" s="72">
        <f t="shared" si="321"/>
        <v>-2.4699999999999998</v>
      </c>
      <c r="CC634" s="72">
        <f t="shared" si="322"/>
        <v>0.15737913315244623</v>
      </c>
      <c r="CD634" s="72">
        <f t="shared" si="323"/>
        <v>0.12217835958882163</v>
      </c>
      <c r="CE634" s="89" t="str">
        <f t="shared" si="324"/>
        <v>n/a</v>
      </c>
      <c r="CF634" s="89" t="str">
        <f t="shared" si="325"/>
        <v>n/a</v>
      </c>
      <c r="CG634" s="89" t="str">
        <f t="shared" si="326"/>
        <v>n/a</v>
      </c>
      <c r="CH634" s="89">
        <f t="shared" si="327"/>
        <v>-2.0881399999999997</v>
      </c>
      <c r="CI634" s="89">
        <f t="shared" si="328"/>
        <v>0.16983964253617412</v>
      </c>
      <c r="CJ634" s="89">
        <f t="shared" si="329"/>
        <v>0.13785813061555491</v>
      </c>
      <c r="CK634" s="90" t="str">
        <f t="shared" si="330"/>
        <v>n/a</v>
      </c>
      <c r="CL634" s="89" t="str">
        <f t="shared" si="331"/>
        <v>n/a</v>
      </c>
      <c r="CM634" s="90" t="str">
        <f t="shared" si="332"/>
        <v>n/a</v>
      </c>
      <c r="CN634" s="92" t="str">
        <f t="shared" si="333"/>
        <v>2;3</v>
      </c>
      <c r="CO634" s="89" t="str">
        <f t="shared" si="339"/>
        <v>n/a</v>
      </c>
      <c r="CP634" s="89" t="str">
        <f t="shared" si="334"/>
        <v>n/a</v>
      </c>
      <c r="CQ634" s="89" t="str">
        <f t="shared" si="335"/>
        <v>n/a</v>
      </c>
      <c r="CR634" s="136">
        <v>0</v>
      </c>
      <c r="CS634" s="208" t="s">
        <v>273</v>
      </c>
      <c r="CT634" s="136"/>
      <c r="CU634" s="63" t="s">
        <v>233</v>
      </c>
      <c r="CV634" s="163" t="s">
        <v>8</v>
      </c>
      <c r="CW634" s="116" t="s">
        <v>234</v>
      </c>
      <c r="CX634" s="117" t="str">
        <f>IF(DA634="n/a","n/a",IF(EXACT(DA634,"Huibertgat/Eemshaven"),ROUND(
IF(IF(OR(ISBLANK(S634),S634="n/a"),P634,S634)&gt;pMHW!$C$3,0,
IF(IF(OR(ISBLANK(S634),S634="n/a"),P634,S634)&gt;pMHW!$D$3, (pMHW!$C$3-IF(OR(ISBLANK(S634),S634="n/a"),P634,S634))*LOOKUP(DA634,pMHW!$B$4:$B$8,pMHW!$M$4:$M$8),
IF(IF(OR(ISBLANK(S634),S634="n/a"),P634,S634)&gt;pMHW!$F$3,LOOKUP(DA634,pMHW!$B$4:$B$8,pMHW!$D$4:$D$8)+(pMHW!$D$3-IF(OR(ISBLANK(S634),S634="n/a"),P634,S634))*LOOKUP(DA634,pMHW!$B$4:$B$8,pMHW!$O$4:$O$8),
LOOKUP(DA634,pMHW!$B$4:$B$8,pMHW!$F$4:$F$8)))),1),
ROUND(
IF(IF(OR(ISBLANK(S634),S634="n/a"),P634,S634)&gt;pMHW!$C$3,0,
IF(IF(OR(ISBLANK(S634),S634="n/a"),P634,S634)&gt;pMHW!$D$3,(pMHW!$C$3-IF(OR(ISBLANK(S634),S634="n/a"),P634,S634))*LOOKUP(DA634,pMHW!$B$4:$B$8,pMHW!$M$4:$M$8),
IF(IF(OR(ISBLANK(S634),S634="n/a"),P634,S634)&gt;pMHW!$E$3,LOOKUP(DA634,pMHW!$B$4:$B$8,pMHW!$D$4:$D$8)+(pMHW!$D$3-IF(OR(ISBLANK(S634),S634="n/a"),P634,S634))*LOOKUP(DA634,pMHW!$B$4:$B$8,pMHW!$N$4:$N$8),
LOOKUP(DA634,pMHW!$B$4:$B$8,pMHW!$F$4:$F$8)))),1)))</f>
        <v>n/a</v>
      </c>
      <c r="CY634" s="116" t="s">
        <v>27</v>
      </c>
      <c r="CZ634" s="118" t="str">
        <f t="shared" si="346"/>
        <v>FBE=n/a; pMHW=n/a m</v>
      </c>
      <c r="DA634" s="118" t="s">
        <v>8</v>
      </c>
      <c r="DB634" s="164"/>
      <c r="DC634" s="119">
        <f t="shared" si="336"/>
        <v>-5.1999999999999998E-2</v>
      </c>
      <c r="DD634" s="119">
        <f t="shared" si="337"/>
        <v>8.9999999999999993E-3</v>
      </c>
      <c r="DE634" s="119">
        <v>-5.2359271794557571E-2</v>
      </c>
      <c r="DF634" s="119">
        <v>-4.3675299733877182E-2</v>
      </c>
      <c r="DG634" s="119">
        <v>-6.098242849111557E-2</v>
      </c>
    </row>
    <row r="635" spans="1:111" s="35" customFormat="1" ht="13.2">
      <c r="A635" s="103" t="s">
        <v>1424</v>
      </c>
      <c r="B635" s="103" t="s">
        <v>1424</v>
      </c>
      <c r="C635" s="103" t="s">
        <v>2860</v>
      </c>
      <c r="D635" s="98">
        <v>2001</v>
      </c>
      <c r="E635" s="135"/>
      <c r="F635" s="135" t="s">
        <v>1425</v>
      </c>
      <c r="G635" s="95">
        <v>2</v>
      </c>
      <c r="H635" s="104" t="s">
        <v>2918</v>
      </c>
      <c r="I635" s="55">
        <v>51.914975890000001</v>
      </c>
      <c r="J635" s="55">
        <v>5.2970892239999996</v>
      </c>
      <c r="K635" s="105">
        <v>148800</v>
      </c>
      <c r="L635" s="105">
        <v>436280</v>
      </c>
      <c r="M635" s="49" t="s">
        <v>222</v>
      </c>
      <c r="N635" s="177">
        <f>Radiocarbon!K634</f>
        <v>5213</v>
      </c>
      <c r="O635" s="265">
        <f>Radiocarbon!L634</f>
        <v>45</v>
      </c>
      <c r="P635" s="178">
        <f>Radiocarbon!P634</f>
        <v>5990</v>
      </c>
      <c r="Q635" s="178">
        <f>Radiocarbon!Q634</f>
        <v>6180</v>
      </c>
      <c r="R635" s="178">
        <f>Radiocarbon!R634</f>
        <v>5900</v>
      </c>
      <c r="S635" s="178">
        <f>Radiocarbon!S634</f>
        <v>5990</v>
      </c>
      <c r="T635" s="178">
        <f>Radiocarbon!T634</f>
        <v>6180</v>
      </c>
      <c r="U635" s="178">
        <f>Radiocarbon!U634</f>
        <v>5900</v>
      </c>
      <c r="V635" s="96" t="str">
        <f t="shared" si="311"/>
        <v>River-gradient affected GW (ULD inland Z-GW) terrestrial indicator; Fen peat</v>
      </c>
      <c r="W635" s="17" t="s">
        <v>1426</v>
      </c>
      <c r="X635" s="96" t="s">
        <v>224</v>
      </c>
      <c r="Y635" s="106" t="s">
        <v>224</v>
      </c>
      <c r="Z635" s="96" t="s">
        <v>225</v>
      </c>
      <c r="AA635" s="132">
        <v>2.88</v>
      </c>
      <c r="AB635" s="132">
        <v>1.0000000000000009E-2</v>
      </c>
      <c r="AC635" s="36">
        <v>0</v>
      </c>
      <c r="AD635" s="147" t="s">
        <v>261</v>
      </c>
      <c r="AE635" s="58">
        <v>2.0000000000000018E-2</v>
      </c>
      <c r="AF635" s="60" t="s">
        <v>226</v>
      </c>
      <c r="AG635" s="180">
        <f t="shared" si="343"/>
        <v>5.0000000000000044E-2</v>
      </c>
      <c r="AH635" s="180">
        <f t="shared" si="344"/>
        <v>2.5000000000000022E-2</v>
      </c>
      <c r="AI635" s="180">
        <v>0.02</v>
      </c>
      <c r="AJ635" s="180">
        <v>0.05</v>
      </c>
      <c r="AK635" s="180">
        <f t="shared" si="345"/>
        <v>5.7599999999999998E-2</v>
      </c>
      <c r="AL635" s="37" t="s">
        <v>8</v>
      </c>
      <c r="AM635" s="37" t="s">
        <v>8</v>
      </c>
      <c r="AN635" s="108">
        <v>0.01</v>
      </c>
      <c r="AO635" s="107" t="s">
        <v>8</v>
      </c>
      <c r="AP635" s="108">
        <v>0.02</v>
      </c>
      <c r="AQ635" s="107" t="s">
        <v>8</v>
      </c>
      <c r="AR635" s="107" t="s">
        <v>8</v>
      </c>
      <c r="AS635" s="107" t="s">
        <v>8</v>
      </c>
      <c r="AT635" s="111">
        <v>0.27</v>
      </c>
      <c r="AU635" s="37" t="s">
        <v>227</v>
      </c>
      <c r="AV635" s="111">
        <v>0.27</v>
      </c>
      <c r="AW635" s="110" t="s">
        <v>228</v>
      </c>
      <c r="AX635" s="129">
        <f t="shared" si="312"/>
        <v>8.5689906056664586E-2</v>
      </c>
      <c r="AY635" s="129">
        <f t="shared" si="313"/>
        <v>6.3442887702247611E-2</v>
      </c>
      <c r="AZ635" s="112" t="s">
        <v>8</v>
      </c>
      <c r="BA635" s="112" t="s">
        <v>8</v>
      </c>
      <c r="BB635" s="112" t="s">
        <v>8</v>
      </c>
      <c r="BC635" s="112" t="s">
        <v>8</v>
      </c>
      <c r="BD635" s="112" t="s">
        <v>8</v>
      </c>
      <c r="BE635" s="112">
        <v>0.9</v>
      </c>
      <c r="BF635" s="112" t="s">
        <v>8</v>
      </c>
      <c r="BG635" s="112" t="s">
        <v>8</v>
      </c>
      <c r="BH635" s="112" t="s">
        <v>8</v>
      </c>
      <c r="BI635" s="112" t="s">
        <v>8</v>
      </c>
      <c r="BJ635" s="169">
        <v>2</v>
      </c>
      <c r="BK635" s="113" t="s">
        <v>229</v>
      </c>
      <c r="BL635" s="123" t="s">
        <v>278</v>
      </c>
      <c r="BM635" s="123" t="s">
        <v>231</v>
      </c>
      <c r="BN635" s="42" t="s">
        <v>279</v>
      </c>
      <c r="BO635" s="42">
        <f t="shared" si="314"/>
        <v>-0.3</v>
      </c>
      <c r="BP635" s="114">
        <v>0.2</v>
      </c>
      <c r="BQ635" s="115" t="str">
        <f t="shared" si="315"/>
        <v>n/a</v>
      </c>
      <c r="BR635" s="114" t="s">
        <v>8</v>
      </c>
      <c r="BS635" s="42" t="str">
        <f t="shared" si="316"/>
        <v>n/a</v>
      </c>
      <c r="BT635" s="114" t="s">
        <v>8</v>
      </c>
      <c r="BU635" s="114" t="s">
        <v>8</v>
      </c>
      <c r="BV635" s="65">
        <f t="shared" si="317"/>
        <v>1.5000000000000013E-2</v>
      </c>
      <c r="BW635" s="65">
        <f t="shared" si="318"/>
        <v>3.0042495765422002E-2</v>
      </c>
      <c r="BX635" s="65">
        <f t="shared" si="319"/>
        <v>0.31147999999999998</v>
      </c>
      <c r="BY635" s="44">
        <f t="shared" si="320"/>
        <v>5.4399324444334776E-2</v>
      </c>
      <c r="BZ635" s="66" t="s">
        <v>8</v>
      </c>
      <c r="CA635" s="66" t="s">
        <v>8</v>
      </c>
      <c r="CB635" s="72">
        <f t="shared" si="321"/>
        <v>0.57000000000000006</v>
      </c>
      <c r="CC635" s="72">
        <f t="shared" si="322"/>
        <v>0.21964815399136733</v>
      </c>
      <c r="CD635" s="72">
        <f t="shared" si="323"/>
        <v>0.21196120294010271</v>
      </c>
      <c r="CE635" s="89" t="str">
        <f t="shared" si="324"/>
        <v>n/a</v>
      </c>
      <c r="CF635" s="89" t="str">
        <f t="shared" si="325"/>
        <v>n/a</v>
      </c>
      <c r="CG635" s="89" t="str">
        <f t="shared" si="326"/>
        <v>n/a</v>
      </c>
      <c r="CH635" s="89">
        <f t="shared" si="327"/>
        <v>0.89648000000000005</v>
      </c>
      <c r="CI635" s="89">
        <f t="shared" si="328"/>
        <v>0.22628433010665014</v>
      </c>
      <c r="CJ635" s="89">
        <f t="shared" si="329"/>
        <v>0.21883061497837866</v>
      </c>
      <c r="CK635" s="90" t="str">
        <f t="shared" si="330"/>
        <v>n/a</v>
      </c>
      <c r="CL635" s="89" t="str">
        <f t="shared" si="331"/>
        <v>n/a</v>
      </c>
      <c r="CM635" s="90" t="str">
        <f t="shared" si="332"/>
        <v>n/a</v>
      </c>
      <c r="CN635" s="92" t="str">
        <f t="shared" si="333"/>
        <v>2;3</v>
      </c>
      <c r="CO635" s="89" t="str">
        <f t="shared" si="339"/>
        <v>n/a</v>
      </c>
      <c r="CP635" s="89" t="str">
        <f t="shared" si="334"/>
        <v>n/a</v>
      </c>
      <c r="CQ635" s="89" t="str">
        <f t="shared" si="335"/>
        <v>n/a</v>
      </c>
      <c r="CR635" s="136">
        <v>0</v>
      </c>
      <c r="CS635" s="208" t="s">
        <v>273</v>
      </c>
      <c r="CT635" s="136"/>
      <c r="CU635" s="63" t="s">
        <v>233</v>
      </c>
      <c r="CV635" s="163" t="s">
        <v>8</v>
      </c>
      <c r="CW635" s="116" t="s">
        <v>234</v>
      </c>
      <c r="CX635" s="117" t="str">
        <f>IF(DA635="n/a","n/a",IF(EXACT(DA635,"Huibertgat/Eemshaven"),ROUND(
IF(IF(OR(ISBLANK(S635),S635="n/a"),P635,S635)&gt;pMHW!$C$3,0,
IF(IF(OR(ISBLANK(S635),S635="n/a"),P635,S635)&gt;pMHW!$D$3, (pMHW!$C$3-IF(OR(ISBLANK(S635),S635="n/a"),P635,S635))*LOOKUP(DA635,pMHW!$B$4:$B$8,pMHW!$M$4:$M$8),
IF(IF(OR(ISBLANK(S635),S635="n/a"),P635,S635)&gt;pMHW!$F$3,LOOKUP(DA635,pMHW!$B$4:$B$8,pMHW!$D$4:$D$8)+(pMHW!$D$3-IF(OR(ISBLANK(S635),S635="n/a"),P635,S635))*LOOKUP(DA635,pMHW!$B$4:$B$8,pMHW!$O$4:$O$8),
LOOKUP(DA635,pMHW!$B$4:$B$8,pMHW!$F$4:$F$8)))),1),
ROUND(
IF(IF(OR(ISBLANK(S635),S635="n/a"),P635,S635)&gt;pMHW!$C$3,0,
IF(IF(OR(ISBLANK(S635),S635="n/a"),P635,S635)&gt;pMHW!$D$3,(pMHW!$C$3-IF(OR(ISBLANK(S635),S635="n/a"),P635,S635))*LOOKUP(DA635,pMHW!$B$4:$B$8,pMHW!$M$4:$M$8),
IF(IF(OR(ISBLANK(S635),S635="n/a"),P635,S635)&gt;pMHW!$E$3,LOOKUP(DA635,pMHW!$B$4:$B$8,pMHW!$D$4:$D$8)+(pMHW!$D$3-IF(OR(ISBLANK(S635),S635="n/a"),P635,S635))*LOOKUP(DA635,pMHW!$B$4:$B$8,pMHW!$N$4:$N$8),
LOOKUP(DA635,pMHW!$B$4:$B$8,pMHW!$F$4:$F$8)))),1)))</f>
        <v>n/a</v>
      </c>
      <c r="CY635" s="116" t="s">
        <v>27</v>
      </c>
      <c r="CZ635" s="118" t="str">
        <f t="shared" si="346"/>
        <v>FBE=n/a; pMHW=n/a m</v>
      </c>
      <c r="DA635" s="118" t="s">
        <v>8</v>
      </c>
      <c r="DB635" s="164"/>
      <c r="DC635" s="119">
        <f t="shared" si="336"/>
        <v>-5.1999999999999998E-2</v>
      </c>
      <c r="DD635" s="119">
        <f t="shared" si="337"/>
        <v>8.9999999999999993E-3</v>
      </c>
      <c r="DE635" s="119">
        <v>-5.2166201174259193E-2</v>
      </c>
      <c r="DF635" s="119">
        <v>-4.351424053311348E-2</v>
      </c>
      <c r="DG635" s="119">
        <v>-6.0757558792829507E-2</v>
      </c>
    </row>
    <row r="636" spans="1:111" s="35" customFormat="1" ht="13.2">
      <c r="A636" s="103" t="s">
        <v>1595</v>
      </c>
      <c r="B636" s="103" t="s">
        <v>1595</v>
      </c>
      <c r="C636" s="103" t="s">
        <v>1596</v>
      </c>
      <c r="D636" s="98">
        <v>2001</v>
      </c>
      <c r="E636" s="135"/>
      <c r="F636" s="135" t="s">
        <v>1597</v>
      </c>
      <c r="G636" s="95">
        <v>2</v>
      </c>
      <c r="H636" s="104" t="s">
        <v>2918</v>
      </c>
      <c r="I636" s="55">
        <v>51.852899350000001</v>
      </c>
      <c r="J636" s="55">
        <v>5.4552893339999997</v>
      </c>
      <c r="K636" s="105">
        <v>159691</v>
      </c>
      <c r="L636" s="105">
        <v>429372</v>
      </c>
      <c r="M636" s="49" t="s">
        <v>222</v>
      </c>
      <c r="N636" s="177">
        <f>Radiocarbon!K635</f>
        <v>3099</v>
      </c>
      <c r="O636" s="265">
        <f>Radiocarbon!L635</f>
        <v>43</v>
      </c>
      <c r="P636" s="178">
        <f>Radiocarbon!P635</f>
        <v>3300</v>
      </c>
      <c r="Q636" s="178">
        <f>Radiocarbon!Q635</f>
        <v>3450</v>
      </c>
      <c r="R636" s="178">
        <f>Radiocarbon!R635</f>
        <v>3170</v>
      </c>
      <c r="S636" s="178" t="str">
        <f>Radiocarbon!S635</f>
        <v>n/a</v>
      </c>
      <c r="T636" s="178" t="str">
        <f>Radiocarbon!T635</f>
        <v>n/a</v>
      </c>
      <c r="U636" s="178" t="str">
        <f>Radiocarbon!U635</f>
        <v>n/a</v>
      </c>
      <c r="V636" s="96" t="str">
        <f t="shared" si="311"/>
        <v>River-gradient affected GW (ULD inland Z-GW) terrestrial indicator; Fen-wood peat</v>
      </c>
      <c r="W636" s="17" t="s">
        <v>1598</v>
      </c>
      <c r="X636" s="96" t="s">
        <v>224</v>
      </c>
      <c r="Y636" s="106" t="s">
        <v>224</v>
      </c>
      <c r="Z636" s="96" t="s">
        <v>225</v>
      </c>
      <c r="AA636" s="132">
        <v>1.91</v>
      </c>
      <c r="AB636" s="132">
        <v>1.0000000000000009E-2</v>
      </c>
      <c r="AC636" s="36">
        <v>0</v>
      </c>
      <c r="AD636" s="147" t="s">
        <v>261</v>
      </c>
      <c r="AE636" s="58">
        <v>2.0000000000000018E-2</v>
      </c>
      <c r="AF636" s="60" t="s">
        <v>226</v>
      </c>
      <c r="AG636" s="180">
        <f t="shared" si="343"/>
        <v>5.0000000000000044E-2</v>
      </c>
      <c r="AH636" s="180">
        <f t="shared" si="344"/>
        <v>2.5000000000000022E-2</v>
      </c>
      <c r="AI636" s="180">
        <v>0.02</v>
      </c>
      <c r="AJ636" s="180">
        <v>0.05</v>
      </c>
      <c r="AK636" s="180">
        <f t="shared" si="345"/>
        <v>3.8199999999999998E-2</v>
      </c>
      <c r="AL636" s="37" t="s">
        <v>8</v>
      </c>
      <c r="AM636" s="37" t="s">
        <v>8</v>
      </c>
      <c r="AN636" s="108">
        <v>0.01</v>
      </c>
      <c r="AO636" s="107" t="s">
        <v>8</v>
      </c>
      <c r="AP636" s="108">
        <v>0.02</v>
      </c>
      <c r="AQ636" s="107" t="s">
        <v>8</v>
      </c>
      <c r="AR636" s="107" t="s">
        <v>8</v>
      </c>
      <c r="AS636" s="107" t="s">
        <v>8</v>
      </c>
      <c r="AT636" s="111">
        <v>2.41</v>
      </c>
      <c r="AU636" s="37" t="s">
        <v>227</v>
      </c>
      <c r="AV636" s="111">
        <v>2.41</v>
      </c>
      <c r="AW636" s="110" t="s">
        <v>228</v>
      </c>
      <c r="AX636" s="129">
        <f t="shared" si="312"/>
        <v>7.4055654746953678E-2</v>
      </c>
      <c r="AY636" s="129">
        <f t="shared" si="313"/>
        <v>6.3442887702247611E-2</v>
      </c>
      <c r="AZ636" s="112" t="s">
        <v>8</v>
      </c>
      <c r="BA636" s="112" t="s">
        <v>8</v>
      </c>
      <c r="BB636" s="112" t="s">
        <v>8</v>
      </c>
      <c r="BC636" s="112" t="s">
        <v>8</v>
      </c>
      <c r="BD636" s="112" t="s">
        <v>8</v>
      </c>
      <c r="BE636" s="112">
        <v>0.9</v>
      </c>
      <c r="BF636" s="112" t="s">
        <v>8</v>
      </c>
      <c r="BG636" s="112" t="s">
        <v>8</v>
      </c>
      <c r="BH636" s="112" t="s">
        <v>8</v>
      </c>
      <c r="BI636" s="112" t="s">
        <v>8</v>
      </c>
      <c r="BJ636" s="169">
        <v>2</v>
      </c>
      <c r="BK636" s="113" t="s">
        <v>229</v>
      </c>
      <c r="BL636" s="123" t="s">
        <v>230</v>
      </c>
      <c r="BM636" s="123" t="s">
        <v>231</v>
      </c>
      <c r="BN636" s="114" t="s">
        <v>232</v>
      </c>
      <c r="BO636" s="42">
        <f t="shared" si="314"/>
        <v>0</v>
      </c>
      <c r="BP636" s="114">
        <v>0.1</v>
      </c>
      <c r="BQ636" s="115" t="str">
        <f t="shared" si="315"/>
        <v>n/a</v>
      </c>
      <c r="BR636" s="114" t="s">
        <v>8</v>
      </c>
      <c r="BS636" s="42" t="str">
        <f t="shared" si="316"/>
        <v>n/a</v>
      </c>
      <c r="BT636" s="114" t="s">
        <v>8</v>
      </c>
      <c r="BU636" s="114" t="s">
        <v>8</v>
      </c>
      <c r="BV636" s="65">
        <f t="shared" si="317"/>
        <v>1.0000000000000009E-2</v>
      </c>
      <c r="BW636" s="65">
        <f t="shared" si="318"/>
        <v>2.0155644370746371E-2</v>
      </c>
      <c r="BX636" s="65">
        <f t="shared" si="319"/>
        <v>9.5700000000000007E-2</v>
      </c>
      <c r="BY636" s="44">
        <f t="shared" si="320"/>
        <v>1.6992162899407477E-2</v>
      </c>
      <c r="BZ636" s="66" t="s">
        <v>8</v>
      </c>
      <c r="CA636" s="66" t="s">
        <v>8</v>
      </c>
      <c r="CB636" s="72">
        <f t="shared" si="321"/>
        <v>2.41</v>
      </c>
      <c r="CC636" s="72">
        <f t="shared" si="322"/>
        <v>0.12605748688594423</v>
      </c>
      <c r="CD636" s="72">
        <f t="shared" si="323"/>
        <v>0.12013013776733965</v>
      </c>
      <c r="CE636" s="89" t="str">
        <f t="shared" si="324"/>
        <v>n/a</v>
      </c>
      <c r="CF636" s="89" t="str">
        <f t="shared" si="325"/>
        <v>n/a</v>
      </c>
      <c r="CG636" s="89" t="str">
        <f t="shared" si="326"/>
        <v>n/a</v>
      </c>
      <c r="CH636" s="89">
        <f t="shared" si="327"/>
        <v>2.5156999999999998</v>
      </c>
      <c r="CI636" s="89">
        <f t="shared" si="328"/>
        <v>0.12719757702094803</v>
      </c>
      <c r="CJ636" s="89">
        <f t="shared" si="329"/>
        <v>0.12132593951830747</v>
      </c>
      <c r="CK636" s="90" t="str">
        <f t="shared" si="330"/>
        <v>n/a</v>
      </c>
      <c r="CL636" s="89" t="str">
        <f t="shared" si="331"/>
        <v>n/a</v>
      </c>
      <c r="CM636" s="90" t="str">
        <f t="shared" si="332"/>
        <v>n/a</v>
      </c>
      <c r="CN636" s="92" t="str">
        <f t="shared" si="333"/>
        <v>2;3</v>
      </c>
      <c r="CO636" s="89" t="str">
        <f t="shared" si="339"/>
        <v>n/a</v>
      </c>
      <c r="CP636" s="89" t="str">
        <f t="shared" si="334"/>
        <v>n/a</v>
      </c>
      <c r="CQ636" s="89" t="str">
        <f t="shared" si="335"/>
        <v>n/a</v>
      </c>
      <c r="CR636" s="136">
        <v>0</v>
      </c>
      <c r="CS636" s="208" t="s">
        <v>273</v>
      </c>
      <c r="CT636" s="136"/>
      <c r="CU636" s="63" t="s">
        <v>233</v>
      </c>
      <c r="CV636" s="163" t="s">
        <v>8</v>
      </c>
      <c r="CW636" s="116" t="s">
        <v>234</v>
      </c>
      <c r="CX636" s="117" t="str">
        <f>IF(DA636="n/a","n/a",IF(EXACT(DA636,"Huibertgat/Eemshaven"),ROUND(
IF(IF(OR(ISBLANK(S636),S636="n/a"),P636,S636)&gt;pMHW!$C$3,0,
IF(IF(OR(ISBLANK(S636),S636="n/a"),P636,S636)&gt;pMHW!$D$3, (pMHW!$C$3-IF(OR(ISBLANK(S636),S636="n/a"),P636,S636))*LOOKUP(DA636,pMHW!$B$4:$B$8,pMHW!$M$4:$M$8),
IF(IF(OR(ISBLANK(S636),S636="n/a"),P636,S636)&gt;pMHW!$F$3,LOOKUP(DA636,pMHW!$B$4:$B$8,pMHW!$D$4:$D$8)+(pMHW!$D$3-IF(OR(ISBLANK(S636),S636="n/a"),P636,S636))*LOOKUP(DA636,pMHW!$B$4:$B$8,pMHW!$O$4:$O$8),
LOOKUP(DA636,pMHW!$B$4:$B$8,pMHW!$F$4:$F$8)))),1),
ROUND(
IF(IF(OR(ISBLANK(S636),S636="n/a"),P636,S636)&gt;pMHW!$C$3,0,
IF(IF(OR(ISBLANK(S636),S636="n/a"),P636,S636)&gt;pMHW!$D$3,(pMHW!$C$3-IF(OR(ISBLANK(S636),S636="n/a"),P636,S636))*LOOKUP(DA636,pMHW!$B$4:$B$8,pMHW!$M$4:$M$8),
IF(IF(OR(ISBLANK(S636),S636="n/a"),P636,S636)&gt;pMHW!$E$3,LOOKUP(DA636,pMHW!$B$4:$B$8,pMHW!$D$4:$D$8)+(pMHW!$D$3-IF(OR(ISBLANK(S636),S636="n/a"),P636,S636))*LOOKUP(DA636,pMHW!$B$4:$B$8,pMHW!$N$4:$N$8),
LOOKUP(DA636,pMHW!$B$4:$B$8,pMHW!$F$4:$F$8)))),1)))</f>
        <v>n/a</v>
      </c>
      <c r="CY636" s="116" t="s">
        <v>27</v>
      </c>
      <c r="CZ636" s="118" t="str">
        <f t="shared" si="346"/>
        <v>FBE=n/a; pMHW=n/a m</v>
      </c>
      <c r="DA636" s="118" t="s">
        <v>8</v>
      </c>
      <c r="DB636" s="164"/>
      <c r="DC636" s="119">
        <f t="shared" si="336"/>
        <v>-2.9000000000000001E-2</v>
      </c>
      <c r="DD636" s="119">
        <f t="shared" si="337"/>
        <v>5.0000000000000001E-3</v>
      </c>
      <c r="DE636" s="119">
        <v>-2.8574660420417789E-2</v>
      </c>
      <c r="DF636" s="119">
        <v>-2.3835450410842899E-2</v>
      </c>
      <c r="DG636" s="119">
        <v>-3.3280689269304282E-2</v>
      </c>
    </row>
    <row r="637" spans="1:111" s="35" customFormat="1" ht="13.2">
      <c r="A637" s="103" t="s">
        <v>1599</v>
      </c>
      <c r="B637" s="103" t="s">
        <v>1599</v>
      </c>
      <c r="C637" s="103" t="s">
        <v>1596</v>
      </c>
      <c r="D637" s="98">
        <v>2001</v>
      </c>
      <c r="E637" s="135"/>
      <c r="F637" s="135" t="s">
        <v>1600</v>
      </c>
      <c r="G637" s="95">
        <v>2</v>
      </c>
      <c r="H637" s="104" t="s">
        <v>2918</v>
      </c>
      <c r="I637" s="55">
        <v>51.852881359999998</v>
      </c>
      <c r="J637" s="55">
        <v>5.4553183360000004</v>
      </c>
      <c r="K637" s="105">
        <v>159693</v>
      </c>
      <c r="L637" s="105">
        <v>429370</v>
      </c>
      <c r="M637" s="49" t="s">
        <v>222</v>
      </c>
      <c r="N637" s="177">
        <f>Radiocarbon!K636</f>
        <v>4800</v>
      </c>
      <c r="O637" s="265">
        <f>Radiocarbon!L636</f>
        <v>50</v>
      </c>
      <c r="P637" s="178">
        <f>Radiocarbon!P636</f>
        <v>5520</v>
      </c>
      <c r="Q637" s="178">
        <f>Radiocarbon!Q636</f>
        <v>5610</v>
      </c>
      <c r="R637" s="178">
        <f>Radiocarbon!R636</f>
        <v>5320</v>
      </c>
      <c r="S637" s="178" t="str">
        <f>Radiocarbon!S636</f>
        <v>n/a</v>
      </c>
      <c r="T637" s="178" t="str">
        <f>Radiocarbon!T636</f>
        <v>n/a</v>
      </c>
      <c r="U637" s="178" t="str">
        <f>Radiocarbon!U636</f>
        <v>n/a</v>
      </c>
      <c r="V637" s="96" t="str">
        <f t="shared" si="311"/>
        <v>River-gradient affected GW (ULD inland Z-GW) terrestrial indicator; Fen-wood peat</v>
      </c>
      <c r="W637" s="17" t="s">
        <v>1601</v>
      </c>
      <c r="X637" s="96" t="s">
        <v>224</v>
      </c>
      <c r="Y637" s="106" t="s">
        <v>224</v>
      </c>
      <c r="Z637" s="96" t="s">
        <v>225</v>
      </c>
      <c r="AA637" s="132">
        <v>3.08</v>
      </c>
      <c r="AB637" s="132">
        <v>1.0000000000000009E-2</v>
      </c>
      <c r="AC637" s="36">
        <v>0</v>
      </c>
      <c r="AD637" s="147" t="s">
        <v>261</v>
      </c>
      <c r="AE637" s="58">
        <v>2.0000000000000018E-2</v>
      </c>
      <c r="AF637" s="60" t="s">
        <v>226</v>
      </c>
      <c r="AG637" s="180">
        <f t="shared" si="343"/>
        <v>5.0000000000000044E-2</v>
      </c>
      <c r="AH637" s="180">
        <f t="shared" si="344"/>
        <v>2.5000000000000022E-2</v>
      </c>
      <c r="AI637" s="180">
        <v>0.02</v>
      </c>
      <c r="AJ637" s="180">
        <v>0.05</v>
      </c>
      <c r="AK637" s="180">
        <f t="shared" si="345"/>
        <v>6.1600000000000002E-2</v>
      </c>
      <c r="AL637" s="37" t="s">
        <v>8</v>
      </c>
      <c r="AM637" s="37" t="s">
        <v>8</v>
      </c>
      <c r="AN637" s="108">
        <v>0.01</v>
      </c>
      <c r="AO637" s="107" t="s">
        <v>8</v>
      </c>
      <c r="AP637" s="108">
        <v>0.02</v>
      </c>
      <c r="AQ637" s="107" t="s">
        <v>8</v>
      </c>
      <c r="AR637" s="107" t="s">
        <v>8</v>
      </c>
      <c r="AS637" s="107" t="s">
        <v>8</v>
      </c>
      <c r="AT637" s="111">
        <v>1.22</v>
      </c>
      <c r="AU637" s="37" t="s">
        <v>227</v>
      </c>
      <c r="AV637" s="111">
        <v>1.22</v>
      </c>
      <c r="AW637" s="110" t="s">
        <v>228</v>
      </c>
      <c r="AX637" s="129">
        <f t="shared" si="312"/>
        <v>8.842827602073898E-2</v>
      </c>
      <c r="AY637" s="129">
        <f t="shared" si="313"/>
        <v>6.3442887702247611E-2</v>
      </c>
      <c r="AZ637" s="112" t="s">
        <v>8</v>
      </c>
      <c r="BA637" s="112" t="s">
        <v>8</v>
      </c>
      <c r="BB637" s="112" t="s">
        <v>8</v>
      </c>
      <c r="BC637" s="112" t="s">
        <v>8</v>
      </c>
      <c r="BD637" s="112" t="s">
        <v>8</v>
      </c>
      <c r="BE637" s="112">
        <v>0.9</v>
      </c>
      <c r="BF637" s="112" t="s">
        <v>8</v>
      </c>
      <c r="BG637" s="112" t="s">
        <v>8</v>
      </c>
      <c r="BH637" s="112" t="s">
        <v>8</v>
      </c>
      <c r="BI637" s="112" t="s">
        <v>8</v>
      </c>
      <c r="BJ637" s="169">
        <v>2</v>
      </c>
      <c r="BK637" s="113" t="s">
        <v>229</v>
      </c>
      <c r="BL637" s="123" t="s">
        <v>230</v>
      </c>
      <c r="BM637" s="123" t="s">
        <v>231</v>
      </c>
      <c r="BN637" s="114" t="s">
        <v>232</v>
      </c>
      <c r="BO637" s="42">
        <f t="shared" si="314"/>
        <v>0</v>
      </c>
      <c r="BP637" s="114">
        <v>0.1</v>
      </c>
      <c r="BQ637" s="115" t="str">
        <f t="shared" si="315"/>
        <v>n/a</v>
      </c>
      <c r="BR637" s="114" t="s">
        <v>8</v>
      </c>
      <c r="BS637" s="42" t="str">
        <f t="shared" si="316"/>
        <v>n/a</v>
      </c>
      <c r="BT637" s="114" t="s">
        <v>8</v>
      </c>
      <c r="BU637" s="114" t="s">
        <v>8</v>
      </c>
      <c r="BV637" s="65">
        <f t="shared" si="317"/>
        <v>1.5000000000000013E-2</v>
      </c>
      <c r="BW637" s="65">
        <f t="shared" si="318"/>
        <v>3.0042495765422002E-2</v>
      </c>
      <c r="BX637" s="65">
        <f t="shared" si="319"/>
        <v>0.16008</v>
      </c>
      <c r="BY637" s="44">
        <f t="shared" si="320"/>
        <v>2.7918488945499895E-2</v>
      </c>
      <c r="BZ637" s="66" t="s">
        <v>8</v>
      </c>
      <c r="CA637" s="66" t="s">
        <v>8</v>
      </c>
      <c r="CB637" s="72">
        <f t="shared" si="321"/>
        <v>1.22</v>
      </c>
      <c r="CC637" s="72">
        <f t="shared" si="322"/>
        <v>0.13682876726703125</v>
      </c>
      <c r="CD637" s="72">
        <f t="shared" si="323"/>
        <v>0.12217835958882163</v>
      </c>
      <c r="CE637" s="89" t="str">
        <f t="shared" si="324"/>
        <v>n/a</v>
      </c>
      <c r="CF637" s="89" t="str">
        <f t="shared" si="325"/>
        <v>n/a</v>
      </c>
      <c r="CG637" s="89" t="str">
        <f t="shared" si="326"/>
        <v>n/a</v>
      </c>
      <c r="CH637" s="89">
        <f t="shared" si="327"/>
        <v>1.3950799999999999</v>
      </c>
      <c r="CI637" s="89">
        <f t="shared" si="328"/>
        <v>0.13964796302422533</v>
      </c>
      <c r="CJ637" s="89">
        <f t="shared" si="329"/>
        <v>0.12532754516392397</v>
      </c>
      <c r="CK637" s="90" t="str">
        <f t="shared" si="330"/>
        <v>n/a</v>
      </c>
      <c r="CL637" s="89" t="str">
        <f t="shared" si="331"/>
        <v>n/a</v>
      </c>
      <c r="CM637" s="90" t="str">
        <f t="shared" si="332"/>
        <v>n/a</v>
      </c>
      <c r="CN637" s="92" t="str">
        <f t="shared" si="333"/>
        <v>2;3</v>
      </c>
      <c r="CO637" s="89" t="str">
        <f t="shared" si="339"/>
        <v>n/a</v>
      </c>
      <c r="CP637" s="89" t="str">
        <f t="shared" si="334"/>
        <v>n/a</v>
      </c>
      <c r="CQ637" s="89" t="str">
        <f t="shared" si="335"/>
        <v>n/a</v>
      </c>
      <c r="CR637" s="136">
        <v>0</v>
      </c>
      <c r="CS637" s="208" t="s">
        <v>273</v>
      </c>
      <c r="CT637" s="136"/>
      <c r="CU637" s="63" t="s">
        <v>233</v>
      </c>
      <c r="CV637" s="163" t="s">
        <v>8</v>
      </c>
      <c r="CW637" s="116" t="s">
        <v>234</v>
      </c>
      <c r="CX637" s="117" t="str">
        <f>IF(DA637="n/a","n/a",IF(EXACT(DA637,"Huibertgat/Eemshaven"),ROUND(
IF(IF(OR(ISBLANK(S637),S637="n/a"),P637,S637)&gt;pMHW!$C$3,0,
IF(IF(OR(ISBLANK(S637),S637="n/a"),P637,S637)&gt;pMHW!$D$3, (pMHW!$C$3-IF(OR(ISBLANK(S637),S637="n/a"),P637,S637))*LOOKUP(DA637,pMHW!$B$4:$B$8,pMHW!$M$4:$M$8),
IF(IF(OR(ISBLANK(S637),S637="n/a"),P637,S637)&gt;pMHW!$F$3,LOOKUP(DA637,pMHW!$B$4:$B$8,pMHW!$D$4:$D$8)+(pMHW!$D$3-IF(OR(ISBLANK(S637),S637="n/a"),P637,S637))*LOOKUP(DA637,pMHW!$B$4:$B$8,pMHW!$O$4:$O$8),
LOOKUP(DA637,pMHW!$B$4:$B$8,pMHW!$F$4:$F$8)))),1),
ROUND(
IF(IF(OR(ISBLANK(S637),S637="n/a"),P637,S637)&gt;pMHW!$C$3,0,
IF(IF(OR(ISBLANK(S637),S637="n/a"),P637,S637)&gt;pMHW!$D$3,(pMHW!$C$3-IF(OR(ISBLANK(S637),S637="n/a"),P637,S637))*LOOKUP(DA637,pMHW!$B$4:$B$8,pMHW!$M$4:$M$8),
IF(IF(OR(ISBLANK(S637),S637="n/a"),P637,S637)&gt;pMHW!$E$3,LOOKUP(DA637,pMHW!$B$4:$B$8,pMHW!$D$4:$D$8)+(pMHW!$D$3-IF(OR(ISBLANK(S637),S637="n/a"),P637,S637))*LOOKUP(DA637,pMHW!$B$4:$B$8,pMHW!$N$4:$N$8),
LOOKUP(DA637,pMHW!$B$4:$B$8,pMHW!$F$4:$F$8)))),1)))</f>
        <v>n/a</v>
      </c>
      <c r="CY637" s="116" t="s">
        <v>27</v>
      </c>
      <c r="CZ637" s="118" t="str">
        <f t="shared" si="346"/>
        <v>FBE=n/a; pMHW=n/a m</v>
      </c>
      <c r="DA637" s="118" t="s">
        <v>8</v>
      </c>
      <c r="DB637" s="164"/>
      <c r="DC637" s="119">
        <f t="shared" si="336"/>
        <v>-2.9000000000000001E-2</v>
      </c>
      <c r="DD637" s="119">
        <f t="shared" si="337"/>
        <v>5.0000000000000001E-3</v>
      </c>
      <c r="DE637" s="119">
        <v>-2.8574660420417789E-2</v>
      </c>
      <c r="DF637" s="119">
        <v>-2.3835450410842899E-2</v>
      </c>
      <c r="DG637" s="119">
        <v>-3.3280689269304282E-2</v>
      </c>
    </row>
    <row r="638" spans="1:111" s="35" customFormat="1" ht="12.75" customHeight="1">
      <c r="A638" s="103" t="s">
        <v>1602</v>
      </c>
      <c r="B638" s="103" t="s">
        <v>1602</v>
      </c>
      <c r="C638" s="103" t="s">
        <v>1596</v>
      </c>
      <c r="D638" s="98">
        <v>2001</v>
      </c>
      <c r="E638" s="135"/>
      <c r="F638" s="135" t="s">
        <v>1603</v>
      </c>
      <c r="G638" s="95">
        <v>2</v>
      </c>
      <c r="H638" s="104" t="s">
        <v>2918</v>
      </c>
      <c r="I638" s="55">
        <v>51.8510536</v>
      </c>
      <c r="J638" s="55">
        <v>5.4604969849999998</v>
      </c>
      <c r="K638" s="105">
        <v>160050</v>
      </c>
      <c r="L638" s="105">
        <v>429167</v>
      </c>
      <c r="M638" s="49" t="s">
        <v>222</v>
      </c>
      <c r="N638" s="177">
        <f>Radiocarbon!K637</f>
        <v>7170</v>
      </c>
      <c r="O638" s="265">
        <f>Radiocarbon!L637</f>
        <v>60</v>
      </c>
      <c r="P638" s="178">
        <f>Radiocarbon!P637</f>
        <v>7990</v>
      </c>
      <c r="Q638" s="178">
        <f>Radiocarbon!Q637</f>
        <v>8170</v>
      </c>
      <c r="R638" s="178">
        <f>Radiocarbon!R637</f>
        <v>7860</v>
      </c>
      <c r="S638" s="178" t="str">
        <f>Radiocarbon!S637</f>
        <v>n/a</v>
      </c>
      <c r="T638" s="178" t="str">
        <f>Radiocarbon!T637</f>
        <v>n/a</v>
      </c>
      <c r="U638" s="178" t="str">
        <f>Radiocarbon!U637</f>
        <v>n/a</v>
      </c>
      <c r="V638" s="96" t="str">
        <f t="shared" si="311"/>
        <v>Early GW local (ULD inland Z-GW) terrestrial indicator; Fen peat</v>
      </c>
      <c r="W638" s="17" t="s">
        <v>1604</v>
      </c>
      <c r="X638" s="96" t="s">
        <v>224</v>
      </c>
      <c r="Y638" s="106" t="s">
        <v>224</v>
      </c>
      <c r="Z638" s="96" t="s">
        <v>225</v>
      </c>
      <c r="AA638" s="132">
        <v>4.87</v>
      </c>
      <c r="AB638" s="132">
        <v>1.0000000000000009E-2</v>
      </c>
      <c r="AC638" s="36">
        <v>0</v>
      </c>
      <c r="AD638" s="147" t="s">
        <v>261</v>
      </c>
      <c r="AE638" s="58">
        <v>2.0000000000000018E-2</v>
      </c>
      <c r="AF638" s="60" t="s">
        <v>226</v>
      </c>
      <c r="AG638" s="180">
        <f t="shared" si="343"/>
        <v>5.0000000000000044E-2</v>
      </c>
      <c r="AH638" s="180">
        <f t="shared" si="344"/>
        <v>2.5000000000000022E-2</v>
      </c>
      <c r="AI638" s="180">
        <v>0.02</v>
      </c>
      <c r="AJ638" s="180">
        <v>0.05</v>
      </c>
      <c r="AK638" s="180">
        <f t="shared" si="345"/>
        <v>9.74E-2</v>
      </c>
      <c r="AL638" s="37" t="s">
        <v>8</v>
      </c>
      <c r="AM638" s="37" t="s">
        <v>8</v>
      </c>
      <c r="AN638" s="108">
        <v>0.01</v>
      </c>
      <c r="AO638" s="107" t="s">
        <v>8</v>
      </c>
      <c r="AP638" s="108">
        <v>0.02</v>
      </c>
      <c r="AQ638" s="107" t="s">
        <v>8</v>
      </c>
      <c r="AR638" s="107" t="s">
        <v>8</v>
      </c>
      <c r="AS638" s="107" t="s">
        <v>8</v>
      </c>
      <c r="AT638" s="111">
        <v>-1.59</v>
      </c>
      <c r="AU638" s="37" t="s">
        <v>227</v>
      </c>
      <c r="AV638" s="111">
        <v>-1.59</v>
      </c>
      <c r="AW638" s="110" t="s">
        <v>228</v>
      </c>
      <c r="AX638" s="129">
        <f t="shared" si="312"/>
        <v>0.11624009635233447</v>
      </c>
      <c r="AY638" s="129">
        <f t="shared" si="313"/>
        <v>6.3442887702247611E-2</v>
      </c>
      <c r="AZ638" s="112" t="s">
        <v>8</v>
      </c>
      <c r="BA638" s="112" t="s">
        <v>8</v>
      </c>
      <c r="BB638" s="112" t="s">
        <v>8</v>
      </c>
      <c r="BC638" s="112" t="s">
        <v>8</v>
      </c>
      <c r="BD638" s="112" t="s">
        <v>8</v>
      </c>
      <c r="BE638" s="112">
        <v>0.9</v>
      </c>
      <c r="BF638" s="112" t="s">
        <v>8</v>
      </c>
      <c r="BG638" s="112" t="s">
        <v>8</v>
      </c>
      <c r="BH638" s="112" t="s">
        <v>8</v>
      </c>
      <c r="BI638" s="112" t="s">
        <v>8</v>
      </c>
      <c r="BJ638" s="169">
        <v>3</v>
      </c>
      <c r="BK638" s="113" t="s">
        <v>229</v>
      </c>
      <c r="BL638" s="123" t="s">
        <v>278</v>
      </c>
      <c r="BM638" s="123" t="s">
        <v>231</v>
      </c>
      <c r="BN638" s="42" t="s">
        <v>279</v>
      </c>
      <c r="BO638" s="42">
        <f t="shared" si="314"/>
        <v>-0.3</v>
      </c>
      <c r="BP638" s="114">
        <v>0.2</v>
      </c>
      <c r="BQ638" s="115" t="str">
        <f t="shared" si="315"/>
        <v>n/a</v>
      </c>
      <c r="BR638" s="114" t="s">
        <v>8</v>
      </c>
      <c r="BS638" s="42" t="str">
        <f t="shared" si="316"/>
        <v>n/a</v>
      </c>
      <c r="BT638" s="114" t="s">
        <v>8</v>
      </c>
      <c r="BU638" s="114" t="s">
        <v>8</v>
      </c>
      <c r="BV638" s="65">
        <f t="shared" si="317"/>
        <v>1.5000000000000013E-2</v>
      </c>
      <c r="BW638" s="65">
        <f t="shared" si="318"/>
        <v>3.0042495765422002E-2</v>
      </c>
      <c r="BX638" s="65">
        <f t="shared" si="319"/>
        <v>0.21572999999999998</v>
      </c>
      <c r="BY638" s="44">
        <f t="shared" si="320"/>
        <v>4.0168603722310292E-2</v>
      </c>
      <c r="BZ638" s="66" t="s">
        <v>8</v>
      </c>
      <c r="CA638" s="66" t="s">
        <v>8</v>
      </c>
      <c r="CB638" s="72">
        <f t="shared" si="321"/>
        <v>-1.29</v>
      </c>
      <c r="CC638" s="72">
        <f t="shared" si="322"/>
        <v>0.23326875391233906</v>
      </c>
      <c r="CD638" s="72">
        <f t="shared" si="323"/>
        <v>0.21196120294010271</v>
      </c>
      <c r="CE638" s="89" t="str">
        <f t="shared" si="324"/>
        <v>n/a</v>
      </c>
      <c r="CF638" s="89" t="str">
        <f t="shared" si="325"/>
        <v>n/a</v>
      </c>
      <c r="CG638" s="89" t="str">
        <f t="shared" si="326"/>
        <v>n/a</v>
      </c>
      <c r="CH638" s="89">
        <f t="shared" si="327"/>
        <v>-1.0592699999999999</v>
      </c>
      <c r="CI638" s="89">
        <f t="shared" si="328"/>
        <v>0.23670198198750977</v>
      </c>
      <c r="CJ638" s="89">
        <f t="shared" si="329"/>
        <v>0.2157337902990985</v>
      </c>
      <c r="CK638" s="90" t="str">
        <f t="shared" si="330"/>
        <v>n/a</v>
      </c>
      <c r="CL638" s="89" t="str">
        <f t="shared" si="331"/>
        <v>n/a</v>
      </c>
      <c r="CM638" s="90" t="str">
        <f t="shared" si="332"/>
        <v>n/a</v>
      </c>
      <c r="CN638" s="92" t="str">
        <f t="shared" si="333"/>
        <v>2;3</v>
      </c>
      <c r="CO638" s="89" t="str">
        <f t="shared" si="339"/>
        <v>n/a</v>
      </c>
      <c r="CP638" s="89" t="str">
        <f t="shared" si="334"/>
        <v>n/a</v>
      </c>
      <c r="CQ638" s="89" t="str">
        <f t="shared" si="335"/>
        <v>n/a</v>
      </c>
      <c r="CR638" s="290">
        <v>0</v>
      </c>
      <c r="CS638" s="208" t="s">
        <v>264</v>
      </c>
      <c r="CT638" s="136"/>
      <c r="CU638" s="63" t="s">
        <v>233</v>
      </c>
      <c r="CV638" s="163" t="s">
        <v>8</v>
      </c>
      <c r="CW638" s="116" t="s">
        <v>234</v>
      </c>
      <c r="CX638" s="117" t="str">
        <f>IF(DA638="n/a","n/a",IF(EXACT(DA638,"Huibertgat/Eemshaven"),ROUND(
IF(IF(OR(ISBLANK(S638),S638="n/a"),P638,S638)&gt;pMHW!$C$3,0,
IF(IF(OR(ISBLANK(S638),S638="n/a"),P638,S638)&gt;pMHW!$D$3, (pMHW!$C$3-IF(OR(ISBLANK(S638),S638="n/a"),P638,S638))*LOOKUP(DA638,pMHW!$B$4:$B$8,pMHW!$M$4:$M$8),
IF(IF(OR(ISBLANK(S638),S638="n/a"),P638,S638)&gt;pMHW!$F$3,LOOKUP(DA638,pMHW!$B$4:$B$8,pMHW!$D$4:$D$8)+(pMHW!$D$3-IF(OR(ISBLANK(S638),S638="n/a"),P638,S638))*LOOKUP(DA638,pMHW!$B$4:$B$8,pMHW!$O$4:$O$8),
LOOKUP(DA638,pMHW!$B$4:$B$8,pMHW!$F$4:$F$8)))),1),
ROUND(
IF(IF(OR(ISBLANK(S638),S638="n/a"),P638,S638)&gt;pMHW!$C$3,0,
IF(IF(OR(ISBLANK(S638),S638="n/a"),P638,S638)&gt;pMHW!$D$3,(pMHW!$C$3-IF(OR(ISBLANK(S638),S638="n/a"),P638,S638))*LOOKUP(DA638,pMHW!$B$4:$B$8,pMHW!$M$4:$M$8),
IF(IF(OR(ISBLANK(S638),S638="n/a"),P638,S638)&gt;pMHW!$E$3,LOOKUP(DA638,pMHW!$B$4:$B$8,pMHW!$D$4:$D$8)+(pMHW!$D$3-IF(OR(ISBLANK(S638),S638="n/a"),P638,S638))*LOOKUP(DA638,pMHW!$B$4:$B$8,pMHW!$N$4:$N$8),
LOOKUP(DA638,pMHW!$B$4:$B$8,pMHW!$F$4:$F$8)))),1)))</f>
        <v>n/a</v>
      </c>
      <c r="CY638" s="116" t="s">
        <v>27</v>
      </c>
      <c r="CZ638" s="118" t="str">
        <f t="shared" si="346"/>
        <v>FBE=n/a; pMHW=n/a m</v>
      </c>
      <c r="DA638" s="118" t="s">
        <v>8</v>
      </c>
      <c r="DB638" s="164"/>
      <c r="DC638" s="119">
        <f t="shared" si="336"/>
        <v>-2.7E-2</v>
      </c>
      <c r="DD638" s="119">
        <f t="shared" si="337"/>
        <v>5.0000000000000001E-3</v>
      </c>
      <c r="DE638" s="119">
        <v>-2.7452429756522179E-2</v>
      </c>
      <c r="DF638" s="119">
        <v>-2.289934083819389E-2</v>
      </c>
      <c r="DG638" s="119">
        <v>-3.197363018989563E-2</v>
      </c>
    </row>
    <row r="639" spans="1:111" s="35" customFormat="1" ht="13.2">
      <c r="A639" s="103" t="s">
        <v>2313</v>
      </c>
      <c r="B639" s="103" t="s">
        <v>2313</v>
      </c>
      <c r="C639" s="103" t="s">
        <v>2310</v>
      </c>
      <c r="D639" s="98">
        <v>2001</v>
      </c>
      <c r="E639" s="135"/>
      <c r="F639" s="135" t="s">
        <v>2314</v>
      </c>
      <c r="G639" s="95">
        <v>2</v>
      </c>
      <c r="H639" s="104" t="s">
        <v>2918</v>
      </c>
      <c r="I639" s="55">
        <v>51.780139169999998</v>
      </c>
      <c r="J639" s="55">
        <v>5.3701897460000003</v>
      </c>
      <c r="K639" s="105">
        <v>153826</v>
      </c>
      <c r="L639" s="105">
        <v>421275</v>
      </c>
      <c r="M639" s="49" t="s">
        <v>222</v>
      </c>
      <c r="N639" s="177">
        <f>Radiocarbon!K638</f>
        <v>5068</v>
      </c>
      <c r="O639" s="265">
        <f>Radiocarbon!L638</f>
        <v>48</v>
      </c>
      <c r="P639" s="178">
        <f>Radiocarbon!P638</f>
        <v>5810</v>
      </c>
      <c r="Q639" s="178">
        <f>Radiocarbon!Q638</f>
        <v>5920</v>
      </c>
      <c r="R639" s="178">
        <f>Radiocarbon!R638</f>
        <v>5660</v>
      </c>
      <c r="S639" s="178">
        <f>Radiocarbon!S638</f>
        <v>5840</v>
      </c>
      <c r="T639" s="178">
        <f>Radiocarbon!T638</f>
        <v>5920</v>
      </c>
      <c r="U639" s="178">
        <f>Radiocarbon!U638</f>
        <v>5740</v>
      </c>
      <c r="V639" s="96" t="str">
        <f t="shared" si="311"/>
        <v>River-gradient affected GW (ULD inland Z-GW) terrestrial indicator; Fen peat</v>
      </c>
      <c r="W639" s="17" t="s">
        <v>2315</v>
      </c>
      <c r="X639" s="96" t="s">
        <v>224</v>
      </c>
      <c r="Y639" s="106" t="s">
        <v>224</v>
      </c>
      <c r="Z639" s="96" t="s">
        <v>225</v>
      </c>
      <c r="AA639" s="132">
        <v>3.15</v>
      </c>
      <c r="AB639" s="132">
        <v>3.0000000000000027E-2</v>
      </c>
      <c r="AC639" s="36">
        <v>0</v>
      </c>
      <c r="AD639" s="147" t="s">
        <v>261</v>
      </c>
      <c r="AE639" s="58">
        <v>6.0000000000000053E-2</v>
      </c>
      <c r="AF639" s="60" t="s">
        <v>226</v>
      </c>
      <c r="AG639" s="180">
        <f t="shared" si="343"/>
        <v>0.15000000000000013</v>
      </c>
      <c r="AH639" s="180">
        <f t="shared" si="344"/>
        <v>7.5000000000000067E-2</v>
      </c>
      <c r="AI639" s="180">
        <v>0.02</v>
      </c>
      <c r="AJ639" s="180">
        <v>0.05</v>
      </c>
      <c r="AK639" s="180">
        <f t="shared" si="345"/>
        <v>6.3E-2</v>
      </c>
      <c r="AL639" s="37" t="s">
        <v>8</v>
      </c>
      <c r="AM639" s="37" t="s">
        <v>8</v>
      </c>
      <c r="AN639" s="108">
        <v>0.01</v>
      </c>
      <c r="AO639" s="107" t="s">
        <v>8</v>
      </c>
      <c r="AP639" s="108">
        <v>0.02</v>
      </c>
      <c r="AQ639" s="107" t="s">
        <v>8</v>
      </c>
      <c r="AR639" s="107" t="s">
        <v>8</v>
      </c>
      <c r="AS639" s="107" t="s">
        <v>8</v>
      </c>
      <c r="AT639" s="111">
        <v>-0.87</v>
      </c>
      <c r="AU639" s="37" t="s">
        <v>227</v>
      </c>
      <c r="AV639" s="111">
        <v>-0.87</v>
      </c>
      <c r="AW639" s="110" t="s">
        <v>228</v>
      </c>
      <c r="AX639" s="129">
        <f t="shared" si="312"/>
        <v>0.11399122773266376</v>
      </c>
      <c r="AY639" s="129">
        <f t="shared" si="313"/>
        <v>9.5000000000000057E-2</v>
      </c>
      <c r="AZ639" s="112" t="s">
        <v>8</v>
      </c>
      <c r="BA639" s="112" t="s">
        <v>8</v>
      </c>
      <c r="BB639" s="112" t="s">
        <v>8</v>
      </c>
      <c r="BC639" s="112" t="s">
        <v>8</v>
      </c>
      <c r="BD639" s="112" t="s">
        <v>8</v>
      </c>
      <c r="BE639" s="112">
        <v>0.9</v>
      </c>
      <c r="BF639" s="112" t="s">
        <v>8</v>
      </c>
      <c r="BG639" s="112" t="s">
        <v>8</v>
      </c>
      <c r="BH639" s="112" t="s">
        <v>8</v>
      </c>
      <c r="BI639" s="112" t="s">
        <v>8</v>
      </c>
      <c r="BJ639" s="169">
        <v>2</v>
      </c>
      <c r="BK639" s="113" t="s">
        <v>229</v>
      </c>
      <c r="BL639" s="123" t="s">
        <v>278</v>
      </c>
      <c r="BM639" s="123" t="s">
        <v>231</v>
      </c>
      <c r="BN639" s="114" t="s">
        <v>279</v>
      </c>
      <c r="BO639" s="42">
        <f t="shared" si="314"/>
        <v>-0.3</v>
      </c>
      <c r="BP639" s="114">
        <v>0.2</v>
      </c>
      <c r="BQ639" s="115" t="str">
        <f t="shared" si="315"/>
        <v>n/a</v>
      </c>
      <c r="BR639" s="114" t="s">
        <v>8</v>
      </c>
      <c r="BS639" s="42" t="str">
        <f t="shared" si="316"/>
        <v>n/a</v>
      </c>
      <c r="BT639" s="114" t="s">
        <v>8</v>
      </c>
      <c r="BU639" s="114" t="s">
        <v>8</v>
      </c>
      <c r="BV639" s="65">
        <f t="shared" si="317"/>
        <v>4.500000000000004E-2</v>
      </c>
      <c r="BW639" s="65">
        <f t="shared" si="318"/>
        <v>3.0380322024932398E-2</v>
      </c>
      <c r="BX639" s="65">
        <f t="shared" si="319"/>
        <v>0.26726</v>
      </c>
      <c r="BY639" s="44">
        <f t="shared" si="320"/>
        <v>4.6863107024609447E-2</v>
      </c>
      <c r="BZ639" s="66" t="s">
        <v>8</v>
      </c>
      <c r="CA639" s="66" t="s">
        <v>8</v>
      </c>
      <c r="CB639" s="72">
        <f t="shared" si="321"/>
        <v>-0.57000000000000006</v>
      </c>
      <c r="CC639" s="72">
        <f t="shared" si="322"/>
        <v>0.23220026693856019</v>
      </c>
      <c r="CD639" s="72">
        <f t="shared" si="323"/>
        <v>0.22349041135211734</v>
      </c>
      <c r="CE639" s="89" t="str">
        <f t="shared" si="324"/>
        <v>n/a</v>
      </c>
      <c r="CF639" s="89" t="str">
        <f t="shared" si="325"/>
        <v>n/a</v>
      </c>
      <c r="CG639" s="89" t="str">
        <f t="shared" si="326"/>
        <v>n/a</v>
      </c>
      <c r="CH639" s="89">
        <f t="shared" si="327"/>
        <v>-0.25774000000000002</v>
      </c>
      <c r="CI639" s="89">
        <f t="shared" si="328"/>
        <v>0.23688206932213887</v>
      </c>
      <c r="CJ639" s="89">
        <f t="shared" si="329"/>
        <v>0.22835085891307397</v>
      </c>
      <c r="CK639" s="90" t="str">
        <f t="shared" si="330"/>
        <v>n/a</v>
      </c>
      <c r="CL639" s="89" t="str">
        <f t="shared" si="331"/>
        <v>n/a</v>
      </c>
      <c r="CM639" s="90" t="str">
        <f t="shared" si="332"/>
        <v>n/a</v>
      </c>
      <c r="CN639" s="92" t="str">
        <f t="shared" si="333"/>
        <v>2;3</v>
      </c>
      <c r="CO639" s="89" t="str">
        <f t="shared" si="339"/>
        <v>n/a</v>
      </c>
      <c r="CP639" s="89" t="str">
        <f t="shared" si="334"/>
        <v>n/a</v>
      </c>
      <c r="CQ639" s="89" t="str">
        <f t="shared" si="335"/>
        <v>n/a</v>
      </c>
      <c r="CR639" s="136">
        <v>0</v>
      </c>
      <c r="CS639" s="208" t="s">
        <v>273</v>
      </c>
      <c r="CT639" s="136"/>
      <c r="CU639" s="63" t="s">
        <v>233</v>
      </c>
      <c r="CV639" s="163" t="s">
        <v>8</v>
      </c>
      <c r="CW639" s="116" t="s">
        <v>234</v>
      </c>
      <c r="CX639" s="117" t="str">
        <f>IF(DA639="n/a","n/a",IF(EXACT(DA639,"Huibertgat/Eemshaven"),ROUND(
IF(IF(OR(ISBLANK(S639),S639="n/a"),P639,S639)&gt;pMHW!$C$3,0,
IF(IF(OR(ISBLANK(S639),S639="n/a"),P639,S639)&gt;pMHW!$D$3, (pMHW!$C$3-IF(OR(ISBLANK(S639),S639="n/a"),P639,S639))*LOOKUP(DA639,pMHW!$B$4:$B$8,pMHW!$M$4:$M$8),
IF(IF(OR(ISBLANK(S639),S639="n/a"),P639,S639)&gt;pMHW!$F$3,LOOKUP(DA639,pMHW!$B$4:$B$8,pMHW!$D$4:$D$8)+(pMHW!$D$3-IF(OR(ISBLANK(S639),S639="n/a"),P639,S639))*LOOKUP(DA639,pMHW!$B$4:$B$8,pMHW!$O$4:$O$8),
LOOKUP(DA639,pMHW!$B$4:$B$8,pMHW!$F$4:$F$8)))),1),
ROUND(
IF(IF(OR(ISBLANK(S639),S639="n/a"),P639,S639)&gt;pMHW!$C$3,0,
IF(IF(OR(ISBLANK(S639),S639="n/a"),P639,S639)&gt;pMHW!$D$3,(pMHW!$C$3-IF(OR(ISBLANK(S639),S639="n/a"),P639,S639))*LOOKUP(DA639,pMHW!$B$4:$B$8,pMHW!$M$4:$M$8),
IF(IF(OR(ISBLANK(S639),S639="n/a"),P639,S639)&gt;pMHW!$E$3,LOOKUP(DA639,pMHW!$B$4:$B$8,pMHW!$D$4:$D$8)+(pMHW!$D$3-IF(OR(ISBLANK(S639),S639="n/a"),P639,S639))*LOOKUP(DA639,pMHW!$B$4:$B$8,pMHW!$N$4:$N$8),
LOOKUP(DA639,pMHW!$B$4:$B$8,pMHW!$F$4:$F$8)))),1)))</f>
        <v>n/a</v>
      </c>
      <c r="CY639" s="116" t="s">
        <v>27</v>
      </c>
      <c r="CZ639" s="118" t="str">
        <f t="shared" si="346"/>
        <v>FBE=n/a; pMHW=n/a m</v>
      </c>
      <c r="DA639" s="118" t="s">
        <v>8</v>
      </c>
      <c r="DB639" s="164"/>
      <c r="DC639" s="119">
        <f t="shared" si="336"/>
        <v>-4.5999999999999999E-2</v>
      </c>
      <c r="DD639" s="119">
        <f t="shared" si="337"/>
        <v>8.0000000000000002E-3</v>
      </c>
      <c r="DE639" s="119">
        <v>-4.5916978269815438E-2</v>
      </c>
      <c r="DF639" s="119">
        <v>-3.8301479071378708E-2</v>
      </c>
      <c r="DG639" s="119">
        <v>-5.34791499376297E-2</v>
      </c>
    </row>
    <row r="640" spans="1:111" s="35" customFormat="1" ht="15.75" customHeight="1">
      <c r="A640" s="103" t="s">
        <v>2309</v>
      </c>
      <c r="B640" s="103" t="s">
        <v>2309</v>
      </c>
      <c r="C640" s="103" t="s">
        <v>2310</v>
      </c>
      <c r="D640" s="98">
        <v>2001</v>
      </c>
      <c r="E640" s="135"/>
      <c r="F640" s="135" t="s">
        <v>2311</v>
      </c>
      <c r="G640" s="95">
        <v>2</v>
      </c>
      <c r="H640" s="104" t="s">
        <v>2918</v>
      </c>
      <c r="I640" s="55">
        <v>51.779698760000002</v>
      </c>
      <c r="J640" s="55">
        <v>5.3703927819999997</v>
      </c>
      <c r="K640" s="105">
        <v>153840</v>
      </c>
      <c r="L640" s="105">
        <v>421226</v>
      </c>
      <c r="M640" s="49" t="s">
        <v>222</v>
      </c>
      <c r="N640" s="177">
        <f>Radiocarbon!K639</f>
        <v>4933</v>
      </c>
      <c r="O640" s="265">
        <f>Radiocarbon!L639</f>
        <v>42</v>
      </c>
      <c r="P640" s="178">
        <f>Radiocarbon!P639</f>
        <v>5660</v>
      </c>
      <c r="Q640" s="178">
        <f>Radiocarbon!Q639</f>
        <v>5750</v>
      </c>
      <c r="R640" s="178">
        <f>Radiocarbon!R639</f>
        <v>5580</v>
      </c>
      <c r="S640" s="178">
        <f>Radiocarbon!S639</f>
        <v>5650</v>
      </c>
      <c r="T640" s="178">
        <f>Radiocarbon!T639</f>
        <v>5730</v>
      </c>
      <c r="U640" s="178">
        <f>Radiocarbon!U639</f>
        <v>5590</v>
      </c>
      <c r="V640" s="96" t="str">
        <f t="shared" si="311"/>
        <v>River-gradient affected GW (ULD inland Z-GW) terrestrial indicator; Fen peat</v>
      </c>
      <c r="W640" s="17" t="s">
        <v>2312</v>
      </c>
      <c r="X640" s="96" t="s">
        <v>224</v>
      </c>
      <c r="Y640" s="106" t="s">
        <v>224</v>
      </c>
      <c r="Z640" s="96" t="s">
        <v>225</v>
      </c>
      <c r="AA640" s="132">
        <v>3.06</v>
      </c>
      <c r="AB640" s="132">
        <v>2.9999999999999971E-2</v>
      </c>
      <c r="AC640" s="36">
        <v>0</v>
      </c>
      <c r="AD640" s="147" t="s">
        <v>261</v>
      </c>
      <c r="AE640" s="58">
        <v>5.9999999999999942E-2</v>
      </c>
      <c r="AF640" s="60" t="s">
        <v>226</v>
      </c>
      <c r="AG640" s="180">
        <f t="shared" si="343"/>
        <v>0.14999999999999986</v>
      </c>
      <c r="AH640" s="180">
        <f t="shared" si="344"/>
        <v>7.4999999999999928E-2</v>
      </c>
      <c r="AI640" s="180">
        <v>0.02</v>
      </c>
      <c r="AJ640" s="180">
        <v>0.05</v>
      </c>
      <c r="AK640" s="180">
        <f t="shared" si="345"/>
        <v>6.1200000000000004E-2</v>
      </c>
      <c r="AL640" s="37" t="s">
        <v>8</v>
      </c>
      <c r="AM640" s="37" t="s">
        <v>8</v>
      </c>
      <c r="AN640" s="108">
        <v>0.01</v>
      </c>
      <c r="AO640" s="107" t="s">
        <v>8</v>
      </c>
      <c r="AP640" s="108">
        <v>0.02</v>
      </c>
      <c r="AQ640" s="107" t="s">
        <v>8</v>
      </c>
      <c r="AR640" s="107" t="s">
        <v>8</v>
      </c>
      <c r="AS640" s="107" t="s">
        <v>8</v>
      </c>
      <c r="AT640" s="111">
        <v>-0.58000000000000007</v>
      </c>
      <c r="AU640" s="37" t="s">
        <v>227</v>
      </c>
      <c r="AV640" s="111">
        <v>-0.58000000000000007</v>
      </c>
      <c r="AW640" s="110" t="s">
        <v>228</v>
      </c>
      <c r="AX640" s="129">
        <f t="shared" si="312"/>
        <v>0.11300637150178741</v>
      </c>
      <c r="AY640" s="129">
        <f t="shared" si="313"/>
        <v>9.4999999999999946E-2</v>
      </c>
      <c r="AZ640" s="112" t="s">
        <v>8</v>
      </c>
      <c r="BA640" s="112" t="s">
        <v>8</v>
      </c>
      <c r="BB640" s="112" t="s">
        <v>8</v>
      </c>
      <c r="BC640" s="112" t="s">
        <v>8</v>
      </c>
      <c r="BD640" s="112" t="s">
        <v>8</v>
      </c>
      <c r="BE640" s="112">
        <v>0.9</v>
      </c>
      <c r="BF640" s="112" t="s">
        <v>8</v>
      </c>
      <c r="BG640" s="112" t="s">
        <v>8</v>
      </c>
      <c r="BH640" s="112" t="s">
        <v>8</v>
      </c>
      <c r="BI640" s="112" t="s">
        <v>8</v>
      </c>
      <c r="BJ640" s="169">
        <v>2</v>
      </c>
      <c r="BK640" s="113" t="s">
        <v>229</v>
      </c>
      <c r="BL640" s="123" t="s">
        <v>278</v>
      </c>
      <c r="BM640" s="123" t="s">
        <v>231</v>
      </c>
      <c r="BN640" s="114" t="s">
        <v>279</v>
      </c>
      <c r="BO640" s="42">
        <f t="shared" si="314"/>
        <v>-0.3</v>
      </c>
      <c r="BP640" s="114">
        <v>0.2</v>
      </c>
      <c r="BQ640" s="115" t="str">
        <f t="shared" si="315"/>
        <v>n/a</v>
      </c>
      <c r="BR640" s="114" t="s">
        <v>8</v>
      </c>
      <c r="BS640" s="42" t="str">
        <f t="shared" si="316"/>
        <v>n/a</v>
      </c>
      <c r="BT640" s="114" t="s">
        <v>8</v>
      </c>
      <c r="BU640" s="114" t="s">
        <v>8</v>
      </c>
      <c r="BV640" s="65">
        <f t="shared" si="317"/>
        <v>4.4999999999999957E-2</v>
      </c>
      <c r="BW640" s="65">
        <f t="shared" si="318"/>
        <v>3.0380322024932394E-2</v>
      </c>
      <c r="BX640" s="65">
        <f t="shared" si="319"/>
        <v>0.26036000000000004</v>
      </c>
      <c r="BY640" s="44">
        <f t="shared" si="320"/>
        <v>4.5448503825758671E-2</v>
      </c>
      <c r="BZ640" s="66" t="s">
        <v>8</v>
      </c>
      <c r="CA640" s="66" t="s">
        <v>8</v>
      </c>
      <c r="CB640" s="72">
        <f t="shared" si="321"/>
        <v>-0.28000000000000008</v>
      </c>
      <c r="CC640" s="72">
        <f t="shared" si="322"/>
        <v>0.23171837209496055</v>
      </c>
      <c r="CD640" s="72">
        <f t="shared" si="323"/>
        <v>0.22349041135211728</v>
      </c>
      <c r="CE640" s="89" t="str">
        <f t="shared" si="324"/>
        <v>n/a</v>
      </c>
      <c r="CF640" s="89" t="str">
        <f t="shared" si="325"/>
        <v>n/a</v>
      </c>
      <c r="CG640" s="89" t="str">
        <f t="shared" si="326"/>
        <v>n/a</v>
      </c>
      <c r="CH640" s="89">
        <f t="shared" si="327"/>
        <v>2.535999999999991E-2</v>
      </c>
      <c r="CI640" s="89">
        <f t="shared" si="328"/>
        <v>0.23613337431701303</v>
      </c>
      <c r="CJ640" s="89">
        <f t="shared" si="329"/>
        <v>0.22806475060021569</v>
      </c>
      <c r="CK640" s="90" t="str">
        <f t="shared" si="330"/>
        <v>n/a</v>
      </c>
      <c r="CL640" s="89" t="str">
        <f t="shared" si="331"/>
        <v>n/a</v>
      </c>
      <c r="CM640" s="90" t="str">
        <f t="shared" si="332"/>
        <v>n/a</v>
      </c>
      <c r="CN640" s="92" t="str">
        <f t="shared" si="333"/>
        <v>2;3</v>
      </c>
      <c r="CO640" s="89" t="str">
        <f t="shared" si="339"/>
        <v>n/a</v>
      </c>
      <c r="CP640" s="89" t="str">
        <f t="shared" si="334"/>
        <v>n/a</v>
      </c>
      <c r="CQ640" s="89" t="str">
        <f t="shared" si="335"/>
        <v>n/a</v>
      </c>
      <c r="CR640" s="136">
        <v>0</v>
      </c>
      <c r="CS640" s="208" t="s">
        <v>273</v>
      </c>
      <c r="CT640" s="136"/>
      <c r="CU640" s="63" t="s">
        <v>233</v>
      </c>
      <c r="CV640" s="163" t="s">
        <v>8</v>
      </c>
      <c r="CW640" s="116" t="s">
        <v>234</v>
      </c>
      <c r="CX640" s="117" t="str">
        <f>IF(DA640="n/a","n/a",IF(EXACT(DA640,"Huibertgat/Eemshaven"),ROUND(
IF(IF(OR(ISBLANK(S640),S640="n/a"),P640,S640)&gt;pMHW!$C$3,0,
IF(IF(OR(ISBLANK(S640),S640="n/a"),P640,S640)&gt;pMHW!$D$3, (pMHW!$C$3-IF(OR(ISBLANK(S640),S640="n/a"),P640,S640))*LOOKUP(DA640,pMHW!$B$4:$B$8,pMHW!$M$4:$M$8),
IF(IF(OR(ISBLANK(S640),S640="n/a"),P640,S640)&gt;pMHW!$F$3,LOOKUP(DA640,pMHW!$B$4:$B$8,pMHW!$D$4:$D$8)+(pMHW!$D$3-IF(OR(ISBLANK(S640),S640="n/a"),P640,S640))*LOOKUP(DA640,pMHW!$B$4:$B$8,pMHW!$O$4:$O$8),
LOOKUP(DA640,pMHW!$B$4:$B$8,pMHW!$F$4:$F$8)))),1),
ROUND(
IF(IF(OR(ISBLANK(S640),S640="n/a"),P640,S640)&gt;pMHW!$C$3,0,
IF(IF(OR(ISBLANK(S640),S640="n/a"),P640,S640)&gt;pMHW!$D$3,(pMHW!$C$3-IF(OR(ISBLANK(S640),S640="n/a"),P640,S640))*LOOKUP(DA640,pMHW!$B$4:$B$8,pMHW!$M$4:$M$8),
IF(IF(OR(ISBLANK(S640),S640="n/a"),P640,S640)&gt;pMHW!$E$3,LOOKUP(DA640,pMHW!$B$4:$B$8,pMHW!$D$4:$D$8)+(pMHW!$D$3-IF(OR(ISBLANK(S640),S640="n/a"),P640,S640))*LOOKUP(DA640,pMHW!$B$4:$B$8,pMHW!$N$4:$N$8),
LOOKUP(DA640,pMHW!$B$4:$B$8,pMHW!$F$4:$F$8)))),1)))</f>
        <v>n/a</v>
      </c>
      <c r="CY640" s="116" t="s">
        <v>27</v>
      </c>
      <c r="CZ640" s="118" t="str">
        <f t="shared" si="346"/>
        <v>FBE=n/a; pMHW=n/a m</v>
      </c>
      <c r="DA640" s="118" t="s">
        <v>8</v>
      </c>
      <c r="DB640" s="164"/>
      <c r="DC640" s="119">
        <f t="shared" si="336"/>
        <v>-4.5999999999999999E-2</v>
      </c>
      <c r="DD640" s="119">
        <f t="shared" si="337"/>
        <v>8.0000000000000002E-3</v>
      </c>
      <c r="DE640" s="119">
        <v>-4.6066030859947198E-2</v>
      </c>
      <c r="DF640" s="119">
        <v>-3.8425810635089867E-2</v>
      </c>
      <c r="DG640" s="119">
        <v>-5.3652748465538018E-2</v>
      </c>
    </row>
    <row r="641" spans="1:111" s="35" customFormat="1" ht="13.2">
      <c r="A641" s="103" t="s">
        <v>2316</v>
      </c>
      <c r="B641" s="103" t="s">
        <v>2316</v>
      </c>
      <c r="C641" s="103" t="s">
        <v>2310</v>
      </c>
      <c r="D641" s="98">
        <v>2001</v>
      </c>
      <c r="E641" s="135"/>
      <c r="F641" s="135" t="s">
        <v>2317</v>
      </c>
      <c r="G641" s="95">
        <v>2</v>
      </c>
      <c r="H641" s="104" t="s">
        <v>2918</v>
      </c>
      <c r="I641" s="55">
        <v>51.775196469999997</v>
      </c>
      <c r="J641" s="55">
        <v>5.3789431739999998</v>
      </c>
      <c r="K641" s="105">
        <v>154430</v>
      </c>
      <c r="L641" s="105">
        <v>420725</v>
      </c>
      <c r="M641" s="49" t="s">
        <v>222</v>
      </c>
      <c r="N641" s="177">
        <f>Radiocarbon!K640</f>
        <v>5047</v>
      </c>
      <c r="O641" s="265">
        <f>Radiocarbon!L640</f>
        <v>42</v>
      </c>
      <c r="P641" s="178">
        <f>Radiocarbon!P640</f>
        <v>5800</v>
      </c>
      <c r="Q641" s="178">
        <f>Radiocarbon!Q640</f>
        <v>5910</v>
      </c>
      <c r="R641" s="178">
        <f>Radiocarbon!R640</f>
        <v>5660</v>
      </c>
      <c r="S641" s="178">
        <f>Radiocarbon!S640</f>
        <v>5770</v>
      </c>
      <c r="T641" s="178">
        <f>Radiocarbon!T640</f>
        <v>5880</v>
      </c>
      <c r="U641" s="178">
        <f>Radiocarbon!U640</f>
        <v>5660</v>
      </c>
      <c r="V641" s="96" t="str">
        <f t="shared" si="311"/>
        <v>River-gradient affected GW (ULD inland Z-GW) terrestrial indicator; Fen-wood peat</v>
      </c>
      <c r="W641" s="17" t="s">
        <v>2318</v>
      </c>
      <c r="X641" s="96" t="s">
        <v>224</v>
      </c>
      <c r="Y641" s="106" t="s">
        <v>224</v>
      </c>
      <c r="Z641" s="96" t="s">
        <v>225</v>
      </c>
      <c r="AA641" s="132">
        <v>2.6</v>
      </c>
      <c r="AB641" s="132">
        <v>2.9999999999999971E-2</v>
      </c>
      <c r="AC641" s="36">
        <v>0</v>
      </c>
      <c r="AD641" s="147" t="s">
        <v>261</v>
      </c>
      <c r="AE641" s="58">
        <v>5.9999999999999942E-2</v>
      </c>
      <c r="AF641" s="60" t="s">
        <v>226</v>
      </c>
      <c r="AG641" s="180">
        <f t="shared" si="343"/>
        <v>0.14999999999999986</v>
      </c>
      <c r="AH641" s="180">
        <f t="shared" si="344"/>
        <v>7.4999999999999928E-2</v>
      </c>
      <c r="AI641" s="180">
        <v>0.02</v>
      </c>
      <c r="AJ641" s="180">
        <v>0.05</v>
      </c>
      <c r="AK641" s="180">
        <f t="shared" si="345"/>
        <v>5.2000000000000005E-2</v>
      </c>
      <c r="AL641" s="37" t="s">
        <v>8</v>
      </c>
      <c r="AM641" s="37" t="s">
        <v>8</v>
      </c>
      <c r="AN641" s="108">
        <v>0.01</v>
      </c>
      <c r="AO641" s="107" t="s">
        <v>8</v>
      </c>
      <c r="AP641" s="108">
        <v>0.02</v>
      </c>
      <c r="AQ641" s="107" t="s">
        <v>8</v>
      </c>
      <c r="AR641" s="107" t="s">
        <v>8</v>
      </c>
      <c r="AS641" s="107" t="s">
        <v>8</v>
      </c>
      <c r="AT641" s="111">
        <v>-0.66999999999999993</v>
      </c>
      <c r="AU641" s="37" t="s">
        <v>227</v>
      </c>
      <c r="AV641" s="111">
        <v>-0.66999999999999993</v>
      </c>
      <c r="AW641" s="110" t="s">
        <v>228</v>
      </c>
      <c r="AX641" s="129">
        <f t="shared" si="312"/>
        <v>0.10830050784737803</v>
      </c>
      <c r="AY641" s="129">
        <f t="shared" si="313"/>
        <v>9.4999999999999946E-2</v>
      </c>
      <c r="AZ641" s="112" t="s">
        <v>8</v>
      </c>
      <c r="BA641" s="112" t="s">
        <v>8</v>
      </c>
      <c r="BB641" s="112" t="s">
        <v>8</v>
      </c>
      <c r="BC641" s="112" t="s">
        <v>8</v>
      </c>
      <c r="BD641" s="112" t="s">
        <v>8</v>
      </c>
      <c r="BE641" s="112">
        <v>0.9</v>
      </c>
      <c r="BF641" s="112" t="s">
        <v>8</v>
      </c>
      <c r="BG641" s="112" t="s">
        <v>8</v>
      </c>
      <c r="BH641" s="112" t="s">
        <v>8</v>
      </c>
      <c r="BI641" s="112" t="s">
        <v>8</v>
      </c>
      <c r="BJ641" s="169">
        <v>2</v>
      </c>
      <c r="BK641" s="113" t="s">
        <v>229</v>
      </c>
      <c r="BL641" s="123" t="s">
        <v>230</v>
      </c>
      <c r="BM641" s="123" t="s">
        <v>231</v>
      </c>
      <c r="BN641" s="114" t="s">
        <v>232</v>
      </c>
      <c r="BO641" s="42">
        <f t="shared" si="314"/>
        <v>0</v>
      </c>
      <c r="BP641" s="114">
        <v>0.1</v>
      </c>
      <c r="BQ641" s="115" t="str">
        <f t="shared" si="315"/>
        <v>n/a</v>
      </c>
      <c r="BR641" s="114" t="s">
        <v>8</v>
      </c>
      <c r="BS641" s="42" t="str">
        <f t="shared" si="316"/>
        <v>n/a</v>
      </c>
      <c r="BT641" s="114" t="s">
        <v>8</v>
      </c>
      <c r="BU641" s="114" t="s">
        <v>8</v>
      </c>
      <c r="BV641" s="65">
        <f t="shared" si="317"/>
        <v>4.4999999999999957E-2</v>
      </c>
      <c r="BW641" s="65">
        <f t="shared" si="318"/>
        <v>3.0380322024932394E-2</v>
      </c>
      <c r="BX641" s="65">
        <f t="shared" si="319"/>
        <v>0.26680000000000004</v>
      </c>
      <c r="BY641" s="44">
        <f t="shared" si="320"/>
        <v>4.6754919527254031E-2</v>
      </c>
      <c r="BZ641" s="66" t="s">
        <v>8</v>
      </c>
      <c r="CA641" s="66" t="s">
        <v>8</v>
      </c>
      <c r="CB641" s="72">
        <f t="shared" si="321"/>
        <v>-0.66999999999999993</v>
      </c>
      <c r="CC641" s="72">
        <f t="shared" si="322"/>
        <v>0.15050569413260942</v>
      </c>
      <c r="CD641" s="72">
        <f t="shared" si="323"/>
        <v>0.14123726125332006</v>
      </c>
      <c r="CE641" s="89" t="str">
        <f t="shared" si="324"/>
        <v>n/a</v>
      </c>
      <c r="CF641" s="89" t="str">
        <f t="shared" si="325"/>
        <v>n/a</v>
      </c>
      <c r="CG641" s="89" t="str">
        <f t="shared" si="326"/>
        <v>n/a</v>
      </c>
      <c r="CH641" s="89">
        <f t="shared" si="327"/>
        <v>-0.35819999999999996</v>
      </c>
      <c r="CI641" s="89">
        <f t="shared" si="328"/>
        <v>0.15760071848293897</v>
      </c>
      <c r="CJ641" s="89">
        <f t="shared" si="329"/>
        <v>0.14877495241585051</v>
      </c>
      <c r="CK641" s="90" t="str">
        <f t="shared" si="330"/>
        <v>n/a</v>
      </c>
      <c r="CL641" s="89" t="str">
        <f t="shared" si="331"/>
        <v>n/a</v>
      </c>
      <c r="CM641" s="90" t="str">
        <f t="shared" si="332"/>
        <v>n/a</v>
      </c>
      <c r="CN641" s="92" t="str">
        <f t="shared" si="333"/>
        <v>2;3</v>
      </c>
      <c r="CO641" s="89" t="str">
        <f t="shared" si="339"/>
        <v>n/a</v>
      </c>
      <c r="CP641" s="89" t="str">
        <f t="shared" si="334"/>
        <v>n/a</v>
      </c>
      <c r="CQ641" s="89" t="str">
        <f t="shared" si="335"/>
        <v>n/a</v>
      </c>
      <c r="CR641" s="136">
        <v>0</v>
      </c>
      <c r="CS641" s="208" t="s">
        <v>273</v>
      </c>
      <c r="CT641" s="136"/>
      <c r="CU641" s="63" t="s">
        <v>233</v>
      </c>
      <c r="CV641" s="163" t="s">
        <v>8</v>
      </c>
      <c r="CW641" s="116" t="s">
        <v>234</v>
      </c>
      <c r="CX641" s="117" t="str">
        <f>IF(DA641="n/a","n/a",IF(EXACT(DA641,"Huibertgat/Eemshaven"),ROUND(
IF(IF(OR(ISBLANK(S641),S641="n/a"),P641,S641)&gt;pMHW!$C$3,0,
IF(IF(OR(ISBLANK(S641),S641="n/a"),P641,S641)&gt;pMHW!$D$3, (pMHW!$C$3-IF(OR(ISBLANK(S641),S641="n/a"),P641,S641))*LOOKUP(DA641,pMHW!$B$4:$B$8,pMHW!$M$4:$M$8),
IF(IF(OR(ISBLANK(S641),S641="n/a"),P641,S641)&gt;pMHW!$F$3,LOOKUP(DA641,pMHW!$B$4:$B$8,pMHW!$D$4:$D$8)+(pMHW!$D$3-IF(OR(ISBLANK(S641),S641="n/a"),P641,S641))*LOOKUP(DA641,pMHW!$B$4:$B$8,pMHW!$O$4:$O$8),
LOOKUP(DA641,pMHW!$B$4:$B$8,pMHW!$F$4:$F$8)))),1),
ROUND(
IF(IF(OR(ISBLANK(S641),S641="n/a"),P641,S641)&gt;pMHW!$C$3,0,
IF(IF(OR(ISBLANK(S641),S641="n/a"),P641,S641)&gt;pMHW!$D$3,(pMHW!$C$3-IF(OR(ISBLANK(S641),S641="n/a"),P641,S641))*LOOKUP(DA641,pMHW!$B$4:$B$8,pMHW!$M$4:$M$8),
IF(IF(OR(ISBLANK(S641),S641="n/a"),P641,S641)&gt;pMHW!$E$3,LOOKUP(DA641,pMHW!$B$4:$B$8,pMHW!$D$4:$D$8)+(pMHW!$D$3-IF(OR(ISBLANK(S641),S641="n/a"),P641,S641))*LOOKUP(DA641,pMHW!$B$4:$B$8,pMHW!$N$4:$N$8),
LOOKUP(DA641,pMHW!$B$4:$B$8,pMHW!$F$4:$F$8)))),1)))</f>
        <v>n/a</v>
      </c>
      <c r="CY641" s="116" t="s">
        <v>27</v>
      </c>
      <c r="CZ641" s="118" t="str">
        <f t="shared" si="346"/>
        <v>FBE=n/a; pMHW=n/a m</v>
      </c>
      <c r="DA641" s="118" t="s">
        <v>8</v>
      </c>
      <c r="DB641" s="164"/>
      <c r="DC641" s="119">
        <f t="shared" si="336"/>
        <v>-4.5999999999999999E-2</v>
      </c>
      <c r="DD641" s="119">
        <f t="shared" si="337"/>
        <v>8.0000000000000002E-3</v>
      </c>
      <c r="DE641" s="119">
        <v>-4.5871559530496597E-2</v>
      </c>
      <c r="DF641" s="119">
        <v>-3.8263589143753052E-2</v>
      </c>
      <c r="DG641" s="119">
        <v>-5.3426250815391541E-2</v>
      </c>
    </row>
    <row r="642" spans="1:111" s="35" customFormat="1" ht="12.75" customHeight="1">
      <c r="A642" s="103" t="s">
        <v>2319</v>
      </c>
      <c r="B642" s="103" t="s">
        <v>2319</v>
      </c>
      <c r="C642" s="103" t="s">
        <v>2310</v>
      </c>
      <c r="D642" s="98">
        <v>2001</v>
      </c>
      <c r="E642" s="135"/>
      <c r="F642" s="135" t="s">
        <v>2320</v>
      </c>
      <c r="G642" s="95">
        <v>2</v>
      </c>
      <c r="H642" s="104" t="s">
        <v>2918</v>
      </c>
      <c r="I642" s="55">
        <v>51.773893200000003</v>
      </c>
      <c r="J642" s="55">
        <v>5.3796678560000002</v>
      </c>
      <c r="K642" s="105">
        <v>154480</v>
      </c>
      <c r="L642" s="105">
        <v>420580</v>
      </c>
      <c r="M642" s="49" t="s">
        <v>222</v>
      </c>
      <c r="N642" s="177">
        <f>Radiocarbon!K641</f>
        <v>4598</v>
      </c>
      <c r="O642" s="265">
        <f>Radiocarbon!L641</f>
        <v>40</v>
      </c>
      <c r="P642" s="178">
        <f>Radiocarbon!P641</f>
        <v>5320</v>
      </c>
      <c r="Q642" s="178">
        <f>Radiocarbon!Q641</f>
        <v>5470</v>
      </c>
      <c r="R642" s="178">
        <f>Radiocarbon!R641</f>
        <v>5050</v>
      </c>
      <c r="S642" s="178">
        <f>Radiocarbon!S641</f>
        <v>5350</v>
      </c>
      <c r="T642" s="178">
        <f>Radiocarbon!T641</f>
        <v>5470</v>
      </c>
      <c r="U642" s="178">
        <f>Radiocarbon!U641</f>
        <v>5080</v>
      </c>
      <c r="V642" s="96" t="str">
        <f t="shared" si="311"/>
        <v>River-gradient affected GW (ULD inland Z-GW) terrestrial indicator; Fen-wood peat</v>
      </c>
      <c r="W642" s="17" t="s">
        <v>2321</v>
      </c>
      <c r="X642" s="96" t="s">
        <v>224</v>
      </c>
      <c r="Y642" s="106" t="s">
        <v>224</v>
      </c>
      <c r="Z642" s="96" t="s">
        <v>225</v>
      </c>
      <c r="AA642" s="132">
        <v>2.19</v>
      </c>
      <c r="AB642" s="132">
        <v>2.0000000000000004E-2</v>
      </c>
      <c r="AC642" s="36">
        <v>0</v>
      </c>
      <c r="AD642" s="147" t="s">
        <v>261</v>
      </c>
      <c r="AE642" s="58">
        <v>4.0000000000000008E-2</v>
      </c>
      <c r="AF642" s="60" t="s">
        <v>226</v>
      </c>
      <c r="AG642" s="180">
        <f t="shared" si="343"/>
        <v>0.10000000000000002</v>
      </c>
      <c r="AH642" s="180">
        <f t="shared" si="344"/>
        <v>5.000000000000001E-2</v>
      </c>
      <c r="AI642" s="180">
        <v>0.02</v>
      </c>
      <c r="AJ642" s="180">
        <v>0.05</v>
      </c>
      <c r="AK642" s="180">
        <f t="shared" si="345"/>
        <v>4.3799999999999999E-2</v>
      </c>
      <c r="AL642" s="37" t="s">
        <v>8</v>
      </c>
      <c r="AM642" s="37" t="s">
        <v>8</v>
      </c>
      <c r="AN642" s="108">
        <v>0.01</v>
      </c>
      <c r="AO642" s="107" t="s">
        <v>8</v>
      </c>
      <c r="AP642" s="108">
        <v>0.02</v>
      </c>
      <c r="AQ642" s="107" t="s">
        <v>8</v>
      </c>
      <c r="AR642" s="107" t="s">
        <v>8</v>
      </c>
      <c r="AS642" s="107" t="s">
        <v>8</v>
      </c>
      <c r="AT642" s="111">
        <v>-0.18</v>
      </c>
      <c r="AU642" s="37" t="s">
        <v>227</v>
      </c>
      <c r="AV642" s="111">
        <v>-0.18</v>
      </c>
      <c r="AW642" s="110" t="s">
        <v>228</v>
      </c>
      <c r="AX642" s="129">
        <f t="shared" si="312"/>
        <v>8.8421942977973539E-2</v>
      </c>
      <c r="AY642" s="129">
        <f t="shared" si="313"/>
        <v>7.6811457478686104E-2</v>
      </c>
      <c r="AZ642" s="112" t="s">
        <v>8</v>
      </c>
      <c r="BA642" s="112" t="s">
        <v>8</v>
      </c>
      <c r="BB642" s="112" t="s">
        <v>8</v>
      </c>
      <c r="BC642" s="112" t="s">
        <v>8</v>
      </c>
      <c r="BD642" s="112" t="s">
        <v>8</v>
      </c>
      <c r="BE642" s="112">
        <v>0.9</v>
      </c>
      <c r="BF642" s="112" t="s">
        <v>8</v>
      </c>
      <c r="BG642" s="112" t="s">
        <v>8</v>
      </c>
      <c r="BH642" s="112" t="s">
        <v>8</v>
      </c>
      <c r="BI642" s="112" t="s">
        <v>8</v>
      </c>
      <c r="BJ642" s="169">
        <v>2</v>
      </c>
      <c r="BK642" s="113" t="s">
        <v>229</v>
      </c>
      <c r="BL642" s="123" t="s">
        <v>230</v>
      </c>
      <c r="BM642" s="123" t="s">
        <v>231</v>
      </c>
      <c r="BN642" s="114" t="s">
        <v>232</v>
      </c>
      <c r="BO642" s="42">
        <f t="shared" si="314"/>
        <v>0</v>
      </c>
      <c r="BP642" s="114">
        <v>0.1</v>
      </c>
      <c r="BQ642" s="115" t="str">
        <f t="shared" si="315"/>
        <v>n/a</v>
      </c>
      <c r="BR642" s="114" t="s">
        <v>8</v>
      </c>
      <c r="BS642" s="42" t="str">
        <f t="shared" si="316"/>
        <v>n/a</v>
      </c>
      <c r="BT642" s="114" t="s">
        <v>8</v>
      </c>
      <c r="BU642" s="114" t="s">
        <v>8</v>
      </c>
      <c r="BV642" s="65">
        <f t="shared" si="317"/>
        <v>3.0000000000000006E-2</v>
      </c>
      <c r="BW642" s="65">
        <f t="shared" si="318"/>
        <v>3.0169623916475929E-2</v>
      </c>
      <c r="BX642" s="65">
        <f t="shared" si="319"/>
        <v>0.24471999999999999</v>
      </c>
      <c r="BY642" s="44">
        <f t="shared" si="320"/>
        <v>4.3642515967803691E-2</v>
      </c>
      <c r="BZ642" s="66" t="s">
        <v>8</v>
      </c>
      <c r="CA642" s="66" t="s">
        <v>8</v>
      </c>
      <c r="CB642" s="72">
        <f t="shared" si="321"/>
        <v>-0.18</v>
      </c>
      <c r="CC642" s="72">
        <f t="shared" si="322"/>
        <v>0.13685264413690224</v>
      </c>
      <c r="CD642" s="72">
        <f t="shared" si="323"/>
        <v>0.12965417928960718</v>
      </c>
      <c r="CE642" s="89" t="str">
        <f t="shared" si="324"/>
        <v>n/a</v>
      </c>
      <c r="CF642" s="89" t="str">
        <f t="shared" si="325"/>
        <v>n/a</v>
      </c>
      <c r="CG642" s="89" t="str">
        <f t="shared" si="326"/>
        <v>n/a</v>
      </c>
      <c r="CH642" s="89">
        <f t="shared" si="327"/>
        <v>9.4719999999999999E-2</v>
      </c>
      <c r="CI642" s="89">
        <f t="shared" si="328"/>
        <v>0.1436430137781215</v>
      </c>
      <c r="CJ642" s="89">
        <f t="shared" si="329"/>
        <v>0.13680232237524917</v>
      </c>
      <c r="CK642" s="90" t="str">
        <f t="shared" si="330"/>
        <v>n/a</v>
      </c>
      <c r="CL642" s="89" t="str">
        <f t="shared" si="331"/>
        <v>n/a</v>
      </c>
      <c r="CM642" s="90" t="str">
        <f t="shared" si="332"/>
        <v>n/a</v>
      </c>
      <c r="CN642" s="92" t="str">
        <f t="shared" si="333"/>
        <v>2;3</v>
      </c>
      <c r="CO642" s="89" t="str">
        <f t="shared" si="339"/>
        <v>n/a</v>
      </c>
      <c r="CP642" s="89" t="str">
        <f t="shared" si="334"/>
        <v>n/a</v>
      </c>
      <c r="CQ642" s="89" t="str">
        <f t="shared" si="335"/>
        <v>n/a</v>
      </c>
      <c r="CR642" s="136">
        <v>0</v>
      </c>
      <c r="CS642" s="208" t="s">
        <v>273</v>
      </c>
      <c r="CT642" s="136"/>
      <c r="CU642" s="63" t="s">
        <v>233</v>
      </c>
      <c r="CV642" s="163" t="s">
        <v>8</v>
      </c>
      <c r="CW642" s="116" t="s">
        <v>234</v>
      </c>
      <c r="CX642" s="117" t="str">
        <f>IF(DA642="n/a","n/a",IF(EXACT(DA642,"Huibertgat/Eemshaven"),ROUND(
IF(IF(OR(ISBLANK(S642),S642="n/a"),P642,S642)&gt;pMHW!$C$3,0,
IF(IF(OR(ISBLANK(S642),S642="n/a"),P642,S642)&gt;pMHW!$D$3, (pMHW!$C$3-IF(OR(ISBLANK(S642),S642="n/a"),P642,S642))*LOOKUP(DA642,pMHW!$B$4:$B$8,pMHW!$M$4:$M$8),
IF(IF(OR(ISBLANK(S642),S642="n/a"),P642,S642)&gt;pMHW!$F$3,LOOKUP(DA642,pMHW!$B$4:$B$8,pMHW!$D$4:$D$8)+(pMHW!$D$3-IF(OR(ISBLANK(S642),S642="n/a"),P642,S642))*LOOKUP(DA642,pMHW!$B$4:$B$8,pMHW!$O$4:$O$8),
LOOKUP(DA642,pMHW!$B$4:$B$8,pMHW!$F$4:$F$8)))),1),
ROUND(
IF(IF(OR(ISBLANK(S642),S642="n/a"),P642,S642)&gt;pMHW!$C$3,0,
IF(IF(OR(ISBLANK(S642),S642="n/a"),P642,S642)&gt;pMHW!$D$3,(pMHW!$C$3-IF(OR(ISBLANK(S642),S642="n/a"),P642,S642))*LOOKUP(DA642,pMHW!$B$4:$B$8,pMHW!$M$4:$M$8),
IF(IF(OR(ISBLANK(S642),S642="n/a"),P642,S642)&gt;pMHW!$E$3,LOOKUP(DA642,pMHW!$B$4:$B$8,pMHW!$D$4:$D$8)+(pMHW!$D$3-IF(OR(ISBLANK(S642),S642="n/a"),P642,S642))*LOOKUP(DA642,pMHW!$B$4:$B$8,pMHW!$N$4:$N$8),
LOOKUP(DA642,pMHW!$B$4:$B$8,pMHW!$F$4:$F$8)))),1)))</f>
        <v>n/a</v>
      </c>
      <c r="CY642" s="116" t="s">
        <v>27</v>
      </c>
      <c r="CZ642" s="118" t="str">
        <f t="shared" si="346"/>
        <v>FBE=n/a; pMHW=n/a m</v>
      </c>
      <c r="DA642" s="118" t="s">
        <v>8</v>
      </c>
      <c r="DB642" s="164"/>
      <c r="DC642" s="119">
        <f t="shared" si="336"/>
        <v>-4.5999999999999999E-2</v>
      </c>
      <c r="DD642" s="119">
        <f t="shared" si="337"/>
        <v>8.0000000000000002E-3</v>
      </c>
      <c r="DE642" s="119">
        <v>-4.5560840517282493E-2</v>
      </c>
      <c r="DF642" s="119">
        <v>-3.8004409521818161E-2</v>
      </c>
      <c r="DG642" s="119">
        <v>-5.3064350038766861E-2</v>
      </c>
    </row>
    <row r="643" spans="1:111" s="35" customFormat="1" ht="12.75" customHeight="1">
      <c r="A643" s="103" t="s">
        <v>2339</v>
      </c>
      <c r="B643" s="103" t="s">
        <v>2339</v>
      </c>
      <c r="C643" s="103" t="s">
        <v>2310</v>
      </c>
      <c r="D643" s="98">
        <v>2001</v>
      </c>
      <c r="E643" s="135"/>
      <c r="F643" s="135" t="s">
        <v>2340</v>
      </c>
      <c r="G643" s="95">
        <v>2</v>
      </c>
      <c r="H643" s="104" t="s">
        <v>2918</v>
      </c>
      <c r="I643" s="55">
        <v>51.769578889999998</v>
      </c>
      <c r="J643" s="55">
        <v>5.382203885</v>
      </c>
      <c r="K643" s="105">
        <v>154655</v>
      </c>
      <c r="L643" s="105">
        <v>420100</v>
      </c>
      <c r="M643" s="49" t="s">
        <v>222</v>
      </c>
      <c r="N643" s="177">
        <f>Radiocarbon!K642</f>
        <v>4478</v>
      </c>
      <c r="O643" s="265">
        <f>Radiocarbon!L642</f>
        <v>37</v>
      </c>
      <c r="P643" s="178">
        <f>Radiocarbon!P642</f>
        <v>5150</v>
      </c>
      <c r="Q643" s="178">
        <f>Radiocarbon!Q642</f>
        <v>5300</v>
      </c>
      <c r="R643" s="178">
        <f>Radiocarbon!R642</f>
        <v>4970</v>
      </c>
      <c r="S643" s="178">
        <f>Radiocarbon!S642</f>
        <v>5140</v>
      </c>
      <c r="T643" s="178">
        <f>Radiocarbon!T642</f>
        <v>5300</v>
      </c>
      <c r="U643" s="178">
        <f>Radiocarbon!U642</f>
        <v>4970</v>
      </c>
      <c r="V643" s="96" t="str">
        <f t="shared" si="311"/>
        <v>River-gradient affected GW (ULD inland Z-GW) terrestrial indicator; Fen-wood peat</v>
      </c>
      <c r="W643" s="17" t="s">
        <v>2341</v>
      </c>
      <c r="X643" s="96" t="s">
        <v>224</v>
      </c>
      <c r="Y643" s="106" t="s">
        <v>224</v>
      </c>
      <c r="Z643" s="96" t="s">
        <v>225</v>
      </c>
      <c r="AA643" s="132">
        <v>2</v>
      </c>
      <c r="AB643" s="132">
        <v>1.0000000000000009E-2</v>
      </c>
      <c r="AC643" s="36">
        <v>0</v>
      </c>
      <c r="AD643" s="147" t="s">
        <v>261</v>
      </c>
      <c r="AE643" s="58">
        <v>2.0000000000000018E-2</v>
      </c>
      <c r="AF643" s="60" t="s">
        <v>226</v>
      </c>
      <c r="AG643" s="180">
        <f t="shared" si="343"/>
        <v>5.0000000000000044E-2</v>
      </c>
      <c r="AH643" s="180">
        <f t="shared" si="344"/>
        <v>2.5000000000000022E-2</v>
      </c>
      <c r="AI643" s="180">
        <v>0.02</v>
      </c>
      <c r="AJ643" s="180">
        <v>0.05</v>
      </c>
      <c r="AK643" s="180">
        <f t="shared" si="345"/>
        <v>0.04</v>
      </c>
      <c r="AL643" s="37" t="s">
        <v>8</v>
      </c>
      <c r="AM643" s="37" t="s">
        <v>8</v>
      </c>
      <c r="AN643" s="108">
        <v>0.01</v>
      </c>
      <c r="AO643" s="107" t="s">
        <v>8</v>
      </c>
      <c r="AP643" s="108">
        <v>0.02</v>
      </c>
      <c r="AQ643" s="107" t="s">
        <v>8</v>
      </c>
      <c r="AR643" s="107" t="s">
        <v>8</v>
      </c>
      <c r="AS643" s="107" t="s">
        <v>8</v>
      </c>
      <c r="AT643" s="111">
        <v>0.22</v>
      </c>
      <c r="AU643" s="37" t="s">
        <v>227</v>
      </c>
      <c r="AV643" s="111">
        <v>0.22</v>
      </c>
      <c r="AW643" s="110" t="s">
        <v>228</v>
      </c>
      <c r="AX643" s="129">
        <f t="shared" si="312"/>
        <v>7.5000000000000011E-2</v>
      </c>
      <c r="AY643" s="129">
        <f t="shared" si="313"/>
        <v>6.3442887702247611E-2</v>
      </c>
      <c r="AZ643" s="112" t="s">
        <v>8</v>
      </c>
      <c r="BA643" s="112" t="s">
        <v>8</v>
      </c>
      <c r="BB643" s="112" t="s">
        <v>8</v>
      </c>
      <c r="BC643" s="112" t="s">
        <v>8</v>
      </c>
      <c r="BD643" s="112" t="s">
        <v>8</v>
      </c>
      <c r="BE643" s="112">
        <v>0.9</v>
      </c>
      <c r="BF643" s="112" t="s">
        <v>8</v>
      </c>
      <c r="BG643" s="112" t="s">
        <v>8</v>
      </c>
      <c r="BH643" s="112" t="s">
        <v>8</v>
      </c>
      <c r="BI643" s="112" t="s">
        <v>8</v>
      </c>
      <c r="BJ643" s="169">
        <v>2</v>
      </c>
      <c r="BK643" s="113" t="s">
        <v>229</v>
      </c>
      <c r="BL643" s="123" t="s">
        <v>230</v>
      </c>
      <c r="BM643" s="123" t="s">
        <v>231</v>
      </c>
      <c r="BN643" s="114" t="s">
        <v>232</v>
      </c>
      <c r="BO643" s="42">
        <f t="shared" si="314"/>
        <v>0</v>
      </c>
      <c r="BP643" s="114">
        <v>0.1</v>
      </c>
      <c r="BQ643" s="115" t="str">
        <f t="shared" si="315"/>
        <v>n/a</v>
      </c>
      <c r="BR643" s="114" t="s">
        <v>8</v>
      </c>
      <c r="BS643" s="42" t="str">
        <f t="shared" si="316"/>
        <v>n/a</v>
      </c>
      <c r="BT643" s="114" t="s">
        <v>8</v>
      </c>
      <c r="BU643" s="114" t="s">
        <v>8</v>
      </c>
      <c r="BV643" s="65">
        <f t="shared" si="317"/>
        <v>1.5000000000000013E-2</v>
      </c>
      <c r="BW643" s="65">
        <f t="shared" si="318"/>
        <v>3.0042495765422002E-2</v>
      </c>
      <c r="BX643" s="65">
        <f t="shared" si="319"/>
        <v>0.2266</v>
      </c>
      <c r="BY643" s="44">
        <f t="shared" si="320"/>
        <v>3.677376918402573E-2</v>
      </c>
      <c r="BZ643" s="66" t="s">
        <v>8</v>
      </c>
      <c r="CA643" s="66" t="s">
        <v>8</v>
      </c>
      <c r="CB643" s="72">
        <f t="shared" si="321"/>
        <v>0.22</v>
      </c>
      <c r="CC643" s="72">
        <f t="shared" si="322"/>
        <v>0.12855952532510145</v>
      </c>
      <c r="CD643" s="72">
        <f t="shared" si="323"/>
        <v>0.12217835958882163</v>
      </c>
      <c r="CE643" s="89" t="str">
        <f t="shared" si="324"/>
        <v>n/a</v>
      </c>
      <c r="CF643" s="89" t="str">
        <f t="shared" si="325"/>
        <v>n/a</v>
      </c>
      <c r="CG643" s="89" t="str">
        <f t="shared" si="326"/>
        <v>n/a</v>
      </c>
      <c r="CH643" s="89">
        <f t="shared" si="327"/>
        <v>0.46160000000000001</v>
      </c>
      <c r="CI643" s="89">
        <f t="shared" si="328"/>
        <v>0.13371559988204593</v>
      </c>
      <c r="CJ643" s="89">
        <f t="shared" si="329"/>
        <v>0.12759256111472722</v>
      </c>
      <c r="CK643" s="90" t="str">
        <f t="shared" si="330"/>
        <v>n/a</v>
      </c>
      <c r="CL643" s="89" t="str">
        <f t="shared" si="331"/>
        <v>n/a</v>
      </c>
      <c r="CM643" s="90" t="str">
        <f t="shared" si="332"/>
        <v>n/a</v>
      </c>
      <c r="CN643" s="92" t="str">
        <f t="shared" si="333"/>
        <v>2;3</v>
      </c>
      <c r="CO643" s="89" t="str">
        <f t="shared" si="339"/>
        <v>n/a</v>
      </c>
      <c r="CP643" s="89" t="str">
        <f t="shared" si="334"/>
        <v>n/a</v>
      </c>
      <c r="CQ643" s="89" t="str">
        <f t="shared" si="335"/>
        <v>n/a</v>
      </c>
      <c r="CR643" s="136">
        <v>0</v>
      </c>
      <c r="CS643" s="208" t="s">
        <v>273</v>
      </c>
      <c r="CT643" s="136"/>
      <c r="CU643" s="63" t="s">
        <v>233</v>
      </c>
      <c r="CV643" s="163" t="s">
        <v>8</v>
      </c>
      <c r="CW643" s="116" t="s">
        <v>234</v>
      </c>
      <c r="CX643" s="117" t="str">
        <f>IF(DA643="n/a","n/a",IF(EXACT(DA643,"Huibertgat/Eemshaven"),ROUND(
IF(IF(OR(ISBLANK(S643),S643="n/a"),P643,S643)&gt;pMHW!$C$3,0,
IF(IF(OR(ISBLANK(S643),S643="n/a"),P643,S643)&gt;pMHW!$D$3, (pMHW!$C$3-IF(OR(ISBLANK(S643),S643="n/a"),P643,S643))*LOOKUP(DA643,pMHW!$B$4:$B$8,pMHW!$M$4:$M$8),
IF(IF(OR(ISBLANK(S643),S643="n/a"),P643,S643)&gt;pMHW!$F$3,LOOKUP(DA643,pMHW!$B$4:$B$8,pMHW!$D$4:$D$8)+(pMHW!$D$3-IF(OR(ISBLANK(S643),S643="n/a"),P643,S643))*LOOKUP(DA643,pMHW!$B$4:$B$8,pMHW!$O$4:$O$8),
LOOKUP(DA643,pMHW!$B$4:$B$8,pMHW!$F$4:$F$8)))),1),
ROUND(
IF(IF(OR(ISBLANK(S643),S643="n/a"),P643,S643)&gt;pMHW!$C$3,0,
IF(IF(OR(ISBLANK(S643),S643="n/a"),P643,S643)&gt;pMHW!$D$3,(pMHW!$C$3-IF(OR(ISBLANK(S643),S643="n/a"),P643,S643))*LOOKUP(DA643,pMHW!$B$4:$B$8,pMHW!$M$4:$M$8),
IF(IF(OR(ISBLANK(S643),S643="n/a"),P643,S643)&gt;pMHW!$E$3,LOOKUP(DA643,pMHW!$B$4:$B$8,pMHW!$D$4:$D$8)+(pMHW!$D$3-IF(OR(ISBLANK(S643),S643="n/a"),P643,S643))*LOOKUP(DA643,pMHW!$B$4:$B$8,pMHW!$N$4:$N$8),
LOOKUP(DA643,pMHW!$B$4:$B$8,pMHW!$F$4:$F$8)))),1)))</f>
        <v>n/a</v>
      </c>
      <c r="CY643" s="116" t="s">
        <v>27</v>
      </c>
      <c r="CZ643" s="118" t="str">
        <f t="shared" si="346"/>
        <v>FBE=n/a; pMHW=n/a m</v>
      </c>
      <c r="DA643" s="118" t="s">
        <v>8</v>
      </c>
      <c r="DB643" s="164"/>
      <c r="DC643" s="119">
        <f t="shared" si="336"/>
        <v>-4.3999999999999997E-2</v>
      </c>
      <c r="DD643" s="119">
        <f t="shared" si="337"/>
        <v>7.0000000000000001E-3</v>
      </c>
      <c r="DE643" s="119">
        <v>-4.42967489361763E-2</v>
      </c>
      <c r="DF643" s="119">
        <v>-3.6949969828128808E-2</v>
      </c>
      <c r="DG643" s="119">
        <v>-5.1592081785202033E-2</v>
      </c>
    </row>
    <row r="644" spans="1:111" s="35" customFormat="1" ht="13.2">
      <c r="A644" s="103" t="s">
        <v>2342</v>
      </c>
      <c r="B644" s="103" t="s">
        <v>2342</v>
      </c>
      <c r="C644" s="103" t="s">
        <v>638</v>
      </c>
      <c r="D644" s="98">
        <v>2001</v>
      </c>
      <c r="E644" s="135" t="s">
        <v>2837</v>
      </c>
      <c r="F644" s="135" t="s">
        <v>2343</v>
      </c>
      <c r="G644" s="95">
        <v>2</v>
      </c>
      <c r="H644" s="104" t="s">
        <v>2918</v>
      </c>
      <c r="I644" s="55">
        <v>51.747017929999998</v>
      </c>
      <c r="J644" s="55">
        <v>5.3921977300000004</v>
      </c>
      <c r="K644" s="105">
        <v>155345</v>
      </c>
      <c r="L644" s="105">
        <v>417590</v>
      </c>
      <c r="M644" s="49" t="s">
        <v>222</v>
      </c>
      <c r="N644" s="177">
        <f>Radiocarbon!K643</f>
        <v>5310</v>
      </c>
      <c r="O644" s="265">
        <f>Radiocarbon!L643</f>
        <v>50</v>
      </c>
      <c r="P644" s="178">
        <f>Radiocarbon!P643</f>
        <v>6090</v>
      </c>
      <c r="Q644" s="178">
        <f>Radiocarbon!Q643</f>
        <v>6270</v>
      </c>
      <c r="R644" s="178">
        <f>Radiocarbon!R643</f>
        <v>5940</v>
      </c>
      <c r="S644" s="178" t="str">
        <f>Radiocarbon!S643</f>
        <v>n/a</v>
      </c>
      <c r="T644" s="178" t="str">
        <f>Radiocarbon!T643</f>
        <v>n/a</v>
      </c>
      <c r="U644" s="178" t="str">
        <f>Radiocarbon!U643</f>
        <v>n/a</v>
      </c>
      <c r="V644" s="96" t="str">
        <f t="shared" ref="V644:V707" si="347">_xlfn.CONCAT(IF(ISBLANK(BJ644),"",IF(BJ644=0,"SL indicator point (SLIP RSL) and Regional minimum GW (SLIP G-ZW) terrestrial indicator",IF(BJ644=1,"Local MHW and GW (Tidal ULD Z-GW) terrestrial indicator",IF(BJ644=2,"River-gradient affected GW (ULD inland Z-GW) terrestrial indicator",IF(BJ644=3,"Early GW local (ULD inland Z-GW) terrestrial indicator", IF(BJ644&lt;0,"Submergence (LLD) non-terrestrial indicator","")))))),"; ",BL644)</f>
        <v>River-gradient affected GW (ULD inland Z-GW) terrestrial indicator; Fen peat</v>
      </c>
      <c r="W644" s="17" t="s">
        <v>2344</v>
      </c>
      <c r="X644" s="96" t="s">
        <v>224</v>
      </c>
      <c r="Y644" s="106" t="s">
        <v>224</v>
      </c>
      <c r="Z644" s="96" t="s">
        <v>225</v>
      </c>
      <c r="AA644" s="132">
        <v>0.66</v>
      </c>
      <c r="AB644" s="132">
        <v>2.0000000000000018E-2</v>
      </c>
      <c r="AC644" s="36">
        <v>0</v>
      </c>
      <c r="AD644" s="147" t="s">
        <v>261</v>
      </c>
      <c r="AE644" s="58">
        <v>4.0000000000000036E-2</v>
      </c>
      <c r="AF644" s="60" t="s">
        <v>226</v>
      </c>
      <c r="AG644" s="180">
        <f t="shared" si="343"/>
        <v>0.10000000000000009</v>
      </c>
      <c r="AH644" s="180">
        <f t="shared" si="344"/>
        <v>5.0000000000000044E-2</v>
      </c>
      <c r="AI644" s="180">
        <v>0.02</v>
      </c>
      <c r="AJ644" s="180">
        <v>0.05</v>
      </c>
      <c r="AK644" s="180">
        <f t="shared" si="345"/>
        <v>1.3200000000000002E-2</v>
      </c>
      <c r="AL644" s="37" t="s">
        <v>8</v>
      </c>
      <c r="AM644" s="37" t="s">
        <v>8</v>
      </c>
      <c r="AN644" s="108">
        <v>0.01</v>
      </c>
      <c r="AO644" s="107" t="s">
        <v>8</v>
      </c>
      <c r="AP644" s="108">
        <v>0.02</v>
      </c>
      <c r="AQ644" s="107" t="s">
        <v>8</v>
      </c>
      <c r="AR644" s="107" t="s">
        <v>8</v>
      </c>
      <c r="AS644" s="107" t="s">
        <v>8</v>
      </c>
      <c r="AT644" s="111">
        <v>1.54</v>
      </c>
      <c r="AU644" s="37" t="s">
        <v>227</v>
      </c>
      <c r="AV644" s="111">
        <v>1.54</v>
      </c>
      <c r="AW644" s="110" t="s">
        <v>228</v>
      </c>
      <c r="AX644" s="129">
        <f t="shared" ref="AX644:AX707" si="348">SQRT(SUMSQ(IF(OR(AH644="n/a",AH644="nd"),0,AH644),IF(OR(AI644="n/a",AI644="nd"),0,AI644),IF(OR(AJ644="n/a",AJ644="nd"),0,AJ644),IF(OR(AK644="n/a",AK644="nd"),0,AK644),IF(OR(AL644="n/a",AL644="nd"),0,AL644),IF(OR(AM644="n/a",AM644="nd"),0,AM644),IF(OR(AN644="n/a",AN644="nd"),0,AN644),IF(OR(AO644="n/a",AO644="nd"),0,AO644),IF(OR(AP644="n/a",AP644="nd"),0,AP644),IF(OR(AQ644="n/a",AQ644="nd"),0,AQ644),IF(OR(AR644="n/a",AR644="nd"),0,AR644),IF(OR(AS644="n/a",AS644="nd"),0,AS644)))</f>
        <v>7.7937410785835104E-2</v>
      </c>
      <c r="AY644" s="129">
        <f t="shared" ref="AY644:AY707" si="349">SQRT(SUMSQ(IF(OR(AH644="n/a",AH644="nd"),0,AH644),IF(OR(AI644="n/a",AI644="nd"),0,AI644),IF(OR(AJ644="n/a",AJ644="nd"),0,AJ644),IF(OR(AL644="n/a",AL644="nd"),0,AL644),IF(OR(AM644="n/a",AM644="nd"),0,AM644),IF(OR(AN644="n/a",AN644="nd"),0,AN644),IF(OR(AO644="n/a",AO644="nd"),0,AO644),IF(OR(AP644="n/a",AP644="nd"),0,AP644),IF(OR(AQ644="n/a",AQ644="nd"),0,AQ644),IF(OR(AR644="n/a",AR644="nd"),0,AR644),IF(OR(AS644="n/a",AS644="nd"),0,AS644)))</f>
        <v>7.6811457478686118E-2</v>
      </c>
      <c r="AZ644" s="112" t="s">
        <v>8</v>
      </c>
      <c r="BA644" s="112" t="s">
        <v>8</v>
      </c>
      <c r="BB644" s="112" t="s">
        <v>8</v>
      </c>
      <c r="BC644" s="112" t="s">
        <v>8</v>
      </c>
      <c r="BD644" s="112" t="s">
        <v>8</v>
      </c>
      <c r="BE644" s="112">
        <v>0.9</v>
      </c>
      <c r="BF644" s="112" t="s">
        <v>8</v>
      </c>
      <c r="BG644" s="112" t="s">
        <v>8</v>
      </c>
      <c r="BH644" s="112" t="s">
        <v>8</v>
      </c>
      <c r="BI644" s="112" t="s">
        <v>8</v>
      </c>
      <c r="BJ644" s="169">
        <v>2</v>
      </c>
      <c r="BK644" s="113" t="s">
        <v>229</v>
      </c>
      <c r="BL644" s="123" t="s">
        <v>278</v>
      </c>
      <c r="BM644" s="123" t="s">
        <v>231</v>
      </c>
      <c r="BN644" s="114" t="s">
        <v>279</v>
      </c>
      <c r="BO644" s="42">
        <f t="shared" ref="BO644:BO707" si="350">IF(BJ644=0, BE644+IF(LEN(BN644)&gt;3,MID(BN644,4,6),0), 0+IF(LEN(BN644)&gt;3,MID(BN644,4,6),0))</f>
        <v>-0.3</v>
      </c>
      <c r="BP644" s="114">
        <v>0.2</v>
      </c>
      <c r="BQ644" s="115" t="str">
        <f t="shared" ref="BQ644:BQ707" si="351">IF(OR(BJ644=0,BJ644=1),IF(CX644="n/a","n/a",IF(IF(OR(ISBLANK(S644),S644="n/a"),P644,S644)&gt;7500,0.375*CX644,0.185*CX644)),"n/a")</f>
        <v>n/a</v>
      </c>
      <c r="BR644" s="114" t="s">
        <v>8</v>
      </c>
      <c r="BS644" s="42" t="str">
        <f t="shared" ref="BS644:BS707" si="352">IF(OR(BJ644=0,BJ644=1),IF(CX644="n/a",0,CX644*(1-CV644)), "n/a")</f>
        <v>n/a</v>
      </c>
      <c r="BT644" s="114" t="s">
        <v>8</v>
      </c>
      <c r="BU644" s="114" t="s">
        <v>8</v>
      </c>
      <c r="BV644" s="65">
        <f t="shared" ref="BV644:BV707" si="353">IF(AB644="nd","nd",IF(AA644&gt;20,(3*AB644)-AB644,IF(AA644&lt;2,(2*AB644)-AB644,(2.5*AB644)-AB644)))</f>
        <v>2.0000000000000018E-2</v>
      </c>
      <c r="BW644" s="65">
        <f t="shared" ref="BW644:BW707" si="354">IF(BV644="nd","nd",IF(BV644=0, 0,IF(AA644&gt;20,(((0.02/AB644)^2+(0.5/3)^2)^0.5)*BV644,IF(AA644&lt;2,(((0.02/AB644)^2+(0.5/2)^2)^0.5)*BV644,(((0.02/AB644)^2+(0.5/3)^2.5)^0.5)*BV644))))</f>
        <v>2.0615528128088305E-2</v>
      </c>
      <c r="BX644" s="65">
        <f t="shared" ref="BX644:BX707" si="355">IF(OR(DC644="n/a",DC644="nd"),0,-DC644*P644/1000)</f>
        <v>0.23141999999999999</v>
      </c>
      <c r="BY644" s="44">
        <f t="shared" ref="BY644:BY707" si="356">IF(OR(DC644="n/a",DC644="nd",DC644=0),0,(((DD644/DC644)^2+(((Q644-R644)/2)/P644)^2)^0.5)*BX644)</f>
        <v>3.7074040783275836E-2</v>
      </c>
      <c r="BZ644" s="66" t="s">
        <v>8</v>
      </c>
      <c r="CA644" s="66" t="s">
        <v>8</v>
      </c>
      <c r="CB644" s="72">
        <f t="shared" ref="CB644:CB707" si="357">AV644-IF(LEN(BN644)&gt;3,VALUE(MID(BN644,4,10)),0)</f>
        <v>1.84</v>
      </c>
      <c r="CC644" s="72">
        <f t="shared" ref="CC644:CC707" si="358">SQRT(SUMSQ(AX644,BP644,BW644))</f>
        <v>0.21563682431347392</v>
      </c>
      <c r="CD644" s="72">
        <f t="shared" ref="CD644:CD707" si="359">SQRT(SUMSQ(AY644,BP644,BW644))</f>
        <v>0.21523243250030888</v>
      </c>
      <c r="CE644" s="89" t="str">
        <f t="shared" ref="CE644:CE707" si="360">IF(BJ644&gt;1,"n/a",AV644-BO644)</f>
        <v>n/a</v>
      </c>
      <c r="CF644" s="89" t="str">
        <f t="shared" ref="CF644:CF707" si="361">IF(CE644="n/a","n/a",SQRT(SUMSQ(AX644,BP644,IF(OR(BQ644="n/a",BQ644="nd"),0,BQ644),IF(OR(BR644="n/a",BR644="nd"),0,BR644))))</f>
        <v>n/a</v>
      </c>
      <c r="CG644" s="89" t="str">
        <f t="shared" ref="CG644:CG707" si="362">IF(CE644="n/a","n/a",SQRT(SUMSQ(AY644,BP644,IF(OR(BQ644="n/a",BQ644="nd"),0,BQ644),IF(OR(BR644="n/a",BR644="nd"),0,BR644))))</f>
        <v>n/a</v>
      </c>
      <c r="CH644" s="89">
        <f t="shared" ref="CH644:CH707" si="363">CB644+(IF(OR(AB644="n/a",AB644="nd"),0,BV644))+(IF(OR(BX644="n/a",BX644="nd"),0,BX644))+(IF(OR(BZ644="n/a",BZ644="nd"),0,BZ644))</f>
        <v>2.0914200000000003</v>
      </c>
      <c r="CI644" s="89">
        <f t="shared" ref="CI644:CI707" si="364">SQRT(SUMSQ(AX644,BP644,BQ644,BW644,(IF(OR(BY644="n/a",BY644="nd"),0,BY644)),(IF(OR(CA644="n/a",CA644="nd"),0,CA644))))</f>
        <v>0.21880065013614566</v>
      </c>
      <c r="CJ644" s="89">
        <f t="shared" ref="CJ644:CJ707" si="365">SQRT(SUMSQ(AY644,BP644,BQ644,BW644,(IF(OR(BY644="n/a",BY644="nd"),0,BY644)),(IF(OR(CA644="n/a",CA644="nd"),0,CA644))))</f>
        <v>0.21840211651904845</v>
      </c>
      <c r="CK644" s="90" t="str">
        <f t="shared" ref="CK644:CK707" si="366">IF(OR(BJ644=0,BJ644=1),CB644-BS644+(IF(OR(AB644="n/a",AB644="nd"),0,BV644))+(IF(OR(BX644="n/a",BX644="nd"),0,BX644)+(IF(OR(BZ644="n/a",BZ644="nd"),0,BZ644))), IF(BJ644&gt;1,"n/a",CB644+(IF(OR(AB644="n/a",AB644="nd"),0,BV644))+(IF(OR(BX644="n/a",BX644="nd"),0,BX644)+(IF(OR(BZ644="n/a",BZ644="nd"),0,BZ644)))))</f>
        <v>n/a</v>
      </c>
      <c r="CL644" s="89" t="str">
        <f t="shared" ref="CL644:CL707" si="367">IF(CK644="n/a","n/a", SQRT(SUMSQ(AX644,BP644,BQ644,BW644,(IF(OR(BY644="n/a",BY644="nd"),0,BY644)),(IF(OR(CA644="n/a",CA644="nd"),0,CA644)))))</f>
        <v>n/a</v>
      </c>
      <c r="CM644" s="90" t="str">
        <f t="shared" ref="CM644:CM707" si="368">IF(CK644="n/a","n/a",SQRT(SUMSQ(AY644,BP644,BQ644,BW644,(IF(OR(BY644="n/a",BY644="nd"),0,BY644)),(IF(OR(CA644="n/a",CA644="nd"),0,CA644)))))</f>
        <v>n/a</v>
      </c>
      <c r="CN644" s="92" t="str">
        <f t="shared" ref="CN644:CN707" si="369">IF(CK644="n/a","2;3","1;2;3")</f>
        <v>2;3</v>
      </c>
      <c r="CO644" s="89" t="str">
        <f t="shared" si="339"/>
        <v>n/a</v>
      </c>
      <c r="CP644" s="89" t="str">
        <f t="shared" ref="CP644:CP707" si="370">IF(CK644="n/a","n/a", SQRT(SUMSQ(AX644,BP644,BQ644,BW644,(IF(OR(CA644="n/a",CA644="nd"),0,CA644)))))</f>
        <v>n/a</v>
      </c>
      <c r="CQ644" s="89" t="str">
        <f t="shared" ref="CQ644:CQ707" si="371">IF(CK644="n/a","n/a",SQRT(SUMSQ(AY644,BP644,BQ644,BW644,(IF(OR(CA644="n/a",CA644="nd"),0,CA644)))))</f>
        <v>n/a</v>
      </c>
      <c r="CR644" s="136">
        <v>1</v>
      </c>
      <c r="CS644" s="208" t="s">
        <v>2809</v>
      </c>
      <c r="CT644" s="136" t="s">
        <v>2839</v>
      </c>
      <c r="CU644" s="63" t="s">
        <v>233</v>
      </c>
      <c r="CV644" s="163" t="s">
        <v>8</v>
      </c>
      <c r="CW644" s="116" t="s">
        <v>234</v>
      </c>
      <c r="CX644" s="117" t="str">
        <f>IF(DA644="n/a","n/a",IF(EXACT(DA644,"Huibertgat/Eemshaven"),ROUND(
IF(IF(OR(ISBLANK(S644),S644="n/a"),P644,S644)&gt;pMHW!$C$3,0,
IF(IF(OR(ISBLANK(S644),S644="n/a"),P644,S644)&gt;pMHW!$D$3, (pMHW!$C$3-IF(OR(ISBLANK(S644),S644="n/a"),P644,S644))*LOOKUP(DA644,pMHW!$B$4:$B$8,pMHW!$M$4:$M$8),
IF(IF(OR(ISBLANK(S644),S644="n/a"),P644,S644)&gt;pMHW!$F$3,LOOKUP(DA644,pMHW!$B$4:$B$8,pMHW!$D$4:$D$8)+(pMHW!$D$3-IF(OR(ISBLANK(S644),S644="n/a"),P644,S644))*LOOKUP(DA644,pMHW!$B$4:$B$8,pMHW!$O$4:$O$8),
LOOKUP(DA644,pMHW!$B$4:$B$8,pMHW!$F$4:$F$8)))),1),
ROUND(
IF(IF(OR(ISBLANK(S644),S644="n/a"),P644,S644)&gt;pMHW!$C$3,0,
IF(IF(OR(ISBLANK(S644),S644="n/a"),P644,S644)&gt;pMHW!$D$3,(pMHW!$C$3-IF(OR(ISBLANK(S644),S644="n/a"),P644,S644))*LOOKUP(DA644,pMHW!$B$4:$B$8,pMHW!$M$4:$M$8),
IF(IF(OR(ISBLANK(S644),S644="n/a"),P644,S644)&gt;pMHW!$E$3,LOOKUP(DA644,pMHW!$B$4:$B$8,pMHW!$D$4:$D$8)+(pMHW!$D$3-IF(OR(ISBLANK(S644),S644="n/a"),P644,S644))*LOOKUP(DA644,pMHW!$B$4:$B$8,pMHW!$N$4:$N$8),
LOOKUP(DA644,pMHW!$B$4:$B$8,pMHW!$F$4:$F$8)))),1)))</f>
        <v>n/a</v>
      </c>
      <c r="CY644" s="116" t="s">
        <v>27</v>
      </c>
      <c r="CZ644" s="118" t="str">
        <f t="shared" si="346"/>
        <v>FBE=n/a; pMHW=n/a m</v>
      </c>
      <c r="DA644" s="118" t="s">
        <v>8</v>
      </c>
      <c r="DB644" s="164"/>
      <c r="DC644" s="119">
        <f t="shared" ref="DC644:DC707" si="372">ROUND(DE644,3)</f>
        <v>-3.7999999999999999E-2</v>
      </c>
      <c r="DD644" s="119">
        <f t="shared" ref="DD644:DD707" si="373">ROUND(AVERAGE(DF644-DE644,DE644-DG644),3)</f>
        <v>6.0000000000000001E-3</v>
      </c>
      <c r="DE644" s="119">
        <v>-3.8279619067907333E-2</v>
      </c>
      <c r="DF644" s="119">
        <v>-3.1930800527334213E-2</v>
      </c>
      <c r="DG644" s="119">
        <v>-4.4583968818187707E-2</v>
      </c>
    </row>
    <row r="645" spans="1:111" s="35" customFormat="1" ht="12.75" customHeight="1">
      <c r="A645" s="103" t="s">
        <v>1960</v>
      </c>
      <c r="B645" s="103" t="s">
        <v>1960</v>
      </c>
      <c r="C645" s="103" t="s">
        <v>364</v>
      </c>
      <c r="D645" s="98">
        <v>2001</v>
      </c>
      <c r="E645" s="135"/>
      <c r="F645" s="135" t="s">
        <v>1961</v>
      </c>
      <c r="G645" s="95">
        <v>2</v>
      </c>
      <c r="H645" s="104" t="s">
        <v>2918</v>
      </c>
      <c r="I645" s="55">
        <v>52.032868610000001</v>
      </c>
      <c r="J645" s="55">
        <v>5.2249363960000004</v>
      </c>
      <c r="K645" s="105">
        <v>143865</v>
      </c>
      <c r="L645" s="105">
        <v>449405</v>
      </c>
      <c r="M645" s="49" t="s">
        <v>222</v>
      </c>
      <c r="N645" s="177">
        <f>Radiocarbon!K644</f>
        <v>4770</v>
      </c>
      <c r="O645" s="265">
        <f>Radiocarbon!L644</f>
        <v>48</v>
      </c>
      <c r="P645" s="178">
        <f>Radiocarbon!P644</f>
        <v>5500</v>
      </c>
      <c r="Q645" s="178">
        <f>Radiocarbon!Q644</f>
        <v>5600</v>
      </c>
      <c r="R645" s="178">
        <f>Radiocarbon!R644</f>
        <v>5320</v>
      </c>
      <c r="S645" s="178">
        <f>Radiocarbon!S644</f>
        <v>5510</v>
      </c>
      <c r="T645" s="178">
        <f>Radiocarbon!T644</f>
        <v>5600</v>
      </c>
      <c r="U645" s="178">
        <f>Radiocarbon!U644</f>
        <v>5320</v>
      </c>
      <c r="V645" s="96" t="str">
        <f t="shared" si="347"/>
        <v>River-gradient affected GW (ULD inland Z-GW) terrestrial indicator; Fen peat</v>
      </c>
      <c r="W645" s="17" t="s">
        <v>1962</v>
      </c>
      <c r="X645" s="96" t="s">
        <v>224</v>
      </c>
      <c r="Y645" s="106" t="s">
        <v>224</v>
      </c>
      <c r="Z645" s="96" t="s">
        <v>225</v>
      </c>
      <c r="AA645" s="132">
        <v>2.42</v>
      </c>
      <c r="AB645" s="132">
        <v>3.0000000000000013E-2</v>
      </c>
      <c r="AC645" s="36">
        <v>0</v>
      </c>
      <c r="AD645" s="147" t="s">
        <v>261</v>
      </c>
      <c r="AE645" s="58">
        <v>6.0000000000000026E-2</v>
      </c>
      <c r="AF645" s="60" t="s">
        <v>226</v>
      </c>
      <c r="AG645" s="180">
        <f t="shared" si="343"/>
        <v>0.15000000000000008</v>
      </c>
      <c r="AH645" s="180">
        <f t="shared" si="344"/>
        <v>7.5000000000000039E-2</v>
      </c>
      <c r="AI645" s="180">
        <v>0.02</v>
      </c>
      <c r="AJ645" s="180">
        <v>0.05</v>
      </c>
      <c r="AK645" s="180">
        <f t="shared" si="345"/>
        <v>4.8399999999999999E-2</v>
      </c>
      <c r="AL645" s="37" t="s">
        <v>8</v>
      </c>
      <c r="AM645" s="37" t="s">
        <v>8</v>
      </c>
      <c r="AN645" s="108">
        <v>0.01</v>
      </c>
      <c r="AO645" s="107" t="s">
        <v>8</v>
      </c>
      <c r="AP645" s="108">
        <v>0.02</v>
      </c>
      <c r="AQ645" s="107" t="s">
        <v>8</v>
      </c>
      <c r="AR645" s="107" t="s">
        <v>8</v>
      </c>
      <c r="AS645" s="107" t="s">
        <v>8</v>
      </c>
      <c r="AT645" s="111">
        <v>-0.24</v>
      </c>
      <c r="AU645" s="37" t="s">
        <v>227</v>
      </c>
      <c r="AV645" s="111">
        <v>-0.24</v>
      </c>
      <c r="AW645" s="110" t="s">
        <v>228</v>
      </c>
      <c r="AX645" s="129">
        <f t="shared" si="348"/>
        <v>0.10661876007532636</v>
      </c>
      <c r="AY645" s="129">
        <f t="shared" si="349"/>
        <v>9.5000000000000029E-2</v>
      </c>
      <c r="AZ645" s="112" t="s">
        <v>8</v>
      </c>
      <c r="BA645" s="112" t="s">
        <v>8</v>
      </c>
      <c r="BB645" s="112" t="s">
        <v>8</v>
      </c>
      <c r="BC645" s="112" t="s">
        <v>8</v>
      </c>
      <c r="BD645" s="112" t="s">
        <v>8</v>
      </c>
      <c r="BE645" s="112">
        <v>0.9</v>
      </c>
      <c r="BF645" s="112" t="s">
        <v>8</v>
      </c>
      <c r="BG645" s="112" t="s">
        <v>8</v>
      </c>
      <c r="BH645" s="112" t="s">
        <v>8</v>
      </c>
      <c r="BI645" s="112" t="s">
        <v>8</v>
      </c>
      <c r="BJ645" s="169">
        <v>2</v>
      </c>
      <c r="BK645" s="113" t="s">
        <v>229</v>
      </c>
      <c r="BL645" s="123" t="s">
        <v>278</v>
      </c>
      <c r="BM645" s="123" t="s">
        <v>231</v>
      </c>
      <c r="BN645" s="42" t="s">
        <v>279</v>
      </c>
      <c r="BO645" s="42">
        <f t="shared" si="350"/>
        <v>-0.3</v>
      </c>
      <c r="BP645" s="114">
        <v>0.2</v>
      </c>
      <c r="BQ645" s="115" t="str">
        <f t="shared" si="351"/>
        <v>n/a</v>
      </c>
      <c r="BR645" s="114" t="s">
        <v>8</v>
      </c>
      <c r="BS645" s="42" t="str">
        <f t="shared" si="352"/>
        <v>n/a</v>
      </c>
      <c r="BT645" s="114" t="s">
        <v>8</v>
      </c>
      <c r="BU645" s="114" t="s">
        <v>8</v>
      </c>
      <c r="BV645" s="65">
        <f t="shared" si="353"/>
        <v>4.5000000000000026E-2</v>
      </c>
      <c r="BW645" s="65">
        <f t="shared" si="354"/>
        <v>3.0380322024932401E-2</v>
      </c>
      <c r="BX645" s="65">
        <f t="shared" si="355"/>
        <v>0.36849999999999999</v>
      </c>
      <c r="BY645" s="44">
        <f t="shared" si="356"/>
        <v>6.1222825808680201E-2</v>
      </c>
      <c r="BZ645" s="66" t="s">
        <v>8</v>
      </c>
      <c r="CA645" s="66" t="s">
        <v>8</v>
      </c>
      <c r="CB645" s="72">
        <f t="shared" si="357"/>
        <v>0.06</v>
      </c>
      <c r="CC645" s="72">
        <f t="shared" si="358"/>
        <v>0.22867121368099352</v>
      </c>
      <c r="CD645" s="72">
        <f t="shared" si="359"/>
        <v>0.22349041135211731</v>
      </c>
      <c r="CE645" s="89" t="str">
        <f t="shared" si="360"/>
        <v>n/a</v>
      </c>
      <c r="CF645" s="89" t="str">
        <f t="shared" si="361"/>
        <v>n/a</v>
      </c>
      <c r="CG645" s="89" t="str">
        <f t="shared" si="362"/>
        <v>n/a</v>
      </c>
      <c r="CH645" s="89">
        <f t="shared" si="363"/>
        <v>0.47350000000000003</v>
      </c>
      <c r="CI645" s="89">
        <f t="shared" si="364"/>
        <v>0.23672506915478683</v>
      </c>
      <c r="CJ645" s="89">
        <f t="shared" si="365"/>
        <v>0.23172440174987743</v>
      </c>
      <c r="CK645" s="90" t="str">
        <f t="shared" si="366"/>
        <v>n/a</v>
      </c>
      <c r="CL645" s="89" t="str">
        <f t="shared" si="367"/>
        <v>n/a</v>
      </c>
      <c r="CM645" s="90" t="str">
        <f t="shared" si="368"/>
        <v>n/a</v>
      </c>
      <c r="CN645" s="92" t="str">
        <f t="shared" si="369"/>
        <v>2;3</v>
      </c>
      <c r="CO645" s="89" t="str">
        <f t="shared" ref="CO645:CO708" si="374">IF(OR(BJ645=0,BJ645=1),CB645-BS645+(IF(OR(AB645="n/a",AB645="nd"),0,BV645))+(IF(OR(BZ645="n/a",BZ645="nd"),0,BZ645)), IF(BJ645&gt;1,"n/a",CB645+(IF(OR(AB645="n/a",AB645="nd"),0,BV645))+(IF(OR(BZ645="n/a",BZ645="nd"),0,BZ645))))</f>
        <v>n/a</v>
      </c>
      <c r="CP645" s="89" t="str">
        <f t="shared" si="370"/>
        <v>n/a</v>
      </c>
      <c r="CQ645" s="89" t="str">
        <f t="shared" si="371"/>
        <v>n/a</v>
      </c>
      <c r="CR645" s="136">
        <v>0</v>
      </c>
      <c r="CS645" s="208" t="s">
        <v>273</v>
      </c>
      <c r="CT645" s="136"/>
      <c r="CU645" s="63" t="s">
        <v>233</v>
      </c>
      <c r="CV645" s="163" t="s">
        <v>8</v>
      </c>
      <c r="CW645" s="116" t="s">
        <v>234</v>
      </c>
      <c r="CX645" s="117" t="str">
        <f>IF(DA645="n/a","n/a",IF(EXACT(DA645,"Huibertgat/Eemshaven"),ROUND(
IF(IF(OR(ISBLANK(S645),S645="n/a"),P645,S645)&gt;pMHW!$C$3,0,
IF(IF(OR(ISBLANK(S645),S645="n/a"),P645,S645)&gt;pMHW!$D$3, (pMHW!$C$3-IF(OR(ISBLANK(S645),S645="n/a"),P645,S645))*LOOKUP(DA645,pMHW!$B$4:$B$8,pMHW!$M$4:$M$8),
IF(IF(OR(ISBLANK(S645),S645="n/a"),P645,S645)&gt;pMHW!$F$3,LOOKUP(DA645,pMHW!$B$4:$B$8,pMHW!$D$4:$D$8)+(pMHW!$D$3-IF(OR(ISBLANK(S645),S645="n/a"),P645,S645))*LOOKUP(DA645,pMHW!$B$4:$B$8,pMHW!$O$4:$O$8),
LOOKUP(DA645,pMHW!$B$4:$B$8,pMHW!$F$4:$F$8)))),1),
ROUND(
IF(IF(OR(ISBLANK(S645),S645="n/a"),P645,S645)&gt;pMHW!$C$3,0,
IF(IF(OR(ISBLANK(S645),S645="n/a"),P645,S645)&gt;pMHW!$D$3,(pMHW!$C$3-IF(OR(ISBLANK(S645),S645="n/a"),P645,S645))*LOOKUP(DA645,pMHW!$B$4:$B$8,pMHW!$M$4:$M$8),
IF(IF(OR(ISBLANK(S645),S645="n/a"),P645,S645)&gt;pMHW!$E$3,LOOKUP(DA645,pMHW!$B$4:$B$8,pMHW!$D$4:$D$8)+(pMHW!$D$3-IF(OR(ISBLANK(S645),S645="n/a"),P645,S645))*LOOKUP(DA645,pMHW!$B$4:$B$8,pMHW!$N$4:$N$8),
LOOKUP(DA645,pMHW!$B$4:$B$8,pMHW!$F$4:$F$8)))),1)))</f>
        <v>n/a</v>
      </c>
      <c r="CY645" s="116" t="s">
        <v>27</v>
      </c>
      <c r="CZ645" s="118" t="str">
        <f t="shared" si="346"/>
        <v>FBE=n/a; pMHW=n/a m</v>
      </c>
      <c r="DA645" s="118" t="s">
        <v>8</v>
      </c>
      <c r="DB645" s="164"/>
      <c r="DC645" s="119">
        <f t="shared" si="372"/>
        <v>-6.7000000000000004E-2</v>
      </c>
      <c r="DD645" s="119">
        <f t="shared" si="373"/>
        <v>1.0999999999999999E-2</v>
      </c>
      <c r="DE645" s="119">
        <v>-6.7408300936222076E-2</v>
      </c>
      <c r="DF645" s="119">
        <v>-5.6228380650281913E-2</v>
      </c>
      <c r="DG645" s="119">
        <v>-7.8509919345378876E-2</v>
      </c>
    </row>
    <row r="646" spans="1:111" s="40" customFormat="1" ht="15" customHeight="1">
      <c r="A646" s="103" t="s">
        <v>1963</v>
      </c>
      <c r="B646" s="103" t="s">
        <v>1963</v>
      </c>
      <c r="C646" s="103" t="s">
        <v>364</v>
      </c>
      <c r="D646" s="98">
        <v>2001</v>
      </c>
      <c r="E646" s="135"/>
      <c r="F646" s="135" t="s">
        <v>1964</v>
      </c>
      <c r="G646" s="95">
        <v>2</v>
      </c>
      <c r="H646" s="104" t="s">
        <v>2918</v>
      </c>
      <c r="I646" s="55">
        <v>52.014904010000002</v>
      </c>
      <c r="J646" s="55">
        <v>5.1611257310000003</v>
      </c>
      <c r="K646" s="105">
        <v>139480</v>
      </c>
      <c r="L646" s="105">
        <v>447418</v>
      </c>
      <c r="M646" s="49" t="s">
        <v>222</v>
      </c>
      <c r="N646" s="177">
        <f>Radiocarbon!K645</f>
        <v>6930</v>
      </c>
      <c r="O646" s="265">
        <f>Radiocarbon!L645</f>
        <v>60</v>
      </c>
      <c r="P646" s="178">
        <f>Radiocarbon!P645</f>
        <v>7770</v>
      </c>
      <c r="Q646" s="178">
        <f>Radiocarbon!Q645</f>
        <v>7930</v>
      </c>
      <c r="R646" s="178">
        <f>Radiocarbon!R645</f>
        <v>7660</v>
      </c>
      <c r="S646" s="178">
        <f>Radiocarbon!S645</f>
        <v>7760</v>
      </c>
      <c r="T646" s="178">
        <f>Radiocarbon!T645</f>
        <v>7930</v>
      </c>
      <c r="U646" s="178">
        <f>Radiocarbon!U645</f>
        <v>7620</v>
      </c>
      <c r="V646" s="96" t="str">
        <f t="shared" si="347"/>
        <v>River-gradient affected GW (ULD inland Z-GW) terrestrial indicator; Fen-wood peat</v>
      </c>
      <c r="W646" s="17" t="s">
        <v>1965</v>
      </c>
      <c r="X646" s="96" t="s">
        <v>224</v>
      </c>
      <c r="Y646" s="106" t="s">
        <v>224</v>
      </c>
      <c r="Z646" s="96" t="s">
        <v>225</v>
      </c>
      <c r="AA646" s="132">
        <v>5.33</v>
      </c>
      <c r="AB646" s="132">
        <v>2.9999999999999805E-2</v>
      </c>
      <c r="AC646" s="36">
        <v>0</v>
      </c>
      <c r="AD646" s="147" t="s">
        <v>261</v>
      </c>
      <c r="AE646" s="58">
        <v>5.9999999999999609E-2</v>
      </c>
      <c r="AF646" s="60" t="s">
        <v>226</v>
      </c>
      <c r="AG646" s="180">
        <f t="shared" si="343"/>
        <v>0.14999999999999902</v>
      </c>
      <c r="AH646" s="180">
        <f t="shared" si="344"/>
        <v>7.4999999999999512E-2</v>
      </c>
      <c r="AI646" s="180">
        <v>0.02</v>
      </c>
      <c r="AJ646" s="180">
        <v>0.05</v>
      </c>
      <c r="AK646" s="180">
        <f t="shared" si="345"/>
        <v>0.1066</v>
      </c>
      <c r="AL646" s="37" t="s">
        <v>8</v>
      </c>
      <c r="AM646" s="37" t="s">
        <v>8</v>
      </c>
      <c r="AN646" s="108">
        <v>0.01</v>
      </c>
      <c r="AO646" s="107" t="s">
        <v>8</v>
      </c>
      <c r="AP646" s="108">
        <v>0.02</v>
      </c>
      <c r="AQ646" s="107" t="s">
        <v>8</v>
      </c>
      <c r="AR646" s="107" t="s">
        <v>8</v>
      </c>
      <c r="AS646" s="107" t="s">
        <v>8</v>
      </c>
      <c r="AT646" s="111">
        <v>-5.07</v>
      </c>
      <c r="AU646" s="37" t="s">
        <v>227</v>
      </c>
      <c r="AV646" s="111">
        <v>-5.07</v>
      </c>
      <c r="AW646" s="110" t="s">
        <v>228</v>
      </c>
      <c r="AX646" s="129">
        <f t="shared" si="348"/>
        <v>0.14278851494430472</v>
      </c>
      <c r="AY646" s="129">
        <f t="shared" si="349"/>
        <v>9.4999999999999613E-2</v>
      </c>
      <c r="AZ646" s="112" t="s">
        <v>8</v>
      </c>
      <c r="BA646" s="112" t="s">
        <v>8</v>
      </c>
      <c r="BB646" s="112" t="s">
        <v>8</v>
      </c>
      <c r="BC646" s="112" t="s">
        <v>8</v>
      </c>
      <c r="BD646" s="112" t="s">
        <v>8</v>
      </c>
      <c r="BE646" s="112">
        <v>0.9</v>
      </c>
      <c r="BF646" s="112" t="s">
        <v>8</v>
      </c>
      <c r="BG646" s="112" t="s">
        <v>8</v>
      </c>
      <c r="BH646" s="112" t="s">
        <v>8</v>
      </c>
      <c r="BI646" s="112" t="s">
        <v>8</v>
      </c>
      <c r="BJ646" s="169">
        <v>2</v>
      </c>
      <c r="BK646" s="113" t="s">
        <v>229</v>
      </c>
      <c r="BL646" s="123" t="s">
        <v>230</v>
      </c>
      <c r="BM646" s="123" t="s">
        <v>231</v>
      </c>
      <c r="BN646" s="114" t="s">
        <v>232</v>
      </c>
      <c r="BO646" s="42">
        <f t="shared" si="350"/>
        <v>0</v>
      </c>
      <c r="BP646" s="114">
        <v>0.1</v>
      </c>
      <c r="BQ646" s="115" t="str">
        <f t="shared" si="351"/>
        <v>n/a</v>
      </c>
      <c r="BR646" s="114" t="s">
        <v>8</v>
      </c>
      <c r="BS646" s="42" t="str">
        <f t="shared" si="352"/>
        <v>n/a</v>
      </c>
      <c r="BT646" s="114" t="s">
        <v>8</v>
      </c>
      <c r="BU646" s="114" t="s">
        <v>8</v>
      </c>
      <c r="BV646" s="65">
        <f t="shared" si="353"/>
        <v>4.4999999999999707E-2</v>
      </c>
      <c r="BW646" s="65">
        <f t="shared" si="354"/>
        <v>3.0380322024932391E-2</v>
      </c>
      <c r="BX646" s="65">
        <f t="shared" si="355"/>
        <v>0.57498000000000005</v>
      </c>
      <c r="BY646" s="44">
        <f t="shared" si="356"/>
        <v>9.3773651416589304E-2</v>
      </c>
      <c r="BZ646" s="66" t="s">
        <v>8</v>
      </c>
      <c r="CA646" s="66" t="s">
        <v>8</v>
      </c>
      <c r="CB646" s="72">
        <f t="shared" si="357"/>
        <v>-5.07</v>
      </c>
      <c r="CC646" s="72">
        <f t="shared" si="358"/>
        <v>0.17695062578679549</v>
      </c>
      <c r="CD646" s="72">
        <f t="shared" si="359"/>
        <v>0.14123726125331984</v>
      </c>
      <c r="CE646" s="89" t="str">
        <f t="shared" si="360"/>
        <v>n/a</v>
      </c>
      <c r="CF646" s="89" t="str">
        <f t="shared" si="361"/>
        <v>n/a</v>
      </c>
      <c r="CG646" s="89" t="str">
        <f t="shared" si="362"/>
        <v>n/a</v>
      </c>
      <c r="CH646" s="89">
        <f t="shared" si="363"/>
        <v>-4.4500200000000003</v>
      </c>
      <c r="CI646" s="89">
        <f t="shared" si="364"/>
        <v>0.20026238205498936</v>
      </c>
      <c r="CJ646" s="89">
        <f t="shared" si="365"/>
        <v>0.16953306953611888</v>
      </c>
      <c r="CK646" s="90" t="str">
        <f t="shared" si="366"/>
        <v>n/a</v>
      </c>
      <c r="CL646" s="89" t="str">
        <f t="shared" si="367"/>
        <v>n/a</v>
      </c>
      <c r="CM646" s="90" t="str">
        <f t="shared" si="368"/>
        <v>n/a</v>
      </c>
      <c r="CN646" s="92" t="str">
        <f t="shared" si="369"/>
        <v>2;3</v>
      </c>
      <c r="CO646" s="89" t="str">
        <f t="shared" si="374"/>
        <v>n/a</v>
      </c>
      <c r="CP646" s="89" t="str">
        <f t="shared" si="370"/>
        <v>n/a</v>
      </c>
      <c r="CQ646" s="89" t="str">
        <f t="shared" si="371"/>
        <v>n/a</v>
      </c>
      <c r="CR646" s="136">
        <v>0</v>
      </c>
      <c r="CS646" s="208" t="s">
        <v>273</v>
      </c>
      <c r="CT646" s="136"/>
      <c r="CU646" s="63" t="s">
        <v>233</v>
      </c>
      <c r="CV646" s="163" t="s">
        <v>8</v>
      </c>
      <c r="CW646" s="116" t="s">
        <v>234</v>
      </c>
      <c r="CX646" s="117" t="str">
        <f>IF(DA646="n/a","n/a",IF(EXACT(DA646,"Huibertgat/Eemshaven"),ROUND(
IF(IF(OR(ISBLANK(S646),S646="n/a"),P646,S646)&gt;pMHW!$C$3,0,
IF(IF(OR(ISBLANK(S646),S646="n/a"),P646,S646)&gt;pMHW!$D$3, (pMHW!$C$3-IF(OR(ISBLANK(S646),S646="n/a"),P646,S646))*LOOKUP(DA646,pMHW!$B$4:$B$8,pMHW!$M$4:$M$8),
IF(IF(OR(ISBLANK(S646),S646="n/a"),P646,S646)&gt;pMHW!$F$3,LOOKUP(DA646,pMHW!$B$4:$B$8,pMHW!$D$4:$D$8)+(pMHW!$D$3-IF(OR(ISBLANK(S646),S646="n/a"),P646,S646))*LOOKUP(DA646,pMHW!$B$4:$B$8,pMHW!$O$4:$O$8),
LOOKUP(DA646,pMHW!$B$4:$B$8,pMHW!$F$4:$F$8)))),1),
ROUND(
IF(IF(OR(ISBLANK(S646),S646="n/a"),P646,S646)&gt;pMHW!$C$3,0,
IF(IF(OR(ISBLANK(S646),S646="n/a"),P646,S646)&gt;pMHW!$D$3,(pMHW!$C$3-IF(OR(ISBLANK(S646),S646="n/a"),P646,S646))*LOOKUP(DA646,pMHW!$B$4:$B$8,pMHW!$M$4:$M$8),
IF(IF(OR(ISBLANK(S646),S646="n/a"),P646,S646)&gt;pMHW!$E$3,LOOKUP(DA646,pMHW!$B$4:$B$8,pMHW!$D$4:$D$8)+(pMHW!$D$3-IF(OR(ISBLANK(S646),S646="n/a"),P646,S646))*LOOKUP(DA646,pMHW!$B$4:$B$8,pMHW!$N$4:$N$8),
LOOKUP(DA646,pMHW!$B$4:$B$8,pMHW!$F$4:$F$8)))),1)))</f>
        <v>n/a</v>
      </c>
      <c r="CY646" s="116" t="s">
        <v>27</v>
      </c>
      <c r="CZ646" s="118" t="str">
        <f t="shared" si="346"/>
        <v>FBE=n/a; pMHW=n/a m</v>
      </c>
      <c r="DA646" s="118" t="s">
        <v>8</v>
      </c>
      <c r="DB646" s="164"/>
      <c r="DC646" s="119">
        <f t="shared" si="372"/>
        <v>-7.3999999999999996E-2</v>
      </c>
      <c r="DD646" s="119">
        <f t="shared" si="373"/>
        <v>1.2E-2</v>
      </c>
      <c r="DE646" s="119">
        <v>-7.4173107743263245E-2</v>
      </c>
      <c r="DF646" s="119">
        <v>-6.1871230602264397E-2</v>
      </c>
      <c r="DG646" s="119">
        <v>-8.6388848721981049E-2</v>
      </c>
    </row>
    <row r="647" spans="1:111" s="40" customFormat="1" ht="13.2">
      <c r="A647" s="103" t="s">
        <v>1966</v>
      </c>
      <c r="B647" s="103" t="s">
        <v>1966</v>
      </c>
      <c r="C647" s="103" t="s">
        <v>364</v>
      </c>
      <c r="D647" s="98">
        <v>2001</v>
      </c>
      <c r="E647" s="135"/>
      <c r="F647" s="135" t="s">
        <v>1967</v>
      </c>
      <c r="G647" s="95">
        <v>2</v>
      </c>
      <c r="H647" s="104" t="s">
        <v>2918</v>
      </c>
      <c r="I647" s="55">
        <v>52.020342829999997</v>
      </c>
      <c r="J647" s="55">
        <v>5.2029831079999997</v>
      </c>
      <c r="K647" s="105">
        <v>142355</v>
      </c>
      <c r="L647" s="105">
        <v>448015</v>
      </c>
      <c r="M647" s="49" t="s">
        <v>222</v>
      </c>
      <c r="N647" s="177">
        <f>Radiocarbon!K646</f>
        <v>6230</v>
      </c>
      <c r="O647" s="265">
        <f>Radiocarbon!L646</f>
        <v>50</v>
      </c>
      <c r="P647" s="178">
        <f>Radiocarbon!P646</f>
        <v>7130</v>
      </c>
      <c r="Q647" s="178">
        <f>Radiocarbon!Q646</f>
        <v>7260</v>
      </c>
      <c r="R647" s="178">
        <f>Radiocarbon!R646</f>
        <v>6990</v>
      </c>
      <c r="S647" s="178">
        <f>Radiocarbon!S646</f>
        <v>7130</v>
      </c>
      <c r="T647" s="178">
        <f>Radiocarbon!T646</f>
        <v>7260</v>
      </c>
      <c r="U647" s="178">
        <f>Radiocarbon!U646</f>
        <v>6990</v>
      </c>
      <c r="V647" s="96" t="str">
        <f t="shared" si="347"/>
        <v>River-gradient affected GW (ULD inland Z-GW) terrestrial indicator; Fen-wood peat</v>
      </c>
      <c r="W647" s="17" t="s">
        <v>1968</v>
      </c>
      <c r="X647" s="96" t="s">
        <v>224</v>
      </c>
      <c r="Y647" s="106" t="s">
        <v>224</v>
      </c>
      <c r="Z647" s="96" t="s">
        <v>225</v>
      </c>
      <c r="AA647" s="132">
        <v>4.76</v>
      </c>
      <c r="AB647" s="132">
        <v>2.0000000000000018E-2</v>
      </c>
      <c r="AC647" s="36">
        <v>0</v>
      </c>
      <c r="AD647" s="147" t="s">
        <v>261</v>
      </c>
      <c r="AE647" s="58">
        <v>4.0000000000000036E-2</v>
      </c>
      <c r="AF647" s="60" t="s">
        <v>226</v>
      </c>
      <c r="AG647" s="180">
        <f t="shared" si="343"/>
        <v>0.10000000000000009</v>
      </c>
      <c r="AH647" s="180">
        <f t="shared" si="344"/>
        <v>5.0000000000000044E-2</v>
      </c>
      <c r="AI647" s="180">
        <v>0.02</v>
      </c>
      <c r="AJ647" s="180">
        <v>0.05</v>
      </c>
      <c r="AK647" s="180">
        <f t="shared" si="345"/>
        <v>9.5199999999999993E-2</v>
      </c>
      <c r="AL647" s="37" t="s">
        <v>8</v>
      </c>
      <c r="AM647" s="37" t="s">
        <v>8</v>
      </c>
      <c r="AN647" s="108">
        <v>0.01</v>
      </c>
      <c r="AO647" s="107" t="s">
        <v>8</v>
      </c>
      <c r="AP647" s="108">
        <v>0.02</v>
      </c>
      <c r="AQ647" s="107" t="s">
        <v>8</v>
      </c>
      <c r="AR647" s="107" t="s">
        <v>8</v>
      </c>
      <c r="AS647" s="107" t="s">
        <v>8</v>
      </c>
      <c r="AT647" s="111">
        <v>-2.91</v>
      </c>
      <c r="AU647" s="37" t="s">
        <v>227</v>
      </c>
      <c r="AV647" s="111">
        <v>-2.91</v>
      </c>
      <c r="AW647" s="110" t="s">
        <v>228</v>
      </c>
      <c r="AX647" s="129">
        <f t="shared" si="348"/>
        <v>0.12232350550895769</v>
      </c>
      <c r="AY647" s="129">
        <f t="shared" si="349"/>
        <v>7.6811457478686118E-2</v>
      </c>
      <c r="AZ647" s="112" t="s">
        <v>8</v>
      </c>
      <c r="BA647" s="112" t="s">
        <v>8</v>
      </c>
      <c r="BB647" s="112" t="s">
        <v>8</v>
      </c>
      <c r="BC647" s="112" t="s">
        <v>8</v>
      </c>
      <c r="BD647" s="112" t="s">
        <v>8</v>
      </c>
      <c r="BE647" s="112">
        <v>0.9</v>
      </c>
      <c r="BF647" s="112" t="s">
        <v>8</v>
      </c>
      <c r="BG647" s="112" t="s">
        <v>8</v>
      </c>
      <c r="BH647" s="112" t="s">
        <v>8</v>
      </c>
      <c r="BI647" s="112" t="s">
        <v>8</v>
      </c>
      <c r="BJ647" s="169">
        <v>2</v>
      </c>
      <c r="BK647" s="113" t="s">
        <v>229</v>
      </c>
      <c r="BL647" s="123" t="s">
        <v>230</v>
      </c>
      <c r="BM647" s="123" t="s">
        <v>231</v>
      </c>
      <c r="BN647" s="114" t="s">
        <v>232</v>
      </c>
      <c r="BO647" s="42">
        <f t="shared" si="350"/>
        <v>0</v>
      </c>
      <c r="BP647" s="114">
        <v>0.1</v>
      </c>
      <c r="BQ647" s="115" t="str">
        <f t="shared" si="351"/>
        <v>n/a</v>
      </c>
      <c r="BR647" s="114" t="s">
        <v>8</v>
      </c>
      <c r="BS647" s="42" t="str">
        <f t="shared" si="352"/>
        <v>n/a</v>
      </c>
      <c r="BT647" s="114" t="s">
        <v>8</v>
      </c>
      <c r="BU647" s="114" t="s">
        <v>8</v>
      </c>
      <c r="BV647" s="65">
        <f t="shared" si="353"/>
        <v>3.0000000000000027E-2</v>
      </c>
      <c r="BW647" s="65">
        <f t="shared" si="354"/>
        <v>3.0169623916475933E-2</v>
      </c>
      <c r="BX647" s="65">
        <f t="shared" si="355"/>
        <v>0.50622999999999996</v>
      </c>
      <c r="BY647" s="44">
        <f t="shared" si="356"/>
        <v>8.6095213717139935E-2</v>
      </c>
      <c r="BZ647" s="66" t="s">
        <v>8</v>
      </c>
      <c r="CA647" s="66" t="s">
        <v>8</v>
      </c>
      <c r="CB647" s="72">
        <f t="shared" si="357"/>
        <v>-2.91</v>
      </c>
      <c r="CC647" s="72">
        <f t="shared" si="358"/>
        <v>0.16085162792854041</v>
      </c>
      <c r="CD647" s="72">
        <f t="shared" si="359"/>
        <v>0.12965417928960718</v>
      </c>
      <c r="CE647" s="89" t="str">
        <f t="shared" si="360"/>
        <v>n/a</v>
      </c>
      <c r="CF647" s="89" t="str">
        <f t="shared" si="361"/>
        <v>n/a</v>
      </c>
      <c r="CG647" s="89" t="str">
        <f t="shared" si="362"/>
        <v>n/a</v>
      </c>
      <c r="CH647" s="89">
        <f t="shared" si="363"/>
        <v>-2.3737699999999999</v>
      </c>
      <c r="CI647" s="89">
        <f t="shared" si="364"/>
        <v>0.18244350367240156</v>
      </c>
      <c r="CJ647" s="89">
        <f t="shared" si="365"/>
        <v>0.1556360884636388</v>
      </c>
      <c r="CK647" s="90" t="str">
        <f t="shared" si="366"/>
        <v>n/a</v>
      </c>
      <c r="CL647" s="89" t="str">
        <f t="shared" si="367"/>
        <v>n/a</v>
      </c>
      <c r="CM647" s="90" t="str">
        <f t="shared" si="368"/>
        <v>n/a</v>
      </c>
      <c r="CN647" s="92" t="str">
        <f t="shared" si="369"/>
        <v>2;3</v>
      </c>
      <c r="CO647" s="89" t="str">
        <f t="shared" si="374"/>
        <v>n/a</v>
      </c>
      <c r="CP647" s="89" t="str">
        <f t="shared" si="370"/>
        <v>n/a</v>
      </c>
      <c r="CQ647" s="89" t="str">
        <f t="shared" si="371"/>
        <v>n/a</v>
      </c>
      <c r="CR647" s="136">
        <v>0</v>
      </c>
      <c r="CS647" s="208" t="s">
        <v>273</v>
      </c>
      <c r="CT647" s="136"/>
      <c r="CU647" s="63" t="s">
        <v>233</v>
      </c>
      <c r="CV647" s="163" t="s">
        <v>8</v>
      </c>
      <c r="CW647" s="116" t="s">
        <v>234</v>
      </c>
      <c r="CX647" s="117" t="str">
        <f>IF(DA647="n/a","n/a",IF(EXACT(DA647,"Huibertgat/Eemshaven"),ROUND(
IF(IF(OR(ISBLANK(S647),S647="n/a"),P647,S647)&gt;pMHW!$C$3,0,
IF(IF(OR(ISBLANK(S647),S647="n/a"),P647,S647)&gt;pMHW!$D$3, (pMHW!$C$3-IF(OR(ISBLANK(S647),S647="n/a"),P647,S647))*LOOKUP(DA647,pMHW!$B$4:$B$8,pMHW!$M$4:$M$8),
IF(IF(OR(ISBLANK(S647),S647="n/a"),P647,S647)&gt;pMHW!$F$3,LOOKUP(DA647,pMHW!$B$4:$B$8,pMHW!$D$4:$D$8)+(pMHW!$D$3-IF(OR(ISBLANK(S647),S647="n/a"),P647,S647))*LOOKUP(DA647,pMHW!$B$4:$B$8,pMHW!$O$4:$O$8),
LOOKUP(DA647,pMHW!$B$4:$B$8,pMHW!$F$4:$F$8)))),1),
ROUND(
IF(IF(OR(ISBLANK(S647),S647="n/a"),P647,S647)&gt;pMHW!$C$3,0,
IF(IF(OR(ISBLANK(S647),S647="n/a"),P647,S647)&gt;pMHW!$D$3,(pMHW!$C$3-IF(OR(ISBLANK(S647),S647="n/a"),P647,S647))*LOOKUP(DA647,pMHW!$B$4:$B$8,pMHW!$M$4:$M$8),
IF(IF(OR(ISBLANK(S647),S647="n/a"),P647,S647)&gt;pMHW!$E$3,LOOKUP(DA647,pMHW!$B$4:$B$8,pMHW!$D$4:$D$8)+(pMHW!$D$3-IF(OR(ISBLANK(S647),S647="n/a"),P647,S647))*LOOKUP(DA647,pMHW!$B$4:$B$8,pMHW!$N$4:$N$8),
LOOKUP(DA647,pMHW!$B$4:$B$8,pMHW!$F$4:$F$8)))),1)))</f>
        <v>n/a</v>
      </c>
      <c r="CY647" s="116" t="s">
        <v>27</v>
      </c>
      <c r="CZ647" s="118" t="str">
        <f t="shared" si="346"/>
        <v>FBE=n/a; pMHW=n/a m</v>
      </c>
      <c r="DA647" s="118" t="s">
        <v>8</v>
      </c>
      <c r="DB647" s="164"/>
      <c r="DC647" s="119">
        <f t="shared" si="372"/>
        <v>-7.0999999999999994E-2</v>
      </c>
      <c r="DD647" s="119">
        <f t="shared" si="373"/>
        <v>1.2E-2</v>
      </c>
      <c r="DE647" s="119">
        <v>-7.0589743554592133E-2</v>
      </c>
      <c r="DF647" s="119">
        <v>-5.8882169425487518E-2</v>
      </c>
      <c r="DG647" s="119">
        <v>-8.2215301692485809E-2</v>
      </c>
    </row>
    <row r="648" spans="1:111" s="40" customFormat="1" ht="13.2">
      <c r="A648" s="103" t="s">
        <v>2303</v>
      </c>
      <c r="B648" s="103" t="s">
        <v>2303</v>
      </c>
      <c r="C648" s="103" t="s">
        <v>364</v>
      </c>
      <c r="D648" s="98">
        <v>2001</v>
      </c>
      <c r="E648" s="135"/>
      <c r="F648" s="135" t="s">
        <v>2304</v>
      </c>
      <c r="G648" s="95">
        <v>2</v>
      </c>
      <c r="H648" s="104" t="s">
        <v>2918</v>
      </c>
      <c r="I648" s="55">
        <v>51.73086876</v>
      </c>
      <c r="J648" s="55">
        <v>4.9773653319999998</v>
      </c>
      <c r="K648" s="105">
        <v>126687</v>
      </c>
      <c r="L648" s="105">
        <v>415873</v>
      </c>
      <c r="M648" s="49" t="s">
        <v>222</v>
      </c>
      <c r="N648" s="177">
        <f>Radiocarbon!K647</f>
        <v>5133</v>
      </c>
      <c r="O648" s="265">
        <f>Radiocarbon!L647</f>
        <v>47</v>
      </c>
      <c r="P648" s="178">
        <f>Radiocarbon!P647</f>
        <v>5860</v>
      </c>
      <c r="Q648" s="178">
        <f>Radiocarbon!Q647</f>
        <v>6000</v>
      </c>
      <c r="R648" s="178">
        <f>Radiocarbon!R647</f>
        <v>5740</v>
      </c>
      <c r="S648" s="178" t="str">
        <f>Radiocarbon!S647</f>
        <v>n/a</v>
      </c>
      <c r="T648" s="178" t="str">
        <f>Radiocarbon!T647</f>
        <v>n/a</v>
      </c>
      <c r="U648" s="178" t="str">
        <f>Radiocarbon!U647</f>
        <v>n/a</v>
      </c>
      <c r="V648" s="96" t="str">
        <f t="shared" si="347"/>
        <v>Local MHW and GW (Tidal ULD Z-GW) terrestrial indicator; Fen-wood peat</v>
      </c>
      <c r="W648" s="17" t="s">
        <v>2305</v>
      </c>
      <c r="X648" s="96" t="s">
        <v>224</v>
      </c>
      <c r="Y648" s="106" t="s">
        <v>224</v>
      </c>
      <c r="Z648" s="96" t="s">
        <v>225</v>
      </c>
      <c r="AA648" s="132">
        <v>3.7</v>
      </c>
      <c r="AB648" s="132">
        <v>9.9999999999997868E-3</v>
      </c>
      <c r="AC648" s="36">
        <v>0</v>
      </c>
      <c r="AD648" s="147" t="s">
        <v>261</v>
      </c>
      <c r="AE648" s="58">
        <v>1.9999999999999574E-2</v>
      </c>
      <c r="AF648" s="60" t="s">
        <v>226</v>
      </c>
      <c r="AG648" s="180">
        <f t="shared" si="343"/>
        <v>4.9999999999998934E-2</v>
      </c>
      <c r="AH648" s="180">
        <f t="shared" si="344"/>
        <v>2.4999999999999467E-2</v>
      </c>
      <c r="AI648" s="180">
        <v>0.02</v>
      </c>
      <c r="AJ648" s="180">
        <v>0.05</v>
      </c>
      <c r="AK648" s="180">
        <f t="shared" si="345"/>
        <v>7.400000000000001E-2</v>
      </c>
      <c r="AL648" s="37" t="s">
        <v>8</v>
      </c>
      <c r="AM648" s="37" t="s">
        <v>8</v>
      </c>
      <c r="AN648" s="108">
        <v>0.01</v>
      </c>
      <c r="AO648" s="107" t="s">
        <v>8</v>
      </c>
      <c r="AP648" s="108">
        <v>0.02</v>
      </c>
      <c r="AQ648" s="107" t="s">
        <v>8</v>
      </c>
      <c r="AR648" s="107" t="s">
        <v>8</v>
      </c>
      <c r="AS648" s="107" t="s">
        <v>8</v>
      </c>
      <c r="AT648" s="111">
        <v>-3.75</v>
      </c>
      <c r="AU648" s="37" t="s">
        <v>227</v>
      </c>
      <c r="AV648" s="111">
        <v>-3.75</v>
      </c>
      <c r="AW648" s="110" t="s">
        <v>228</v>
      </c>
      <c r="AX648" s="129">
        <f t="shared" si="348"/>
        <v>9.7473073204859886E-2</v>
      </c>
      <c r="AY648" s="129">
        <f t="shared" si="349"/>
        <v>6.3442887702247402E-2</v>
      </c>
      <c r="AZ648" s="112" t="s">
        <v>8</v>
      </c>
      <c r="BA648" s="112" t="s">
        <v>8</v>
      </c>
      <c r="BB648" s="112" t="s">
        <v>8</v>
      </c>
      <c r="BC648" s="112" t="s">
        <v>8</v>
      </c>
      <c r="BD648" s="112" t="s">
        <v>8</v>
      </c>
      <c r="BE648" s="112">
        <v>0.9</v>
      </c>
      <c r="BF648" s="112" t="s">
        <v>8</v>
      </c>
      <c r="BG648" s="112" t="s">
        <v>8</v>
      </c>
      <c r="BH648" s="112" t="s">
        <v>8</v>
      </c>
      <c r="BI648" s="112" t="s">
        <v>8</v>
      </c>
      <c r="BJ648" s="169">
        <v>1</v>
      </c>
      <c r="BK648" s="113" t="s">
        <v>229</v>
      </c>
      <c r="BL648" s="123" t="s">
        <v>230</v>
      </c>
      <c r="BM648" s="123" t="s">
        <v>231</v>
      </c>
      <c r="BN648" s="114" t="s">
        <v>232</v>
      </c>
      <c r="BO648" s="42">
        <f t="shared" si="350"/>
        <v>0</v>
      </c>
      <c r="BP648" s="114">
        <v>0.1</v>
      </c>
      <c r="BQ648" s="115">
        <f t="shared" si="351"/>
        <v>0.16650000000000001</v>
      </c>
      <c r="BR648" s="114" t="s">
        <v>8</v>
      </c>
      <c r="BS648" s="42">
        <f t="shared" si="352"/>
        <v>0</v>
      </c>
      <c r="BT648" s="114" t="s">
        <v>8</v>
      </c>
      <c r="BU648" s="114" t="s">
        <v>8</v>
      </c>
      <c r="BV648" s="65">
        <f t="shared" si="353"/>
        <v>1.499999999999968E-2</v>
      </c>
      <c r="BW648" s="65">
        <f t="shared" si="354"/>
        <v>3.0042495765422002E-2</v>
      </c>
      <c r="BX648" s="65">
        <f t="shared" si="355"/>
        <v>0.26369999999999999</v>
      </c>
      <c r="BY648" s="44">
        <f t="shared" si="356"/>
        <v>4.1435044346543173E-2</v>
      </c>
      <c r="BZ648" s="66" t="s">
        <v>8</v>
      </c>
      <c r="CA648" s="66" t="s">
        <v>8</v>
      </c>
      <c r="CB648" s="72">
        <f t="shared" si="357"/>
        <v>-3.75</v>
      </c>
      <c r="CC648" s="72">
        <f t="shared" si="358"/>
        <v>0.14284100094796093</v>
      </c>
      <c r="CD648" s="72">
        <f t="shared" si="359"/>
        <v>0.12217835958882152</v>
      </c>
      <c r="CE648" s="89">
        <f t="shared" si="360"/>
        <v>-3.75</v>
      </c>
      <c r="CF648" s="89">
        <f t="shared" si="361"/>
        <v>0.21730911163593666</v>
      </c>
      <c r="CG648" s="89">
        <f t="shared" si="362"/>
        <v>0.20432143793542562</v>
      </c>
      <c r="CH648" s="89">
        <f t="shared" si="363"/>
        <v>-3.4713000000000003</v>
      </c>
      <c r="CI648" s="89">
        <f t="shared" si="364"/>
        <v>0.22325470756921426</v>
      </c>
      <c r="CJ648" s="89">
        <f t="shared" si="365"/>
        <v>0.21063395844881086</v>
      </c>
      <c r="CK648" s="90">
        <f t="shared" si="366"/>
        <v>-3.4713000000000003</v>
      </c>
      <c r="CL648" s="89">
        <f t="shared" si="367"/>
        <v>0.22325470756921426</v>
      </c>
      <c r="CM648" s="90">
        <f t="shared" si="368"/>
        <v>0.21063395844881086</v>
      </c>
      <c r="CN648" s="92" t="str">
        <f t="shared" si="369"/>
        <v>1;2;3</v>
      </c>
      <c r="CO648" s="89">
        <f t="shared" si="374"/>
        <v>-3.7350000000000003</v>
      </c>
      <c r="CP648" s="89">
        <f t="shared" si="370"/>
        <v>0.2193759365833349</v>
      </c>
      <c r="CQ648" s="89">
        <f t="shared" si="371"/>
        <v>0.20651828381965454</v>
      </c>
      <c r="CR648" s="136">
        <v>0</v>
      </c>
      <c r="CS648" s="208"/>
      <c r="CT648" s="136"/>
      <c r="CU648" s="63" t="s">
        <v>233</v>
      </c>
      <c r="CV648" s="163">
        <v>1</v>
      </c>
      <c r="CW648" s="116" t="s">
        <v>234</v>
      </c>
      <c r="CX648" s="117">
        <f>IF(DA648="n/a","n/a",IF(EXACT(DA648,"Huibertgat/Eemshaven"),ROUND(
IF(IF(OR(ISBLANK(S648),S648="n/a"),P648,S648)&gt;pMHW!$C$3,0,
IF(IF(OR(ISBLANK(S648),S648="n/a"),P648,S648)&gt;pMHW!$D$3, (pMHW!$C$3-IF(OR(ISBLANK(S648),S648="n/a"),P648,S648))*LOOKUP(DA648,pMHW!$B$4:$B$8,pMHW!$M$4:$M$8),
IF(IF(OR(ISBLANK(S648),S648="n/a"),P648,S648)&gt;pMHW!$F$3,LOOKUP(DA648,pMHW!$B$4:$B$8,pMHW!$D$4:$D$8)+(pMHW!$D$3-IF(OR(ISBLANK(S648),S648="n/a"),P648,S648))*LOOKUP(DA648,pMHW!$B$4:$B$8,pMHW!$O$4:$O$8),
LOOKUP(DA648,pMHW!$B$4:$B$8,pMHW!$F$4:$F$8)))),1),
ROUND(
IF(IF(OR(ISBLANK(S648),S648="n/a"),P648,S648)&gt;pMHW!$C$3,0,
IF(IF(OR(ISBLANK(S648),S648="n/a"),P648,S648)&gt;pMHW!$D$3,(pMHW!$C$3-IF(OR(ISBLANK(S648),S648="n/a"),P648,S648))*LOOKUP(DA648,pMHW!$B$4:$B$8,pMHW!$M$4:$M$8),
IF(IF(OR(ISBLANK(S648),S648="n/a"),P648,S648)&gt;pMHW!$E$3,LOOKUP(DA648,pMHW!$B$4:$B$8,pMHW!$D$4:$D$8)+(pMHW!$D$3-IF(OR(ISBLANK(S648),S648="n/a"),P648,S648))*LOOKUP(DA648,pMHW!$B$4:$B$8,pMHW!$N$4:$N$8),
LOOKUP(DA648,pMHW!$B$4:$B$8,pMHW!$F$4:$F$8)))),1)))</f>
        <v>0.9</v>
      </c>
      <c r="CY648" s="116" t="s">
        <v>27</v>
      </c>
      <c r="CZ648" s="118" t="str">
        <f t="shared" si="346"/>
        <v>FBE=1; pMHW=0.9 m</v>
      </c>
      <c r="DA648" s="118" t="s">
        <v>235</v>
      </c>
      <c r="DB648" s="164"/>
      <c r="DC648" s="119">
        <f t="shared" si="372"/>
        <v>-4.4999999999999998E-2</v>
      </c>
      <c r="DD648" s="119">
        <f t="shared" si="373"/>
        <v>7.0000000000000001E-3</v>
      </c>
      <c r="DE648" s="119">
        <v>-4.4634480029344559E-2</v>
      </c>
      <c r="DF648" s="119">
        <v>-3.7231691181659698E-2</v>
      </c>
      <c r="DG648" s="119">
        <v>-5.1985431462526321E-2</v>
      </c>
    </row>
    <row r="649" spans="1:111" s="40" customFormat="1" ht="13.2">
      <c r="A649" s="103" t="s">
        <v>2306</v>
      </c>
      <c r="B649" s="103" t="s">
        <v>2306</v>
      </c>
      <c r="C649" s="103" t="s">
        <v>364</v>
      </c>
      <c r="D649" s="98">
        <v>2001</v>
      </c>
      <c r="E649" s="135"/>
      <c r="F649" s="135" t="s">
        <v>2307</v>
      </c>
      <c r="G649" s="95">
        <v>2</v>
      </c>
      <c r="H649" s="104" t="s">
        <v>2918</v>
      </c>
      <c r="I649" s="55">
        <v>51.748711630000003</v>
      </c>
      <c r="J649" s="55">
        <v>5.0510276569999997</v>
      </c>
      <c r="K649" s="105">
        <v>131785</v>
      </c>
      <c r="L649" s="105">
        <v>417832</v>
      </c>
      <c r="M649" s="49" t="s">
        <v>222</v>
      </c>
      <c r="N649" s="177">
        <f>Radiocarbon!K648</f>
        <v>6072</v>
      </c>
      <c r="O649" s="265">
        <f>Radiocarbon!L648</f>
        <v>48</v>
      </c>
      <c r="P649" s="178">
        <f>Radiocarbon!P648</f>
        <v>6940</v>
      </c>
      <c r="Q649" s="178">
        <f>Radiocarbon!Q648</f>
        <v>7160</v>
      </c>
      <c r="R649" s="178">
        <f>Radiocarbon!R648</f>
        <v>6780</v>
      </c>
      <c r="S649" s="178" t="str">
        <f>Radiocarbon!S648</f>
        <v>n/a</v>
      </c>
      <c r="T649" s="178" t="str">
        <f>Radiocarbon!T648</f>
        <v>n/a</v>
      </c>
      <c r="U649" s="178" t="str">
        <f>Radiocarbon!U648</f>
        <v>n/a</v>
      </c>
      <c r="V649" s="96" t="str">
        <f t="shared" si="347"/>
        <v>River-gradient affected GW (ULD inland Z-GW) terrestrial indicator; Fen-wood peat</v>
      </c>
      <c r="W649" s="17" t="s">
        <v>2308</v>
      </c>
      <c r="X649" s="96" t="s">
        <v>224</v>
      </c>
      <c r="Y649" s="106" t="s">
        <v>224</v>
      </c>
      <c r="Z649" s="96" t="s">
        <v>225</v>
      </c>
      <c r="AA649" s="132">
        <v>4.7</v>
      </c>
      <c r="AB649" s="132">
        <v>1.0000000000000231E-2</v>
      </c>
      <c r="AC649" s="36">
        <v>0</v>
      </c>
      <c r="AD649" s="147" t="s">
        <v>261</v>
      </c>
      <c r="AE649" s="58">
        <v>2.0000000000000462E-2</v>
      </c>
      <c r="AF649" s="60" t="s">
        <v>226</v>
      </c>
      <c r="AG649" s="180">
        <f t="shared" si="343"/>
        <v>5.0000000000001155E-2</v>
      </c>
      <c r="AH649" s="180">
        <f t="shared" si="344"/>
        <v>2.5000000000000577E-2</v>
      </c>
      <c r="AI649" s="180">
        <v>0.02</v>
      </c>
      <c r="AJ649" s="180">
        <v>0.05</v>
      </c>
      <c r="AK649" s="180">
        <f t="shared" si="345"/>
        <v>9.4E-2</v>
      </c>
      <c r="AL649" s="37" t="s">
        <v>8</v>
      </c>
      <c r="AM649" s="37" t="s">
        <v>8</v>
      </c>
      <c r="AN649" s="108">
        <v>0.01</v>
      </c>
      <c r="AO649" s="107" t="s">
        <v>8</v>
      </c>
      <c r="AP649" s="108">
        <v>0.02</v>
      </c>
      <c r="AQ649" s="107" t="s">
        <v>8</v>
      </c>
      <c r="AR649" s="107" t="s">
        <v>8</v>
      </c>
      <c r="AS649" s="107" t="s">
        <v>8</v>
      </c>
      <c r="AT649" s="111">
        <v>-4.9000000000000004</v>
      </c>
      <c r="AU649" s="37" t="s">
        <v>227</v>
      </c>
      <c r="AV649" s="111">
        <v>-4.9000000000000004</v>
      </c>
      <c r="AW649" s="110" t="s">
        <v>228</v>
      </c>
      <c r="AX649" s="129">
        <f t="shared" si="348"/>
        <v>0.11340634902861492</v>
      </c>
      <c r="AY649" s="129">
        <f t="shared" si="349"/>
        <v>6.3442887702247833E-2</v>
      </c>
      <c r="AZ649" s="112" t="s">
        <v>8</v>
      </c>
      <c r="BA649" s="112" t="s">
        <v>8</v>
      </c>
      <c r="BB649" s="112" t="s">
        <v>8</v>
      </c>
      <c r="BC649" s="112" t="s">
        <v>8</v>
      </c>
      <c r="BD649" s="112" t="s">
        <v>8</v>
      </c>
      <c r="BE649" s="112">
        <v>0.9</v>
      </c>
      <c r="BF649" s="112" t="s">
        <v>8</v>
      </c>
      <c r="BG649" s="112" t="s">
        <v>8</v>
      </c>
      <c r="BH649" s="112" t="s">
        <v>8</v>
      </c>
      <c r="BI649" s="112" t="s">
        <v>8</v>
      </c>
      <c r="BJ649" s="169">
        <v>2</v>
      </c>
      <c r="BK649" s="113" t="s">
        <v>229</v>
      </c>
      <c r="BL649" s="123" t="s">
        <v>230</v>
      </c>
      <c r="BM649" s="123" t="s">
        <v>231</v>
      </c>
      <c r="BN649" s="114" t="s">
        <v>232</v>
      </c>
      <c r="BO649" s="42">
        <f t="shared" si="350"/>
        <v>0</v>
      </c>
      <c r="BP649" s="114">
        <v>0.1</v>
      </c>
      <c r="BQ649" s="115" t="str">
        <f t="shared" si="351"/>
        <v>n/a</v>
      </c>
      <c r="BR649" s="114" t="s">
        <v>8</v>
      </c>
      <c r="BS649" s="42" t="str">
        <f t="shared" si="352"/>
        <v>n/a</v>
      </c>
      <c r="BT649" s="114" t="s">
        <v>8</v>
      </c>
      <c r="BU649" s="114" t="s">
        <v>8</v>
      </c>
      <c r="BV649" s="65">
        <f t="shared" si="353"/>
        <v>1.5000000000000346E-2</v>
      </c>
      <c r="BW649" s="65">
        <f t="shared" si="354"/>
        <v>3.0042495765422006E-2</v>
      </c>
      <c r="BX649" s="65">
        <f t="shared" si="355"/>
        <v>0.30535999999999996</v>
      </c>
      <c r="BY649" s="44">
        <f t="shared" si="356"/>
        <v>4.9294076723273766E-2</v>
      </c>
      <c r="BZ649" s="66" t="s">
        <v>8</v>
      </c>
      <c r="CA649" s="66" t="s">
        <v>8</v>
      </c>
      <c r="CB649" s="72">
        <f t="shared" si="357"/>
        <v>-4.9000000000000004</v>
      </c>
      <c r="CC649" s="72">
        <f t="shared" si="358"/>
        <v>0.15415431084408709</v>
      </c>
      <c r="CD649" s="72">
        <f t="shared" si="359"/>
        <v>0.12217835958882174</v>
      </c>
      <c r="CE649" s="89" t="str">
        <f t="shared" si="360"/>
        <v>n/a</v>
      </c>
      <c r="CF649" s="89" t="str">
        <f t="shared" si="361"/>
        <v>n/a</v>
      </c>
      <c r="CG649" s="89" t="str">
        <f t="shared" si="362"/>
        <v>n/a</v>
      </c>
      <c r="CH649" s="89">
        <f t="shared" si="363"/>
        <v>-4.5796399999999995</v>
      </c>
      <c r="CI649" s="89">
        <f t="shared" si="364"/>
        <v>0.16184392961064506</v>
      </c>
      <c r="CJ649" s="89">
        <f t="shared" si="365"/>
        <v>0.13174770416145942</v>
      </c>
      <c r="CK649" s="90" t="str">
        <f t="shared" si="366"/>
        <v>n/a</v>
      </c>
      <c r="CL649" s="89" t="str">
        <f t="shared" si="367"/>
        <v>n/a</v>
      </c>
      <c r="CM649" s="90" t="str">
        <f t="shared" si="368"/>
        <v>n/a</v>
      </c>
      <c r="CN649" s="92" t="str">
        <f t="shared" si="369"/>
        <v>2;3</v>
      </c>
      <c r="CO649" s="89" t="str">
        <f t="shared" si="374"/>
        <v>n/a</v>
      </c>
      <c r="CP649" s="89" t="str">
        <f t="shared" si="370"/>
        <v>n/a</v>
      </c>
      <c r="CQ649" s="89" t="str">
        <f t="shared" si="371"/>
        <v>n/a</v>
      </c>
      <c r="CR649" s="136">
        <v>0</v>
      </c>
      <c r="CS649" s="208" t="s">
        <v>273</v>
      </c>
      <c r="CT649" s="136"/>
      <c r="CU649" s="63" t="s">
        <v>233</v>
      </c>
      <c r="CV649" s="163">
        <v>0.75</v>
      </c>
      <c r="CW649" s="116" t="s">
        <v>234</v>
      </c>
      <c r="CX649" s="117">
        <f>IF(DA649="n/a","n/a",IF(EXACT(DA649,"Huibertgat/Eemshaven"),ROUND(
IF(IF(OR(ISBLANK(S649),S649="n/a"),P649,S649)&gt;pMHW!$C$3,0,
IF(IF(OR(ISBLANK(S649),S649="n/a"),P649,S649)&gt;pMHW!$D$3, (pMHW!$C$3-IF(OR(ISBLANK(S649),S649="n/a"),P649,S649))*LOOKUP(DA649,pMHW!$B$4:$B$8,pMHW!$M$4:$M$8),
IF(IF(OR(ISBLANK(S649),S649="n/a"),P649,S649)&gt;pMHW!$F$3,LOOKUP(DA649,pMHW!$B$4:$B$8,pMHW!$D$4:$D$8)+(pMHW!$D$3-IF(OR(ISBLANK(S649),S649="n/a"),P649,S649))*LOOKUP(DA649,pMHW!$B$4:$B$8,pMHW!$O$4:$O$8),
LOOKUP(DA649,pMHW!$B$4:$B$8,pMHW!$F$4:$F$8)))),1),
ROUND(
IF(IF(OR(ISBLANK(S649),S649="n/a"),P649,S649)&gt;pMHW!$C$3,0,
IF(IF(OR(ISBLANK(S649),S649="n/a"),P649,S649)&gt;pMHW!$D$3,(pMHW!$C$3-IF(OR(ISBLANK(S649),S649="n/a"),P649,S649))*LOOKUP(DA649,pMHW!$B$4:$B$8,pMHW!$M$4:$M$8),
IF(IF(OR(ISBLANK(S649),S649="n/a"),P649,S649)&gt;pMHW!$E$3,LOOKUP(DA649,pMHW!$B$4:$B$8,pMHW!$D$4:$D$8)+(pMHW!$D$3-IF(OR(ISBLANK(S649),S649="n/a"),P649,S649))*LOOKUP(DA649,pMHW!$B$4:$B$8,pMHW!$N$4:$N$8),
LOOKUP(DA649,pMHW!$B$4:$B$8,pMHW!$F$4:$F$8)))),1)))</f>
        <v>0.9</v>
      </c>
      <c r="CY649" s="116" t="s">
        <v>27</v>
      </c>
      <c r="CZ649" s="118" t="str">
        <f t="shared" si="346"/>
        <v>FBE=0.75; pMHW=0.9 m</v>
      </c>
      <c r="DA649" s="118" t="s">
        <v>235</v>
      </c>
      <c r="DB649" s="164"/>
      <c r="DC649" s="119">
        <f t="shared" si="372"/>
        <v>-4.3999999999999997E-2</v>
      </c>
      <c r="DD649" s="119">
        <f t="shared" si="373"/>
        <v>7.0000000000000001E-3</v>
      </c>
      <c r="DE649" s="119">
        <v>-4.3994840234518051E-2</v>
      </c>
      <c r="DF649" s="119">
        <v>-3.6698129028081887E-2</v>
      </c>
      <c r="DG649" s="119">
        <v>-5.1240440458059311E-2</v>
      </c>
    </row>
    <row r="650" spans="1:111" s="40" customFormat="1" ht="13.2">
      <c r="A650" s="103" t="s">
        <v>1931</v>
      </c>
      <c r="B650" s="103" t="s">
        <v>1931</v>
      </c>
      <c r="C650" s="103" t="s">
        <v>364</v>
      </c>
      <c r="D650" s="98">
        <v>2001</v>
      </c>
      <c r="E650" s="135"/>
      <c r="F650" s="135" t="s">
        <v>1932</v>
      </c>
      <c r="G650" s="95">
        <v>2</v>
      </c>
      <c r="H650" s="104" t="s">
        <v>2918</v>
      </c>
      <c r="I650" s="55">
        <v>51.820855590000001</v>
      </c>
      <c r="J650" s="55">
        <v>5.1143806200000004</v>
      </c>
      <c r="K650" s="105">
        <v>136190</v>
      </c>
      <c r="L650" s="105">
        <v>425840</v>
      </c>
      <c r="M650" s="49" t="s">
        <v>222</v>
      </c>
      <c r="N650" s="177">
        <f>Radiocarbon!K649</f>
        <v>6227</v>
      </c>
      <c r="O650" s="265">
        <f>Radiocarbon!L649</f>
        <v>40</v>
      </c>
      <c r="P650" s="178">
        <f>Radiocarbon!P649</f>
        <v>7120</v>
      </c>
      <c r="Q650" s="178">
        <f>Radiocarbon!Q649</f>
        <v>7260</v>
      </c>
      <c r="R650" s="178">
        <f>Radiocarbon!R649</f>
        <v>7000</v>
      </c>
      <c r="S650" s="178" t="str">
        <f>Radiocarbon!S649</f>
        <v>n/a</v>
      </c>
      <c r="T650" s="178" t="str">
        <f>Radiocarbon!T649</f>
        <v>n/a</v>
      </c>
      <c r="U650" s="178" t="str">
        <f>Radiocarbon!U649</f>
        <v>n/a</v>
      </c>
      <c r="V650" s="96" t="str">
        <f t="shared" si="347"/>
        <v>Local MHW and GW (Tidal ULD Z-GW) terrestrial indicator; Fen-wood peat</v>
      </c>
      <c r="W650" s="17" t="s">
        <v>1933</v>
      </c>
      <c r="X650" s="96" t="s">
        <v>224</v>
      </c>
      <c r="Y650" s="106" t="s">
        <v>224</v>
      </c>
      <c r="Z650" s="96" t="s">
        <v>225</v>
      </c>
      <c r="AA650" s="132">
        <v>7.3</v>
      </c>
      <c r="AB650" s="132">
        <v>4.0000000000000036E-2</v>
      </c>
      <c r="AC650" s="36">
        <v>0</v>
      </c>
      <c r="AD650" s="147" t="s">
        <v>261</v>
      </c>
      <c r="AE650" s="58">
        <v>8.0000000000000071E-2</v>
      </c>
      <c r="AF650" s="60" t="s">
        <v>226</v>
      </c>
      <c r="AG650" s="180">
        <f t="shared" si="343"/>
        <v>0.20000000000000018</v>
      </c>
      <c r="AH650" s="180">
        <f t="shared" si="344"/>
        <v>0.10000000000000009</v>
      </c>
      <c r="AI650" s="180">
        <v>0.02</v>
      </c>
      <c r="AJ650" s="180">
        <v>0.05</v>
      </c>
      <c r="AK650" s="180">
        <f t="shared" si="345"/>
        <v>0.14599999999999999</v>
      </c>
      <c r="AL650" s="37" t="s">
        <v>8</v>
      </c>
      <c r="AM650" s="37" t="s">
        <v>8</v>
      </c>
      <c r="AN650" s="108">
        <v>0.01</v>
      </c>
      <c r="AO650" s="107" t="s">
        <v>8</v>
      </c>
      <c r="AP650" s="108">
        <v>0.02</v>
      </c>
      <c r="AQ650" s="107" t="s">
        <v>8</v>
      </c>
      <c r="AR650" s="107" t="s">
        <v>8</v>
      </c>
      <c r="AS650" s="107" t="s">
        <v>8</v>
      </c>
      <c r="AT650" s="111">
        <v>-6.1</v>
      </c>
      <c r="AU650" s="37" t="s">
        <v>227</v>
      </c>
      <c r="AV650" s="111">
        <v>-6.1</v>
      </c>
      <c r="AW650" s="110" t="s">
        <v>228</v>
      </c>
      <c r="AX650" s="129">
        <f t="shared" si="348"/>
        <v>0.18632230140270384</v>
      </c>
      <c r="AY650" s="129">
        <f t="shared" si="349"/>
        <v>0.11575836902790232</v>
      </c>
      <c r="AZ650" s="112" t="s">
        <v>8</v>
      </c>
      <c r="BA650" s="112" t="s">
        <v>8</v>
      </c>
      <c r="BB650" s="112" t="s">
        <v>8</v>
      </c>
      <c r="BC650" s="112" t="s">
        <v>8</v>
      </c>
      <c r="BD650" s="112" t="s">
        <v>8</v>
      </c>
      <c r="BE650" s="112">
        <v>0.9</v>
      </c>
      <c r="BF650" s="112" t="s">
        <v>8</v>
      </c>
      <c r="BG650" s="112" t="s">
        <v>8</v>
      </c>
      <c r="BH650" s="112" t="s">
        <v>8</v>
      </c>
      <c r="BI650" s="112" t="s">
        <v>8</v>
      </c>
      <c r="BJ650" s="169">
        <v>1</v>
      </c>
      <c r="BK650" s="113" t="s">
        <v>229</v>
      </c>
      <c r="BL650" s="123" t="s">
        <v>230</v>
      </c>
      <c r="BM650" s="123" t="s">
        <v>231</v>
      </c>
      <c r="BN650" s="114" t="s">
        <v>232</v>
      </c>
      <c r="BO650" s="42">
        <f t="shared" si="350"/>
        <v>0</v>
      </c>
      <c r="BP650" s="114">
        <v>0.1</v>
      </c>
      <c r="BQ650" s="115">
        <f t="shared" si="351"/>
        <v>0.14799999999999999</v>
      </c>
      <c r="BR650" s="114" t="s">
        <v>8</v>
      </c>
      <c r="BS650" s="42">
        <f t="shared" si="352"/>
        <v>0.2</v>
      </c>
      <c r="BT650" s="114" t="s">
        <v>8</v>
      </c>
      <c r="BU650" s="114" t="s">
        <v>8</v>
      </c>
      <c r="BV650" s="65">
        <f t="shared" si="353"/>
        <v>6.0000000000000053E-2</v>
      </c>
      <c r="BW650" s="65">
        <f t="shared" si="354"/>
        <v>3.0672867962523276E-2</v>
      </c>
      <c r="BX650" s="65">
        <f t="shared" si="355"/>
        <v>0.43431999999999998</v>
      </c>
      <c r="BY650" s="44">
        <f t="shared" si="356"/>
        <v>7.1640246370318961E-2</v>
      </c>
      <c r="BZ650" s="66" t="s">
        <v>8</v>
      </c>
      <c r="CA650" s="66" t="s">
        <v>8</v>
      </c>
      <c r="CB650" s="72">
        <f t="shared" si="357"/>
        <v>-6.1</v>
      </c>
      <c r="CC650" s="72">
        <f t="shared" si="358"/>
        <v>0.2136745769366267</v>
      </c>
      <c r="CD650" s="72">
        <f t="shared" si="359"/>
        <v>0.15601546342925884</v>
      </c>
      <c r="CE650" s="89">
        <f t="shared" si="360"/>
        <v>-6.1</v>
      </c>
      <c r="CF650" s="89">
        <f t="shared" si="361"/>
        <v>0.25810850431553006</v>
      </c>
      <c r="CG650" s="89">
        <f t="shared" si="362"/>
        <v>0.21284736315021618</v>
      </c>
      <c r="CH650" s="89">
        <f t="shared" si="363"/>
        <v>-5.6056799999999996</v>
      </c>
      <c r="CI650" s="89">
        <f t="shared" si="364"/>
        <v>0.26961667183066851</v>
      </c>
      <c r="CJ650" s="89">
        <f t="shared" si="365"/>
        <v>0.22666528126081947</v>
      </c>
      <c r="CK650" s="90">
        <f t="shared" si="366"/>
        <v>-5.8056800000000006</v>
      </c>
      <c r="CL650" s="89">
        <f t="shared" si="367"/>
        <v>0.26961667183066851</v>
      </c>
      <c r="CM650" s="90">
        <f t="shared" si="368"/>
        <v>0.22666528126081947</v>
      </c>
      <c r="CN650" s="92" t="str">
        <f t="shared" si="369"/>
        <v>1;2;3</v>
      </c>
      <c r="CO650" s="89">
        <f t="shared" si="374"/>
        <v>-6.24</v>
      </c>
      <c r="CP650" s="89">
        <f t="shared" si="370"/>
        <v>0.25992465221491862</v>
      </c>
      <c r="CQ650" s="89">
        <f t="shared" si="371"/>
        <v>0.21504609931139509</v>
      </c>
      <c r="CR650" s="136">
        <v>0</v>
      </c>
      <c r="CS650" s="208"/>
      <c r="CT650" s="136"/>
      <c r="CU650" s="63" t="s">
        <v>233</v>
      </c>
      <c r="CV650" s="163">
        <v>0.75</v>
      </c>
      <c r="CW650" s="116" t="s">
        <v>234</v>
      </c>
      <c r="CX650" s="117">
        <f>IF(DA650="n/a","n/a",IF(EXACT(DA650,"Huibertgat/Eemshaven"),ROUND(
IF(IF(OR(ISBLANK(S650),S650="n/a"),P650,S650)&gt;pMHW!$C$3,0,
IF(IF(OR(ISBLANK(S650),S650="n/a"),P650,S650)&gt;pMHW!$D$3, (pMHW!$C$3-IF(OR(ISBLANK(S650),S650="n/a"),P650,S650))*LOOKUP(DA650,pMHW!$B$4:$B$8,pMHW!$M$4:$M$8),
IF(IF(OR(ISBLANK(S650),S650="n/a"),P650,S650)&gt;pMHW!$F$3,LOOKUP(DA650,pMHW!$B$4:$B$8,pMHW!$D$4:$D$8)+(pMHW!$D$3-IF(OR(ISBLANK(S650),S650="n/a"),P650,S650))*LOOKUP(DA650,pMHW!$B$4:$B$8,pMHW!$O$4:$O$8),
LOOKUP(DA650,pMHW!$B$4:$B$8,pMHW!$F$4:$F$8)))),1),
ROUND(
IF(IF(OR(ISBLANK(S650),S650="n/a"),P650,S650)&gt;pMHW!$C$3,0,
IF(IF(OR(ISBLANK(S650),S650="n/a"),P650,S650)&gt;pMHW!$D$3,(pMHW!$C$3-IF(OR(ISBLANK(S650),S650="n/a"),P650,S650))*LOOKUP(DA650,pMHW!$B$4:$B$8,pMHW!$M$4:$M$8),
IF(IF(OR(ISBLANK(S650),S650="n/a"),P650,S650)&gt;pMHW!$E$3,LOOKUP(DA650,pMHW!$B$4:$B$8,pMHW!$D$4:$D$8)+(pMHW!$D$3-IF(OR(ISBLANK(S650),S650="n/a"),P650,S650))*LOOKUP(DA650,pMHW!$B$4:$B$8,pMHW!$N$4:$N$8),
LOOKUP(DA650,pMHW!$B$4:$B$8,pMHW!$F$4:$F$8)))),1)))</f>
        <v>0.8</v>
      </c>
      <c r="CY650" s="116" t="s">
        <v>27</v>
      </c>
      <c r="CZ650" s="118" t="str">
        <f t="shared" si="346"/>
        <v>FBE=0.75; pMHW=0.8 m</v>
      </c>
      <c r="DA650" s="118" t="s">
        <v>235</v>
      </c>
      <c r="DB650" s="164"/>
      <c r="DC650" s="119">
        <f t="shared" si="372"/>
        <v>-6.0999999999999999E-2</v>
      </c>
      <c r="DD650" s="119">
        <f t="shared" si="373"/>
        <v>0.01</v>
      </c>
      <c r="DE650" s="119">
        <v>-6.1075638979673393E-2</v>
      </c>
      <c r="DF650" s="119">
        <v>-5.0946030765771873E-2</v>
      </c>
      <c r="DG650" s="119">
        <v>-7.1134328842163086E-2</v>
      </c>
    </row>
    <row r="651" spans="1:111" s="40" customFormat="1" ht="13.2">
      <c r="A651" s="103" t="s">
        <v>2518</v>
      </c>
      <c r="B651" s="103" t="s">
        <v>2518</v>
      </c>
      <c r="C651" s="103" t="s">
        <v>364</v>
      </c>
      <c r="D651" s="98">
        <v>2001</v>
      </c>
      <c r="E651" s="135"/>
      <c r="F651" s="135" t="s">
        <v>2519</v>
      </c>
      <c r="G651" s="95">
        <v>2</v>
      </c>
      <c r="H651" s="104" t="s">
        <v>2918</v>
      </c>
      <c r="I651" s="55">
        <v>51.768727990000002</v>
      </c>
      <c r="J651" s="55">
        <v>5.2877467740000004</v>
      </c>
      <c r="K651" s="105">
        <v>148135</v>
      </c>
      <c r="L651" s="105">
        <v>420010</v>
      </c>
      <c r="M651" s="49" t="s">
        <v>222</v>
      </c>
      <c r="N651" s="177">
        <f>Radiocarbon!K650</f>
        <v>5017</v>
      </c>
      <c r="O651" s="265">
        <f>Radiocarbon!L650</f>
        <v>41</v>
      </c>
      <c r="P651" s="178">
        <f>Radiocarbon!P650</f>
        <v>5770</v>
      </c>
      <c r="Q651" s="178">
        <f>Radiocarbon!Q650</f>
        <v>5900</v>
      </c>
      <c r="R651" s="178">
        <f>Radiocarbon!R650</f>
        <v>5600</v>
      </c>
      <c r="S651" s="178" t="str">
        <f>Radiocarbon!S650</f>
        <v>n/a</v>
      </c>
      <c r="T651" s="178" t="str">
        <f>Radiocarbon!T650</f>
        <v>n/a</v>
      </c>
      <c r="U651" s="178" t="str">
        <f>Radiocarbon!U650</f>
        <v>n/a</v>
      </c>
      <c r="V651" s="96" t="str">
        <f t="shared" si="347"/>
        <v>River-gradient affected GW (ULD inland Z-GW) terrestrial indicator; Fen peat</v>
      </c>
      <c r="W651" s="17" t="s">
        <v>2520</v>
      </c>
      <c r="X651" s="96" t="s">
        <v>224</v>
      </c>
      <c r="Y651" s="106" t="s">
        <v>224</v>
      </c>
      <c r="Z651" s="96" t="s">
        <v>225</v>
      </c>
      <c r="AA651" s="132">
        <v>4.26</v>
      </c>
      <c r="AB651" s="132">
        <v>9.9999999999998979E-3</v>
      </c>
      <c r="AC651" s="36">
        <v>0</v>
      </c>
      <c r="AD651" s="147" t="s">
        <v>261</v>
      </c>
      <c r="AE651" s="58">
        <v>1.9999999999999796E-2</v>
      </c>
      <c r="AF651" s="60" t="s">
        <v>226</v>
      </c>
      <c r="AG651" s="180">
        <f t="shared" si="343"/>
        <v>4.9999999999999489E-2</v>
      </c>
      <c r="AH651" s="180">
        <f t="shared" si="344"/>
        <v>2.4999999999999745E-2</v>
      </c>
      <c r="AI651" s="180">
        <v>0.02</v>
      </c>
      <c r="AJ651" s="180">
        <v>0.05</v>
      </c>
      <c r="AK651" s="180">
        <f t="shared" si="345"/>
        <v>8.5199999999999998E-2</v>
      </c>
      <c r="AL651" s="37" t="s">
        <v>8</v>
      </c>
      <c r="AM651" s="37" t="s">
        <v>8</v>
      </c>
      <c r="AN651" s="108">
        <v>0.01</v>
      </c>
      <c r="AO651" s="107" t="s">
        <v>8</v>
      </c>
      <c r="AP651" s="108">
        <v>0.02</v>
      </c>
      <c r="AQ651" s="107" t="s">
        <v>8</v>
      </c>
      <c r="AR651" s="107" t="s">
        <v>8</v>
      </c>
      <c r="AS651" s="107" t="s">
        <v>8</v>
      </c>
      <c r="AT651" s="111">
        <v>-1.1200000000000001</v>
      </c>
      <c r="AU651" s="37" t="s">
        <v>227</v>
      </c>
      <c r="AV651" s="111">
        <v>-1.1200000000000001</v>
      </c>
      <c r="AW651" s="110" t="s">
        <v>228</v>
      </c>
      <c r="AX651" s="129">
        <f t="shared" si="348"/>
        <v>0.1062263620764638</v>
      </c>
      <c r="AY651" s="129">
        <f t="shared" si="349"/>
        <v>6.34428877022475E-2</v>
      </c>
      <c r="AZ651" s="112" t="s">
        <v>8</v>
      </c>
      <c r="BA651" s="112" t="s">
        <v>8</v>
      </c>
      <c r="BB651" s="112" t="s">
        <v>8</v>
      </c>
      <c r="BC651" s="112" t="s">
        <v>8</v>
      </c>
      <c r="BD651" s="112" t="s">
        <v>8</v>
      </c>
      <c r="BE651" s="112">
        <v>0.9</v>
      </c>
      <c r="BF651" s="112" t="s">
        <v>8</v>
      </c>
      <c r="BG651" s="112" t="s">
        <v>8</v>
      </c>
      <c r="BH651" s="112" t="s">
        <v>8</v>
      </c>
      <c r="BI651" s="112" t="s">
        <v>8</v>
      </c>
      <c r="BJ651" s="169">
        <v>2</v>
      </c>
      <c r="BK651" s="113" t="s">
        <v>229</v>
      </c>
      <c r="BL651" s="123" t="s">
        <v>278</v>
      </c>
      <c r="BM651" s="123" t="s">
        <v>231</v>
      </c>
      <c r="BN651" s="42" t="s">
        <v>279</v>
      </c>
      <c r="BO651" s="42">
        <f t="shared" si="350"/>
        <v>-0.3</v>
      </c>
      <c r="BP651" s="114">
        <v>0.2</v>
      </c>
      <c r="BQ651" s="115" t="str">
        <f t="shared" si="351"/>
        <v>n/a</v>
      </c>
      <c r="BR651" s="114" t="s">
        <v>8</v>
      </c>
      <c r="BS651" s="42" t="str">
        <f t="shared" si="352"/>
        <v>n/a</v>
      </c>
      <c r="BT651" s="114" t="s">
        <v>8</v>
      </c>
      <c r="BU651" s="114" t="s">
        <v>8</v>
      </c>
      <c r="BV651" s="65">
        <f t="shared" si="353"/>
        <v>1.4999999999999847E-2</v>
      </c>
      <c r="BW651" s="65">
        <f t="shared" si="354"/>
        <v>3.0042495765422002E-2</v>
      </c>
      <c r="BX651" s="65">
        <f t="shared" si="355"/>
        <v>0.22503000000000001</v>
      </c>
      <c r="BY651" s="44">
        <f t="shared" si="356"/>
        <v>3.5110780395770189E-2</v>
      </c>
      <c r="BZ651" s="66" t="s">
        <v>8</v>
      </c>
      <c r="CA651" s="66" t="s">
        <v>8</v>
      </c>
      <c r="CB651" s="72">
        <f t="shared" si="357"/>
        <v>-0.82000000000000006</v>
      </c>
      <c r="CC651" s="72">
        <f t="shared" si="358"/>
        <v>0.22844384769963799</v>
      </c>
      <c r="CD651" s="72">
        <f t="shared" si="359"/>
        <v>0.21196120294010268</v>
      </c>
      <c r="CE651" s="89" t="str">
        <f t="shared" si="360"/>
        <v>n/a</v>
      </c>
      <c r="CF651" s="89" t="str">
        <f t="shared" si="361"/>
        <v>n/a</v>
      </c>
      <c r="CG651" s="89" t="str">
        <f t="shared" si="362"/>
        <v>n/a</v>
      </c>
      <c r="CH651" s="89">
        <f t="shared" si="363"/>
        <v>-0.5799700000000001</v>
      </c>
      <c r="CI651" s="89">
        <f t="shared" si="364"/>
        <v>0.23112628247738379</v>
      </c>
      <c r="CJ651" s="89">
        <f t="shared" si="365"/>
        <v>0.21484952513751432</v>
      </c>
      <c r="CK651" s="90" t="str">
        <f t="shared" si="366"/>
        <v>n/a</v>
      </c>
      <c r="CL651" s="89" t="str">
        <f t="shared" si="367"/>
        <v>n/a</v>
      </c>
      <c r="CM651" s="90" t="str">
        <f t="shared" si="368"/>
        <v>n/a</v>
      </c>
      <c r="CN651" s="92" t="str">
        <f t="shared" si="369"/>
        <v>2;3</v>
      </c>
      <c r="CO651" s="89" t="str">
        <f t="shared" si="374"/>
        <v>n/a</v>
      </c>
      <c r="CP651" s="89" t="str">
        <f t="shared" si="370"/>
        <v>n/a</v>
      </c>
      <c r="CQ651" s="89" t="str">
        <f t="shared" si="371"/>
        <v>n/a</v>
      </c>
      <c r="CR651" s="136">
        <v>0</v>
      </c>
      <c r="CS651" s="208" t="s">
        <v>273</v>
      </c>
      <c r="CT651" s="136"/>
      <c r="CU651" s="63" t="s">
        <v>233</v>
      </c>
      <c r="CV651" s="163" t="s">
        <v>8</v>
      </c>
      <c r="CW651" s="116" t="s">
        <v>234</v>
      </c>
      <c r="CX651" s="117" t="str">
        <f>IF(DA651="n/a","n/a",IF(EXACT(DA651,"Huibertgat/Eemshaven"),ROUND(
IF(IF(OR(ISBLANK(S651),S651="n/a"),P651,S651)&gt;pMHW!$C$3,0,
IF(IF(OR(ISBLANK(S651),S651="n/a"),P651,S651)&gt;pMHW!$D$3, (pMHW!$C$3-IF(OR(ISBLANK(S651),S651="n/a"),P651,S651))*LOOKUP(DA651,pMHW!$B$4:$B$8,pMHW!$M$4:$M$8),
IF(IF(OR(ISBLANK(S651),S651="n/a"),P651,S651)&gt;pMHW!$F$3,LOOKUP(DA651,pMHW!$B$4:$B$8,pMHW!$D$4:$D$8)+(pMHW!$D$3-IF(OR(ISBLANK(S651),S651="n/a"),P651,S651))*LOOKUP(DA651,pMHW!$B$4:$B$8,pMHW!$O$4:$O$8),
LOOKUP(DA651,pMHW!$B$4:$B$8,pMHW!$F$4:$F$8)))),1),
ROUND(
IF(IF(OR(ISBLANK(S651),S651="n/a"),P651,S651)&gt;pMHW!$C$3,0,
IF(IF(OR(ISBLANK(S651),S651="n/a"),P651,S651)&gt;pMHW!$D$3,(pMHW!$C$3-IF(OR(ISBLANK(S651),S651="n/a"),P651,S651))*LOOKUP(DA651,pMHW!$B$4:$B$8,pMHW!$M$4:$M$8),
IF(IF(OR(ISBLANK(S651),S651="n/a"),P651,S651)&gt;pMHW!$E$3,LOOKUP(DA651,pMHW!$B$4:$B$8,pMHW!$D$4:$D$8)+(pMHW!$D$3-IF(OR(ISBLANK(S651),S651="n/a"),P651,S651))*LOOKUP(DA651,pMHW!$B$4:$B$8,pMHW!$N$4:$N$8),
LOOKUP(DA651,pMHW!$B$4:$B$8,pMHW!$F$4:$F$8)))),1)))</f>
        <v>n/a</v>
      </c>
      <c r="CY651" s="116" t="s">
        <v>27</v>
      </c>
      <c r="CZ651" s="118" t="str">
        <f t="shared" si="346"/>
        <v>FBE=n/a; pMHW=n/a m</v>
      </c>
      <c r="DA651" s="118" t="s">
        <v>8</v>
      </c>
      <c r="DB651" s="164"/>
      <c r="DC651" s="119">
        <f t="shared" si="372"/>
        <v>-3.9E-2</v>
      </c>
      <c r="DD651" s="119">
        <f t="shared" si="373"/>
        <v>6.0000000000000001E-3</v>
      </c>
      <c r="DE651" s="119">
        <v>-3.917757049202919E-2</v>
      </c>
      <c r="DF651" s="119">
        <v>-3.2679818570613861E-2</v>
      </c>
      <c r="DG651" s="119">
        <v>-4.5629799365997308E-2</v>
      </c>
    </row>
    <row r="652" spans="1:111" s="40" customFormat="1" ht="13.2">
      <c r="A652" s="103" t="s">
        <v>1969</v>
      </c>
      <c r="B652" s="103" t="s">
        <v>1969</v>
      </c>
      <c r="C652" s="103" t="s">
        <v>364</v>
      </c>
      <c r="D652" s="98">
        <v>2001</v>
      </c>
      <c r="E652" s="135"/>
      <c r="F652" s="135" t="s">
        <v>1970</v>
      </c>
      <c r="G652" s="95">
        <v>2</v>
      </c>
      <c r="H652" s="104" t="s">
        <v>2918</v>
      </c>
      <c r="I652" s="55">
        <v>52.021751790000003</v>
      </c>
      <c r="J652" s="55">
        <v>5.2015932579999999</v>
      </c>
      <c r="K652" s="105">
        <v>142260</v>
      </c>
      <c r="L652" s="105">
        <v>448172</v>
      </c>
      <c r="M652" s="49" t="s">
        <v>222</v>
      </c>
      <c r="N652" s="177">
        <f>Radiocarbon!K651</f>
        <v>5650</v>
      </c>
      <c r="O652" s="265">
        <f>Radiocarbon!L651</f>
        <v>100</v>
      </c>
      <c r="P652" s="178">
        <f>Radiocarbon!P651</f>
        <v>6450</v>
      </c>
      <c r="Q652" s="178">
        <f>Radiocarbon!Q651</f>
        <v>6670</v>
      </c>
      <c r="R652" s="178">
        <f>Radiocarbon!R651</f>
        <v>6270</v>
      </c>
      <c r="S652" s="178">
        <f>Radiocarbon!S651</f>
        <v>6520</v>
      </c>
      <c r="T652" s="178">
        <f>Radiocarbon!T651</f>
        <v>6730</v>
      </c>
      <c r="U652" s="178">
        <f>Radiocarbon!U651</f>
        <v>6330</v>
      </c>
      <c r="V652" s="96" t="str">
        <f t="shared" si="347"/>
        <v>River-gradient affected GW (ULD inland Z-GW) terrestrial indicator; Fen peat</v>
      </c>
      <c r="W652" s="17" t="s">
        <v>1971</v>
      </c>
      <c r="X652" s="96" t="s">
        <v>224</v>
      </c>
      <c r="Y652" s="106" t="s">
        <v>224</v>
      </c>
      <c r="Z652" s="96" t="s">
        <v>225</v>
      </c>
      <c r="AA652" s="132">
        <v>3.19</v>
      </c>
      <c r="AB652" s="132">
        <v>3.0000000000000027E-2</v>
      </c>
      <c r="AC652" s="36">
        <v>0</v>
      </c>
      <c r="AD652" s="147" t="s">
        <v>261</v>
      </c>
      <c r="AE652" s="58">
        <v>6.0000000000000053E-2</v>
      </c>
      <c r="AF652" s="60" t="s">
        <v>226</v>
      </c>
      <c r="AG652" s="180">
        <f t="shared" si="343"/>
        <v>0.15000000000000013</v>
      </c>
      <c r="AH652" s="180">
        <f t="shared" si="344"/>
        <v>7.5000000000000067E-2</v>
      </c>
      <c r="AI652" s="180">
        <v>0.02</v>
      </c>
      <c r="AJ652" s="180">
        <v>0.05</v>
      </c>
      <c r="AK652" s="180">
        <f t="shared" si="345"/>
        <v>6.3799999999999996E-2</v>
      </c>
      <c r="AL652" s="37" t="s">
        <v>8</v>
      </c>
      <c r="AM652" s="37" t="s">
        <v>8</v>
      </c>
      <c r="AN652" s="108">
        <v>0.01</v>
      </c>
      <c r="AO652" s="107" t="s">
        <v>8</v>
      </c>
      <c r="AP652" s="108">
        <v>0.02</v>
      </c>
      <c r="AQ652" s="107" t="s">
        <v>8</v>
      </c>
      <c r="AR652" s="107" t="s">
        <v>8</v>
      </c>
      <c r="AS652" s="107" t="s">
        <v>8</v>
      </c>
      <c r="AT652" s="111">
        <v>-1.93</v>
      </c>
      <c r="AU652" s="37" t="s">
        <v>227</v>
      </c>
      <c r="AV652" s="111">
        <v>-1.93</v>
      </c>
      <c r="AW652" s="110" t="s">
        <v>228</v>
      </c>
      <c r="AX652" s="129">
        <f t="shared" si="348"/>
        <v>0.1144353092362668</v>
      </c>
      <c r="AY652" s="129">
        <f t="shared" si="349"/>
        <v>9.5000000000000057E-2</v>
      </c>
      <c r="AZ652" s="112" t="s">
        <v>8</v>
      </c>
      <c r="BA652" s="112" t="s">
        <v>8</v>
      </c>
      <c r="BB652" s="112" t="s">
        <v>8</v>
      </c>
      <c r="BC652" s="112" t="s">
        <v>8</v>
      </c>
      <c r="BD652" s="112" t="s">
        <v>8</v>
      </c>
      <c r="BE652" s="112">
        <v>0.9</v>
      </c>
      <c r="BF652" s="112" t="s">
        <v>8</v>
      </c>
      <c r="BG652" s="112" t="s">
        <v>8</v>
      </c>
      <c r="BH652" s="112" t="s">
        <v>8</v>
      </c>
      <c r="BI652" s="112" t="s">
        <v>8</v>
      </c>
      <c r="BJ652" s="169">
        <v>2</v>
      </c>
      <c r="BK652" s="113" t="s">
        <v>229</v>
      </c>
      <c r="BL652" s="123" t="s">
        <v>278</v>
      </c>
      <c r="BM652" s="123" t="s">
        <v>231</v>
      </c>
      <c r="BN652" s="42" t="s">
        <v>279</v>
      </c>
      <c r="BO652" s="42">
        <f t="shared" si="350"/>
        <v>-0.3</v>
      </c>
      <c r="BP652" s="114">
        <v>0.2</v>
      </c>
      <c r="BQ652" s="115" t="str">
        <f t="shared" si="351"/>
        <v>n/a</v>
      </c>
      <c r="BR652" s="114" t="s">
        <v>8</v>
      </c>
      <c r="BS652" s="42" t="str">
        <f t="shared" si="352"/>
        <v>n/a</v>
      </c>
      <c r="BT652" s="114" t="s">
        <v>8</v>
      </c>
      <c r="BU652" s="114" t="s">
        <v>8</v>
      </c>
      <c r="BV652" s="65">
        <f t="shared" si="353"/>
        <v>4.500000000000004E-2</v>
      </c>
      <c r="BW652" s="65">
        <f t="shared" si="354"/>
        <v>3.0380322024932398E-2</v>
      </c>
      <c r="BX652" s="65">
        <f t="shared" si="355"/>
        <v>0.45794999999999991</v>
      </c>
      <c r="BY652" s="44">
        <f t="shared" si="356"/>
        <v>7.8691803893416998E-2</v>
      </c>
      <c r="BZ652" s="66" t="s">
        <v>8</v>
      </c>
      <c r="CA652" s="66" t="s">
        <v>8</v>
      </c>
      <c r="CB652" s="72">
        <f t="shared" si="357"/>
        <v>-1.63</v>
      </c>
      <c r="CC652" s="72">
        <f t="shared" si="358"/>
        <v>0.23241859642967172</v>
      </c>
      <c r="CD652" s="72">
        <f t="shared" si="359"/>
        <v>0.22349041135211734</v>
      </c>
      <c r="CE652" s="89" t="str">
        <f t="shared" si="360"/>
        <v>n/a</v>
      </c>
      <c r="CF652" s="89" t="str">
        <f t="shared" si="361"/>
        <v>n/a</v>
      </c>
      <c r="CG652" s="89" t="str">
        <f t="shared" si="362"/>
        <v>n/a</v>
      </c>
      <c r="CH652" s="89">
        <f t="shared" si="363"/>
        <v>-1.1270500000000001</v>
      </c>
      <c r="CI652" s="89">
        <f t="shared" si="364"/>
        <v>0.2453788987797007</v>
      </c>
      <c r="CJ652" s="89">
        <f t="shared" si="365"/>
        <v>0.23693957872491167</v>
      </c>
      <c r="CK652" s="90" t="str">
        <f t="shared" si="366"/>
        <v>n/a</v>
      </c>
      <c r="CL652" s="89" t="str">
        <f t="shared" si="367"/>
        <v>n/a</v>
      </c>
      <c r="CM652" s="90" t="str">
        <f t="shared" si="368"/>
        <v>n/a</v>
      </c>
      <c r="CN652" s="92" t="str">
        <f t="shared" si="369"/>
        <v>2;3</v>
      </c>
      <c r="CO652" s="89" t="str">
        <f t="shared" si="374"/>
        <v>n/a</v>
      </c>
      <c r="CP652" s="89" t="str">
        <f t="shared" si="370"/>
        <v>n/a</v>
      </c>
      <c r="CQ652" s="89" t="str">
        <f t="shared" si="371"/>
        <v>n/a</v>
      </c>
      <c r="CR652" s="136">
        <v>0</v>
      </c>
      <c r="CS652" s="208" t="s">
        <v>273</v>
      </c>
      <c r="CT652" s="136"/>
      <c r="CU652" s="63" t="s">
        <v>233</v>
      </c>
      <c r="CV652" s="163" t="s">
        <v>8</v>
      </c>
      <c r="CW652" s="116" t="s">
        <v>234</v>
      </c>
      <c r="CX652" s="117" t="str">
        <f>IF(DA652="n/a","n/a",IF(EXACT(DA652,"Huibertgat/Eemshaven"),ROUND(
IF(IF(OR(ISBLANK(S652),S652="n/a"),P652,S652)&gt;pMHW!$C$3,0,
IF(IF(OR(ISBLANK(S652),S652="n/a"),P652,S652)&gt;pMHW!$D$3, (pMHW!$C$3-IF(OR(ISBLANK(S652),S652="n/a"),P652,S652))*LOOKUP(DA652,pMHW!$B$4:$B$8,pMHW!$M$4:$M$8),
IF(IF(OR(ISBLANK(S652),S652="n/a"),P652,S652)&gt;pMHW!$F$3,LOOKUP(DA652,pMHW!$B$4:$B$8,pMHW!$D$4:$D$8)+(pMHW!$D$3-IF(OR(ISBLANK(S652),S652="n/a"),P652,S652))*LOOKUP(DA652,pMHW!$B$4:$B$8,pMHW!$O$4:$O$8),
LOOKUP(DA652,pMHW!$B$4:$B$8,pMHW!$F$4:$F$8)))),1),
ROUND(
IF(IF(OR(ISBLANK(S652),S652="n/a"),P652,S652)&gt;pMHW!$C$3,0,
IF(IF(OR(ISBLANK(S652),S652="n/a"),P652,S652)&gt;pMHW!$D$3,(pMHW!$C$3-IF(OR(ISBLANK(S652),S652="n/a"),P652,S652))*LOOKUP(DA652,pMHW!$B$4:$B$8,pMHW!$M$4:$M$8),
IF(IF(OR(ISBLANK(S652),S652="n/a"),P652,S652)&gt;pMHW!$E$3,LOOKUP(DA652,pMHW!$B$4:$B$8,pMHW!$D$4:$D$8)+(pMHW!$D$3-IF(OR(ISBLANK(S652),S652="n/a"),P652,S652))*LOOKUP(DA652,pMHW!$B$4:$B$8,pMHW!$N$4:$N$8),
LOOKUP(DA652,pMHW!$B$4:$B$8,pMHW!$F$4:$F$8)))),1)))</f>
        <v>n/a</v>
      </c>
      <c r="CY652" s="116" t="s">
        <v>27</v>
      </c>
      <c r="CZ652" s="118" t="str">
        <f t="shared" si="346"/>
        <v>FBE=n/a; pMHW=n/a m</v>
      </c>
      <c r="DA652" s="118" t="s">
        <v>8</v>
      </c>
      <c r="DB652" s="164"/>
      <c r="DC652" s="119">
        <f t="shared" si="372"/>
        <v>-7.0999999999999994E-2</v>
      </c>
      <c r="DD652" s="119">
        <f t="shared" si="373"/>
        <v>1.2E-2</v>
      </c>
      <c r="DE652" s="119">
        <v>-7.0548117160797119E-2</v>
      </c>
      <c r="DF652" s="119">
        <v>-5.8847449719905853E-2</v>
      </c>
      <c r="DG652" s="119">
        <v>-8.2166843116283417E-2</v>
      </c>
    </row>
    <row r="653" spans="1:111" s="40" customFormat="1" ht="13.2">
      <c r="A653" s="103" t="s">
        <v>2039</v>
      </c>
      <c r="B653" s="103" t="s">
        <v>2039</v>
      </c>
      <c r="C653" s="103" t="s">
        <v>364</v>
      </c>
      <c r="D653" s="98">
        <v>2001</v>
      </c>
      <c r="E653" s="135"/>
      <c r="F653" s="135" t="s">
        <v>2040</v>
      </c>
      <c r="G653" s="95">
        <v>2</v>
      </c>
      <c r="H653" s="104" t="s">
        <v>2918</v>
      </c>
      <c r="I653" s="55">
        <v>51.741563220000003</v>
      </c>
      <c r="J653" s="55">
        <v>4.9399565790000004</v>
      </c>
      <c r="K653" s="105">
        <v>124110</v>
      </c>
      <c r="L653" s="105">
        <v>417078</v>
      </c>
      <c r="M653" s="49" t="s">
        <v>222</v>
      </c>
      <c r="N653" s="177">
        <f>Radiocarbon!K652</f>
        <v>5630</v>
      </c>
      <c r="O653" s="265">
        <f>Radiocarbon!L652</f>
        <v>100</v>
      </c>
      <c r="P653" s="178">
        <f>Radiocarbon!P652</f>
        <v>6430</v>
      </c>
      <c r="Q653" s="178">
        <f>Radiocarbon!Q652</f>
        <v>6670</v>
      </c>
      <c r="R653" s="178">
        <f>Radiocarbon!R652</f>
        <v>6210</v>
      </c>
      <c r="S653" s="178" t="str">
        <f>Radiocarbon!S652</f>
        <v>n/a</v>
      </c>
      <c r="T653" s="178" t="str">
        <f>Radiocarbon!T652</f>
        <v>n/a</v>
      </c>
      <c r="U653" s="178" t="str">
        <f>Radiocarbon!U652</f>
        <v>n/a</v>
      </c>
      <c r="V653" s="96" t="str">
        <f t="shared" si="347"/>
        <v>Local MHW and GW (Tidal ULD Z-GW) terrestrial indicator; Fen-wood peat</v>
      </c>
      <c r="W653" s="17" t="s">
        <v>2041</v>
      </c>
      <c r="X653" s="96" t="s">
        <v>224</v>
      </c>
      <c r="Y653" s="106" t="s">
        <v>224</v>
      </c>
      <c r="Z653" s="96" t="s">
        <v>225</v>
      </c>
      <c r="AA653" s="132">
        <v>5.18</v>
      </c>
      <c r="AB653" s="132">
        <v>2.9999999999999805E-2</v>
      </c>
      <c r="AC653" s="36">
        <v>0</v>
      </c>
      <c r="AD653" s="147" t="s">
        <v>261</v>
      </c>
      <c r="AE653" s="58">
        <v>5.9999999999999609E-2</v>
      </c>
      <c r="AF653" s="60" t="s">
        <v>226</v>
      </c>
      <c r="AG653" s="180">
        <f t="shared" si="343"/>
        <v>0.14999999999999902</v>
      </c>
      <c r="AH653" s="180">
        <f t="shared" si="344"/>
        <v>7.4999999999999512E-2</v>
      </c>
      <c r="AI653" s="180">
        <v>0.02</v>
      </c>
      <c r="AJ653" s="180">
        <v>0.05</v>
      </c>
      <c r="AK653" s="180">
        <f t="shared" si="345"/>
        <v>0.1036</v>
      </c>
      <c r="AL653" s="37" t="s">
        <v>8</v>
      </c>
      <c r="AM653" s="37" t="s">
        <v>8</v>
      </c>
      <c r="AN653" s="108">
        <v>0.01</v>
      </c>
      <c r="AO653" s="107" t="s">
        <v>8</v>
      </c>
      <c r="AP653" s="108">
        <v>0.02</v>
      </c>
      <c r="AQ653" s="107" t="s">
        <v>8</v>
      </c>
      <c r="AR653" s="107" t="s">
        <v>8</v>
      </c>
      <c r="AS653" s="107" t="s">
        <v>8</v>
      </c>
      <c r="AT653" s="111">
        <v>-4.99</v>
      </c>
      <c r="AU653" s="37" t="s">
        <v>227</v>
      </c>
      <c r="AV653" s="111">
        <v>-4.99</v>
      </c>
      <c r="AW653" s="110" t="s">
        <v>228</v>
      </c>
      <c r="AX653" s="129">
        <f t="shared" si="348"/>
        <v>0.14056301078164174</v>
      </c>
      <c r="AY653" s="129">
        <f t="shared" si="349"/>
        <v>9.4999999999999613E-2</v>
      </c>
      <c r="AZ653" s="112" t="s">
        <v>8</v>
      </c>
      <c r="BA653" s="112" t="s">
        <v>8</v>
      </c>
      <c r="BB653" s="112" t="s">
        <v>8</v>
      </c>
      <c r="BC653" s="112" t="s">
        <v>8</v>
      </c>
      <c r="BD653" s="112" t="s">
        <v>8</v>
      </c>
      <c r="BE653" s="112">
        <v>0.9</v>
      </c>
      <c r="BF653" s="112" t="s">
        <v>8</v>
      </c>
      <c r="BG653" s="112" t="s">
        <v>8</v>
      </c>
      <c r="BH653" s="112" t="s">
        <v>8</v>
      </c>
      <c r="BI653" s="112" t="s">
        <v>8</v>
      </c>
      <c r="BJ653" s="169">
        <v>1</v>
      </c>
      <c r="BK653" s="113" t="s">
        <v>229</v>
      </c>
      <c r="BL653" s="123" t="s">
        <v>230</v>
      </c>
      <c r="BM653" s="123" t="s">
        <v>231</v>
      </c>
      <c r="BN653" s="114" t="s">
        <v>232</v>
      </c>
      <c r="BO653" s="42">
        <f t="shared" si="350"/>
        <v>0</v>
      </c>
      <c r="BP653" s="114">
        <v>0.1</v>
      </c>
      <c r="BQ653" s="115">
        <f t="shared" si="351"/>
        <v>0.16650000000000001</v>
      </c>
      <c r="BR653" s="114" t="s">
        <v>8</v>
      </c>
      <c r="BS653" s="42">
        <f t="shared" si="352"/>
        <v>0</v>
      </c>
      <c r="BT653" s="114" t="s">
        <v>8</v>
      </c>
      <c r="BU653" s="114" t="s">
        <v>8</v>
      </c>
      <c r="BV653" s="65">
        <f t="shared" si="353"/>
        <v>4.4999999999999707E-2</v>
      </c>
      <c r="BW653" s="65">
        <f t="shared" si="354"/>
        <v>3.0380322024932391E-2</v>
      </c>
      <c r="BX653" s="65">
        <f t="shared" si="355"/>
        <v>0.28291999999999995</v>
      </c>
      <c r="BY653" s="44">
        <f t="shared" si="356"/>
        <v>4.613365907881143E-2</v>
      </c>
      <c r="BZ653" s="66" t="s">
        <v>8</v>
      </c>
      <c r="CA653" s="66" t="s">
        <v>8</v>
      </c>
      <c r="CB653" s="72">
        <f t="shared" si="357"/>
        <v>-4.99</v>
      </c>
      <c r="CC653" s="72">
        <f t="shared" si="358"/>
        <v>0.17515970988311932</v>
      </c>
      <c r="CD653" s="72">
        <f t="shared" si="359"/>
        <v>0.14123726125331984</v>
      </c>
      <c r="CE653" s="89">
        <f t="shared" si="360"/>
        <v>-4.99</v>
      </c>
      <c r="CF653" s="89">
        <f t="shared" si="361"/>
        <v>0.23975030761189844</v>
      </c>
      <c r="CG653" s="89">
        <f t="shared" si="362"/>
        <v>0.21621112367313558</v>
      </c>
      <c r="CH653" s="89">
        <f t="shared" si="363"/>
        <v>-4.6620800000000004</v>
      </c>
      <c r="CI653" s="89">
        <f t="shared" si="364"/>
        <v>0.24603147860860919</v>
      </c>
      <c r="CJ653" s="89">
        <f t="shared" si="365"/>
        <v>0.22315583896985203</v>
      </c>
      <c r="CK653" s="90">
        <f t="shared" si="366"/>
        <v>-4.6620800000000004</v>
      </c>
      <c r="CL653" s="89">
        <f t="shared" si="367"/>
        <v>0.24603147860860919</v>
      </c>
      <c r="CM653" s="90">
        <f t="shared" si="368"/>
        <v>0.22315583896985203</v>
      </c>
      <c r="CN653" s="92" t="str">
        <f t="shared" si="369"/>
        <v>1;2;3</v>
      </c>
      <c r="CO653" s="89">
        <f t="shared" si="374"/>
        <v>-4.9450000000000003</v>
      </c>
      <c r="CP653" s="89">
        <f t="shared" si="370"/>
        <v>0.24166748636574703</v>
      </c>
      <c r="CQ653" s="89">
        <f t="shared" si="371"/>
        <v>0.21833509559010097</v>
      </c>
      <c r="CR653" s="136">
        <v>0</v>
      </c>
      <c r="CS653" s="208"/>
      <c r="CT653" s="136"/>
      <c r="CU653" s="63" t="s">
        <v>233</v>
      </c>
      <c r="CV653" s="163">
        <v>1</v>
      </c>
      <c r="CW653" s="116" t="s">
        <v>234</v>
      </c>
      <c r="CX653" s="117">
        <f>IF(DA653="n/a","n/a",IF(EXACT(DA653,"Huibertgat/Eemshaven"),ROUND(
IF(IF(OR(ISBLANK(S653),S653="n/a"),P653,S653)&gt;pMHW!$C$3,0,
IF(IF(OR(ISBLANK(S653),S653="n/a"),P653,S653)&gt;pMHW!$D$3, (pMHW!$C$3-IF(OR(ISBLANK(S653),S653="n/a"),P653,S653))*LOOKUP(DA653,pMHW!$B$4:$B$8,pMHW!$M$4:$M$8),
IF(IF(OR(ISBLANK(S653),S653="n/a"),P653,S653)&gt;pMHW!$F$3,LOOKUP(DA653,pMHW!$B$4:$B$8,pMHW!$D$4:$D$8)+(pMHW!$D$3-IF(OR(ISBLANK(S653),S653="n/a"),P653,S653))*LOOKUP(DA653,pMHW!$B$4:$B$8,pMHW!$O$4:$O$8),
LOOKUP(DA653,pMHW!$B$4:$B$8,pMHW!$F$4:$F$8)))),1),
ROUND(
IF(IF(OR(ISBLANK(S653),S653="n/a"),P653,S653)&gt;pMHW!$C$3,0,
IF(IF(OR(ISBLANK(S653),S653="n/a"),P653,S653)&gt;pMHW!$D$3,(pMHW!$C$3-IF(OR(ISBLANK(S653),S653="n/a"),P653,S653))*LOOKUP(DA653,pMHW!$B$4:$B$8,pMHW!$M$4:$M$8),
IF(IF(OR(ISBLANK(S653),S653="n/a"),P653,S653)&gt;pMHW!$E$3,LOOKUP(DA653,pMHW!$B$4:$B$8,pMHW!$D$4:$D$8)+(pMHW!$D$3-IF(OR(ISBLANK(S653),S653="n/a"),P653,S653))*LOOKUP(DA653,pMHW!$B$4:$B$8,pMHW!$N$4:$N$8),
LOOKUP(DA653,pMHW!$B$4:$B$8,pMHW!$F$4:$F$8)))),1)))</f>
        <v>0.9</v>
      </c>
      <c r="CY653" s="116" t="s">
        <v>27</v>
      </c>
      <c r="CZ653" s="118" t="str">
        <f t="shared" si="346"/>
        <v>FBE=1; pMHW=0.9 m</v>
      </c>
      <c r="DA653" s="118" t="s">
        <v>235</v>
      </c>
      <c r="DB653" s="164"/>
      <c r="DC653" s="119">
        <f t="shared" si="372"/>
        <v>-4.3999999999999997E-2</v>
      </c>
      <c r="DD653" s="119">
        <f t="shared" si="373"/>
        <v>7.0000000000000001E-3</v>
      </c>
      <c r="DE653" s="119">
        <v>-4.4287148863077157E-2</v>
      </c>
      <c r="DF653" s="119">
        <v>-3.6941960453987122E-2</v>
      </c>
      <c r="DG653" s="119">
        <v>-5.1580891013145447E-2</v>
      </c>
    </row>
    <row r="654" spans="1:111" s="40" customFormat="1" ht="13.2">
      <c r="A654" s="103" t="s">
        <v>363</v>
      </c>
      <c r="B654" s="103" t="s">
        <v>363</v>
      </c>
      <c r="C654" s="103" t="s">
        <v>364</v>
      </c>
      <c r="D654" s="98">
        <v>2001</v>
      </c>
      <c r="E654" s="135"/>
      <c r="F654" s="135" t="s">
        <v>365</v>
      </c>
      <c r="G654" s="95">
        <v>2</v>
      </c>
      <c r="H654" s="104" t="s">
        <v>2918</v>
      </c>
      <c r="I654" s="55">
        <v>51.85016444</v>
      </c>
      <c r="J654" s="55">
        <v>4.6835806790000003</v>
      </c>
      <c r="K654" s="105">
        <v>106520</v>
      </c>
      <c r="L654" s="105">
        <v>429300</v>
      </c>
      <c r="M654" s="49" t="s">
        <v>222</v>
      </c>
      <c r="N654" s="177">
        <f>Radiocarbon!K653</f>
        <v>7221</v>
      </c>
      <c r="O654" s="265">
        <f>Radiocarbon!L653</f>
        <v>49</v>
      </c>
      <c r="P654" s="178">
        <f>Radiocarbon!P653</f>
        <v>8050</v>
      </c>
      <c r="Q654" s="178">
        <f>Radiocarbon!Q653</f>
        <v>8170</v>
      </c>
      <c r="R654" s="178">
        <f>Radiocarbon!R653</f>
        <v>7940</v>
      </c>
      <c r="S654" s="178" t="str">
        <f>Radiocarbon!S653</f>
        <v>n/a</v>
      </c>
      <c r="T654" s="178" t="str">
        <f>Radiocarbon!T653</f>
        <v>n/a</v>
      </c>
      <c r="U654" s="178" t="str">
        <f>Radiocarbon!U653</f>
        <v>n/a</v>
      </c>
      <c r="V654" s="96" t="str">
        <f t="shared" si="347"/>
        <v>Local MHW and GW (Tidal ULD Z-GW) terrestrial indicator; Fen-wood peat</v>
      </c>
      <c r="W654" s="17" t="s">
        <v>366</v>
      </c>
      <c r="X654" s="96" t="s">
        <v>224</v>
      </c>
      <c r="Y654" s="106" t="s">
        <v>224</v>
      </c>
      <c r="Z654" s="96" t="s">
        <v>225</v>
      </c>
      <c r="AA654" s="132">
        <v>11</v>
      </c>
      <c r="AB654" s="132">
        <v>3.5000000000000142E-2</v>
      </c>
      <c r="AC654" s="36">
        <v>0</v>
      </c>
      <c r="AD654" s="147" t="s">
        <v>261</v>
      </c>
      <c r="AE654" s="58">
        <v>7.0000000000000284E-2</v>
      </c>
      <c r="AF654" s="60" t="s">
        <v>226</v>
      </c>
      <c r="AG654" s="180">
        <f t="shared" ref="AG654:AG685" si="375">IF(AE654="nd","nd",AE654*2.5)</f>
        <v>0.17500000000000071</v>
      </c>
      <c r="AH654" s="180">
        <f t="shared" ref="AH654:AH685" si="376">IF(AE654="nd","nd",0.5*AG654)</f>
        <v>8.7500000000000355E-2</v>
      </c>
      <c r="AI654" s="180">
        <v>0.02</v>
      </c>
      <c r="AJ654" s="180">
        <v>0.05</v>
      </c>
      <c r="AK654" s="180">
        <f t="shared" si="345"/>
        <v>0.22</v>
      </c>
      <c r="AL654" s="37" t="s">
        <v>8</v>
      </c>
      <c r="AM654" s="37" t="s">
        <v>8</v>
      </c>
      <c r="AN654" s="108">
        <v>0.01</v>
      </c>
      <c r="AO654" s="107" t="s">
        <v>8</v>
      </c>
      <c r="AP654" s="108">
        <v>0.02</v>
      </c>
      <c r="AQ654" s="107" t="s">
        <v>8</v>
      </c>
      <c r="AR654" s="107" t="s">
        <v>8</v>
      </c>
      <c r="AS654" s="107" t="s">
        <v>8</v>
      </c>
      <c r="AT654" s="111">
        <v>-12.305</v>
      </c>
      <c r="AU654" s="37" t="s">
        <v>227</v>
      </c>
      <c r="AV654" s="111">
        <v>-12.305</v>
      </c>
      <c r="AW654" s="110" t="s">
        <v>228</v>
      </c>
      <c r="AX654" s="129">
        <f t="shared" si="348"/>
        <v>0.24383652310513299</v>
      </c>
      <c r="AY654" s="129">
        <f t="shared" si="349"/>
        <v>0.10514870422406575</v>
      </c>
      <c r="AZ654" s="112" t="s">
        <v>8</v>
      </c>
      <c r="BA654" s="112" t="s">
        <v>8</v>
      </c>
      <c r="BB654" s="112" t="s">
        <v>8</v>
      </c>
      <c r="BC654" s="112" t="s">
        <v>8</v>
      </c>
      <c r="BD654" s="112" t="s">
        <v>8</v>
      </c>
      <c r="BE654" s="112">
        <v>0.9</v>
      </c>
      <c r="BF654" s="112" t="s">
        <v>8</v>
      </c>
      <c r="BG654" s="112" t="s">
        <v>8</v>
      </c>
      <c r="BH654" s="112" t="s">
        <v>8</v>
      </c>
      <c r="BI654" s="112" t="s">
        <v>8</v>
      </c>
      <c r="BJ654" s="169">
        <v>1</v>
      </c>
      <c r="BK654" s="113" t="s">
        <v>229</v>
      </c>
      <c r="BL654" s="123" t="s">
        <v>230</v>
      </c>
      <c r="BM654" s="123" t="s">
        <v>231</v>
      </c>
      <c r="BN654" s="114" t="s">
        <v>232</v>
      </c>
      <c r="BO654" s="42">
        <f t="shared" si="350"/>
        <v>0</v>
      </c>
      <c r="BP654" s="114">
        <v>0.1</v>
      </c>
      <c r="BQ654" s="115">
        <f t="shared" si="351"/>
        <v>0.22499999999999998</v>
      </c>
      <c r="BR654" s="114" t="s">
        <v>8</v>
      </c>
      <c r="BS654" s="42">
        <f t="shared" si="352"/>
        <v>0.3</v>
      </c>
      <c r="BT654" s="114" t="s">
        <v>8</v>
      </c>
      <c r="BU654" s="114" t="s">
        <v>8</v>
      </c>
      <c r="BV654" s="65">
        <f t="shared" si="353"/>
        <v>5.2500000000000213E-2</v>
      </c>
      <c r="BW654" s="65">
        <f t="shared" si="354"/>
        <v>3.0516495698861619E-2</v>
      </c>
      <c r="BX654" s="65">
        <f t="shared" si="355"/>
        <v>0.40250000000000002</v>
      </c>
      <c r="BY654" s="44">
        <f t="shared" si="356"/>
        <v>6.4656186865604759E-2</v>
      </c>
      <c r="BZ654" s="66" t="s">
        <v>8</v>
      </c>
      <c r="CA654" s="66" t="s">
        <v>8</v>
      </c>
      <c r="CB654" s="72">
        <f t="shared" si="357"/>
        <v>-12.305</v>
      </c>
      <c r="CC654" s="72">
        <f t="shared" si="358"/>
        <v>0.26530643887727018</v>
      </c>
      <c r="CD654" s="72">
        <f t="shared" si="359"/>
        <v>0.14828184821392909</v>
      </c>
      <c r="CE654" s="89">
        <f t="shared" si="360"/>
        <v>-12.305</v>
      </c>
      <c r="CF654" s="89">
        <f t="shared" si="361"/>
        <v>0.34652741594280828</v>
      </c>
      <c r="CG654" s="89">
        <f t="shared" si="362"/>
        <v>0.26773354291160467</v>
      </c>
      <c r="CH654" s="89">
        <f t="shared" si="363"/>
        <v>-11.85</v>
      </c>
      <c r="CI654" s="89">
        <f t="shared" si="364"/>
        <v>0.35382612821799736</v>
      </c>
      <c r="CJ654" s="89">
        <f t="shared" si="365"/>
        <v>0.27711537129819902</v>
      </c>
      <c r="CK654" s="90">
        <f t="shared" si="366"/>
        <v>-12.15</v>
      </c>
      <c r="CL654" s="89">
        <f t="shared" si="367"/>
        <v>0.35382612821799736</v>
      </c>
      <c r="CM654" s="90">
        <f t="shared" si="368"/>
        <v>0.27711537129819902</v>
      </c>
      <c r="CN654" s="92" t="str">
        <f t="shared" si="369"/>
        <v>1;2;3</v>
      </c>
      <c r="CO654" s="89">
        <f t="shared" si="374"/>
        <v>-12.5525</v>
      </c>
      <c r="CP654" s="89">
        <f t="shared" si="370"/>
        <v>0.3478685189978229</v>
      </c>
      <c r="CQ654" s="89">
        <f t="shared" si="371"/>
        <v>0.26946707871229597</v>
      </c>
      <c r="CR654" s="136">
        <v>0</v>
      </c>
      <c r="CS654" s="208"/>
      <c r="CT654" s="136"/>
      <c r="CU654" s="63" t="s">
        <v>233</v>
      </c>
      <c r="CV654" s="163">
        <v>0.5</v>
      </c>
      <c r="CW654" s="116" t="s">
        <v>234</v>
      </c>
      <c r="CX654" s="117">
        <f>IF(DA654="n/a","n/a",IF(EXACT(DA654,"Huibertgat/Eemshaven"),ROUND(
IF(IF(OR(ISBLANK(S654),S654="n/a"),P654,S654)&gt;pMHW!$C$3,0,
IF(IF(OR(ISBLANK(S654),S654="n/a"),P654,S654)&gt;pMHW!$D$3, (pMHW!$C$3-IF(OR(ISBLANK(S654),S654="n/a"),P654,S654))*LOOKUP(DA654,pMHW!$B$4:$B$8,pMHW!$M$4:$M$8),
IF(IF(OR(ISBLANK(S654),S654="n/a"),P654,S654)&gt;pMHW!$F$3,LOOKUP(DA654,pMHW!$B$4:$B$8,pMHW!$D$4:$D$8)+(pMHW!$D$3-IF(OR(ISBLANK(S654),S654="n/a"),P654,S654))*LOOKUP(DA654,pMHW!$B$4:$B$8,pMHW!$O$4:$O$8),
LOOKUP(DA654,pMHW!$B$4:$B$8,pMHW!$F$4:$F$8)))),1),
ROUND(
IF(IF(OR(ISBLANK(S654),S654="n/a"),P654,S654)&gt;pMHW!$C$3,0,
IF(IF(OR(ISBLANK(S654),S654="n/a"),P654,S654)&gt;pMHW!$D$3,(pMHW!$C$3-IF(OR(ISBLANK(S654),S654="n/a"),P654,S654))*LOOKUP(DA654,pMHW!$B$4:$B$8,pMHW!$M$4:$M$8),
IF(IF(OR(ISBLANK(S654),S654="n/a"),P654,S654)&gt;pMHW!$E$3,LOOKUP(DA654,pMHW!$B$4:$B$8,pMHW!$D$4:$D$8)+(pMHW!$D$3-IF(OR(ISBLANK(S654),S654="n/a"),P654,S654))*LOOKUP(DA654,pMHW!$B$4:$B$8,pMHW!$N$4:$N$8),
LOOKUP(DA654,pMHW!$B$4:$B$8,pMHW!$F$4:$F$8)))),1)))</f>
        <v>0.6</v>
      </c>
      <c r="CY654" s="116" t="s">
        <v>27</v>
      </c>
      <c r="CZ654" s="118" t="str">
        <f t="shared" si="346"/>
        <v>FBE=0.5; pMHW=0.6 m</v>
      </c>
      <c r="DA654" s="118" t="s">
        <v>235</v>
      </c>
      <c r="DB654" s="164"/>
      <c r="DC654" s="119">
        <f t="shared" si="372"/>
        <v>-0.05</v>
      </c>
      <c r="DD654" s="119">
        <f t="shared" si="373"/>
        <v>8.0000000000000002E-3</v>
      </c>
      <c r="DE654" s="119">
        <v>-4.9576990306377411E-2</v>
      </c>
      <c r="DF654" s="119">
        <v>-4.1354458779096603E-2</v>
      </c>
      <c r="DG654" s="119">
        <v>-5.7741940021514893E-2</v>
      </c>
    </row>
    <row r="655" spans="1:111" s="40" customFormat="1" ht="13.2">
      <c r="A655" s="103" t="s">
        <v>2034</v>
      </c>
      <c r="B655" s="103" t="s">
        <v>2034</v>
      </c>
      <c r="C655" s="103" t="s">
        <v>364</v>
      </c>
      <c r="D655" s="98">
        <v>2001</v>
      </c>
      <c r="E655" s="135"/>
      <c r="F655" s="135" t="s">
        <v>2035</v>
      </c>
      <c r="G655" s="95">
        <v>2</v>
      </c>
      <c r="H655" s="104" t="s">
        <v>2918</v>
      </c>
      <c r="I655" s="55">
        <v>51.97265805</v>
      </c>
      <c r="J655" s="55">
        <v>5.0270125979999998</v>
      </c>
      <c r="K655" s="105">
        <v>130250</v>
      </c>
      <c r="L655" s="105">
        <v>442755</v>
      </c>
      <c r="M655" s="49" t="s">
        <v>222</v>
      </c>
      <c r="N655" s="177">
        <f>Radiocarbon!K654</f>
        <v>7100</v>
      </c>
      <c r="O655" s="265">
        <f>Radiocarbon!L654</f>
        <v>80</v>
      </c>
      <c r="P655" s="178">
        <f>Radiocarbon!P654</f>
        <v>7910</v>
      </c>
      <c r="Q655" s="178">
        <f>Radiocarbon!Q654</f>
        <v>8160</v>
      </c>
      <c r="R655" s="178">
        <f>Radiocarbon!R654</f>
        <v>7700</v>
      </c>
      <c r="S655" s="178" t="str">
        <f>Radiocarbon!S654</f>
        <v>n/a</v>
      </c>
      <c r="T655" s="178" t="str">
        <f>Radiocarbon!T654</f>
        <v>n/a</v>
      </c>
      <c r="U655" s="178" t="str">
        <f>Radiocarbon!U654</f>
        <v>n/a</v>
      </c>
      <c r="V655" s="96" t="str">
        <f t="shared" si="347"/>
        <v>River-gradient affected GW (ULD inland Z-GW) terrestrial indicator; Fen-wood peat</v>
      </c>
      <c r="W655" s="17" t="s">
        <v>2036</v>
      </c>
      <c r="X655" s="96" t="s">
        <v>224</v>
      </c>
      <c r="Y655" s="106" t="s">
        <v>224</v>
      </c>
      <c r="Z655" s="96" t="s">
        <v>225</v>
      </c>
      <c r="AA655" s="132">
        <v>9</v>
      </c>
      <c r="AB655" s="132">
        <v>1.5000000000000124E-2</v>
      </c>
      <c r="AC655" s="36">
        <v>0</v>
      </c>
      <c r="AD655" s="147" t="s">
        <v>261</v>
      </c>
      <c r="AE655" s="58">
        <v>3.0000000000000249E-2</v>
      </c>
      <c r="AF655" s="60" t="s">
        <v>226</v>
      </c>
      <c r="AG655" s="180">
        <f t="shared" si="375"/>
        <v>7.5000000000000622E-2</v>
      </c>
      <c r="AH655" s="180">
        <f t="shared" si="376"/>
        <v>3.7500000000000311E-2</v>
      </c>
      <c r="AI655" s="180">
        <v>0.02</v>
      </c>
      <c r="AJ655" s="180">
        <v>0.05</v>
      </c>
      <c r="AK655" s="180">
        <f t="shared" si="345"/>
        <v>0.18</v>
      </c>
      <c r="AL655" s="37" t="s">
        <v>8</v>
      </c>
      <c r="AM655" s="37" t="s">
        <v>8</v>
      </c>
      <c r="AN655" s="108">
        <v>0.01</v>
      </c>
      <c r="AO655" s="107" t="s">
        <v>8</v>
      </c>
      <c r="AP655" s="108">
        <v>0.02</v>
      </c>
      <c r="AQ655" s="107" t="s">
        <v>8</v>
      </c>
      <c r="AR655" s="107" t="s">
        <v>8</v>
      </c>
      <c r="AS655" s="107" t="s">
        <v>8</v>
      </c>
      <c r="AT655" s="111">
        <v>-7.1349999999999998</v>
      </c>
      <c r="AU655" s="37" t="s">
        <v>227</v>
      </c>
      <c r="AV655" s="111">
        <v>-7.1349999999999998</v>
      </c>
      <c r="AW655" s="110" t="s">
        <v>228</v>
      </c>
      <c r="AX655" s="129">
        <f t="shared" si="348"/>
        <v>0.19288921690960339</v>
      </c>
      <c r="AY655" s="129">
        <f t="shared" si="349"/>
        <v>6.9327123119310413E-2</v>
      </c>
      <c r="AZ655" s="112" t="s">
        <v>8</v>
      </c>
      <c r="BA655" s="112" t="s">
        <v>8</v>
      </c>
      <c r="BB655" s="112" t="s">
        <v>8</v>
      </c>
      <c r="BC655" s="112" t="s">
        <v>8</v>
      </c>
      <c r="BD655" s="112" t="s">
        <v>8</v>
      </c>
      <c r="BE655" s="112">
        <v>0.9</v>
      </c>
      <c r="BF655" s="112" t="s">
        <v>8</v>
      </c>
      <c r="BG655" s="112" t="s">
        <v>8</v>
      </c>
      <c r="BH655" s="112" t="s">
        <v>8</v>
      </c>
      <c r="BI655" s="112" t="s">
        <v>8</v>
      </c>
      <c r="BJ655" s="169">
        <v>2</v>
      </c>
      <c r="BK655" s="113" t="s">
        <v>229</v>
      </c>
      <c r="BL655" s="123" t="s">
        <v>230</v>
      </c>
      <c r="BM655" s="123" t="s">
        <v>231</v>
      </c>
      <c r="BN655" s="114" t="s">
        <v>232</v>
      </c>
      <c r="BO655" s="42">
        <f t="shared" si="350"/>
        <v>0</v>
      </c>
      <c r="BP655" s="114">
        <v>0.1</v>
      </c>
      <c r="BQ655" s="115" t="str">
        <f t="shared" si="351"/>
        <v>n/a</v>
      </c>
      <c r="BR655" s="114" t="s">
        <v>8</v>
      </c>
      <c r="BS655" s="42" t="str">
        <f t="shared" si="352"/>
        <v>n/a</v>
      </c>
      <c r="BT655" s="114" t="s">
        <v>8</v>
      </c>
      <c r="BU655" s="114" t="s">
        <v>8</v>
      </c>
      <c r="BV655" s="65">
        <f t="shared" si="353"/>
        <v>2.2500000000000187E-2</v>
      </c>
      <c r="BW655" s="65">
        <f t="shared" si="354"/>
        <v>3.0095531089925097E-2</v>
      </c>
      <c r="BX655" s="65">
        <f t="shared" si="355"/>
        <v>0.50624000000000002</v>
      </c>
      <c r="BY655" s="44">
        <f t="shared" si="356"/>
        <v>8.8246351199355547E-2</v>
      </c>
      <c r="BZ655" s="66" t="s">
        <v>8</v>
      </c>
      <c r="CA655" s="66" t="s">
        <v>8</v>
      </c>
      <c r="CB655" s="72">
        <f t="shared" si="357"/>
        <v>-7.1349999999999998</v>
      </c>
      <c r="CC655" s="72">
        <f t="shared" si="358"/>
        <v>0.21934445739882438</v>
      </c>
      <c r="CD655" s="72">
        <f t="shared" si="359"/>
        <v>0.12534748099417345</v>
      </c>
      <c r="CE655" s="89" t="str">
        <f t="shared" si="360"/>
        <v>n/a</v>
      </c>
      <c r="CF655" s="89" t="str">
        <f t="shared" si="361"/>
        <v>n/a</v>
      </c>
      <c r="CG655" s="89" t="str">
        <f t="shared" si="362"/>
        <v>n/a</v>
      </c>
      <c r="CH655" s="89">
        <f t="shared" si="363"/>
        <v>-6.6062599999999998</v>
      </c>
      <c r="CI655" s="89">
        <f t="shared" si="364"/>
        <v>0.2364305595551994</v>
      </c>
      <c r="CJ655" s="89">
        <f t="shared" si="365"/>
        <v>0.15329517112937602</v>
      </c>
      <c r="CK655" s="90" t="str">
        <f t="shared" si="366"/>
        <v>n/a</v>
      </c>
      <c r="CL655" s="89" t="str">
        <f t="shared" si="367"/>
        <v>n/a</v>
      </c>
      <c r="CM655" s="90" t="str">
        <f t="shared" si="368"/>
        <v>n/a</v>
      </c>
      <c r="CN655" s="92" t="str">
        <f t="shared" si="369"/>
        <v>2;3</v>
      </c>
      <c r="CO655" s="89" t="str">
        <f t="shared" si="374"/>
        <v>n/a</v>
      </c>
      <c r="CP655" s="89" t="str">
        <f t="shared" si="370"/>
        <v>n/a</v>
      </c>
      <c r="CQ655" s="89" t="str">
        <f t="shared" si="371"/>
        <v>n/a</v>
      </c>
      <c r="CR655" s="136">
        <v>0</v>
      </c>
      <c r="CS655" s="208" t="s">
        <v>273</v>
      </c>
      <c r="CT655" s="136"/>
      <c r="CU655" s="63" t="s">
        <v>233</v>
      </c>
      <c r="CV655" s="163">
        <v>0.5</v>
      </c>
      <c r="CW655" s="116" t="s">
        <v>234</v>
      </c>
      <c r="CX655" s="117">
        <f>IF(DA655="n/a","n/a",IF(EXACT(DA655,"Huibertgat/Eemshaven"),ROUND(
IF(IF(OR(ISBLANK(S655),S655="n/a"),P655,S655)&gt;pMHW!$C$3,0,
IF(IF(OR(ISBLANK(S655),S655="n/a"),P655,S655)&gt;pMHW!$D$3, (pMHW!$C$3-IF(OR(ISBLANK(S655),S655="n/a"),P655,S655))*LOOKUP(DA655,pMHW!$B$4:$B$8,pMHW!$M$4:$M$8),
IF(IF(OR(ISBLANK(S655),S655="n/a"),P655,S655)&gt;pMHW!$F$3,LOOKUP(DA655,pMHW!$B$4:$B$8,pMHW!$D$4:$D$8)+(pMHW!$D$3-IF(OR(ISBLANK(S655),S655="n/a"),P655,S655))*LOOKUP(DA655,pMHW!$B$4:$B$8,pMHW!$O$4:$O$8),
LOOKUP(DA655,pMHW!$B$4:$B$8,pMHW!$F$4:$F$8)))),1),
ROUND(
IF(IF(OR(ISBLANK(S655),S655="n/a"),P655,S655)&gt;pMHW!$C$3,0,
IF(IF(OR(ISBLANK(S655),S655="n/a"),P655,S655)&gt;pMHW!$D$3,(pMHW!$C$3-IF(OR(ISBLANK(S655),S655="n/a"),P655,S655))*LOOKUP(DA655,pMHW!$B$4:$B$8,pMHW!$M$4:$M$8),
IF(IF(OR(ISBLANK(S655),S655="n/a"),P655,S655)&gt;pMHW!$E$3,LOOKUP(DA655,pMHW!$B$4:$B$8,pMHW!$D$4:$D$8)+(pMHW!$D$3-IF(OR(ISBLANK(S655),S655="n/a"),P655,S655))*LOOKUP(DA655,pMHW!$B$4:$B$8,pMHW!$N$4:$N$8),
LOOKUP(DA655,pMHW!$B$4:$B$8,pMHW!$F$4:$F$8)))),1)))</f>
        <v>0.6</v>
      </c>
      <c r="CY655" s="116" t="s">
        <v>27</v>
      </c>
      <c r="CZ655" s="118" t="str">
        <f t="shared" si="346"/>
        <v>FBE=0.5; pMHW=0.6 m</v>
      </c>
      <c r="DA655" s="118" t="s">
        <v>235</v>
      </c>
      <c r="DB655" s="164"/>
      <c r="DC655" s="119">
        <f t="shared" si="372"/>
        <v>-6.4000000000000001E-2</v>
      </c>
      <c r="DD655" s="119">
        <f t="shared" si="373"/>
        <v>1.0999999999999999E-2</v>
      </c>
      <c r="DE655" s="119">
        <v>-6.4314499497413635E-2</v>
      </c>
      <c r="DF655" s="119">
        <v>-5.3647700697183609E-2</v>
      </c>
      <c r="DG655" s="119">
        <v>-7.4906602501869202E-2</v>
      </c>
    </row>
    <row r="656" spans="1:111" s="40" customFormat="1" ht="13.2">
      <c r="A656" s="103" t="s">
        <v>2347</v>
      </c>
      <c r="B656" s="103" t="s">
        <v>2347</v>
      </c>
      <c r="C656" s="103" t="s">
        <v>2348</v>
      </c>
      <c r="D656" s="98">
        <v>2001</v>
      </c>
      <c r="E656" s="135"/>
      <c r="F656" s="135" t="s">
        <v>2349</v>
      </c>
      <c r="G656" s="95">
        <v>2</v>
      </c>
      <c r="H656" s="104" t="s">
        <v>2918</v>
      </c>
      <c r="I656" s="55">
        <v>51.93198658</v>
      </c>
      <c r="J656" s="55">
        <v>5.4114407379999996</v>
      </c>
      <c r="K656" s="105">
        <v>156667</v>
      </c>
      <c r="L656" s="105">
        <v>438169</v>
      </c>
      <c r="M656" s="49" t="s">
        <v>222</v>
      </c>
      <c r="N656" s="177">
        <f>Radiocarbon!K655</f>
        <v>6227</v>
      </c>
      <c r="O656" s="265">
        <f>Radiocarbon!L655</f>
        <v>44</v>
      </c>
      <c r="P656" s="178">
        <f>Radiocarbon!P655</f>
        <v>7120</v>
      </c>
      <c r="Q656" s="178">
        <f>Radiocarbon!Q655</f>
        <v>7260</v>
      </c>
      <c r="R656" s="178">
        <f>Radiocarbon!R655</f>
        <v>6990</v>
      </c>
      <c r="S656" s="178">
        <f>Radiocarbon!S655</f>
        <v>7060</v>
      </c>
      <c r="T656" s="178">
        <f>Radiocarbon!T655</f>
        <v>7170</v>
      </c>
      <c r="U656" s="178">
        <f>Radiocarbon!U655</f>
        <v>6970</v>
      </c>
      <c r="V656" s="96" t="str">
        <f t="shared" si="347"/>
        <v>River-gradient affected GW (ULD inland Z-GW) terrestrial indicator; Undifferentiated peat</v>
      </c>
      <c r="W656" s="17" t="s">
        <v>727</v>
      </c>
      <c r="X656" s="96" t="s">
        <v>224</v>
      </c>
      <c r="Y656" s="106" t="s">
        <v>224</v>
      </c>
      <c r="Z656" s="96" t="s">
        <v>225</v>
      </c>
      <c r="AA656" s="132">
        <v>5.07</v>
      </c>
      <c r="AB656" s="132">
        <v>1.0000000000000009E-2</v>
      </c>
      <c r="AC656" s="36">
        <v>0</v>
      </c>
      <c r="AD656" s="147" t="s">
        <v>261</v>
      </c>
      <c r="AE656" s="58">
        <v>2.0000000000000018E-2</v>
      </c>
      <c r="AF656" s="60" t="s">
        <v>226</v>
      </c>
      <c r="AG656" s="180">
        <f t="shared" si="375"/>
        <v>5.0000000000000044E-2</v>
      </c>
      <c r="AH656" s="180">
        <f t="shared" si="376"/>
        <v>2.5000000000000022E-2</v>
      </c>
      <c r="AI656" s="180">
        <v>0.02</v>
      </c>
      <c r="AJ656" s="180">
        <v>0.05</v>
      </c>
      <c r="AK656" s="180">
        <f t="shared" ref="AK656:AK679" si="377">IF(AA656="nd","nd",0.02*AA656)</f>
        <v>0.1014</v>
      </c>
      <c r="AL656" s="37" t="s">
        <v>8</v>
      </c>
      <c r="AM656" s="37" t="s">
        <v>8</v>
      </c>
      <c r="AN656" s="108">
        <v>0.01</v>
      </c>
      <c r="AO656" s="107" t="s">
        <v>8</v>
      </c>
      <c r="AP656" s="108">
        <v>0.02</v>
      </c>
      <c r="AQ656" s="107" t="s">
        <v>8</v>
      </c>
      <c r="AR656" s="107" t="s">
        <v>8</v>
      </c>
      <c r="AS656" s="107" t="s">
        <v>8</v>
      </c>
      <c r="AT656" s="111">
        <v>-0.87</v>
      </c>
      <c r="AU656" s="37" t="s">
        <v>227</v>
      </c>
      <c r="AV656" s="111">
        <v>-0.87</v>
      </c>
      <c r="AW656" s="110" t="s">
        <v>228</v>
      </c>
      <c r="AX656" s="129">
        <f t="shared" si="348"/>
        <v>0.11961170511283585</v>
      </c>
      <c r="AY656" s="129">
        <f t="shared" si="349"/>
        <v>6.3442887702247611E-2</v>
      </c>
      <c r="AZ656" s="112" t="s">
        <v>8</v>
      </c>
      <c r="BA656" s="112" t="s">
        <v>8</v>
      </c>
      <c r="BB656" s="112" t="s">
        <v>8</v>
      </c>
      <c r="BC656" s="112" t="s">
        <v>8</v>
      </c>
      <c r="BD656" s="112" t="s">
        <v>8</v>
      </c>
      <c r="BE656" s="112">
        <v>0.9</v>
      </c>
      <c r="BF656" s="112" t="s">
        <v>8</v>
      </c>
      <c r="BG656" s="112" t="s">
        <v>8</v>
      </c>
      <c r="BH656" s="112" t="s">
        <v>8</v>
      </c>
      <c r="BI656" s="112" t="s">
        <v>8</v>
      </c>
      <c r="BJ656" s="169">
        <v>2</v>
      </c>
      <c r="BK656" s="113" t="s">
        <v>229</v>
      </c>
      <c r="BL656" s="123" t="s">
        <v>262</v>
      </c>
      <c r="BM656" s="123" t="s">
        <v>231</v>
      </c>
      <c r="BN656" s="114" t="s">
        <v>263</v>
      </c>
      <c r="BO656" s="42">
        <f t="shared" si="350"/>
        <v>-0.2</v>
      </c>
      <c r="BP656" s="114">
        <v>0.3</v>
      </c>
      <c r="BQ656" s="115" t="str">
        <f t="shared" si="351"/>
        <v>n/a</v>
      </c>
      <c r="BR656" s="114" t="s">
        <v>8</v>
      </c>
      <c r="BS656" s="42" t="str">
        <f t="shared" si="352"/>
        <v>n/a</v>
      </c>
      <c r="BT656" s="114" t="s">
        <v>8</v>
      </c>
      <c r="BU656" s="114" t="s">
        <v>8</v>
      </c>
      <c r="BV656" s="65">
        <f t="shared" si="353"/>
        <v>1.5000000000000013E-2</v>
      </c>
      <c r="BW656" s="65">
        <f t="shared" si="354"/>
        <v>3.0042495765422002E-2</v>
      </c>
      <c r="BX656" s="65">
        <f t="shared" si="355"/>
        <v>0.18512000000000001</v>
      </c>
      <c r="BY656" s="44">
        <f t="shared" si="356"/>
        <v>2.8695478737947557E-2</v>
      </c>
      <c r="BZ656" s="66" t="s">
        <v>8</v>
      </c>
      <c r="CA656" s="66" t="s">
        <v>8</v>
      </c>
      <c r="CB656" s="72">
        <f t="shared" si="357"/>
        <v>-0.66999999999999993</v>
      </c>
      <c r="CC656" s="72">
        <f t="shared" si="358"/>
        <v>0.32436015715838989</v>
      </c>
      <c r="CD656" s="72">
        <f t="shared" si="359"/>
        <v>0.30810315083071677</v>
      </c>
      <c r="CE656" s="89" t="str">
        <f t="shared" si="360"/>
        <v>n/a</v>
      </c>
      <c r="CF656" s="89" t="str">
        <f t="shared" si="361"/>
        <v>n/a</v>
      </c>
      <c r="CG656" s="89" t="str">
        <f t="shared" si="362"/>
        <v>n/a</v>
      </c>
      <c r="CH656" s="89">
        <f t="shared" si="363"/>
        <v>-0.46987999999999991</v>
      </c>
      <c r="CI656" s="89">
        <f t="shared" si="364"/>
        <v>0.32562699834598391</v>
      </c>
      <c r="CJ656" s="89">
        <f t="shared" si="365"/>
        <v>0.30943655577810358</v>
      </c>
      <c r="CK656" s="90" t="str">
        <f t="shared" si="366"/>
        <v>n/a</v>
      </c>
      <c r="CL656" s="89" t="str">
        <f t="shared" si="367"/>
        <v>n/a</v>
      </c>
      <c r="CM656" s="90" t="str">
        <f t="shared" si="368"/>
        <v>n/a</v>
      </c>
      <c r="CN656" s="92" t="str">
        <f t="shared" si="369"/>
        <v>2;3</v>
      </c>
      <c r="CO656" s="89" t="str">
        <f t="shared" si="374"/>
        <v>n/a</v>
      </c>
      <c r="CP656" s="89" t="str">
        <f t="shared" si="370"/>
        <v>n/a</v>
      </c>
      <c r="CQ656" s="89" t="str">
        <f t="shared" si="371"/>
        <v>n/a</v>
      </c>
      <c r="CR656" s="136">
        <v>0</v>
      </c>
      <c r="CS656" s="208" t="s">
        <v>273</v>
      </c>
      <c r="CT656" s="136"/>
      <c r="CU656" s="63" t="s">
        <v>233</v>
      </c>
      <c r="CV656" s="163" t="s">
        <v>8</v>
      </c>
      <c r="CW656" s="116" t="s">
        <v>234</v>
      </c>
      <c r="CX656" s="117" t="str">
        <f>IF(DA656="n/a","n/a",IF(EXACT(DA656,"Huibertgat/Eemshaven"),ROUND(
IF(IF(OR(ISBLANK(S656),S656="n/a"),P656,S656)&gt;pMHW!$C$3,0,
IF(IF(OR(ISBLANK(S656),S656="n/a"),P656,S656)&gt;pMHW!$D$3, (pMHW!$C$3-IF(OR(ISBLANK(S656),S656="n/a"),P656,S656))*LOOKUP(DA656,pMHW!$B$4:$B$8,pMHW!$M$4:$M$8),
IF(IF(OR(ISBLANK(S656),S656="n/a"),P656,S656)&gt;pMHW!$F$3,LOOKUP(DA656,pMHW!$B$4:$B$8,pMHW!$D$4:$D$8)+(pMHW!$D$3-IF(OR(ISBLANK(S656),S656="n/a"),P656,S656))*LOOKUP(DA656,pMHW!$B$4:$B$8,pMHW!$O$4:$O$8),
LOOKUP(DA656,pMHW!$B$4:$B$8,pMHW!$F$4:$F$8)))),1),
ROUND(
IF(IF(OR(ISBLANK(S656),S656="n/a"),P656,S656)&gt;pMHW!$C$3,0,
IF(IF(OR(ISBLANK(S656),S656="n/a"),P656,S656)&gt;pMHW!$D$3,(pMHW!$C$3-IF(OR(ISBLANK(S656),S656="n/a"),P656,S656))*LOOKUP(DA656,pMHW!$B$4:$B$8,pMHW!$M$4:$M$8),
IF(IF(OR(ISBLANK(S656),S656="n/a"),P656,S656)&gt;pMHW!$E$3,LOOKUP(DA656,pMHW!$B$4:$B$8,pMHW!$D$4:$D$8)+(pMHW!$D$3-IF(OR(ISBLANK(S656),S656="n/a"),P656,S656))*LOOKUP(DA656,pMHW!$B$4:$B$8,pMHW!$N$4:$N$8),
LOOKUP(DA656,pMHW!$B$4:$B$8,pMHW!$F$4:$F$8)))),1)))</f>
        <v>n/a</v>
      </c>
      <c r="CY656" s="116" t="s">
        <v>27</v>
      </c>
      <c r="CZ656" s="118" t="str">
        <f t="shared" si="346"/>
        <v>FBE=n/a; pMHW=n/a m</v>
      </c>
      <c r="DA656" s="118" t="s">
        <v>8</v>
      </c>
      <c r="DB656" s="164"/>
      <c r="DC656" s="119">
        <f t="shared" si="372"/>
        <v>-2.5999999999999999E-2</v>
      </c>
      <c r="DD656" s="119">
        <f t="shared" si="373"/>
        <v>4.0000000000000001E-3</v>
      </c>
      <c r="DE656" s="119">
        <v>-2.626856975257397E-2</v>
      </c>
      <c r="DF656" s="119">
        <v>-2.191182971000671E-2</v>
      </c>
      <c r="DG656" s="119">
        <v>-3.059479966759682E-2</v>
      </c>
    </row>
    <row r="657" spans="1:111" s="40" customFormat="1" ht="13.2">
      <c r="A657" s="103" t="s">
        <v>2353</v>
      </c>
      <c r="B657" s="103" t="s">
        <v>2353</v>
      </c>
      <c r="C657" s="103" t="s">
        <v>2348</v>
      </c>
      <c r="D657" s="98">
        <v>2001</v>
      </c>
      <c r="E657" s="135"/>
      <c r="F657" s="135" t="s">
        <v>2354</v>
      </c>
      <c r="G657" s="95">
        <v>2</v>
      </c>
      <c r="H657" s="104" t="s">
        <v>2918</v>
      </c>
      <c r="I657" s="55">
        <v>51.926217430000001</v>
      </c>
      <c r="J657" s="55">
        <v>5.4040668109999999</v>
      </c>
      <c r="K657" s="105">
        <v>156160</v>
      </c>
      <c r="L657" s="105">
        <v>437527</v>
      </c>
      <c r="M657" s="49" t="s">
        <v>222</v>
      </c>
      <c r="N657" s="177">
        <f>Radiocarbon!K656</f>
        <v>6299</v>
      </c>
      <c r="O657" s="265">
        <f>Radiocarbon!L656</f>
        <v>36</v>
      </c>
      <c r="P657" s="178">
        <f>Radiocarbon!P656</f>
        <v>7220</v>
      </c>
      <c r="Q657" s="178">
        <f>Radiocarbon!Q656</f>
        <v>7310</v>
      </c>
      <c r="R657" s="178">
        <f>Radiocarbon!R656</f>
        <v>7160</v>
      </c>
      <c r="S657" s="178">
        <f>Radiocarbon!S656</f>
        <v>7210</v>
      </c>
      <c r="T657" s="178">
        <f>Radiocarbon!T656</f>
        <v>7310</v>
      </c>
      <c r="U657" s="178">
        <f>Radiocarbon!U656</f>
        <v>7150</v>
      </c>
      <c r="V657" s="96" t="str">
        <f t="shared" si="347"/>
        <v>River-gradient affected GW (ULD inland Z-GW) terrestrial indicator; Fen-wood peat</v>
      </c>
      <c r="W657" s="17" t="s">
        <v>2103</v>
      </c>
      <c r="X657" s="96" t="s">
        <v>224</v>
      </c>
      <c r="Y657" s="106" t="s">
        <v>224</v>
      </c>
      <c r="Z657" s="96" t="s">
        <v>225</v>
      </c>
      <c r="AA657" s="132">
        <v>5.48</v>
      </c>
      <c r="AB657" s="132">
        <v>3.5000000000000031E-2</v>
      </c>
      <c r="AC657" s="36">
        <v>0</v>
      </c>
      <c r="AD657" s="147" t="s">
        <v>261</v>
      </c>
      <c r="AE657" s="58">
        <v>7.0000000000000062E-2</v>
      </c>
      <c r="AF657" s="60" t="s">
        <v>226</v>
      </c>
      <c r="AG657" s="180">
        <f t="shared" si="375"/>
        <v>0.17500000000000016</v>
      </c>
      <c r="AH657" s="180">
        <f t="shared" si="376"/>
        <v>8.7500000000000078E-2</v>
      </c>
      <c r="AI657" s="180">
        <v>0.02</v>
      </c>
      <c r="AJ657" s="180">
        <v>0.05</v>
      </c>
      <c r="AK657" s="180">
        <f t="shared" si="377"/>
        <v>0.10960000000000002</v>
      </c>
      <c r="AL657" s="37" t="s">
        <v>8</v>
      </c>
      <c r="AM657" s="37" t="s">
        <v>8</v>
      </c>
      <c r="AN657" s="108">
        <v>0.01</v>
      </c>
      <c r="AO657" s="107" t="s">
        <v>8</v>
      </c>
      <c r="AP657" s="108">
        <v>0.02</v>
      </c>
      <c r="AQ657" s="107" t="s">
        <v>8</v>
      </c>
      <c r="AR657" s="107" t="s">
        <v>8</v>
      </c>
      <c r="AS657" s="107" t="s">
        <v>8</v>
      </c>
      <c r="AT657" s="111">
        <v>-1.4849999999999999</v>
      </c>
      <c r="AU657" s="37" t="s">
        <v>227</v>
      </c>
      <c r="AV657" s="111">
        <v>-1.4849999999999999</v>
      </c>
      <c r="AW657" s="110" t="s">
        <v>228</v>
      </c>
      <c r="AX657" s="129">
        <f t="shared" si="348"/>
        <v>0.15188288251149309</v>
      </c>
      <c r="AY657" s="129">
        <f t="shared" si="349"/>
        <v>0.10514870422406551</v>
      </c>
      <c r="AZ657" s="112" t="s">
        <v>8</v>
      </c>
      <c r="BA657" s="112" t="s">
        <v>8</v>
      </c>
      <c r="BB657" s="112" t="s">
        <v>8</v>
      </c>
      <c r="BC657" s="112" t="s">
        <v>8</v>
      </c>
      <c r="BD657" s="112" t="s">
        <v>8</v>
      </c>
      <c r="BE657" s="112">
        <v>0.9</v>
      </c>
      <c r="BF657" s="112" t="s">
        <v>8</v>
      </c>
      <c r="BG657" s="112" t="s">
        <v>8</v>
      </c>
      <c r="BH657" s="112" t="s">
        <v>8</v>
      </c>
      <c r="BI657" s="112" t="s">
        <v>8</v>
      </c>
      <c r="BJ657" s="169">
        <v>2</v>
      </c>
      <c r="BK657" s="113" t="s">
        <v>229</v>
      </c>
      <c r="BL657" s="123" t="s">
        <v>230</v>
      </c>
      <c r="BM657" s="123" t="s">
        <v>231</v>
      </c>
      <c r="BN657" s="114" t="s">
        <v>232</v>
      </c>
      <c r="BO657" s="42">
        <f t="shared" si="350"/>
        <v>0</v>
      </c>
      <c r="BP657" s="114">
        <v>0.1</v>
      </c>
      <c r="BQ657" s="115" t="str">
        <f t="shared" si="351"/>
        <v>n/a</v>
      </c>
      <c r="BR657" s="114" t="s">
        <v>8</v>
      </c>
      <c r="BS657" s="42" t="str">
        <f t="shared" si="352"/>
        <v>n/a</v>
      </c>
      <c r="BT657" s="114" t="s">
        <v>8</v>
      </c>
      <c r="BU657" s="114" t="s">
        <v>8</v>
      </c>
      <c r="BV657" s="65">
        <f t="shared" si="353"/>
        <v>5.2500000000000047E-2</v>
      </c>
      <c r="BW657" s="65">
        <f t="shared" si="354"/>
        <v>3.0516495698861622E-2</v>
      </c>
      <c r="BX657" s="65">
        <f t="shared" si="355"/>
        <v>0.2888</v>
      </c>
      <c r="BY657" s="44">
        <f t="shared" si="356"/>
        <v>5.062896009202638E-2</v>
      </c>
      <c r="BZ657" s="66" t="s">
        <v>8</v>
      </c>
      <c r="CA657" s="66" t="s">
        <v>8</v>
      </c>
      <c r="CB657" s="72">
        <f t="shared" si="357"/>
        <v>-1.4849999999999999</v>
      </c>
      <c r="CC657" s="72">
        <f t="shared" si="358"/>
        <v>0.18438998484120189</v>
      </c>
      <c r="CD657" s="72">
        <f t="shared" si="359"/>
        <v>0.1482818482139289</v>
      </c>
      <c r="CE657" s="89" t="str">
        <f t="shared" si="360"/>
        <v>n/a</v>
      </c>
      <c r="CF657" s="89" t="str">
        <f t="shared" si="361"/>
        <v>n/a</v>
      </c>
      <c r="CG657" s="89" t="str">
        <f t="shared" si="362"/>
        <v>n/a</v>
      </c>
      <c r="CH657" s="89">
        <f t="shared" si="363"/>
        <v>-1.1436999999999999</v>
      </c>
      <c r="CI657" s="89">
        <f t="shared" si="364"/>
        <v>0.19121442965879604</v>
      </c>
      <c r="CJ657" s="89">
        <f t="shared" si="365"/>
        <v>0.15668694300974365</v>
      </c>
      <c r="CK657" s="90" t="str">
        <f t="shared" si="366"/>
        <v>n/a</v>
      </c>
      <c r="CL657" s="89" t="str">
        <f t="shared" si="367"/>
        <v>n/a</v>
      </c>
      <c r="CM657" s="90" t="str">
        <f t="shared" si="368"/>
        <v>n/a</v>
      </c>
      <c r="CN657" s="92" t="str">
        <f t="shared" si="369"/>
        <v>2;3</v>
      </c>
      <c r="CO657" s="89" t="str">
        <f t="shared" si="374"/>
        <v>n/a</v>
      </c>
      <c r="CP657" s="89" t="str">
        <f t="shared" si="370"/>
        <v>n/a</v>
      </c>
      <c r="CQ657" s="89" t="str">
        <f t="shared" si="371"/>
        <v>n/a</v>
      </c>
      <c r="CR657" s="136">
        <v>0</v>
      </c>
      <c r="CS657" s="208" t="s">
        <v>273</v>
      </c>
      <c r="CT657" s="136"/>
      <c r="CU657" s="63" t="s">
        <v>233</v>
      </c>
      <c r="CV657" s="163" t="s">
        <v>8</v>
      </c>
      <c r="CW657" s="116" t="s">
        <v>234</v>
      </c>
      <c r="CX657" s="117" t="str">
        <f>IF(DA657="n/a","n/a",IF(EXACT(DA657,"Huibertgat/Eemshaven"),ROUND(
IF(IF(OR(ISBLANK(S657),S657="n/a"),P657,S657)&gt;pMHW!$C$3,0,
IF(IF(OR(ISBLANK(S657),S657="n/a"),P657,S657)&gt;pMHW!$D$3, (pMHW!$C$3-IF(OR(ISBLANK(S657),S657="n/a"),P657,S657))*LOOKUP(DA657,pMHW!$B$4:$B$8,pMHW!$M$4:$M$8),
IF(IF(OR(ISBLANK(S657),S657="n/a"),P657,S657)&gt;pMHW!$F$3,LOOKUP(DA657,pMHW!$B$4:$B$8,pMHW!$D$4:$D$8)+(pMHW!$D$3-IF(OR(ISBLANK(S657),S657="n/a"),P657,S657))*LOOKUP(DA657,pMHW!$B$4:$B$8,pMHW!$O$4:$O$8),
LOOKUP(DA657,pMHW!$B$4:$B$8,pMHW!$F$4:$F$8)))),1),
ROUND(
IF(IF(OR(ISBLANK(S657),S657="n/a"),P657,S657)&gt;pMHW!$C$3,0,
IF(IF(OR(ISBLANK(S657),S657="n/a"),P657,S657)&gt;pMHW!$D$3,(pMHW!$C$3-IF(OR(ISBLANK(S657),S657="n/a"),P657,S657))*LOOKUP(DA657,pMHW!$B$4:$B$8,pMHW!$M$4:$M$8),
IF(IF(OR(ISBLANK(S657),S657="n/a"),P657,S657)&gt;pMHW!$E$3,LOOKUP(DA657,pMHW!$B$4:$B$8,pMHW!$D$4:$D$8)+(pMHW!$D$3-IF(OR(ISBLANK(S657),S657="n/a"),P657,S657))*LOOKUP(DA657,pMHW!$B$4:$B$8,pMHW!$N$4:$N$8),
LOOKUP(DA657,pMHW!$B$4:$B$8,pMHW!$F$4:$F$8)))),1)))</f>
        <v>n/a</v>
      </c>
      <c r="CY657" s="116" t="s">
        <v>27</v>
      </c>
      <c r="CZ657" s="118" t="str">
        <f t="shared" si="346"/>
        <v>FBE=n/a; pMHW=n/a m</v>
      </c>
      <c r="DA657" s="118" t="s">
        <v>8</v>
      </c>
      <c r="DB657" s="164"/>
      <c r="DC657" s="119">
        <f t="shared" si="372"/>
        <v>-0.04</v>
      </c>
      <c r="DD657" s="119">
        <f t="shared" si="373"/>
        <v>7.0000000000000001E-3</v>
      </c>
      <c r="DE657" s="119">
        <v>-4.0345210582017899E-2</v>
      </c>
      <c r="DF657" s="119">
        <v>-3.3653810620307922E-2</v>
      </c>
      <c r="DG657" s="119">
        <v>-4.6989768743515008E-2</v>
      </c>
    </row>
    <row r="658" spans="1:111" s="40" customFormat="1" ht="13.2">
      <c r="A658" s="103" t="s">
        <v>2355</v>
      </c>
      <c r="B658" s="103" t="s">
        <v>2355</v>
      </c>
      <c r="C658" s="103" t="s">
        <v>2348</v>
      </c>
      <c r="D658" s="98">
        <v>2001</v>
      </c>
      <c r="E658" s="135"/>
      <c r="F658" s="135" t="s">
        <v>2356</v>
      </c>
      <c r="G658" s="95">
        <v>2</v>
      </c>
      <c r="H658" s="104" t="s">
        <v>2918</v>
      </c>
      <c r="I658" s="55">
        <v>51.91693317</v>
      </c>
      <c r="J658" s="55">
        <v>5.3747897010000001</v>
      </c>
      <c r="K658" s="105">
        <v>154146</v>
      </c>
      <c r="L658" s="105">
        <v>436494</v>
      </c>
      <c r="M658" s="49" t="s">
        <v>222</v>
      </c>
      <c r="N658" s="177">
        <f>Radiocarbon!K657</f>
        <v>6167</v>
      </c>
      <c r="O658" s="265">
        <f>Radiocarbon!L657</f>
        <v>42</v>
      </c>
      <c r="P658" s="178">
        <f>Radiocarbon!P657</f>
        <v>7070</v>
      </c>
      <c r="Q658" s="178">
        <f>Radiocarbon!Q657</f>
        <v>7230</v>
      </c>
      <c r="R658" s="178">
        <f>Radiocarbon!R657</f>
        <v>6940</v>
      </c>
      <c r="S658" s="178">
        <f>Radiocarbon!S657</f>
        <v>7110</v>
      </c>
      <c r="T658" s="178">
        <f>Radiocarbon!T657</f>
        <v>7170</v>
      </c>
      <c r="U658" s="178">
        <f>Radiocarbon!U657</f>
        <v>7000</v>
      </c>
      <c r="V658" s="96" t="str">
        <f t="shared" si="347"/>
        <v>River-gradient affected GW (ULD inland Z-GW) terrestrial indicator; Undifferentiated peat</v>
      </c>
      <c r="W658" s="17" t="s">
        <v>727</v>
      </c>
      <c r="X658" s="96" t="s">
        <v>224</v>
      </c>
      <c r="Y658" s="106" t="s">
        <v>224</v>
      </c>
      <c r="Z658" s="96" t="s">
        <v>225</v>
      </c>
      <c r="AA658" s="132">
        <v>4.7</v>
      </c>
      <c r="AB658" s="132">
        <v>1.5000000000000013E-2</v>
      </c>
      <c r="AC658" s="36">
        <v>0</v>
      </c>
      <c r="AD658" s="147" t="s">
        <v>261</v>
      </c>
      <c r="AE658" s="58">
        <v>3.0000000000000027E-2</v>
      </c>
      <c r="AF658" s="60" t="s">
        <v>226</v>
      </c>
      <c r="AG658" s="180">
        <f t="shared" si="375"/>
        <v>7.5000000000000067E-2</v>
      </c>
      <c r="AH658" s="180">
        <f t="shared" si="376"/>
        <v>3.7500000000000033E-2</v>
      </c>
      <c r="AI658" s="180">
        <v>0.02</v>
      </c>
      <c r="AJ658" s="180">
        <v>0.05</v>
      </c>
      <c r="AK658" s="180">
        <f t="shared" si="377"/>
        <v>9.4E-2</v>
      </c>
      <c r="AL658" s="37" t="s">
        <v>8</v>
      </c>
      <c r="AM658" s="37" t="s">
        <v>8</v>
      </c>
      <c r="AN658" s="108">
        <v>0.01</v>
      </c>
      <c r="AO658" s="107" t="s">
        <v>8</v>
      </c>
      <c r="AP658" s="108">
        <v>0.02</v>
      </c>
      <c r="AQ658" s="107" t="s">
        <v>8</v>
      </c>
      <c r="AR658" s="107" t="s">
        <v>8</v>
      </c>
      <c r="AS658" s="107" t="s">
        <v>8</v>
      </c>
      <c r="AT658" s="111">
        <v>-1.2749999999999999</v>
      </c>
      <c r="AU658" s="37" t="s">
        <v>227</v>
      </c>
      <c r="AV658" s="111">
        <v>-1.2749999999999999</v>
      </c>
      <c r="AW658" s="110" t="s">
        <v>228</v>
      </c>
      <c r="AX658" s="129">
        <f t="shared" si="348"/>
        <v>0.11680004280821134</v>
      </c>
      <c r="AY658" s="129">
        <f t="shared" si="349"/>
        <v>6.9327123119310261E-2</v>
      </c>
      <c r="AZ658" s="112" t="s">
        <v>8</v>
      </c>
      <c r="BA658" s="112" t="s">
        <v>8</v>
      </c>
      <c r="BB658" s="112" t="s">
        <v>8</v>
      </c>
      <c r="BC658" s="112" t="s">
        <v>8</v>
      </c>
      <c r="BD658" s="112" t="s">
        <v>8</v>
      </c>
      <c r="BE658" s="112">
        <v>0.9</v>
      </c>
      <c r="BF658" s="112" t="s">
        <v>8</v>
      </c>
      <c r="BG658" s="112" t="s">
        <v>8</v>
      </c>
      <c r="BH658" s="112" t="s">
        <v>8</v>
      </c>
      <c r="BI658" s="112" t="s">
        <v>8</v>
      </c>
      <c r="BJ658" s="169">
        <v>2</v>
      </c>
      <c r="BK658" s="113" t="s">
        <v>229</v>
      </c>
      <c r="BL658" s="123" t="s">
        <v>262</v>
      </c>
      <c r="BM658" s="123" t="s">
        <v>231</v>
      </c>
      <c r="BN658" s="114" t="s">
        <v>263</v>
      </c>
      <c r="BO658" s="42">
        <f t="shared" si="350"/>
        <v>-0.2</v>
      </c>
      <c r="BP658" s="114">
        <v>0.3</v>
      </c>
      <c r="BQ658" s="115" t="str">
        <f t="shared" si="351"/>
        <v>n/a</v>
      </c>
      <c r="BR658" s="114" t="s">
        <v>8</v>
      </c>
      <c r="BS658" s="42" t="str">
        <f t="shared" si="352"/>
        <v>n/a</v>
      </c>
      <c r="BT658" s="114" t="s">
        <v>8</v>
      </c>
      <c r="BU658" s="114" t="s">
        <v>8</v>
      </c>
      <c r="BV658" s="65">
        <f t="shared" si="353"/>
        <v>2.250000000000002E-2</v>
      </c>
      <c r="BW658" s="65">
        <f t="shared" si="354"/>
        <v>3.0095531089925097E-2</v>
      </c>
      <c r="BX658" s="65">
        <f t="shared" si="355"/>
        <v>0.30401</v>
      </c>
      <c r="BY658" s="44">
        <f t="shared" si="356"/>
        <v>4.9881212144453749E-2</v>
      </c>
      <c r="BZ658" s="66" t="s">
        <v>8</v>
      </c>
      <c r="CA658" s="66" t="s">
        <v>8</v>
      </c>
      <c r="CB658" s="72">
        <f t="shared" si="357"/>
        <v>-1.075</v>
      </c>
      <c r="CC658" s="72">
        <f t="shared" si="358"/>
        <v>0.32333881763806932</v>
      </c>
      <c r="CD658" s="72">
        <f t="shared" si="359"/>
        <v>0.30937354604358897</v>
      </c>
      <c r="CE658" s="89" t="str">
        <f t="shared" si="360"/>
        <v>n/a</v>
      </c>
      <c r="CF658" s="89" t="str">
        <f t="shared" si="361"/>
        <v>n/a</v>
      </c>
      <c r="CG658" s="89" t="str">
        <f t="shared" si="362"/>
        <v>n/a</v>
      </c>
      <c r="CH658" s="89">
        <f t="shared" si="363"/>
        <v>-0.74848999999999999</v>
      </c>
      <c r="CI658" s="89">
        <f t="shared" si="364"/>
        <v>0.32716376070186109</v>
      </c>
      <c r="CJ658" s="89">
        <f t="shared" si="365"/>
        <v>0.31336899386599282</v>
      </c>
      <c r="CK658" s="90" t="str">
        <f t="shared" si="366"/>
        <v>n/a</v>
      </c>
      <c r="CL658" s="89" t="str">
        <f t="shared" si="367"/>
        <v>n/a</v>
      </c>
      <c r="CM658" s="90" t="str">
        <f t="shared" si="368"/>
        <v>n/a</v>
      </c>
      <c r="CN658" s="92" t="str">
        <f t="shared" si="369"/>
        <v>2;3</v>
      </c>
      <c r="CO658" s="89" t="str">
        <f t="shared" si="374"/>
        <v>n/a</v>
      </c>
      <c r="CP658" s="89" t="str">
        <f t="shared" si="370"/>
        <v>n/a</v>
      </c>
      <c r="CQ658" s="89" t="str">
        <f t="shared" si="371"/>
        <v>n/a</v>
      </c>
      <c r="CR658" s="136">
        <v>0</v>
      </c>
      <c r="CS658" s="208" t="s">
        <v>273</v>
      </c>
      <c r="CT658" s="136"/>
      <c r="CU658" s="63" t="s">
        <v>233</v>
      </c>
      <c r="CV658" s="163" t="s">
        <v>8</v>
      </c>
      <c r="CW658" s="116" t="s">
        <v>234</v>
      </c>
      <c r="CX658" s="117" t="str">
        <f>IF(DA658="n/a","n/a",IF(EXACT(DA658,"Huibertgat/Eemshaven"),ROUND(
IF(IF(OR(ISBLANK(S658),S658="n/a"),P658,S658)&gt;pMHW!$C$3,0,
IF(IF(OR(ISBLANK(S658),S658="n/a"),P658,S658)&gt;pMHW!$D$3, (pMHW!$C$3-IF(OR(ISBLANK(S658),S658="n/a"),P658,S658))*LOOKUP(DA658,pMHW!$B$4:$B$8,pMHW!$M$4:$M$8),
IF(IF(OR(ISBLANK(S658),S658="n/a"),P658,S658)&gt;pMHW!$F$3,LOOKUP(DA658,pMHW!$B$4:$B$8,pMHW!$D$4:$D$8)+(pMHW!$D$3-IF(OR(ISBLANK(S658),S658="n/a"),P658,S658))*LOOKUP(DA658,pMHW!$B$4:$B$8,pMHW!$O$4:$O$8),
LOOKUP(DA658,pMHW!$B$4:$B$8,pMHW!$F$4:$F$8)))),1),
ROUND(
IF(IF(OR(ISBLANK(S658),S658="n/a"),P658,S658)&gt;pMHW!$C$3,0,
IF(IF(OR(ISBLANK(S658),S658="n/a"),P658,S658)&gt;pMHW!$D$3,(pMHW!$C$3-IF(OR(ISBLANK(S658),S658="n/a"),P658,S658))*LOOKUP(DA658,pMHW!$B$4:$B$8,pMHW!$M$4:$M$8),
IF(IF(OR(ISBLANK(S658),S658="n/a"),P658,S658)&gt;pMHW!$E$3,LOOKUP(DA658,pMHW!$B$4:$B$8,pMHW!$D$4:$D$8)+(pMHW!$D$3-IF(OR(ISBLANK(S658),S658="n/a"),P658,S658))*LOOKUP(DA658,pMHW!$B$4:$B$8,pMHW!$N$4:$N$8),
LOOKUP(DA658,pMHW!$B$4:$B$8,pMHW!$F$4:$F$8)))),1)))</f>
        <v>n/a</v>
      </c>
      <c r="CY658" s="116" t="s">
        <v>27</v>
      </c>
      <c r="CZ658" s="118" t="str">
        <f t="shared" si="346"/>
        <v>FBE=n/a; pMHW=n/a m</v>
      </c>
      <c r="DA658" s="118" t="s">
        <v>8</v>
      </c>
      <c r="DB658" s="164"/>
      <c r="DC658" s="119">
        <f t="shared" si="372"/>
        <v>-4.2999999999999997E-2</v>
      </c>
      <c r="DD658" s="119">
        <f t="shared" si="373"/>
        <v>7.0000000000000001E-3</v>
      </c>
      <c r="DE658" s="119">
        <v>-4.2674321681261063E-2</v>
      </c>
      <c r="DF658" s="119">
        <v>-3.5596631467342377E-2</v>
      </c>
      <c r="DG658" s="119">
        <v>-4.9702450633049011E-2</v>
      </c>
    </row>
    <row r="659" spans="1:111" s="40" customFormat="1" ht="13.2">
      <c r="A659" s="103" t="s">
        <v>1612</v>
      </c>
      <c r="B659" s="103" t="s">
        <v>1612</v>
      </c>
      <c r="C659" s="103" t="s">
        <v>1596</v>
      </c>
      <c r="D659" s="98">
        <v>2001</v>
      </c>
      <c r="E659" s="135"/>
      <c r="F659" s="135" t="s">
        <v>1613</v>
      </c>
      <c r="G659" s="95">
        <v>2</v>
      </c>
      <c r="H659" s="104" t="s">
        <v>2918</v>
      </c>
      <c r="I659" s="55">
        <v>51.848472200000003</v>
      </c>
      <c r="J659" s="55">
        <v>5.4632502350000003</v>
      </c>
      <c r="K659" s="105">
        <v>160240</v>
      </c>
      <c r="L659" s="105">
        <v>428880</v>
      </c>
      <c r="M659" s="49" t="s">
        <v>222</v>
      </c>
      <c r="N659" s="177">
        <f>Radiocarbon!K658</f>
        <v>8100</v>
      </c>
      <c r="O659" s="265">
        <f>Radiocarbon!L658</f>
        <v>60</v>
      </c>
      <c r="P659" s="178">
        <f>Radiocarbon!P658</f>
        <v>9030</v>
      </c>
      <c r="Q659" s="178">
        <f>Radiocarbon!Q658</f>
        <v>9280</v>
      </c>
      <c r="R659" s="178">
        <f>Radiocarbon!R658</f>
        <v>8770</v>
      </c>
      <c r="S659" s="178" t="str">
        <f>Radiocarbon!S658</f>
        <v>n/a</v>
      </c>
      <c r="T659" s="178" t="str">
        <f>Radiocarbon!T658</f>
        <v>n/a</v>
      </c>
      <c r="U659" s="178" t="str">
        <f>Radiocarbon!U658</f>
        <v>n/a</v>
      </c>
      <c r="V659" s="96" t="str">
        <f t="shared" si="347"/>
        <v>Early GW local (ULD inland Z-GW) terrestrial indicator; Undifferentiated peat</v>
      </c>
      <c r="W659" s="17" t="s">
        <v>727</v>
      </c>
      <c r="X659" s="96" t="s">
        <v>224</v>
      </c>
      <c r="Y659" s="106" t="s">
        <v>224</v>
      </c>
      <c r="Z659" s="96" t="s">
        <v>225</v>
      </c>
      <c r="AA659" s="132">
        <v>6.26</v>
      </c>
      <c r="AB659" s="132">
        <v>1.0000000000000009E-2</v>
      </c>
      <c r="AC659" s="36">
        <v>0</v>
      </c>
      <c r="AD659" s="147" t="s">
        <v>261</v>
      </c>
      <c r="AE659" s="58">
        <v>2.0000000000000018E-2</v>
      </c>
      <c r="AF659" s="60" t="s">
        <v>226</v>
      </c>
      <c r="AG659" s="180">
        <f t="shared" si="375"/>
        <v>5.0000000000000044E-2</v>
      </c>
      <c r="AH659" s="180">
        <f t="shared" si="376"/>
        <v>2.5000000000000022E-2</v>
      </c>
      <c r="AI659" s="180">
        <v>0.02</v>
      </c>
      <c r="AJ659" s="180">
        <v>0.05</v>
      </c>
      <c r="AK659" s="180">
        <f t="shared" si="377"/>
        <v>0.12520000000000001</v>
      </c>
      <c r="AL659" s="37" t="s">
        <v>8</v>
      </c>
      <c r="AM659" s="37" t="s">
        <v>8</v>
      </c>
      <c r="AN659" s="108">
        <v>0.01</v>
      </c>
      <c r="AO659" s="107" t="s">
        <v>8</v>
      </c>
      <c r="AP659" s="108">
        <v>0.02</v>
      </c>
      <c r="AQ659" s="107" t="s">
        <v>8</v>
      </c>
      <c r="AR659" s="107" t="s">
        <v>8</v>
      </c>
      <c r="AS659" s="107" t="s">
        <v>8</v>
      </c>
      <c r="AT659" s="111">
        <v>-2.7699999999999996</v>
      </c>
      <c r="AU659" s="37" t="s">
        <v>227</v>
      </c>
      <c r="AV659" s="111">
        <v>-2.7699999999999996</v>
      </c>
      <c r="AW659" s="110" t="s">
        <v>228</v>
      </c>
      <c r="AX659" s="129">
        <f t="shared" si="348"/>
        <v>0.14035683097020965</v>
      </c>
      <c r="AY659" s="129">
        <f t="shared" si="349"/>
        <v>6.3442887702247611E-2</v>
      </c>
      <c r="AZ659" s="112" t="s">
        <v>8</v>
      </c>
      <c r="BA659" s="112" t="s">
        <v>8</v>
      </c>
      <c r="BB659" s="112" t="s">
        <v>8</v>
      </c>
      <c r="BC659" s="112" t="s">
        <v>8</v>
      </c>
      <c r="BD659" s="112" t="s">
        <v>8</v>
      </c>
      <c r="BE659" s="112">
        <v>0.9</v>
      </c>
      <c r="BF659" s="112" t="s">
        <v>8</v>
      </c>
      <c r="BG659" s="112" t="s">
        <v>8</v>
      </c>
      <c r="BH659" s="112" t="s">
        <v>8</v>
      </c>
      <c r="BI659" s="112" t="s">
        <v>8</v>
      </c>
      <c r="BJ659" s="169">
        <v>3</v>
      </c>
      <c r="BK659" s="113" t="s">
        <v>229</v>
      </c>
      <c r="BL659" s="123" t="s">
        <v>262</v>
      </c>
      <c r="BM659" s="123" t="s">
        <v>231</v>
      </c>
      <c r="BN659" s="114" t="s">
        <v>263</v>
      </c>
      <c r="BO659" s="42">
        <f t="shared" si="350"/>
        <v>-0.2</v>
      </c>
      <c r="BP659" s="114">
        <v>0.3</v>
      </c>
      <c r="BQ659" s="115" t="str">
        <f t="shared" si="351"/>
        <v>n/a</v>
      </c>
      <c r="BR659" s="114" t="s">
        <v>8</v>
      </c>
      <c r="BS659" s="42" t="str">
        <f t="shared" si="352"/>
        <v>n/a</v>
      </c>
      <c r="BT659" s="114" t="s">
        <v>8</v>
      </c>
      <c r="BU659" s="114" t="s">
        <v>8</v>
      </c>
      <c r="BV659" s="65">
        <f t="shared" si="353"/>
        <v>1.5000000000000013E-2</v>
      </c>
      <c r="BW659" s="65">
        <f t="shared" si="354"/>
        <v>3.0042495765422002E-2</v>
      </c>
      <c r="BX659" s="65">
        <f t="shared" si="355"/>
        <v>0.23477999999999999</v>
      </c>
      <c r="BY659" s="44">
        <f t="shared" si="356"/>
        <v>3.6723443465993218E-2</v>
      </c>
      <c r="BZ659" s="66" t="s">
        <v>8</v>
      </c>
      <c r="CA659" s="66" t="s">
        <v>8</v>
      </c>
      <c r="CB659" s="72">
        <f t="shared" si="357"/>
        <v>-2.5699999999999994</v>
      </c>
      <c r="CC659" s="72">
        <f t="shared" si="358"/>
        <v>0.33256967924303532</v>
      </c>
      <c r="CD659" s="72">
        <f t="shared" si="359"/>
        <v>0.30810315083071677</v>
      </c>
      <c r="CE659" s="89" t="str">
        <f t="shared" si="360"/>
        <v>n/a</v>
      </c>
      <c r="CF659" s="89" t="str">
        <f t="shared" si="361"/>
        <v>n/a</v>
      </c>
      <c r="CG659" s="89" t="str">
        <f t="shared" si="362"/>
        <v>n/a</v>
      </c>
      <c r="CH659" s="89">
        <f t="shared" si="363"/>
        <v>-2.3202199999999991</v>
      </c>
      <c r="CI659" s="89">
        <f t="shared" si="364"/>
        <v>0.3345910979865056</v>
      </c>
      <c r="CJ659" s="89">
        <f t="shared" si="365"/>
        <v>0.31028400353839608</v>
      </c>
      <c r="CK659" s="90" t="str">
        <f t="shared" si="366"/>
        <v>n/a</v>
      </c>
      <c r="CL659" s="89" t="str">
        <f t="shared" si="367"/>
        <v>n/a</v>
      </c>
      <c r="CM659" s="90" t="str">
        <f t="shared" si="368"/>
        <v>n/a</v>
      </c>
      <c r="CN659" s="92" t="str">
        <f t="shared" si="369"/>
        <v>2;3</v>
      </c>
      <c r="CO659" s="89" t="str">
        <f t="shared" si="374"/>
        <v>n/a</v>
      </c>
      <c r="CP659" s="89" t="str">
        <f t="shared" si="370"/>
        <v>n/a</v>
      </c>
      <c r="CQ659" s="89" t="str">
        <f t="shared" si="371"/>
        <v>n/a</v>
      </c>
      <c r="CR659" s="290">
        <v>0</v>
      </c>
      <c r="CS659" s="208" t="s">
        <v>264</v>
      </c>
      <c r="CT659" s="136"/>
      <c r="CU659" s="63" t="s">
        <v>233</v>
      </c>
      <c r="CV659" s="163" t="s">
        <v>8</v>
      </c>
      <c r="CW659" s="116" t="s">
        <v>234</v>
      </c>
      <c r="CX659" s="117" t="str">
        <f>IF(DA659="n/a","n/a",IF(EXACT(DA659,"Huibertgat/Eemshaven"),ROUND(
IF(IF(OR(ISBLANK(S659),S659="n/a"),P659,S659)&gt;pMHW!$C$3,0,
IF(IF(OR(ISBLANK(S659),S659="n/a"),P659,S659)&gt;pMHW!$D$3, (pMHW!$C$3-IF(OR(ISBLANK(S659),S659="n/a"),P659,S659))*LOOKUP(DA659,pMHW!$B$4:$B$8,pMHW!$M$4:$M$8),
IF(IF(OR(ISBLANK(S659),S659="n/a"),P659,S659)&gt;pMHW!$F$3,LOOKUP(DA659,pMHW!$B$4:$B$8,pMHW!$D$4:$D$8)+(pMHW!$D$3-IF(OR(ISBLANK(S659),S659="n/a"),P659,S659))*LOOKUP(DA659,pMHW!$B$4:$B$8,pMHW!$O$4:$O$8),
LOOKUP(DA659,pMHW!$B$4:$B$8,pMHW!$F$4:$F$8)))),1),
ROUND(
IF(IF(OR(ISBLANK(S659),S659="n/a"),P659,S659)&gt;pMHW!$C$3,0,
IF(IF(OR(ISBLANK(S659),S659="n/a"),P659,S659)&gt;pMHW!$D$3,(pMHW!$C$3-IF(OR(ISBLANK(S659),S659="n/a"),P659,S659))*LOOKUP(DA659,pMHW!$B$4:$B$8,pMHW!$M$4:$M$8),
IF(IF(OR(ISBLANK(S659),S659="n/a"),P659,S659)&gt;pMHW!$E$3,LOOKUP(DA659,pMHW!$B$4:$B$8,pMHW!$D$4:$D$8)+(pMHW!$D$3-IF(OR(ISBLANK(S659),S659="n/a"),P659,S659))*LOOKUP(DA659,pMHW!$B$4:$B$8,pMHW!$N$4:$N$8),
LOOKUP(DA659,pMHW!$B$4:$B$8,pMHW!$F$4:$F$8)))),1)))</f>
        <v>n/a</v>
      </c>
      <c r="CY659" s="116" t="s">
        <v>27</v>
      </c>
      <c r="CZ659" s="118" t="str">
        <f t="shared" si="346"/>
        <v>FBE=n/a; pMHW=n/a m</v>
      </c>
      <c r="DA659" s="118" t="s">
        <v>8</v>
      </c>
      <c r="DB659" s="164"/>
      <c r="DC659" s="119">
        <f t="shared" si="372"/>
        <v>-2.5999999999999999E-2</v>
      </c>
      <c r="DD659" s="119">
        <f t="shared" si="373"/>
        <v>4.0000000000000001E-3</v>
      </c>
      <c r="DE659" s="119">
        <v>-2.618232928216457E-2</v>
      </c>
      <c r="DF659" s="119">
        <v>-2.1839899942278859E-2</v>
      </c>
      <c r="DG659" s="119">
        <v>-3.049436025321484E-2</v>
      </c>
    </row>
    <row r="660" spans="1:111" s="40" customFormat="1" ht="13.2">
      <c r="A660" s="103" t="s">
        <v>354</v>
      </c>
      <c r="B660" s="103" t="s">
        <v>354</v>
      </c>
      <c r="C660" s="103" t="s">
        <v>355</v>
      </c>
      <c r="D660" s="98">
        <v>2001</v>
      </c>
      <c r="E660" s="135" t="s">
        <v>356</v>
      </c>
      <c r="F660" s="135" t="s">
        <v>357</v>
      </c>
      <c r="G660" s="95">
        <v>2</v>
      </c>
      <c r="H660" s="104" t="s">
        <v>2918</v>
      </c>
      <c r="I660" s="55">
        <v>51.791925419999998</v>
      </c>
      <c r="J660" s="55">
        <v>5.2968129130000001</v>
      </c>
      <c r="K660" s="105">
        <v>148764</v>
      </c>
      <c r="L660" s="105">
        <v>422590</v>
      </c>
      <c r="M660" s="49" t="s">
        <v>222</v>
      </c>
      <c r="N660" s="177">
        <f>Radiocarbon!K659</f>
        <v>8360</v>
      </c>
      <c r="O660" s="265">
        <f>Radiocarbon!L659</f>
        <v>60</v>
      </c>
      <c r="P660" s="178">
        <f>Radiocarbon!P659</f>
        <v>9360</v>
      </c>
      <c r="Q660" s="178">
        <f>Radiocarbon!Q659</f>
        <v>9530</v>
      </c>
      <c r="R660" s="178">
        <f>Radiocarbon!R659</f>
        <v>9140</v>
      </c>
      <c r="S660" s="178" t="str">
        <f>Radiocarbon!S659</f>
        <v>n/a</v>
      </c>
      <c r="T660" s="178" t="str">
        <f>Radiocarbon!T659</f>
        <v>n/a</v>
      </c>
      <c r="U660" s="178" t="str">
        <f>Radiocarbon!U659</f>
        <v>n/a</v>
      </c>
      <c r="V660" s="96" t="str">
        <f t="shared" si="347"/>
        <v>Early GW local (ULD inland Z-GW) terrestrial indicator; Undifferentiated peat</v>
      </c>
      <c r="W660" s="17" t="s">
        <v>358</v>
      </c>
      <c r="X660" s="96" t="s">
        <v>224</v>
      </c>
      <c r="Y660" s="106" t="s">
        <v>224</v>
      </c>
      <c r="Z660" s="96" t="s">
        <v>225</v>
      </c>
      <c r="AA660" s="132">
        <v>7.79</v>
      </c>
      <c r="AB660" s="132">
        <v>3.0000000000000249E-2</v>
      </c>
      <c r="AC660" s="36">
        <v>0</v>
      </c>
      <c r="AD660" s="147" t="s">
        <v>261</v>
      </c>
      <c r="AE660" s="58">
        <v>6.0000000000000497E-2</v>
      </c>
      <c r="AF660" s="60" t="s">
        <v>226</v>
      </c>
      <c r="AG660" s="180">
        <f t="shared" si="375"/>
        <v>0.15000000000000124</v>
      </c>
      <c r="AH660" s="180">
        <f t="shared" si="376"/>
        <v>7.5000000000000622E-2</v>
      </c>
      <c r="AI660" s="180">
        <v>0.02</v>
      </c>
      <c r="AJ660" s="180">
        <v>0.05</v>
      </c>
      <c r="AK660" s="180">
        <f t="shared" si="377"/>
        <v>0.15579999999999999</v>
      </c>
      <c r="AL660" s="37" t="s">
        <v>8</v>
      </c>
      <c r="AM660" s="37" t="s">
        <v>8</v>
      </c>
      <c r="AN660" s="108">
        <v>0.01</v>
      </c>
      <c r="AO660" s="107" t="s">
        <v>8</v>
      </c>
      <c r="AP660" s="108">
        <v>0.02</v>
      </c>
      <c r="AQ660" s="107" t="s">
        <v>8</v>
      </c>
      <c r="AR660" s="107" t="s">
        <v>8</v>
      </c>
      <c r="AS660" s="107" t="s">
        <v>8</v>
      </c>
      <c r="AT660" s="111">
        <v>-5.08</v>
      </c>
      <c r="AU660" s="37" t="s">
        <v>227</v>
      </c>
      <c r="AV660" s="111">
        <v>-5.08</v>
      </c>
      <c r="AW660" s="110" t="s">
        <v>228</v>
      </c>
      <c r="AX660" s="129">
        <f t="shared" si="348"/>
        <v>0.18247914949385338</v>
      </c>
      <c r="AY660" s="129">
        <f t="shared" si="349"/>
        <v>9.5000000000000487E-2</v>
      </c>
      <c r="AZ660" s="112" t="s">
        <v>8</v>
      </c>
      <c r="BA660" s="112" t="s">
        <v>8</v>
      </c>
      <c r="BB660" s="112" t="s">
        <v>8</v>
      </c>
      <c r="BC660" s="112" t="s">
        <v>8</v>
      </c>
      <c r="BD660" s="112" t="s">
        <v>8</v>
      </c>
      <c r="BE660" s="112">
        <v>0.9</v>
      </c>
      <c r="BF660" s="112" t="s">
        <v>8</v>
      </c>
      <c r="BG660" s="112" t="s">
        <v>8</v>
      </c>
      <c r="BH660" s="112" t="s">
        <v>8</v>
      </c>
      <c r="BI660" s="112" t="s">
        <v>8</v>
      </c>
      <c r="BJ660" s="169">
        <v>3</v>
      </c>
      <c r="BK660" s="113" t="s">
        <v>229</v>
      </c>
      <c r="BL660" s="123" t="s">
        <v>262</v>
      </c>
      <c r="BM660" s="123" t="s">
        <v>231</v>
      </c>
      <c r="BN660" s="114" t="s">
        <v>263</v>
      </c>
      <c r="BO660" s="42">
        <f t="shared" si="350"/>
        <v>-0.2</v>
      </c>
      <c r="BP660" s="114">
        <v>0.3</v>
      </c>
      <c r="BQ660" s="115" t="str">
        <f t="shared" si="351"/>
        <v>n/a</v>
      </c>
      <c r="BR660" s="114" t="s">
        <v>8</v>
      </c>
      <c r="BS660" s="42" t="str">
        <f t="shared" si="352"/>
        <v>n/a</v>
      </c>
      <c r="BT660" s="114" t="s">
        <v>8</v>
      </c>
      <c r="BU660" s="114" t="s">
        <v>8</v>
      </c>
      <c r="BV660" s="65">
        <f t="shared" si="353"/>
        <v>4.5000000000000373E-2</v>
      </c>
      <c r="BW660" s="65">
        <f t="shared" si="354"/>
        <v>3.0380322024932401E-2</v>
      </c>
      <c r="BX660" s="65">
        <f t="shared" si="355"/>
        <v>0.48671999999999999</v>
      </c>
      <c r="BY660" s="44">
        <f t="shared" si="356"/>
        <v>8.4848083066148272E-2</v>
      </c>
      <c r="BZ660" s="66" t="s">
        <v>8</v>
      </c>
      <c r="CA660" s="66" t="s">
        <v>8</v>
      </c>
      <c r="CB660" s="72">
        <f t="shared" si="357"/>
        <v>-4.88</v>
      </c>
      <c r="CC660" s="72">
        <f t="shared" si="358"/>
        <v>0.35245085326374043</v>
      </c>
      <c r="CD660" s="72">
        <f t="shared" si="359"/>
        <v>0.3161454791173498</v>
      </c>
      <c r="CE660" s="89" t="str">
        <f t="shared" si="360"/>
        <v>n/a</v>
      </c>
      <c r="CF660" s="89" t="str">
        <f t="shared" si="361"/>
        <v>n/a</v>
      </c>
      <c r="CG660" s="89" t="str">
        <f t="shared" si="362"/>
        <v>n/a</v>
      </c>
      <c r="CH660" s="89">
        <f t="shared" si="363"/>
        <v>-4.348279999999999</v>
      </c>
      <c r="CI660" s="89">
        <f t="shared" si="364"/>
        <v>0.36252007001866621</v>
      </c>
      <c r="CJ660" s="89">
        <f t="shared" si="365"/>
        <v>0.32733340979242964</v>
      </c>
      <c r="CK660" s="90" t="str">
        <f t="shared" si="366"/>
        <v>n/a</v>
      </c>
      <c r="CL660" s="89" t="str">
        <f t="shared" si="367"/>
        <v>n/a</v>
      </c>
      <c r="CM660" s="90" t="str">
        <f t="shared" si="368"/>
        <v>n/a</v>
      </c>
      <c r="CN660" s="92" t="str">
        <f t="shared" si="369"/>
        <v>2;3</v>
      </c>
      <c r="CO660" s="89" t="str">
        <f t="shared" si="374"/>
        <v>n/a</v>
      </c>
      <c r="CP660" s="89" t="str">
        <f t="shared" si="370"/>
        <v>n/a</v>
      </c>
      <c r="CQ660" s="89" t="str">
        <f t="shared" si="371"/>
        <v>n/a</v>
      </c>
      <c r="CR660" s="290">
        <v>0</v>
      </c>
      <c r="CS660" s="208" t="s">
        <v>264</v>
      </c>
      <c r="CT660" s="136"/>
      <c r="CU660" s="63" t="s">
        <v>233</v>
      </c>
      <c r="CV660" s="163" t="s">
        <v>8</v>
      </c>
      <c r="CW660" s="116" t="s">
        <v>234</v>
      </c>
      <c r="CX660" s="117" t="str">
        <f>IF(DA660="n/a","n/a",IF(EXACT(DA660,"Huibertgat/Eemshaven"),ROUND(
IF(IF(OR(ISBLANK(S660),S660="n/a"),P660,S660)&gt;pMHW!$C$3,0,
IF(IF(OR(ISBLANK(S660),S660="n/a"),P660,S660)&gt;pMHW!$D$3, (pMHW!$C$3-IF(OR(ISBLANK(S660),S660="n/a"),P660,S660))*LOOKUP(DA660,pMHW!$B$4:$B$8,pMHW!$M$4:$M$8),
IF(IF(OR(ISBLANK(S660),S660="n/a"),P660,S660)&gt;pMHW!$F$3,LOOKUP(DA660,pMHW!$B$4:$B$8,pMHW!$D$4:$D$8)+(pMHW!$D$3-IF(OR(ISBLANK(S660),S660="n/a"),P660,S660))*LOOKUP(DA660,pMHW!$B$4:$B$8,pMHW!$O$4:$O$8),
LOOKUP(DA660,pMHW!$B$4:$B$8,pMHW!$F$4:$F$8)))),1),
ROUND(
IF(IF(OR(ISBLANK(S660),S660="n/a"),P660,S660)&gt;pMHW!$C$3,0,
IF(IF(OR(ISBLANK(S660),S660="n/a"),P660,S660)&gt;pMHW!$D$3,(pMHW!$C$3-IF(OR(ISBLANK(S660),S660="n/a"),P660,S660))*LOOKUP(DA660,pMHW!$B$4:$B$8,pMHW!$M$4:$M$8),
IF(IF(OR(ISBLANK(S660),S660="n/a"),P660,S660)&gt;pMHW!$E$3,LOOKUP(DA660,pMHW!$B$4:$B$8,pMHW!$D$4:$D$8)+(pMHW!$D$3-IF(OR(ISBLANK(S660),S660="n/a"),P660,S660))*LOOKUP(DA660,pMHW!$B$4:$B$8,pMHW!$N$4:$N$8),
LOOKUP(DA660,pMHW!$B$4:$B$8,pMHW!$F$4:$F$8)))),1)))</f>
        <v>n/a</v>
      </c>
      <c r="CY660" s="116" t="s">
        <v>27</v>
      </c>
      <c r="CZ660" s="118" t="str">
        <f t="shared" si="346"/>
        <v>FBE=n/a; pMHW=n/a m</v>
      </c>
      <c r="DA660" s="118" t="s">
        <v>8</v>
      </c>
      <c r="DB660" s="164"/>
      <c r="DC660" s="119">
        <f t="shared" si="372"/>
        <v>-5.1999999999999998E-2</v>
      </c>
      <c r="DD660" s="119">
        <f t="shared" si="373"/>
        <v>8.9999999999999993E-3</v>
      </c>
      <c r="DE660" s="119">
        <v>-5.1979929208755493E-2</v>
      </c>
      <c r="DF660" s="119">
        <v>-4.3358869850635529E-2</v>
      </c>
      <c r="DG660" s="119">
        <v>-6.0540609061717987E-2</v>
      </c>
    </row>
    <row r="661" spans="1:111" s="40" customFormat="1" ht="13.2">
      <c r="A661" s="103" t="s">
        <v>2350</v>
      </c>
      <c r="B661" s="103" t="s">
        <v>2350</v>
      </c>
      <c r="C661" s="103" t="s">
        <v>2351</v>
      </c>
      <c r="D661" s="98">
        <v>2001</v>
      </c>
      <c r="E661" s="135"/>
      <c r="F661" s="135" t="s">
        <v>2352</v>
      </c>
      <c r="G661" s="95">
        <v>2</v>
      </c>
      <c r="H661" s="104" t="s">
        <v>2918</v>
      </c>
      <c r="I661" s="55">
        <v>51.93701798</v>
      </c>
      <c r="J661" s="55">
        <v>5.4197321560000002</v>
      </c>
      <c r="K661" s="105">
        <v>157237</v>
      </c>
      <c r="L661" s="105">
        <v>438729</v>
      </c>
      <c r="M661" s="49" t="s">
        <v>222</v>
      </c>
      <c r="N661" s="177">
        <f>Radiocarbon!K660</f>
        <v>6060</v>
      </c>
      <c r="O661" s="265">
        <f>Radiocarbon!L660</f>
        <v>36</v>
      </c>
      <c r="P661" s="178">
        <f>Radiocarbon!P660</f>
        <v>6910</v>
      </c>
      <c r="Q661" s="178">
        <f>Radiocarbon!Q660</f>
        <v>7150</v>
      </c>
      <c r="R661" s="178">
        <f>Radiocarbon!R660</f>
        <v>6790</v>
      </c>
      <c r="S661" s="178">
        <f>Radiocarbon!S660</f>
        <v>6930</v>
      </c>
      <c r="T661" s="178">
        <f>Radiocarbon!T660</f>
        <v>7160</v>
      </c>
      <c r="U661" s="178">
        <f>Radiocarbon!U660</f>
        <v>6790</v>
      </c>
      <c r="V661" s="96" t="str">
        <f t="shared" si="347"/>
        <v>River-gradient affected GW (ULD inland Z-GW) terrestrial indicator; Undifferentiated peat</v>
      </c>
      <c r="W661" s="17" t="s">
        <v>727</v>
      </c>
      <c r="X661" s="96" t="s">
        <v>224</v>
      </c>
      <c r="Y661" s="106" t="s">
        <v>224</v>
      </c>
      <c r="Z661" s="96" t="s">
        <v>225</v>
      </c>
      <c r="AA661" s="132">
        <v>4.42</v>
      </c>
      <c r="AB661" s="132">
        <v>5.0000000000000044E-3</v>
      </c>
      <c r="AC661" s="36">
        <v>0</v>
      </c>
      <c r="AD661" s="147" t="s">
        <v>261</v>
      </c>
      <c r="AE661" s="58">
        <v>1.0000000000000009E-2</v>
      </c>
      <c r="AF661" s="60" t="s">
        <v>226</v>
      </c>
      <c r="AG661" s="180">
        <f t="shared" si="375"/>
        <v>2.5000000000000022E-2</v>
      </c>
      <c r="AH661" s="180">
        <f t="shared" si="376"/>
        <v>1.2500000000000011E-2</v>
      </c>
      <c r="AI661" s="180">
        <v>0.02</v>
      </c>
      <c r="AJ661" s="180">
        <v>0.05</v>
      </c>
      <c r="AK661" s="180">
        <f t="shared" si="377"/>
        <v>8.8400000000000006E-2</v>
      </c>
      <c r="AL661" s="37" t="s">
        <v>8</v>
      </c>
      <c r="AM661" s="37" t="s">
        <v>8</v>
      </c>
      <c r="AN661" s="108">
        <v>0.01</v>
      </c>
      <c r="AO661" s="107" t="s">
        <v>8</v>
      </c>
      <c r="AP661" s="108">
        <v>0.02</v>
      </c>
      <c r="AQ661" s="107" t="s">
        <v>8</v>
      </c>
      <c r="AR661" s="107" t="s">
        <v>8</v>
      </c>
      <c r="AS661" s="107" t="s">
        <v>8</v>
      </c>
      <c r="AT661" s="111">
        <v>-0.71499999999999997</v>
      </c>
      <c r="AU661" s="37" t="s">
        <v>227</v>
      </c>
      <c r="AV661" s="111">
        <v>-0.71499999999999997</v>
      </c>
      <c r="AW661" s="110" t="s">
        <v>228</v>
      </c>
      <c r="AX661" s="129">
        <f t="shared" si="348"/>
        <v>0.10663400020631318</v>
      </c>
      <c r="AY661" s="129">
        <f t="shared" si="349"/>
        <v>5.9634302209382824E-2</v>
      </c>
      <c r="AZ661" s="112" t="s">
        <v>8</v>
      </c>
      <c r="BA661" s="112" t="s">
        <v>8</v>
      </c>
      <c r="BB661" s="112" t="s">
        <v>8</v>
      </c>
      <c r="BC661" s="112" t="s">
        <v>8</v>
      </c>
      <c r="BD661" s="112" t="s">
        <v>8</v>
      </c>
      <c r="BE661" s="112">
        <v>0.9</v>
      </c>
      <c r="BF661" s="112" t="s">
        <v>8</v>
      </c>
      <c r="BG661" s="112" t="s">
        <v>8</v>
      </c>
      <c r="BH661" s="112" t="s">
        <v>8</v>
      </c>
      <c r="BI661" s="112" t="s">
        <v>8</v>
      </c>
      <c r="BJ661" s="169">
        <v>2</v>
      </c>
      <c r="BK661" s="113" t="s">
        <v>229</v>
      </c>
      <c r="BL661" s="123" t="s">
        <v>262</v>
      </c>
      <c r="BM661" s="123" t="s">
        <v>231</v>
      </c>
      <c r="BN661" s="114" t="s">
        <v>263</v>
      </c>
      <c r="BO661" s="42">
        <f t="shared" si="350"/>
        <v>-0.2</v>
      </c>
      <c r="BP661" s="114">
        <v>0.3</v>
      </c>
      <c r="BQ661" s="115" t="str">
        <f t="shared" si="351"/>
        <v>n/a</v>
      </c>
      <c r="BR661" s="114" t="s">
        <v>8</v>
      </c>
      <c r="BS661" s="42" t="str">
        <f t="shared" si="352"/>
        <v>n/a</v>
      </c>
      <c r="BT661" s="114" t="s">
        <v>8</v>
      </c>
      <c r="BU661" s="114" t="s">
        <v>8</v>
      </c>
      <c r="BV661" s="65">
        <f t="shared" si="353"/>
        <v>7.5000000000000067E-3</v>
      </c>
      <c r="BW661" s="65">
        <f t="shared" si="354"/>
        <v>3.0010629582763668E-2</v>
      </c>
      <c r="BX661" s="65">
        <f t="shared" si="355"/>
        <v>0.17965999999999999</v>
      </c>
      <c r="BY661" s="44">
        <f t="shared" si="356"/>
        <v>2.8033408640406179E-2</v>
      </c>
      <c r="BZ661" s="66" t="s">
        <v>8</v>
      </c>
      <c r="CA661" s="66" t="s">
        <v>8</v>
      </c>
      <c r="CB661" s="72">
        <f t="shared" si="357"/>
        <v>-0.5149999999999999</v>
      </c>
      <c r="CC661" s="72">
        <f t="shared" si="358"/>
        <v>0.31979907424499188</v>
      </c>
      <c r="CD661" s="72">
        <f t="shared" si="359"/>
        <v>0.30733839312385597</v>
      </c>
      <c r="CE661" s="89" t="str">
        <f t="shared" si="360"/>
        <v>n/a</v>
      </c>
      <c r="CF661" s="89" t="str">
        <f t="shared" si="361"/>
        <v>n/a</v>
      </c>
      <c r="CG661" s="89" t="str">
        <f t="shared" si="362"/>
        <v>n/a</v>
      </c>
      <c r="CH661" s="89">
        <f t="shared" si="363"/>
        <v>-0.32783999999999985</v>
      </c>
      <c r="CI661" s="89">
        <f t="shared" si="364"/>
        <v>0.32102541937976475</v>
      </c>
      <c r="CJ661" s="89">
        <f t="shared" si="365"/>
        <v>0.30861425742819115</v>
      </c>
      <c r="CK661" s="90" t="str">
        <f t="shared" si="366"/>
        <v>n/a</v>
      </c>
      <c r="CL661" s="89" t="str">
        <f t="shared" si="367"/>
        <v>n/a</v>
      </c>
      <c r="CM661" s="90" t="str">
        <f t="shared" si="368"/>
        <v>n/a</v>
      </c>
      <c r="CN661" s="92" t="str">
        <f t="shared" si="369"/>
        <v>2;3</v>
      </c>
      <c r="CO661" s="89" t="str">
        <f t="shared" si="374"/>
        <v>n/a</v>
      </c>
      <c r="CP661" s="89" t="str">
        <f t="shared" si="370"/>
        <v>n/a</v>
      </c>
      <c r="CQ661" s="89" t="str">
        <f t="shared" si="371"/>
        <v>n/a</v>
      </c>
      <c r="CR661" s="136">
        <v>0</v>
      </c>
      <c r="CS661" s="208" t="s">
        <v>273</v>
      </c>
      <c r="CT661" s="136"/>
      <c r="CU661" s="63" t="s">
        <v>233</v>
      </c>
      <c r="CV661" s="163" t="s">
        <v>8</v>
      </c>
      <c r="CW661" s="116" t="s">
        <v>234</v>
      </c>
      <c r="CX661" s="117" t="str">
        <f>IF(DA661="n/a","n/a",IF(EXACT(DA661,"Huibertgat/Eemshaven"),ROUND(
IF(IF(OR(ISBLANK(S661),S661="n/a"),P661,S661)&gt;pMHW!$C$3,0,
IF(IF(OR(ISBLANK(S661),S661="n/a"),P661,S661)&gt;pMHW!$D$3, (pMHW!$C$3-IF(OR(ISBLANK(S661),S661="n/a"),P661,S661))*LOOKUP(DA661,pMHW!$B$4:$B$8,pMHW!$M$4:$M$8),
IF(IF(OR(ISBLANK(S661),S661="n/a"),P661,S661)&gt;pMHW!$F$3,LOOKUP(DA661,pMHW!$B$4:$B$8,pMHW!$D$4:$D$8)+(pMHW!$D$3-IF(OR(ISBLANK(S661),S661="n/a"),P661,S661))*LOOKUP(DA661,pMHW!$B$4:$B$8,pMHW!$O$4:$O$8),
LOOKUP(DA661,pMHW!$B$4:$B$8,pMHW!$F$4:$F$8)))),1),
ROUND(
IF(IF(OR(ISBLANK(S661),S661="n/a"),P661,S661)&gt;pMHW!$C$3,0,
IF(IF(OR(ISBLANK(S661),S661="n/a"),P661,S661)&gt;pMHW!$D$3,(pMHW!$C$3-IF(OR(ISBLANK(S661),S661="n/a"),P661,S661))*LOOKUP(DA661,pMHW!$B$4:$B$8,pMHW!$M$4:$M$8),
IF(IF(OR(ISBLANK(S661),S661="n/a"),P661,S661)&gt;pMHW!$E$3,LOOKUP(DA661,pMHW!$B$4:$B$8,pMHW!$D$4:$D$8)+(pMHW!$D$3-IF(OR(ISBLANK(S661),S661="n/a"),P661,S661))*LOOKUP(DA661,pMHW!$B$4:$B$8,pMHW!$N$4:$N$8),
LOOKUP(DA661,pMHW!$B$4:$B$8,pMHW!$F$4:$F$8)))),1)))</f>
        <v>n/a</v>
      </c>
      <c r="CY661" s="116" t="s">
        <v>27</v>
      </c>
      <c r="CZ661" s="118" t="str">
        <f t="shared" si="346"/>
        <v>FBE=n/a; pMHW=n/a m</v>
      </c>
      <c r="DA661" s="118" t="s">
        <v>8</v>
      </c>
      <c r="DB661" s="164"/>
      <c r="DC661" s="119">
        <f t="shared" si="372"/>
        <v>-2.5999999999999999E-2</v>
      </c>
      <c r="DD661" s="119">
        <f t="shared" si="373"/>
        <v>4.0000000000000001E-3</v>
      </c>
      <c r="DE661" s="119">
        <v>-2.5815600529313091E-2</v>
      </c>
      <c r="DF661" s="119">
        <v>-2.153397910296917E-2</v>
      </c>
      <c r="DG661" s="119">
        <v>-3.0067220330238339E-2</v>
      </c>
    </row>
    <row r="662" spans="1:111" s="40" customFormat="1" ht="13.2">
      <c r="A662" s="103" t="s">
        <v>1605</v>
      </c>
      <c r="B662" s="103" t="s">
        <v>1605</v>
      </c>
      <c r="C662" s="103" t="s">
        <v>1606</v>
      </c>
      <c r="D662" s="98">
        <v>2003</v>
      </c>
      <c r="E662" s="135"/>
      <c r="F662" s="135" t="s">
        <v>1607</v>
      </c>
      <c r="G662" s="95">
        <v>2</v>
      </c>
      <c r="H662" s="104" t="s">
        <v>2918</v>
      </c>
      <c r="I662" s="55">
        <v>51.853294030000001</v>
      </c>
      <c r="J662" s="55">
        <v>5.4566688110000001</v>
      </c>
      <c r="K662" s="105">
        <v>159786</v>
      </c>
      <c r="L662" s="105">
        <v>429416</v>
      </c>
      <c r="M662" s="49" t="s">
        <v>222</v>
      </c>
      <c r="N662" s="177">
        <f>Radiocarbon!K661</f>
        <v>3460</v>
      </c>
      <c r="O662" s="265">
        <f>Radiocarbon!L661</f>
        <v>80</v>
      </c>
      <c r="P662" s="178">
        <f>Radiocarbon!P661</f>
        <v>3725</v>
      </c>
      <c r="Q662" s="178">
        <f>Radiocarbon!Q661</f>
        <v>3960</v>
      </c>
      <c r="R662" s="178">
        <f>Radiocarbon!R661</f>
        <v>3490</v>
      </c>
      <c r="S662" s="178" t="str">
        <f>Radiocarbon!S661</f>
        <v>n/a</v>
      </c>
      <c r="T662" s="178" t="str">
        <f>Radiocarbon!T661</f>
        <v>n/a</v>
      </c>
      <c r="U662" s="178" t="str">
        <f>Radiocarbon!U661</f>
        <v>n/a</v>
      </c>
      <c r="V662" s="96" t="str">
        <f t="shared" si="347"/>
        <v>River-gradient affected GW (ULD inland Z-GW) terrestrial indicator; Fen-wood peat</v>
      </c>
      <c r="W662" s="17" t="s">
        <v>1608</v>
      </c>
      <c r="X662" s="96" t="s">
        <v>224</v>
      </c>
      <c r="Y662" s="106" t="s">
        <v>224</v>
      </c>
      <c r="Z662" s="96" t="s">
        <v>225</v>
      </c>
      <c r="AA662" s="132">
        <v>2.61</v>
      </c>
      <c r="AB662" s="132">
        <v>1.0000000000000009E-2</v>
      </c>
      <c r="AC662" s="36">
        <v>0</v>
      </c>
      <c r="AD662" s="147" t="s">
        <v>261</v>
      </c>
      <c r="AE662" s="58">
        <v>2.0000000000000018E-2</v>
      </c>
      <c r="AF662" s="60" t="s">
        <v>226</v>
      </c>
      <c r="AG662" s="180">
        <f t="shared" si="375"/>
        <v>5.0000000000000044E-2</v>
      </c>
      <c r="AH662" s="180">
        <f t="shared" si="376"/>
        <v>2.5000000000000022E-2</v>
      </c>
      <c r="AI662" s="180">
        <v>0.02</v>
      </c>
      <c r="AJ662" s="180">
        <v>0.05</v>
      </c>
      <c r="AK662" s="180">
        <f t="shared" si="377"/>
        <v>5.2199999999999996E-2</v>
      </c>
      <c r="AL662" s="37" t="s">
        <v>8</v>
      </c>
      <c r="AM662" s="37" t="s">
        <v>8</v>
      </c>
      <c r="AN662" s="108">
        <v>0.01</v>
      </c>
      <c r="AO662" s="107" t="s">
        <v>8</v>
      </c>
      <c r="AP662" s="108">
        <v>0.02</v>
      </c>
      <c r="AQ662" s="107" t="s">
        <v>8</v>
      </c>
      <c r="AR662" s="107" t="s">
        <v>8</v>
      </c>
      <c r="AS662" s="107" t="s">
        <v>8</v>
      </c>
      <c r="AT662" s="111">
        <v>1.86</v>
      </c>
      <c r="AU662" s="37" t="s">
        <v>227</v>
      </c>
      <c r="AV662" s="111">
        <v>1.86</v>
      </c>
      <c r="AW662" s="110" t="s">
        <v>228</v>
      </c>
      <c r="AX662" s="129">
        <f t="shared" si="348"/>
        <v>8.21574098910135E-2</v>
      </c>
      <c r="AY662" s="129">
        <f t="shared" si="349"/>
        <v>6.3442887702247611E-2</v>
      </c>
      <c r="AZ662" s="112" t="s">
        <v>8</v>
      </c>
      <c r="BA662" s="112" t="s">
        <v>8</v>
      </c>
      <c r="BB662" s="112" t="s">
        <v>8</v>
      </c>
      <c r="BC662" s="112" t="s">
        <v>8</v>
      </c>
      <c r="BD662" s="112" t="s">
        <v>8</v>
      </c>
      <c r="BE662" s="112">
        <v>0.9</v>
      </c>
      <c r="BF662" s="112" t="s">
        <v>8</v>
      </c>
      <c r="BG662" s="112" t="s">
        <v>8</v>
      </c>
      <c r="BH662" s="112" t="s">
        <v>8</v>
      </c>
      <c r="BI662" s="112" t="s">
        <v>8</v>
      </c>
      <c r="BJ662" s="169">
        <v>2</v>
      </c>
      <c r="BK662" s="113" t="s">
        <v>229</v>
      </c>
      <c r="BL662" s="123" t="s">
        <v>230</v>
      </c>
      <c r="BM662" s="123" t="s">
        <v>231</v>
      </c>
      <c r="BN662" s="114" t="s">
        <v>232</v>
      </c>
      <c r="BO662" s="42">
        <f t="shared" si="350"/>
        <v>0</v>
      </c>
      <c r="BP662" s="114">
        <v>0.1</v>
      </c>
      <c r="BQ662" s="115" t="str">
        <f t="shared" si="351"/>
        <v>n/a</v>
      </c>
      <c r="BR662" s="114" t="s">
        <v>8</v>
      </c>
      <c r="BS662" s="42" t="str">
        <f t="shared" si="352"/>
        <v>n/a</v>
      </c>
      <c r="BT662" s="114" t="s">
        <v>8</v>
      </c>
      <c r="BU662" s="114" t="s">
        <v>8</v>
      </c>
      <c r="BV662" s="65">
        <f t="shared" si="353"/>
        <v>1.5000000000000013E-2</v>
      </c>
      <c r="BW662" s="65">
        <f t="shared" si="354"/>
        <v>3.0042495765422002E-2</v>
      </c>
      <c r="BX662" s="65">
        <f t="shared" si="355"/>
        <v>0.1043</v>
      </c>
      <c r="BY662" s="44">
        <f t="shared" si="356"/>
        <v>1.9753152280079251E-2</v>
      </c>
      <c r="BZ662" s="66" t="s">
        <v>8</v>
      </c>
      <c r="CA662" s="66" t="s">
        <v>8</v>
      </c>
      <c r="CB662" s="72">
        <f t="shared" si="357"/>
        <v>1.86</v>
      </c>
      <c r="CC662" s="72">
        <f t="shared" si="358"/>
        <v>0.13286230297498011</v>
      </c>
      <c r="CD662" s="72">
        <f t="shared" si="359"/>
        <v>0.12217835958882163</v>
      </c>
      <c r="CE662" s="89" t="str">
        <f t="shared" si="360"/>
        <v>n/a</v>
      </c>
      <c r="CF662" s="89" t="str">
        <f t="shared" si="361"/>
        <v>n/a</v>
      </c>
      <c r="CG662" s="89" t="str">
        <f t="shared" si="362"/>
        <v>n/a</v>
      </c>
      <c r="CH662" s="89">
        <f t="shared" si="363"/>
        <v>1.9793000000000001</v>
      </c>
      <c r="CI662" s="89">
        <f t="shared" si="364"/>
        <v>0.134322665908682</v>
      </c>
      <c r="CJ662" s="89">
        <f t="shared" si="365"/>
        <v>0.12376485194438444</v>
      </c>
      <c r="CK662" s="90" t="str">
        <f t="shared" si="366"/>
        <v>n/a</v>
      </c>
      <c r="CL662" s="89" t="str">
        <f t="shared" si="367"/>
        <v>n/a</v>
      </c>
      <c r="CM662" s="90" t="str">
        <f t="shared" si="368"/>
        <v>n/a</v>
      </c>
      <c r="CN662" s="92" t="str">
        <f t="shared" si="369"/>
        <v>2;3</v>
      </c>
      <c r="CO662" s="89" t="str">
        <f t="shared" si="374"/>
        <v>n/a</v>
      </c>
      <c r="CP662" s="89" t="str">
        <f t="shared" si="370"/>
        <v>n/a</v>
      </c>
      <c r="CQ662" s="89" t="str">
        <f t="shared" si="371"/>
        <v>n/a</v>
      </c>
      <c r="CR662" s="136">
        <v>0</v>
      </c>
      <c r="CS662" s="208" t="s">
        <v>273</v>
      </c>
      <c r="CT662" s="136"/>
      <c r="CU662" s="63" t="s">
        <v>233</v>
      </c>
      <c r="CV662" s="163" t="s">
        <v>8</v>
      </c>
      <c r="CW662" s="116" t="s">
        <v>234</v>
      </c>
      <c r="CX662" s="117" t="str">
        <f>IF(DA662="n/a","n/a",IF(EXACT(DA662,"Huibertgat/Eemshaven"),ROUND(
IF(IF(OR(ISBLANK(S662),S662="n/a"),P662,S662)&gt;pMHW!$C$3,0,
IF(IF(OR(ISBLANK(S662),S662="n/a"),P662,S662)&gt;pMHW!$D$3, (pMHW!$C$3-IF(OR(ISBLANK(S662),S662="n/a"),P662,S662))*LOOKUP(DA662,pMHW!$B$4:$B$8,pMHW!$M$4:$M$8),
IF(IF(OR(ISBLANK(S662),S662="n/a"),P662,S662)&gt;pMHW!$F$3,LOOKUP(DA662,pMHW!$B$4:$B$8,pMHW!$D$4:$D$8)+(pMHW!$D$3-IF(OR(ISBLANK(S662),S662="n/a"),P662,S662))*LOOKUP(DA662,pMHW!$B$4:$B$8,pMHW!$O$4:$O$8),
LOOKUP(DA662,pMHW!$B$4:$B$8,pMHW!$F$4:$F$8)))),1),
ROUND(
IF(IF(OR(ISBLANK(S662),S662="n/a"),P662,S662)&gt;pMHW!$C$3,0,
IF(IF(OR(ISBLANK(S662),S662="n/a"),P662,S662)&gt;pMHW!$D$3,(pMHW!$C$3-IF(OR(ISBLANK(S662),S662="n/a"),P662,S662))*LOOKUP(DA662,pMHW!$B$4:$B$8,pMHW!$M$4:$M$8),
IF(IF(OR(ISBLANK(S662),S662="n/a"),P662,S662)&gt;pMHW!$E$3,LOOKUP(DA662,pMHW!$B$4:$B$8,pMHW!$D$4:$D$8)+(pMHW!$D$3-IF(OR(ISBLANK(S662),S662="n/a"),P662,S662))*LOOKUP(DA662,pMHW!$B$4:$B$8,pMHW!$N$4:$N$8),
LOOKUP(DA662,pMHW!$B$4:$B$8,pMHW!$F$4:$F$8)))),1)))</f>
        <v>n/a</v>
      </c>
      <c r="CY662" s="116" t="s">
        <v>27</v>
      </c>
      <c r="CZ662" s="118" t="str">
        <f t="shared" si="346"/>
        <v>FBE=n/a; pMHW=n/a m</v>
      </c>
      <c r="DA662" s="118" t="s">
        <v>8</v>
      </c>
      <c r="DB662" s="164"/>
      <c r="DC662" s="119">
        <f t="shared" si="372"/>
        <v>-2.8000000000000001E-2</v>
      </c>
      <c r="DD662" s="119">
        <f t="shared" si="373"/>
        <v>5.0000000000000001E-3</v>
      </c>
      <c r="DE662" s="119">
        <v>-2.8388990089297291E-2</v>
      </c>
      <c r="DF662" s="119">
        <v>-2.3680569604039189E-2</v>
      </c>
      <c r="DG662" s="119">
        <v>-3.306443989276886E-2</v>
      </c>
    </row>
    <row r="663" spans="1:111" s="40" customFormat="1" ht="13.2">
      <c r="A663" s="103" t="s">
        <v>1609</v>
      </c>
      <c r="B663" s="103" t="s">
        <v>1609</v>
      </c>
      <c r="C663" s="103" t="s">
        <v>1606</v>
      </c>
      <c r="D663" s="98">
        <v>2003</v>
      </c>
      <c r="E663" s="135"/>
      <c r="F663" s="135" t="s">
        <v>1610</v>
      </c>
      <c r="G663" s="95">
        <v>2</v>
      </c>
      <c r="H663" s="104" t="s">
        <v>2918</v>
      </c>
      <c r="I663" s="55">
        <v>51.853680269999998</v>
      </c>
      <c r="J663" s="55">
        <v>5.4571048470000001</v>
      </c>
      <c r="K663" s="105">
        <v>159816</v>
      </c>
      <c r="L663" s="105">
        <v>429459</v>
      </c>
      <c r="M663" s="49" t="s">
        <v>222</v>
      </c>
      <c r="N663" s="177">
        <f>Radiocarbon!K662</f>
        <v>4797</v>
      </c>
      <c r="O663" s="265">
        <f>Radiocarbon!L662</f>
        <v>42</v>
      </c>
      <c r="P663" s="178">
        <f>Radiocarbon!P662</f>
        <v>5520</v>
      </c>
      <c r="Q663" s="178">
        <f>Radiocarbon!Q662</f>
        <v>5600</v>
      </c>
      <c r="R663" s="178">
        <f>Radiocarbon!R662</f>
        <v>5330</v>
      </c>
      <c r="S663" s="178" t="str">
        <f>Radiocarbon!S662</f>
        <v>n/a</v>
      </c>
      <c r="T663" s="178" t="str">
        <f>Radiocarbon!T662</f>
        <v>n/a</v>
      </c>
      <c r="U663" s="178" t="str">
        <f>Radiocarbon!U662</f>
        <v>n/a</v>
      </c>
      <c r="V663" s="96" t="str">
        <f t="shared" si="347"/>
        <v>River-gradient affected GW (ULD inland Z-GW) terrestrial indicator; Fen peat</v>
      </c>
      <c r="W663" s="17" t="s">
        <v>1611</v>
      </c>
      <c r="X663" s="96" t="s">
        <v>224</v>
      </c>
      <c r="Y663" s="106" t="s">
        <v>224</v>
      </c>
      <c r="Z663" s="96" t="s">
        <v>225</v>
      </c>
      <c r="AA663" s="132">
        <v>3.29</v>
      </c>
      <c r="AB663" s="132">
        <v>1.0000000000000009E-2</v>
      </c>
      <c r="AC663" s="36">
        <v>0</v>
      </c>
      <c r="AD663" s="147" t="s">
        <v>261</v>
      </c>
      <c r="AE663" s="58">
        <v>2.0000000000000018E-2</v>
      </c>
      <c r="AF663" s="60" t="s">
        <v>226</v>
      </c>
      <c r="AG663" s="180">
        <f t="shared" si="375"/>
        <v>5.0000000000000044E-2</v>
      </c>
      <c r="AH663" s="180">
        <f t="shared" si="376"/>
        <v>2.5000000000000022E-2</v>
      </c>
      <c r="AI663" s="180">
        <v>0.02</v>
      </c>
      <c r="AJ663" s="180">
        <v>0.05</v>
      </c>
      <c r="AK663" s="180">
        <f t="shared" si="377"/>
        <v>6.5799999999999997E-2</v>
      </c>
      <c r="AL663" s="37" t="s">
        <v>8</v>
      </c>
      <c r="AM663" s="37" t="s">
        <v>8</v>
      </c>
      <c r="AN663" s="108">
        <v>0.01</v>
      </c>
      <c r="AO663" s="107" t="s">
        <v>8</v>
      </c>
      <c r="AP663" s="108">
        <v>0.02</v>
      </c>
      <c r="AQ663" s="107" t="s">
        <v>8</v>
      </c>
      <c r="AR663" s="107" t="s">
        <v>8</v>
      </c>
      <c r="AS663" s="107" t="s">
        <v>8</v>
      </c>
      <c r="AT663" s="111">
        <v>1.33</v>
      </c>
      <c r="AU663" s="37" t="s">
        <v>227</v>
      </c>
      <c r="AV663" s="111">
        <v>1.33</v>
      </c>
      <c r="AW663" s="110" t="s">
        <v>228</v>
      </c>
      <c r="AX663" s="129">
        <f t="shared" si="348"/>
        <v>9.1403719836776878E-2</v>
      </c>
      <c r="AY663" s="129">
        <f t="shared" si="349"/>
        <v>6.3442887702247611E-2</v>
      </c>
      <c r="AZ663" s="112" t="s">
        <v>8</v>
      </c>
      <c r="BA663" s="112" t="s">
        <v>8</v>
      </c>
      <c r="BB663" s="112" t="s">
        <v>8</v>
      </c>
      <c r="BC663" s="112" t="s">
        <v>8</v>
      </c>
      <c r="BD663" s="112" t="s">
        <v>8</v>
      </c>
      <c r="BE663" s="112">
        <v>0.9</v>
      </c>
      <c r="BF663" s="112" t="s">
        <v>8</v>
      </c>
      <c r="BG663" s="112" t="s">
        <v>8</v>
      </c>
      <c r="BH663" s="112" t="s">
        <v>8</v>
      </c>
      <c r="BI663" s="112" t="s">
        <v>8</v>
      </c>
      <c r="BJ663" s="169">
        <v>2</v>
      </c>
      <c r="BK663" s="113" t="s">
        <v>229</v>
      </c>
      <c r="BL663" s="123" t="s">
        <v>278</v>
      </c>
      <c r="BM663" s="123" t="s">
        <v>231</v>
      </c>
      <c r="BN663" s="42" t="s">
        <v>279</v>
      </c>
      <c r="BO663" s="42">
        <f t="shared" si="350"/>
        <v>-0.3</v>
      </c>
      <c r="BP663" s="114">
        <v>0.2</v>
      </c>
      <c r="BQ663" s="115" t="str">
        <f t="shared" si="351"/>
        <v>n/a</v>
      </c>
      <c r="BR663" s="114" t="s">
        <v>8</v>
      </c>
      <c r="BS663" s="42" t="str">
        <f t="shared" si="352"/>
        <v>n/a</v>
      </c>
      <c r="BT663" s="114" t="s">
        <v>8</v>
      </c>
      <c r="BU663" s="114" t="s">
        <v>8</v>
      </c>
      <c r="BV663" s="65">
        <f t="shared" si="353"/>
        <v>1.5000000000000013E-2</v>
      </c>
      <c r="BW663" s="65">
        <f t="shared" si="354"/>
        <v>3.0042495765422002E-2</v>
      </c>
      <c r="BX663" s="65">
        <f t="shared" si="355"/>
        <v>0.15456</v>
      </c>
      <c r="BY663" s="44">
        <f t="shared" si="356"/>
        <v>2.7857645270194683E-2</v>
      </c>
      <c r="BZ663" s="66" t="s">
        <v>8</v>
      </c>
      <c r="CA663" s="66" t="s">
        <v>8</v>
      </c>
      <c r="CB663" s="72">
        <f t="shared" si="357"/>
        <v>1.6300000000000001</v>
      </c>
      <c r="CC663" s="72">
        <f t="shared" si="358"/>
        <v>0.22193961239899335</v>
      </c>
      <c r="CD663" s="72">
        <f t="shared" si="359"/>
        <v>0.21196120294010271</v>
      </c>
      <c r="CE663" s="89" t="str">
        <f t="shared" si="360"/>
        <v>n/a</v>
      </c>
      <c r="CF663" s="89" t="str">
        <f t="shared" si="361"/>
        <v>n/a</v>
      </c>
      <c r="CG663" s="89" t="str">
        <f t="shared" si="362"/>
        <v>n/a</v>
      </c>
      <c r="CH663" s="89">
        <f t="shared" si="363"/>
        <v>1.79956</v>
      </c>
      <c r="CI663" s="89">
        <f t="shared" si="364"/>
        <v>0.22368111219281658</v>
      </c>
      <c r="CJ663" s="89">
        <f t="shared" si="365"/>
        <v>0.21378400303066505</v>
      </c>
      <c r="CK663" s="90" t="str">
        <f t="shared" si="366"/>
        <v>n/a</v>
      </c>
      <c r="CL663" s="89" t="str">
        <f t="shared" si="367"/>
        <v>n/a</v>
      </c>
      <c r="CM663" s="90" t="str">
        <f t="shared" si="368"/>
        <v>n/a</v>
      </c>
      <c r="CN663" s="92" t="str">
        <f t="shared" si="369"/>
        <v>2;3</v>
      </c>
      <c r="CO663" s="89" t="str">
        <f t="shared" si="374"/>
        <v>n/a</v>
      </c>
      <c r="CP663" s="89" t="str">
        <f t="shared" si="370"/>
        <v>n/a</v>
      </c>
      <c r="CQ663" s="89" t="str">
        <f t="shared" si="371"/>
        <v>n/a</v>
      </c>
      <c r="CR663" s="136">
        <v>0</v>
      </c>
      <c r="CS663" s="208" t="s">
        <v>273</v>
      </c>
      <c r="CT663" s="136"/>
      <c r="CU663" s="63" t="s">
        <v>233</v>
      </c>
      <c r="CV663" s="163" t="s">
        <v>8</v>
      </c>
      <c r="CW663" s="116" t="s">
        <v>234</v>
      </c>
      <c r="CX663" s="117" t="str">
        <f>IF(DA663="n/a","n/a",IF(EXACT(DA663,"Huibertgat/Eemshaven"),ROUND(
IF(IF(OR(ISBLANK(S663),S663="n/a"),P663,S663)&gt;pMHW!$C$3,0,
IF(IF(OR(ISBLANK(S663),S663="n/a"),P663,S663)&gt;pMHW!$D$3, (pMHW!$C$3-IF(OR(ISBLANK(S663),S663="n/a"),P663,S663))*LOOKUP(DA663,pMHW!$B$4:$B$8,pMHW!$M$4:$M$8),
IF(IF(OR(ISBLANK(S663),S663="n/a"),P663,S663)&gt;pMHW!$F$3,LOOKUP(DA663,pMHW!$B$4:$B$8,pMHW!$D$4:$D$8)+(pMHW!$D$3-IF(OR(ISBLANK(S663),S663="n/a"),P663,S663))*LOOKUP(DA663,pMHW!$B$4:$B$8,pMHW!$O$4:$O$8),
LOOKUP(DA663,pMHW!$B$4:$B$8,pMHW!$F$4:$F$8)))),1),
ROUND(
IF(IF(OR(ISBLANK(S663),S663="n/a"),P663,S663)&gt;pMHW!$C$3,0,
IF(IF(OR(ISBLANK(S663),S663="n/a"),P663,S663)&gt;pMHW!$D$3,(pMHW!$C$3-IF(OR(ISBLANK(S663),S663="n/a"),P663,S663))*LOOKUP(DA663,pMHW!$B$4:$B$8,pMHW!$M$4:$M$8),
IF(IF(OR(ISBLANK(S663),S663="n/a"),P663,S663)&gt;pMHW!$E$3,LOOKUP(DA663,pMHW!$B$4:$B$8,pMHW!$D$4:$D$8)+(pMHW!$D$3-IF(OR(ISBLANK(S663),S663="n/a"),P663,S663))*LOOKUP(DA663,pMHW!$B$4:$B$8,pMHW!$N$4:$N$8),
LOOKUP(DA663,pMHW!$B$4:$B$8,pMHW!$F$4:$F$8)))),1)))</f>
        <v>n/a</v>
      </c>
      <c r="CY663" s="116" t="s">
        <v>27</v>
      </c>
      <c r="CZ663" s="118" t="str">
        <f t="shared" si="346"/>
        <v>FBE=n/a; pMHW=n/a m</v>
      </c>
      <c r="DA663" s="118" t="s">
        <v>8</v>
      </c>
      <c r="DB663" s="164"/>
      <c r="DC663" s="119">
        <f t="shared" si="372"/>
        <v>-2.8000000000000001E-2</v>
      </c>
      <c r="DD663" s="119">
        <f t="shared" si="373"/>
        <v>5.0000000000000001E-3</v>
      </c>
      <c r="DE663" s="119">
        <v>-2.8454620391130451E-2</v>
      </c>
      <c r="DF663" s="119">
        <v>-2.3735310882329941E-2</v>
      </c>
      <c r="DG663" s="119">
        <v>-3.3140871673822403E-2</v>
      </c>
    </row>
    <row r="664" spans="1:111" s="40" customFormat="1" ht="13.2">
      <c r="A664" s="103" t="s">
        <v>2636</v>
      </c>
      <c r="B664" s="103" t="s">
        <v>2636</v>
      </c>
      <c r="C664" s="135" t="s">
        <v>2637</v>
      </c>
      <c r="D664" s="98">
        <v>2003</v>
      </c>
      <c r="E664" s="135" t="s">
        <v>2638</v>
      </c>
      <c r="F664" s="135" t="s">
        <v>2639</v>
      </c>
      <c r="G664" s="95">
        <v>2</v>
      </c>
      <c r="H664" s="104" t="s">
        <v>2918</v>
      </c>
      <c r="I664" s="55">
        <v>51.958341390000001</v>
      </c>
      <c r="J664" s="55">
        <v>4.8706713280000002</v>
      </c>
      <c r="K664" s="47">
        <v>119496</v>
      </c>
      <c r="L664" s="47">
        <v>441227</v>
      </c>
      <c r="M664" s="49" t="s">
        <v>222</v>
      </c>
      <c r="N664" s="177">
        <f>Radiocarbon!K663</f>
        <v>5575</v>
      </c>
      <c r="O664" s="265">
        <f>Radiocarbon!L663</f>
        <v>48</v>
      </c>
      <c r="P664" s="178">
        <f>Radiocarbon!P663</f>
        <v>6361</v>
      </c>
      <c r="Q664" s="178">
        <f>Radiocarbon!Q663</f>
        <v>6480</v>
      </c>
      <c r="R664" s="178">
        <f>Radiocarbon!R663</f>
        <v>6287</v>
      </c>
      <c r="S664" s="178">
        <f>Radiocarbon!S663</f>
        <v>6356</v>
      </c>
      <c r="T664" s="178">
        <f>Radiocarbon!T663</f>
        <v>6436</v>
      </c>
      <c r="U664" s="178">
        <f>Radiocarbon!U663</f>
        <v>6299</v>
      </c>
      <c r="V664" s="96" t="str">
        <f t="shared" si="347"/>
        <v>Local MHW and GW (Tidal ULD Z-GW) terrestrial indicator; Drowned vegetation</v>
      </c>
      <c r="W664" s="17" t="s">
        <v>2640</v>
      </c>
      <c r="X664" s="96" t="s">
        <v>2641</v>
      </c>
      <c r="Y664" s="96" t="s">
        <v>2642</v>
      </c>
      <c r="Z664" s="96" t="s">
        <v>225</v>
      </c>
      <c r="AA664" s="132">
        <v>4.4000000000000004</v>
      </c>
      <c r="AB664" s="132">
        <v>0</v>
      </c>
      <c r="AC664" s="36">
        <v>0</v>
      </c>
      <c r="AD664" s="147" t="s">
        <v>261</v>
      </c>
      <c r="AE664" s="59">
        <v>0</v>
      </c>
      <c r="AF664" s="126" t="s">
        <v>272</v>
      </c>
      <c r="AG664" s="180">
        <f t="shared" si="375"/>
        <v>0</v>
      </c>
      <c r="AH664" s="180">
        <f t="shared" si="376"/>
        <v>0</v>
      </c>
      <c r="AI664" s="180">
        <v>0.02</v>
      </c>
      <c r="AJ664" s="180">
        <v>0.05</v>
      </c>
      <c r="AK664" s="180">
        <f t="shared" si="377"/>
        <v>8.8000000000000009E-2</v>
      </c>
      <c r="AL664" s="37" t="s">
        <v>8</v>
      </c>
      <c r="AM664" s="37" t="s">
        <v>8</v>
      </c>
      <c r="AN664" s="108">
        <v>0.01</v>
      </c>
      <c r="AO664" s="37" t="s">
        <v>8</v>
      </c>
      <c r="AP664" s="128">
        <v>0.02</v>
      </c>
      <c r="AQ664" s="107" t="s">
        <v>8</v>
      </c>
      <c r="AR664" s="107" t="s">
        <v>8</v>
      </c>
      <c r="AS664" s="107" t="s">
        <v>8</v>
      </c>
      <c r="AT664" s="111">
        <v>-5.3</v>
      </c>
      <c r="AU664" s="37" t="s">
        <v>227</v>
      </c>
      <c r="AV664" s="111">
        <v>-5.3</v>
      </c>
      <c r="AW664" s="110" t="s">
        <v>228</v>
      </c>
      <c r="AX664" s="129">
        <f t="shared" si="348"/>
        <v>0.10556514576317318</v>
      </c>
      <c r="AY664" s="129">
        <f t="shared" si="349"/>
        <v>5.8309518948453008E-2</v>
      </c>
      <c r="AZ664" s="112" t="s">
        <v>8</v>
      </c>
      <c r="BA664" s="112" t="s">
        <v>8</v>
      </c>
      <c r="BB664" s="112" t="s">
        <v>8</v>
      </c>
      <c r="BC664" s="112" t="s">
        <v>8</v>
      </c>
      <c r="BD664" s="112" t="s">
        <v>8</v>
      </c>
      <c r="BE664" s="67">
        <v>0.9</v>
      </c>
      <c r="BF664" s="112" t="s">
        <v>8</v>
      </c>
      <c r="BG664" s="112" t="s">
        <v>8</v>
      </c>
      <c r="BH664" s="112" t="s">
        <v>8</v>
      </c>
      <c r="BI664" s="112" t="s">
        <v>8</v>
      </c>
      <c r="BJ664" s="169">
        <v>1</v>
      </c>
      <c r="BK664" s="113" t="s">
        <v>229</v>
      </c>
      <c r="BL664" s="113" t="s">
        <v>2643</v>
      </c>
      <c r="BM664" s="206" t="s">
        <v>304</v>
      </c>
      <c r="BN664" s="42" t="s">
        <v>232</v>
      </c>
      <c r="BO664" s="42">
        <f t="shared" si="350"/>
        <v>0</v>
      </c>
      <c r="BP664" s="42">
        <v>0.1</v>
      </c>
      <c r="BQ664" s="115">
        <f t="shared" si="351"/>
        <v>0.16650000000000001</v>
      </c>
      <c r="BR664" s="114" t="s">
        <v>8</v>
      </c>
      <c r="BS664" s="42">
        <f t="shared" si="352"/>
        <v>0</v>
      </c>
      <c r="BT664" s="114" t="s">
        <v>8</v>
      </c>
      <c r="BU664" s="114" t="s">
        <v>8</v>
      </c>
      <c r="BV664" s="65">
        <f t="shared" si="353"/>
        <v>0</v>
      </c>
      <c r="BW664" s="65">
        <f t="shared" si="354"/>
        <v>0</v>
      </c>
      <c r="BX664" s="65">
        <f t="shared" si="355"/>
        <v>0.46435299999999996</v>
      </c>
      <c r="BY664" s="44">
        <f t="shared" si="356"/>
        <v>7.6656370930601722E-2</v>
      </c>
      <c r="BZ664" s="66" t="s">
        <v>8</v>
      </c>
      <c r="CA664" s="66" t="s">
        <v>8</v>
      </c>
      <c r="CB664" s="72">
        <f t="shared" si="357"/>
        <v>-5.3</v>
      </c>
      <c r="CC664" s="72">
        <f t="shared" si="358"/>
        <v>0.14540976583434828</v>
      </c>
      <c r="CD664" s="72">
        <f t="shared" si="359"/>
        <v>0.11575836902790226</v>
      </c>
      <c r="CE664" s="89">
        <f t="shared" si="360"/>
        <v>-5.3</v>
      </c>
      <c r="CF664" s="89">
        <f t="shared" si="361"/>
        <v>0.22105711931534802</v>
      </c>
      <c r="CG664" s="89">
        <f t="shared" si="362"/>
        <v>0.20278621748038009</v>
      </c>
      <c r="CH664" s="89">
        <f t="shared" si="363"/>
        <v>-4.8356469999999998</v>
      </c>
      <c r="CI664" s="89">
        <f t="shared" si="364"/>
        <v>0.233971043516607</v>
      </c>
      <c r="CJ664" s="89">
        <f t="shared" si="365"/>
        <v>0.21679125721359246</v>
      </c>
      <c r="CK664" s="90">
        <f t="shared" si="366"/>
        <v>-4.8356469999999998</v>
      </c>
      <c r="CL664" s="89">
        <f t="shared" si="367"/>
        <v>0.233971043516607</v>
      </c>
      <c r="CM664" s="90">
        <f t="shared" si="368"/>
        <v>0.21679125721359246</v>
      </c>
      <c r="CN664" s="92" t="str">
        <f t="shared" si="369"/>
        <v>1;2;3</v>
      </c>
      <c r="CO664" s="89">
        <f t="shared" si="374"/>
        <v>-5.3</v>
      </c>
      <c r="CP664" s="89">
        <f t="shared" si="370"/>
        <v>0.22105711931534802</v>
      </c>
      <c r="CQ664" s="89">
        <f t="shared" si="371"/>
        <v>0.20278621748038009</v>
      </c>
      <c r="CR664" s="136">
        <v>0</v>
      </c>
      <c r="CS664" s="208"/>
      <c r="CT664" s="136"/>
      <c r="CU664" s="63" t="s">
        <v>233</v>
      </c>
      <c r="CV664" s="163">
        <v>1</v>
      </c>
      <c r="CW664" s="116" t="s">
        <v>234</v>
      </c>
      <c r="CX664" s="117">
        <f>IF(DA664="n/a","n/a",IF(EXACT(DA664,"Huibertgat/Eemshaven"),ROUND(
IF(IF(OR(ISBLANK(S664),S664="n/a"),P664,S664)&gt;pMHW!$C$3,0,
IF(IF(OR(ISBLANK(S664),S664="n/a"),P664,S664)&gt;pMHW!$D$3, (pMHW!$C$3-IF(OR(ISBLANK(S664),S664="n/a"),P664,S664))*LOOKUP(DA664,pMHW!$B$4:$B$8,pMHW!$M$4:$M$8),
IF(IF(OR(ISBLANK(S664),S664="n/a"),P664,S664)&gt;pMHW!$F$3,LOOKUP(DA664,pMHW!$B$4:$B$8,pMHW!$D$4:$D$8)+(pMHW!$D$3-IF(OR(ISBLANK(S664),S664="n/a"),P664,S664))*LOOKUP(DA664,pMHW!$B$4:$B$8,pMHW!$O$4:$O$8),
LOOKUP(DA664,pMHW!$B$4:$B$8,pMHW!$F$4:$F$8)))),1),
ROUND(
IF(IF(OR(ISBLANK(S664),S664="n/a"),P664,S664)&gt;pMHW!$C$3,0,
IF(IF(OR(ISBLANK(S664),S664="n/a"),P664,S664)&gt;pMHW!$D$3,(pMHW!$C$3-IF(OR(ISBLANK(S664),S664="n/a"),P664,S664))*LOOKUP(DA664,pMHW!$B$4:$B$8,pMHW!$M$4:$M$8),
IF(IF(OR(ISBLANK(S664),S664="n/a"),P664,S664)&gt;pMHW!$E$3,LOOKUP(DA664,pMHW!$B$4:$B$8,pMHW!$D$4:$D$8)+(pMHW!$D$3-IF(OR(ISBLANK(S664),S664="n/a"),P664,S664))*LOOKUP(DA664,pMHW!$B$4:$B$8,pMHW!$N$4:$N$8),
LOOKUP(DA664,pMHW!$B$4:$B$8,pMHW!$F$4:$F$8)))),1)))</f>
        <v>0.9</v>
      </c>
      <c r="CY664" s="116" t="s">
        <v>27</v>
      </c>
      <c r="CZ664" s="118" t="str">
        <f t="shared" si="346"/>
        <v>FBE=1; pMHW=0.9 m</v>
      </c>
      <c r="DA664" s="118" t="s">
        <v>235</v>
      </c>
      <c r="DB664" s="164"/>
      <c r="DC664" s="119">
        <f t="shared" si="372"/>
        <v>-7.2999999999999995E-2</v>
      </c>
      <c r="DD664" s="119">
        <f t="shared" si="373"/>
        <v>1.2E-2</v>
      </c>
      <c r="DE664" s="119">
        <v>-7.2742566466331482E-2</v>
      </c>
      <c r="DF664" s="119">
        <v>-6.067793071269989E-2</v>
      </c>
      <c r="DG664" s="119">
        <v>-8.4722690284252167E-2</v>
      </c>
    </row>
    <row r="665" spans="1:111" s="40" customFormat="1" ht="13.2">
      <c r="A665" s="103" t="s">
        <v>2644</v>
      </c>
      <c r="B665" s="103" t="s">
        <v>2644</v>
      </c>
      <c r="C665" s="135" t="s">
        <v>2645</v>
      </c>
      <c r="D665" s="98">
        <v>2003</v>
      </c>
      <c r="E665" s="135" t="s">
        <v>2638</v>
      </c>
      <c r="F665" s="135" t="s">
        <v>2646</v>
      </c>
      <c r="G665" s="95">
        <v>2</v>
      </c>
      <c r="H665" s="104" t="s">
        <v>2918</v>
      </c>
      <c r="I665" s="55">
        <v>51.958341390000001</v>
      </c>
      <c r="J665" s="55">
        <v>4.8706713280000002</v>
      </c>
      <c r="K665" s="47">
        <v>119496</v>
      </c>
      <c r="L665" s="47">
        <v>441227.1</v>
      </c>
      <c r="M665" s="49" t="s">
        <v>222</v>
      </c>
      <c r="N665" s="177">
        <f>Radiocarbon!K664</f>
        <v>5586</v>
      </c>
      <c r="O665" s="265">
        <f>Radiocarbon!L664</f>
        <v>50</v>
      </c>
      <c r="P665" s="178">
        <f>Radiocarbon!P664</f>
        <v>6369</v>
      </c>
      <c r="Q665" s="178">
        <f>Radiocarbon!Q664</f>
        <v>6485</v>
      </c>
      <c r="R665" s="178">
        <f>Radiocarbon!R664</f>
        <v>6291</v>
      </c>
      <c r="S665" s="178">
        <f>Radiocarbon!S664</f>
        <v>6356</v>
      </c>
      <c r="T665" s="178">
        <f>Radiocarbon!T664</f>
        <v>6436</v>
      </c>
      <c r="U665" s="178">
        <f>Radiocarbon!U664</f>
        <v>6299</v>
      </c>
      <c r="V665" s="96" t="str">
        <f t="shared" si="347"/>
        <v>Local MHW and GW (Tidal ULD Z-GW) terrestrial indicator; Drowned vegetation</v>
      </c>
      <c r="W665" s="17" t="s">
        <v>2647</v>
      </c>
      <c r="X665" s="96" t="s">
        <v>2641</v>
      </c>
      <c r="Y665" s="96" t="s">
        <v>2642</v>
      </c>
      <c r="Z665" s="96" t="s">
        <v>225</v>
      </c>
      <c r="AA665" s="132">
        <v>4.4000000000000004</v>
      </c>
      <c r="AB665" s="132">
        <v>0</v>
      </c>
      <c r="AC665" s="36">
        <v>0</v>
      </c>
      <c r="AD665" s="147" t="s">
        <v>261</v>
      </c>
      <c r="AE665" s="59">
        <v>0</v>
      </c>
      <c r="AF665" s="126" t="s">
        <v>272</v>
      </c>
      <c r="AG665" s="180">
        <f t="shared" si="375"/>
        <v>0</v>
      </c>
      <c r="AH665" s="180">
        <f t="shared" si="376"/>
        <v>0</v>
      </c>
      <c r="AI665" s="180">
        <v>0.02</v>
      </c>
      <c r="AJ665" s="180">
        <v>0.05</v>
      </c>
      <c r="AK665" s="180">
        <f t="shared" si="377"/>
        <v>8.8000000000000009E-2</v>
      </c>
      <c r="AL665" s="37" t="s">
        <v>8</v>
      </c>
      <c r="AM665" s="37" t="s">
        <v>8</v>
      </c>
      <c r="AN665" s="108">
        <v>0.01</v>
      </c>
      <c r="AO665" s="37" t="s">
        <v>8</v>
      </c>
      <c r="AP665" s="128">
        <v>0.02</v>
      </c>
      <c r="AQ665" s="107" t="s">
        <v>8</v>
      </c>
      <c r="AR665" s="107" t="s">
        <v>8</v>
      </c>
      <c r="AS665" s="107" t="s">
        <v>8</v>
      </c>
      <c r="AT665" s="111">
        <v>-5.3</v>
      </c>
      <c r="AU665" s="37" t="s">
        <v>227</v>
      </c>
      <c r="AV665" s="111">
        <v>-5.3</v>
      </c>
      <c r="AW665" s="110" t="s">
        <v>228</v>
      </c>
      <c r="AX665" s="129">
        <f t="shared" si="348"/>
        <v>0.10556514576317318</v>
      </c>
      <c r="AY665" s="129">
        <f t="shared" si="349"/>
        <v>5.8309518948453008E-2</v>
      </c>
      <c r="AZ665" s="112" t="s">
        <v>8</v>
      </c>
      <c r="BA665" s="112" t="s">
        <v>8</v>
      </c>
      <c r="BB665" s="112" t="s">
        <v>8</v>
      </c>
      <c r="BC665" s="112" t="s">
        <v>8</v>
      </c>
      <c r="BD665" s="112" t="s">
        <v>8</v>
      </c>
      <c r="BE665" s="67">
        <v>0.9</v>
      </c>
      <c r="BF665" s="112" t="s">
        <v>8</v>
      </c>
      <c r="BG665" s="112" t="s">
        <v>8</v>
      </c>
      <c r="BH665" s="112" t="s">
        <v>8</v>
      </c>
      <c r="BI665" s="112" t="s">
        <v>8</v>
      </c>
      <c r="BJ665" s="169">
        <v>1</v>
      </c>
      <c r="BK665" s="113" t="s">
        <v>229</v>
      </c>
      <c r="BL665" s="113" t="s">
        <v>2643</v>
      </c>
      <c r="BM665" s="206" t="s">
        <v>304</v>
      </c>
      <c r="BN665" s="42" t="s">
        <v>232</v>
      </c>
      <c r="BO665" s="42">
        <f t="shared" si="350"/>
        <v>0</v>
      </c>
      <c r="BP665" s="42">
        <v>0.1</v>
      </c>
      <c r="BQ665" s="115">
        <f t="shared" si="351"/>
        <v>0.16650000000000001</v>
      </c>
      <c r="BR665" s="114" t="s">
        <v>8</v>
      </c>
      <c r="BS665" s="42">
        <f t="shared" si="352"/>
        <v>0</v>
      </c>
      <c r="BT665" s="114" t="s">
        <v>8</v>
      </c>
      <c r="BU665" s="114" t="s">
        <v>8</v>
      </c>
      <c r="BV665" s="65">
        <f t="shared" si="353"/>
        <v>0</v>
      </c>
      <c r="BW665" s="65">
        <f t="shared" si="354"/>
        <v>0</v>
      </c>
      <c r="BX665" s="65">
        <f t="shared" si="355"/>
        <v>0.46493699999999993</v>
      </c>
      <c r="BY665" s="44">
        <f t="shared" si="356"/>
        <v>7.6755323887011243E-2</v>
      </c>
      <c r="BZ665" s="66" t="s">
        <v>8</v>
      </c>
      <c r="CA665" s="66" t="s">
        <v>8</v>
      </c>
      <c r="CB665" s="72">
        <f t="shared" si="357"/>
        <v>-5.3</v>
      </c>
      <c r="CC665" s="72">
        <f t="shared" si="358"/>
        <v>0.14540976583434828</v>
      </c>
      <c r="CD665" s="72">
        <f t="shared" si="359"/>
        <v>0.11575836902790226</v>
      </c>
      <c r="CE665" s="89">
        <f t="shared" si="360"/>
        <v>-5.3</v>
      </c>
      <c r="CF665" s="89">
        <f t="shared" si="361"/>
        <v>0.22105711931534802</v>
      </c>
      <c r="CG665" s="89">
        <f t="shared" si="362"/>
        <v>0.20278621748038009</v>
      </c>
      <c r="CH665" s="89">
        <f t="shared" si="363"/>
        <v>-4.8350629999999999</v>
      </c>
      <c r="CI665" s="89">
        <f t="shared" si="364"/>
        <v>0.23400348233519946</v>
      </c>
      <c r="CJ665" s="89">
        <f t="shared" si="365"/>
        <v>0.21682626627094792</v>
      </c>
      <c r="CK665" s="90">
        <f t="shared" si="366"/>
        <v>-4.8350629999999999</v>
      </c>
      <c r="CL665" s="89">
        <f t="shared" si="367"/>
        <v>0.23400348233519946</v>
      </c>
      <c r="CM665" s="90">
        <f t="shared" si="368"/>
        <v>0.21682626627094792</v>
      </c>
      <c r="CN665" s="92" t="str">
        <f t="shared" si="369"/>
        <v>1;2;3</v>
      </c>
      <c r="CO665" s="89">
        <f t="shared" si="374"/>
        <v>-5.3</v>
      </c>
      <c r="CP665" s="89">
        <f t="shared" si="370"/>
        <v>0.22105711931534802</v>
      </c>
      <c r="CQ665" s="89">
        <f t="shared" si="371"/>
        <v>0.20278621748038009</v>
      </c>
      <c r="CR665" s="136">
        <v>1</v>
      </c>
      <c r="CS665" s="208" t="s">
        <v>2841</v>
      </c>
      <c r="CT665" s="136"/>
      <c r="CU665" s="63" t="s">
        <v>233</v>
      </c>
      <c r="CV665" s="163">
        <v>1</v>
      </c>
      <c r="CW665" s="116" t="s">
        <v>234</v>
      </c>
      <c r="CX665" s="117">
        <f>IF(DA665="n/a","n/a",IF(EXACT(DA665,"Huibertgat/Eemshaven"),ROUND(
IF(IF(OR(ISBLANK(S665),S665="n/a"),P665,S665)&gt;pMHW!$C$3,0,
IF(IF(OR(ISBLANK(S665),S665="n/a"),P665,S665)&gt;pMHW!$D$3, (pMHW!$C$3-IF(OR(ISBLANK(S665),S665="n/a"),P665,S665))*LOOKUP(DA665,pMHW!$B$4:$B$8,pMHW!$M$4:$M$8),
IF(IF(OR(ISBLANK(S665),S665="n/a"),P665,S665)&gt;pMHW!$F$3,LOOKUP(DA665,pMHW!$B$4:$B$8,pMHW!$D$4:$D$8)+(pMHW!$D$3-IF(OR(ISBLANK(S665),S665="n/a"),P665,S665))*LOOKUP(DA665,pMHW!$B$4:$B$8,pMHW!$O$4:$O$8),
LOOKUP(DA665,pMHW!$B$4:$B$8,pMHW!$F$4:$F$8)))),1),
ROUND(
IF(IF(OR(ISBLANK(S665),S665="n/a"),P665,S665)&gt;pMHW!$C$3,0,
IF(IF(OR(ISBLANK(S665),S665="n/a"),P665,S665)&gt;pMHW!$D$3,(pMHW!$C$3-IF(OR(ISBLANK(S665),S665="n/a"),P665,S665))*LOOKUP(DA665,pMHW!$B$4:$B$8,pMHW!$M$4:$M$8),
IF(IF(OR(ISBLANK(S665),S665="n/a"),P665,S665)&gt;pMHW!$E$3,LOOKUP(DA665,pMHW!$B$4:$B$8,pMHW!$D$4:$D$8)+(pMHW!$D$3-IF(OR(ISBLANK(S665),S665="n/a"),P665,S665))*LOOKUP(DA665,pMHW!$B$4:$B$8,pMHW!$N$4:$N$8),
LOOKUP(DA665,pMHW!$B$4:$B$8,pMHW!$F$4:$F$8)))),1)))</f>
        <v>0.9</v>
      </c>
      <c r="CY665" s="116" t="s">
        <v>27</v>
      </c>
      <c r="CZ665" s="118" t="str">
        <f t="shared" si="346"/>
        <v>FBE=1; pMHW=0.9 m</v>
      </c>
      <c r="DA665" s="118" t="s">
        <v>235</v>
      </c>
      <c r="DB665" s="164"/>
      <c r="DC665" s="119">
        <f t="shared" si="372"/>
        <v>-7.2999999999999995E-2</v>
      </c>
      <c r="DD665" s="119">
        <f t="shared" si="373"/>
        <v>1.2E-2</v>
      </c>
      <c r="DE665" s="119">
        <v>-7.2742566466331482E-2</v>
      </c>
      <c r="DF665" s="119">
        <v>-6.067793071269989E-2</v>
      </c>
      <c r="DG665" s="119">
        <v>-8.4722690284252167E-2</v>
      </c>
    </row>
    <row r="666" spans="1:111" s="40" customFormat="1" ht="12.75" customHeight="1">
      <c r="A666" s="103" t="s">
        <v>892</v>
      </c>
      <c r="B666" s="103" t="s">
        <v>892</v>
      </c>
      <c r="C666" s="103" t="s">
        <v>893</v>
      </c>
      <c r="D666" s="98">
        <v>2003</v>
      </c>
      <c r="E666" s="135"/>
      <c r="F666" s="135" t="s">
        <v>894</v>
      </c>
      <c r="G666" s="95">
        <v>2</v>
      </c>
      <c r="H666" s="104" t="s">
        <v>2918</v>
      </c>
      <c r="I666" s="55">
        <v>51.788093660000001</v>
      </c>
      <c r="J666" s="55">
        <v>5.5772558009999997</v>
      </c>
      <c r="K666" s="105">
        <v>168113</v>
      </c>
      <c r="L666" s="105">
        <v>422177</v>
      </c>
      <c r="M666" s="49" t="s">
        <v>222</v>
      </c>
      <c r="N666" s="177">
        <f>Radiocarbon!K665</f>
        <v>9560</v>
      </c>
      <c r="O666" s="265">
        <f>Radiocarbon!L665</f>
        <v>60</v>
      </c>
      <c r="P666" s="178">
        <f>Radiocarbon!P665</f>
        <v>10910</v>
      </c>
      <c r="Q666" s="178">
        <f>Radiocarbon!Q665</f>
        <v>11160</v>
      </c>
      <c r="R666" s="178">
        <f>Radiocarbon!R665</f>
        <v>10690</v>
      </c>
      <c r="S666" s="178" t="str">
        <f>Radiocarbon!S665</f>
        <v>n/a</v>
      </c>
      <c r="T666" s="178" t="str">
        <f>Radiocarbon!T665</f>
        <v>n/a</v>
      </c>
      <c r="U666" s="178" t="str">
        <f>Radiocarbon!U665</f>
        <v>n/a</v>
      </c>
      <c r="V666" s="96" t="str">
        <f t="shared" si="347"/>
        <v>Early GW local (ULD inland Z-GW) terrestrial indicator; Undifferentiated peat</v>
      </c>
      <c r="W666" s="17" t="s">
        <v>895</v>
      </c>
      <c r="X666" s="96" t="s">
        <v>224</v>
      </c>
      <c r="Y666" s="106" t="s">
        <v>224</v>
      </c>
      <c r="Z666" s="96" t="s">
        <v>225</v>
      </c>
      <c r="AA666" s="132">
        <v>2.6</v>
      </c>
      <c r="AB666" s="132">
        <v>0</v>
      </c>
      <c r="AC666" s="36">
        <v>0</v>
      </c>
      <c r="AD666" s="147" t="s">
        <v>261</v>
      </c>
      <c r="AE666" s="58">
        <v>0</v>
      </c>
      <c r="AF666" s="60" t="s">
        <v>226</v>
      </c>
      <c r="AG666" s="180">
        <f t="shared" si="375"/>
        <v>0</v>
      </c>
      <c r="AH666" s="180">
        <f t="shared" si="376"/>
        <v>0</v>
      </c>
      <c r="AI666" s="180">
        <v>0.02</v>
      </c>
      <c r="AJ666" s="180">
        <v>0.05</v>
      </c>
      <c r="AK666" s="180">
        <f t="shared" si="377"/>
        <v>5.2000000000000005E-2</v>
      </c>
      <c r="AL666" s="37" t="s">
        <v>8</v>
      </c>
      <c r="AM666" s="37" t="s">
        <v>8</v>
      </c>
      <c r="AN666" s="108">
        <v>0.01</v>
      </c>
      <c r="AO666" s="107" t="s">
        <v>8</v>
      </c>
      <c r="AP666" s="108">
        <v>0.02</v>
      </c>
      <c r="AQ666" s="107" t="s">
        <v>8</v>
      </c>
      <c r="AR666" s="107" t="s">
        <v>8</v>
      </c>
      <c r="AS666" s="107" t="s">
        <v>8</v>
      </c>
      <c r="AT666" s="111">
        <v>2.69</v>
      </c>
      <c r="AU666" s="37" t="s">
        <v>227</v>
      </c>
      <c r="AV666" s="111">
        <v>2.69</v>
      </c>
      <c r="AW666" s="110" t="s">
        <v>228</v>
      </c>
      <c r="AX666" s="129">
        <f t="shared" si="348"/>
        <v>7.8128099938498452E-2</v>
      </c>
      <c r="AY666" s="129">
        <f t="shared" si="349"/>
        <v>5.8309518948453008E-2</v>
      </c>
      <c r="AZ666" s="112" t="s">
        <v>8</v>
      </c>
      <c r="BA666" s="112" t="s">
        <v>8</v>
      </c>
      <c r="BB666" s="112" t="s">
        <v>8</v>
      </c>
      <c r="BC666" s="112" t="s">
        <v>8</v>
      </c>
      <c r="BD666" s="112" t="s">
        <v>8</v>
      </c>
      <c r="BE666" s="112">
        <v>0.9</v>
      </c>
      <c r="BF666" s="112" t="s">
        <v>8</v>
      </c>
      <c r="BG666" s="112" t="s">
        <v>8</v>
      </c>
      <c r="BH666" s="112" t="s">
        <v>8</v>
      </c>
      <c r="BI666" s="112" t="s">
        <v>8</v>
      </c>
      <c r="BJ666" s="169">
        <v>3</v>
      </c>
      <c r="BK666" s="113" t="s">
        <v>229</v>
      </c>
      <c r="BL666" s="123" t="s">
        <v>262</v>
      </c>
      <c r="BM666" s="123" t="s">
        <v>231</v>
      </c>
      <c r="BN666" s="114" t="s">
        <v>263</v>
      </c>
      <c r="BO666" s="42">
        <f t="shared" si="350"/>
        <v>-0.2</v>
      </c>
      <c r="BP666" s="114">
        <v>0.3</v>
      </c>
      <c r="BQ666" s="115" t="str">
        <f t="shared" si="351"/>
        <v>n/a</v>
      </c>
      <c r="BR666" s="114" t="s">
        <v>8</v>
      </c>
      <c r="BS666" s="42" t="str">
        <f t="shared" si="352"/>
        <v>n/a</v>
      </c>
      <c r="BT666" s="114" t="s">
        <v>8</v>
      </c>
      <c r="BU666" s="114" t="s">
        <v>8</v>
      </c>
      <c r="BV666" s="65">
        <f t="shared" si="353"/>
        <v>0</v>
      </c>
      <c r="BW666" s="65">
        <f t="shared" si="354"/>
        <v>0</v>
      </c>
      <c r="BX666" s="65">
        <f t="shared" si="355"/>
        <v>9.819E-2</v>
      </c>
      <c r="BY666" s="44">
        <f t="shared" si="356"/>
        <v>1.1113114999854901E-2</v>
      </c>
      <c r="BZ666" s="66" t="s">
        <v>8</v>
      </c>
      <c r="CA666" s="66" t="s">
        <v>8</v>
      </c>
      <c r="CB666" s="72">
        <f t="shared" si="357"/>
        <v>2.89</v>
      </c>
      <c r="CC666" s="72">
        <f t="shared" si="358"/>
        <v>0.31000645154577022</v>
      </c>
      <c r="CD666" s="72">
        <f t="shared" si="359"/>
        <v>0.30561413579872249</v>
      </c>
      <c r="CE666" s="89" t="str">
        <f t="shared" si="360"/>
        <v>n/a</v>
      </c>
      <c r="CF666" s="89" t="str">
        <f t="shared" si="361"/>
        <v>n/a</v>
      </c>
      <c r="CG666" s="89" t="str">
        <f t="shared" si="362"/>
        <v>n/a</v>
      </c>
      <c r="CH666" s="89">
        <f t="shared" si="363"/>
        <v>2.9881900000000003</v>
      </c>
      <c r="CI666" s="89">
        <f t="shared" si="364"/>
        <v>0.31020557913261326</v>
      </c>
      <c r="CJ666" s="89">
        <f t="shared" si="365"/>
        <v>0.30581612338952963</v>
      </c>
      <c r="CK666" s="90" t="str">
        <f t="shared" si="366"/>
        <v>n/a</v>
      </c>
      <c r="CL666" s="89" t="str">
        <f t="shared" si="367"/>
        <v>n/a</v>
      </c>
      <c r="CM666" s="90" t="str">
        <f t="shared" si="368"/>
        <v>n/a</v>
      </c>
      <c r="CN666" s="92" t="str">
        <f t="shared" si="369"/>
        <v>2;3</v>
      </c>
      <c r="CO666" s="89" t="str">
        <f t="shared" si="374"/>
        <v>n/a</v>
      </c>
      <c r="CP666" s="89" t="str">
        <f t="shared" si="370"/>
        <v>n/a</v>
      </c>
      <c r="CQ666" s="89" t="str">
        <f t="shared" si="371"/>
        <v>n/a</v>
      </c>
      <c r="CR666" s="290">
        <v>0</v>
      </c>
      <c r="CS666" s="208" t="s">
        <v>264</v>
      </c>
      <c r="CT666" s="136"/>
      <c r="CU666" s="63" t="s">
        <v>233</v>
      </c>
      <c r="CV666" s="163" t="s">
        <v>8</v>
      </c>
      <c r="CW666" s="116" t="s">
        <v>234</v>
      </c>
      <c r="CX666" s="117" t="str">
        <f>IF(DA666="n/a","n/a",IF(EXACT(DA666,"Huibertgat/Eemshaven"),ROUND(
IF(IF(OR(ISBLANK(S666),S666="n/a"),P666,S666)&gt;pMHW!$C$3,0,
IF(IF(OR(ISBLANK(S666),S666="n/a"),P666,S666)&gt;pMHW!$D$3, (pMHW!$C$3-IF(OR(ISBLANK(S666),S666="n/a"),P666,S666))*LOOKUP(DA666,pMHW!$B$4:$B$8,pMHW!$M$4:$M$8),
IF(IF(OR(ISBLANK(S666),S666="n/a"),P666,S666)&gt;pMHW!$F$3,LOOKUP(DA666,pMHW!$B$4:$B$8,pMHW!$D$4:$D$8)+(pMHW!$D$3-IF(OR(ISBLANK(S666),S666="n/a"),P666,S666))*LOOKUP(DA666,pMHW!$B$4:$B$8,pMHW!$O$4:$O$8),
LOOKUP(DA666,pMHW!$B$4:$B$8,pMHW!$F$4:$F$8)))),1),
ROUND(
IF(IF(OR(ISBLANK(S666),S666="n/a"),P666,S666)&gt;pMHW!$C$3,0,
IF(IF(OR(ISBLANK(S666),S666="n/a"),P666,S666)&gt;pMHW!$D$3,(pMHW!$C$3-IF(OR(ISBLANK(S666),S666="n/a"),P666,S666))*LOOKUP(DA666,pMHW!$B$4:$B$8,pMHW!$M$4:$M$8),
IF(IF(OR(ISBLANK(S666),S666="n/a"),P666,S666)&gt;pMHW!$E$3,LOOKUP(DA666,pMHW!$B$4:$B$8,pMHW!$D$4:$D$8)+(pMHW!$D$3-IF(OR(ISBLANK(S666),S666="n/a"),P666,S666))*LOOKUP(DA666,pMHW!$B$4:$B$8,pMHW!$N$4:$N$8),
LOOKUP(DA666,pMHW!$B$4:$B$8,pMHW!$F$4:$F$8)))),1)))</f>
        <v>n/a</v>
      </c>
      <c r="CY666" s="116" t="s">
        <v>27</v>
      </c>
      <c r="CZ666" s="118" t="str">
        <f t="shared" si="346"/>
        <v>FBE=n/a; pMHW=n/a m</v>
      </c>
      <c r="DA666" s="118" t="s">
        <v>8</v>
      </c>
      <c r="DB666" s="164"/>
      <c r="DC666" s="119">
        <f t="shared" si="372"/>
        <v>-8.9999999999999993E-3</v>
      </c>
      <c r="DD666" s="119">
        <f t="shared" si="373"/>
        <v>1E-3</v>
      </c>
      <c r="DE666" s="119">
        <v>-8.8334204629063606E-3</v>
      </c>
      <c r="DF666" s="119">
        <v>-7.3683648370206356E-3</v>
      </c>
      <c r="DG666" s="119">
        <v>-1.028820965439081E-2</v>
      </c>
    </row>
    <row r="667" spans="1:111" s="40" customFormat="1" ht="13.2">
      <c r="A667" s="103" t="s">
        <v>1928</v>
      </c>
      <c r="B667" s="103" t="s">
        <v>1928</v>
      </c>
      <c r="C667" s="103" t="s">
        <v>2771</v>
      </c>
      <c r="D667" s="98">
        <v>2003</v>
      </c>
      <c r="E667" s="135" t="s">
        <v>2924</v>
      </c>
      <c r="F667" s="135" t="s">
        <v>1929</v>
      </c>
      <c r="G667" s="95">
        <v>2</v>
      </c>
      <c r="H667" s="104" t="s">
        <v>2918</v>
      </c>
      <c r="I667" s="55">
        <v>52.08948152</v>
      </c>
      <c r="J667" s="55">
        <v>4.9999394119999998</v>
      </c>
      <c r="K667" s="105">
        <v>128459</v>
      </c>
      <c r="L667" s="105">
        <v>455762</v>
      </c>
      <c r="M667" s="49" t="s">
        <v>222</v>
      </c>
      <c r="N667" s="177">
        <f>Radiocarbon!K666</f>
        <v>4990</v>
      </c>
      <c r="O667" s="265">
        <f>Radiocarbon!L666</f>
        <v>45</v>
      </c>
      <c r="P667" s="178">
        <f>Radiocarbon!P666</f>
        <v>5730</v>
      </c>
      <c r="Q667" s="178">
        <f>Radiocarbon!Q666</f>
        <v>5900</v>
      </c>
      <c r="R667" s="178">
        <f>Radiocarbon!R666</f>
        <v>5590</v>
      </c>
      <c r="S667" s="178" t="str">
        <f>Radiocarbon!S666</f>
        <v>n/a</v>
      </c>
      <c r="T667" s="178" t="str">
        <f>Radiocarbon!T666</f>
        <v>n/a</v>
      </c>
      <c r="U667" s="178" t="str">
        <f>Radiocarbon!U666</f>
        <v>n/a</v>
      </c>
      <c r="V667" s="96" t="str">
        <f t="shared" si="347"/>
        <v>Local MHW and GW (Tidal ULD Z-GW) terrestrial indicator; Fen-wood peat</v>
      </c>
      <c r="W667" s="17" t="s">
        <v>1930</v>
      </c>
      <c r="X667" s="96" t="s">
        <v>224</v>
      </c>
      <c r="Y667" s="106" t="s">
        <v>224</v>
      </c>
      <c r="Z667" s="96" t="s">
        <v>225</v>
      </c>
      <c r="AA667" s="132">
        <v>3.8</v>
      </c>
      <c r="AB667" s="132">
        <v>1.0000000000000009E-2</v>
      </c>
      <c r="AC667" s="36">
        <v>0</v>
      </c>
      <c r="AD667" s="147" t="s">
        <v>261</v>
      </c>
      <c r="AE667" s="58">
        <v>2.0000000000000018E-2</v>
      </c>
      <c r="AF667" s="60" t="s">
        <v>226</v>
      </c>
      <c r="AG667" s="180">
        <f t="shared" si="375"/>
        <v>5.0000000000000044E-2</v>
      </c>
      <c r="AH667" s="180">
        <f t="shared" si="376"/>
        <v>2.5000000000000022E-2</v>
      </c>
      <c r="AI667" s="180">
        <v>0.02</v>
      </c>
      <c r="AJ667" s="180">
        <v>0.05</v>
      </c>
      <c r="AK667" s="180">
        <f t="shared" si="377"/>
        <v>7.5999999999999998E-2</v>
      </c>
      <c r="AL667" s="37" t="s">
        <v>8</v>
      </c>
      <c r="AM667" s="37" t="s">
        <v>8</v>
      </c>
      <c r="AN667" s="108">
        <v>0.01</v>
      </c>
      <c r="AO667" s="37" t="s">
        <v>8</v>
      </c>
      <c r="AP667" s="128">
        <v>0.02</v>
      </c>
      <c r="AQ667" s="107" t="s">
        <v>8</v>
      </c>
      <c r="AR667" s="107" t="s">
        <v>8</v>
      </c>
      <c r="AS667" s="107" t="s">
        <v>8</v>
      </c>
      <c r="AT667" s="111">
        <v>-3.6100000000000003</v>
      </c>
      <c r="AU667" s="37" t="s">
        <v>227</v>
      </c>
      <c r="AV667" s="111">
        <v>-3.6100000000000003</v>
      </c>
      <c r="AW667" s="110" t="s">
        <v>228</v>
      </c>
      <c r="AX667" s="129">
        <f t="shared" si="348"/>
        <v>9.9000000000000005E-2</v>
      </c>
      <c r="AY667" s="129">
        <f t="shared" si="349"/>
        <v>6.3442887702247611E-2</v>
      </c>
      <c r="AZ667" s="112" t="s">
        <v>8</v>
      </c>
      <c r="BA667" s="112" t="s">
        <v>8</v>
      </c>
      <c r="BB667" s="112" t="s">
        <v>8</v>
      </c>
      <c r="BC667" s="112" t="s">
        <v>8</v>
      </c>
      <c r="BD667" s="112" t="s">
        <v>8</v>
      </c>
      <c r="BE667" s="112">
        <v>0.9</v>
      </c>
      <c r="BF667" s="112" t="s">
        <v>8</v>
      </c>
      <c r="BG667" s="112" t="s">
        <v>8</v>
      </c>
      <c r="BH667" s="112" t="s">
        <v>8</v>
      </c>
      <c r="BI667" s="112" t="s">
        <v>8</v>
      </c>
      <c r="BJ667" s="169">
        <v>1</v>
      </c>
      <c r="BK667" s="113" t="s">
        <v>229</v>
      </c>
      <c r="BL667" s="123" t="s">
        <v>230</v>
      </c>
      <c r="BM667" s="123" t="s">
        <v>231</v>
      </c>
      <c r="BN667" s="114" t="s">
        <v>232</v>
      </c>
      <c r="BO667" s="42">
        <f t="shared" si="350"/>
        <v>0</v>
      </c>
      <c r="BP667" s="114">
        <v>0.1</v>
      </c>
      <c r="BQ667" s="115">
        <f t="shared" si="351"/>
        <v>0.16650000000000001</v>
      </c>
      <c r="BR667" s="114" t="s">
        <v>8</v>
      </c>
      <c r="BS667" s="42">
        <f t="shared" si="352"/>
        <v>0</v>
      </c>
      <c r="BT667" s="114" t="s">
        <v>8</v>
      </c>
      <c r="BU667" s="114" t="s">
        <v>8</v>
      </c>
      <c r="BV667" s="65">
        <f t="shared" si="353"/>
        <v>1.5000000000000013E-2</v>
      </c>
      <c r="BW667" s="65">
        <f t="shared" si="354"/>
        <v>3.0042495765422002E-2</v>
      </c>
      <c r="BX667" s="65">
        <f t="shared" si="355"/>
        <v>0.49278</v>
      </c>
      <c r="BY667" s="44">
        <f t="shared" si="356"/>
        <v>8.1319968642394352E-2</v>
      </c>
      <c r="BZ667" s="66" t="s">
        <v>8</v>
      </c>
      <c r="CA667" s="66" t="s">
        <v>8</v>
      </c>
      <c r="CB667" s="72">
        <f t="shared" si="357"/>
        <v>-3.6100000000000003</v>
      </c>
      <c r="CC667" s="72">
        <f t="shared" si="358"/>
        <v>0.14388728766578165</v>
      </c>
      <c r="CD667" s="72">
        <f t="shared" si="359"/>
        <v>0.12217835958882163</v>
      </c>
      <c r="CE667" s="89">
        <f t="shared" si="360"/>
        <v>-3.6100000000000003</v>
      </c>
      <c r="CF667" s="89">
        <f t="shared" si="361"/>
        <v>0.21799827980972694</v>
      </c>
      <c r="CG667" s="89">
        <f t="shared" si="362"/>
        <v>0.20432143793542568</v>
      </c>
      <c r="CH667" s="89">
        <f t="shared" si="363"/>
        <v>-3.10222</v>
      </c>
      <c r="CI667" s="89">
        <f t="shared" si="364"/>
        <v>0.23460336496268636</v>
      </c>
      <c r="CJ667" s="89">
        <f t="shared" si="365"/>
        <v>0.22195210936554627</v>
      </c>
      <c r="CK667" s="90">
        <f t="shared" si="366"/>
        <v>-3.10222</v>
      </c>
      <c r="CL667" s="89">
        <f t="shared" si="367"/>
        <v>0.23460336496268636</v>
      </c>
      <c r="CM667" s="90">
        <f t="shared" si="368"/>
        <v>0.22195210936554627</v>
      </c>
      <c r="CN667" s="92" t="str">
        <f t="shared" si="369"/>
        <v>1;2;3</v>
      </c>
      <c r="CO667" s="89">
        <f t="shared" si="374"/>
        <v>-3.5950000000000002</v>
      </c>
      <c r="CP667" s="89">
        <f t="shared" si="370"/>
        <v>0.22005863207748838</v>
      </c>
      <c r="CQ667" s="89">
        <f t="shared" si="371"/>
        <v>0.20651828381965459</v>
      </c>
      <c r="CR667" s="136">
        <v>0</v>
      </c>
      <c r="CS667" s="208"/>
      <c r="CT667" s="136"/>
      <c r="CU667" s="63" t="s">
        <v>233</v>
      </c>
      <c r="CV667" s="163">
        <v>1</v>
      </c>
      <c r="CW667" s="116" t="s">
        <v>234</v>
      </c>
      <c r="CX667" s="117">
        <f>IF(DA667="n/a","n/a",IF(EXACT(DA667,"Huibertgat/Eemshaven"),ROUND(
IF(IF(OR(ISBLANK(S667),S667="n/a"),P667,S667)&gt;pMHW!$C$3,0,
IF(IF(OR(ISBLANK(S667),S667="n/a"),P667,S667)&gt;pMHW!$D$3, (pMHW!$C$3-IF(OR(ISBLANK(S667),S667="n/a"),P667,S667))*LOOKUP(DA667,pMHW!$B$4:$B$8,pMHW!$M$4:$M$8),
IF(IF(OR(ISBLANK(S667),S667="n/a"),P667,S667)&gt;pMHW!$F$3,LOOKUP(DA667,pMHW!$B$4:$B$8,pMHW!$D$4:$D$8)+(pMHW!$D$3-IF(OR(ISBLANK(S667),S667="n/a"),P667,S667))*LOOKUP(DA667,pMHW!$B$4:$B$8,pMHW!$O$4:$O$8),
LOOKUP(DA667,pMHW!$B$4:$B$8,pMHW!$F$4:$F$8)))),1),
ROUND(
IF(IF(OR(ISBLANK(S667),S667="n/a"),P667,S667)&gt;pMHW!$C$3,0,
IF(IF(OR(ISBLANK(S667),S667="n/a"),P667,S667)&gt;pMHW!$D$3,(pMHW!$C$3-IF(OR(ISBLANK(S667),S667="n/a"),P667,S667))*LOOKUP(DA667,pMHW!$B$4:$B$8,pMHW!$M$4:$M$8),
IF(IF(OR(ISBLANK(S667),S667="n/a"),P667,S667)&gt;pMHW!$E$3,LOOKUP(DA667,pMHW!$B$4:$B$8,pMHW!$D$4:$D$8)+(pMHW!$D$3-IF(OR(ISBLANK(S667),S667="n/a"),P667,S667))*LOOKUP(DA667,pMHW!$B$4:$B$8,pMHW!$N$4:$N$8),
LOOKUP(DA667,pMHW!$B$4:$B$8,pMHW!$F$4:$F$8)))),1)))</f>
        <v>0.9</v>
      </c>
      <c r="CY667" s="116" t="s">
        <v>27</v>
      </c>
      <c r="CZ667" s="118" t="str">
        <f t="shared" si="346"/>
        <v>FBE=1; pMHW=0.9 m</v>
      </c>
      <c r="DA667" s="118" t="s">
        <v>235</v>
      </c>
      <c r="DB667" s="164"/>
      <c r="DC667" s="119">
        <f t="shared" si="372"/>
        <v>-8.5999999999999993E-2</v>
      </c>
      <c r="DD667" s="119">
        <f t="shared" si="373"/>
        <v>1.4E-2</v>
      </c>
      <c r="DE667" s="119">
        <v>-8.644547313451767E-2</v>
      </c>
      <c r="DF667" s="119">
        <v>-7.2108156979084015E-2</v>
      </c>
      <c r="DG667" s="119">
        <v>-0.1006824001669884</v>
      </c>
    </row>
    <row r="668" spans="1:111" s="40" customFormat="1" ht="13.2">
      <c r="A668" s="103" t="s">
        <v>2550</v>
      </c>
      <c r="B668" s="103" t="s">
        <v>2550</v>
      </c>
      <c r="C668" s="103" t="s">
        <v>2551</v>
      </c>
      <c r="D668" s="98">
        <v>2003</v>
      </c>
      <c r="E668" s="135"/>
      <c r="F668" s="135" t="s">
        <v>2552</v>
      </c>
      <c r="G668" s="95">
        <v>2</v>
      </c>
      <c r="H668" s="104" t="s">
        <v>283</v>
      </c>
      <c r="I668" s="55">
        <v>52.342260959999997</v>
      </c>
      <c r="J668" s="55">
        <v>5.3058507720000003</v>
      </c>
      <c r="K668" s="105">
        <v>149456</v>
      </c>
      <c r="L668" s="105">
        <v>483819</v>
      </c>
      <c r="M668" s="49" t="s">
        <v>222</v>
      </c>
      <c r="N668" s="177">
        <f>Radiocarbon!K667</f>
        <v>5743</v>
      </c>
      <c r="O668" s="265">
        <f>Radiocarbon!L667</f>
        <v>44</v>
      </c>
      <c r="P668" s="178">
        <f>Radiocarbon!P667</f>
        <v>6540</v>
      </c>
      <c r="Q668" s="178">
        <f>Radiocarbon!Q667</f>
        <v>6660</v>
      </c>
      <c r="R668" s="178">
        <f>Radiocarbon!R667</f>
        <v>6410</v>
      </c>
      <c r="S668" s="178" t="str">
        <f>Radiocarbon!S667</f>
        <v>n/a</v>
      </c>
      <c r="T668" s="178" t="str">
        <f>Radiocarbon!T667</f>
        <v>n/a</v>
      </c>
      <c r="U668" s="178" t="str">
        <f>Radiocarbon!U667</f>
        <v>n/a</v>
      </c>
      <c r="V668" s="96" t="str">
        <f t="shared" si="347"/>
        <v>Local MHW and GW (Tidal ULD Z-GW) terrestrial indicator; Fen-wood peat</v>
      </c>
      <c r="W668" s="17" t="s">
        <v>2821</v>
      </c>
      <c r="X668" s="96" t="s">
        <v>224</v>
      </c>
      <c r="Y668" s="106" t="s">
        <v>224</v>
      </c>
      <c r="Z668" s="96" t="s">
        <v>225</v>
      </c>
      <c r="AA668" s="132">
        <v>6.5350000000000001</v>
      </c>
      <c r="AB668" s="132">
        <v>1.5000000000000124E-2</v>
      </c>
      <c r="AC668" s="36">
        <v>0</v>
      </c>
      <c r="AD668" s="147" t="s">
        <v>261</v>
      </c>
      <c r="AE668" s="58">
        <v>3.0000000000000249E-2</v>
      </c>
      <c r="AF668" s="60" t="s">
        <v>226</v>
      </c>
      <c r="AG668" s="180">
        <f t="shared" si="375"/>
        <v>7.5000000000000622E-2</v>
      </c>
      <c r="AH668" s="180">
        <f t="shared" si="376"/>
        <v>3.7500000000000311E-2</v>
      </c>
      <c r="AI668" s="180">
        <v>0.02</v>
      </c>
      <c r="AJ668" s="180">
        <v>0.05</v>
      </c>
      <c r="AK668" s="180">
        <f t="shared" si="377"/>
        <v>0.13070000000000001</v>
      </c>
      <c r="AL668" s="37" t="s">
        <v>8</v>
      </c>
      <c r="AM668" s="37" t="s">
        <v>8</v>
      </c>
      <c r="AN668" s="108">
        <v>0.01</v>
      </c>
      <c r="AO668" s="37" t="s">
        <v>8</v>
      </c>
      <c r="AP668" s="128">
        <v>0.02</v>
      </c>
      <c r="AQ668" s="107" t="s">
        <v>8</v>
      </c>
      <c r="AR668" s="107" t="s">
        <v>8</v>
      </c>
      <c r="AS668" s="107" t="s">
        <v>8</v>
      </c>
      <c r="AT668" s="111">
        <v>-6.5350000000000001</v>
      </c>
      <c r="AU668" s="37" t="s">
        <v>227</v>
      </c>
      <c r="AV668" s="111">
        <v>-6.5350000000000001</v>
      </c>
      <c r="AW668" s="110" t="s">
        <v>228</v>
      </c>
      <c r="AX668" s="129">
        <f t="shared" si="348"/>
        <v>0.14794843696369361</v>
      </c>
      <c r="AY668" s="129">
        <f t="shared" si="349"/>
        <v>6.9327123119310413E-2</v>
      </c>
      <c r="AZ668" s="112" t="s">
        <v>8</v>
      </c>
      <c r="BA668" s="112" t="s">
        <v>8</v>
      </c>
      <c r="BB668" s="112" t="s">
        <v>8</v>
      </c>
      <c r="BC668" s="112" t="s">
        <v>8</v>
      </c>
      <c r="BD668" s="112" t="s">
        <v>8</v>
      </c>
      <c r="BE668" s="112">
        <v>0.8</v>
      </c>
      <c r="BF668" s="112" t="s">
        <v>8</v>
      </c>
      <c r="BG668" s="112" t="s">
        <v>8</v>
      </c>
      <c r="BH668" s="112" t="s">
        <v>8</v>
      </c>
      <c r="BI668" s="112" t="s">
        <v>8</v>
      </c>
      <c r="BJ668" s="169">
        <v>1</v>
      </c>
      <c r="BK668" s="113" t="s">
        <v>229</v>
      </c>
      <c r="BL668" s="123" t="s">
        <v>230</v>
      </c>
      <c r="BM668" s="123" t="s">
        <v>231</v>
      </c>
      <c r="BN668" s="114" t="s">
        <v>232</v>
      </c>
      <c r="BO668" s="42">
        <f t="shared" si="350"/>
        <v>0</v>
      </c>
      <c r="BP668" s="114">
        <v>0.1</v>
      </c>
      <c r="BQ668" s="115">
        <f t="shared" si="351"/>
        <v>0.14799999999999999</v>
      </c>
      <c r="BR668" s="114" t="s">
        <v>8</v>
      </c>
      <c r="BS668" s="42">
        <f t="shared" si="352"/>
        <v>0.2</v>
      </c>
      <c r="BT668" s="114" t="s">
        <v>8</v>
      </c>
      <c r="BU668" s="114" t="s">
        <v>8</v>
      </c>
      <c r="BV668" s="65">
        <f t="shared" si="353"/>
        <v>2.2500000000000187E-2</v>
      </c>
      <c r="BW668" s="65">
        <f t="shared" si="354"/>
        <v>3.0095531089925097E-2</v>
      </c>
      <c r="BX668" s="65">
        <f t="shared" si="355"/>
        <v>0.64092000000000005</v>
      </c>
      <c r="BY668" s="44">
        <f t="shared" si="356"/>
        <v>0.10535460170301059</v>
      </c>
      <c r="BZ668" s="66" t="s">
        <v>8</v>
      </c>
      <c r="CA668" s="66" t="s">
        <v>8</v>
      </c>
      <c r="CB668" s="72">
        <f t="shared" si="357"/>
        <v>-6.5350000000000001</v>
      </c>
      <c r="CC668" s="72">
        <f t="shared" si="358"/>
        <v>0.18109246530870543</v>
      </c>
      <c r="CD668" s="72">
        <f t="shared" si="359"/>
        <v>0.12534748099417345</v>
      </c>
      <c r="CE668" s="89">
        <f t="shared" si="360"/>
        <v>-6.5350000000000001</v>
      </c>
      <c r="CF668" s="89">
        <f t="shared" si="361"/>
        <v>0.23193261952558553</v>
      </c>
      <c r="CG668" s="89">
        <f t="shared" si="362"/>
        <v>0.19159919102125672</v>
      </c>
      <c r="CH668" s="89">
        <f t="shared" si="363"/>
        <v>-5.8715799999999998</v>
      </c>
      <c r="CI668" s="89">
        <f t="shared" si="364"/>
        <v>0.25651135080456899</v>
      </c>
      <c r="CJ668" s="89">
        <f t="shared" si="365"/>
        <v>0.22071606894738016</v>
      </c>
      <c r="CK668" s="90">
        <f t="shared" si="366"/>
        <v>-6.07158</v>
      </c>
      <c r="CL668" s="89">
        <f t="shared" si="367"/>
        <v>0.25651135080456899</v>
      </c>
      <c r="CM668" s="90">
        <f t="shared" si="368"/>
        <v>0.22071606894738016</v>
      </c>
      <c r="CN668" s="92" t="str">
        <f t="shared" si="369"/>
        <v>1;2;3</v>
      </c>
      <c r="CO668" s="89">
        <f t="shared" si="374"/>
        <v>-6.7125000000000004</v>
      </c>
      <c r="CP668" s="89">
        <f t="shared" si="370"/>
        <v>0.23387706384249113</v>
      </c>
      <c r="CQ668" s="89">
        <f t="shared" si="371"/>
        <v>0.1939484235346724</v>
      </c>
      <c r="CR668" s="136">
        <v>0</v>
      </c>
      <c r="CS668" s="208"/>
      <c r="CT668" s="136"/>
      <c r="CU668" s="63" t="s">
        <v>233</v>
      </c>
      <c r="CV668" s="163">
        <v>0.75</v>
      </c>
      <c r="CW668" s="116" t="s">
        <v>234</v>
      </c>
      <c r="CX668" s="117">
        <f>IF(DA668="n/a","n/a",IF(EXACT(DA668,"Huibertgat/Eemshaven"),ROUND(
IF(IF(OR(ISBLANK(S668),S668="n/a"),P668,S668)&gt;pMHW!$C$3,0,
IF(IF(OR(ISBLANK(S668),S668="n/a"),P668,S668)&gt;pMHW!$D$3, (pMHW!$C$3-IF(OR(ISBLANK(S668),S668="n/a"),P668,S668))*LOOKUP(DA668,pMHW!$B$4:$B$8,pMHW!$M$4:$M$8),
IF(IF(OR(ISBLANK(S668),S668="n/a"),P668,S668)&gt;pMHW!$F$3,LOOKUP(DA668,pMHW!$B$4:$B$8,pMHW!$D$4:$D$8)+(pMHW!$D$3-IF(OR(ISBLANK(S668),S668="n/a"),P668,S668))*LOOKUP(DA668,pMHW!$B$4:$B$8,pMHW!$O$4:$O$8),
LOOKUP(DA668,pMHW!$B$4:$B$8,pMHW!$F$4:$F$8)))),1),
ROUND(
IF(IF(OR(ISBLANK(S668),S668="n/a"),P668,S668)&gt;pMHW!$C$3,0,
IF(IF(OR(ISBLANK(S668),S668="n/a"),P668,S668)&gt;pMHW!$D$3,(pMHW!$C$3-IF(OR(ISBLANK(S668),S668="n/a"),P668,S668))*LOOKUP(DA668,pMHW!$B$4:$B$8,pMHW!$M$4:$M$8),
IF(IF(OR(ISBLANK(S668),S668="n/a"),P668,S668)&gt;pMHW!$E$3,LOOKUP(DA668,pMHW!$B$4:$B$8,pMHW!$D$4:$D$8)+(pMHW!$D$3-IF(OR(ISBLANK(S668),S668="n/a"),P668,S668))*LOOKUP(DA668,pMHW!$B$4:$B$8,pMHW!$N$4:$N$8),
LOOKUP(DA668,pMHW!$B$4:$B$8,pMHW!$F$4:$F$8)))),1)))</f>
        <v>0.8</v>
      </c>
      <c r="CY668" s="116" t="s">
        <v>27</v>
      </c>
      <c r="CZ668" s="118" t="str">
        <f t="shared" si="346"/>
        <v>FBE=0.75; pMHW=0.8 m</v>
      </c>
      <c r="DA668" s="118" t="s">
        <v>2749</v>
      </c>
      <c r="DB668" s="164"/>
      <c r="DC668" s="119">
        <f t="shared" si="372"/>
        <v>-9.8000000000000004E-2</v>
      </c>
      <c r="DD668" s="119">
        <f t="shared" si="373"/>
        <v>1.6E-2</v>
      </c>
      <c r="DE668" s="119">
        <v>-9.7546957433223724E-2</v>
      </c>
      <c r="DF668" s="119">
        <v>-8.1368438899517059E-2</v>
      </c>
      <c r="DG668" s="119">
        <v>-0.1136121973395348</v>
      </c>
    </row>
    <row r="669" spans="1:111" s="40" customFormat="1" ht="13.2">
      <c r="A669" s="103" t="s">
        <v>1427</v>
      </c>
      <c r="B669" s="103" t="s">
        <v>1427</v>
      </c>
      <c r="C669" s="103" t="s">
        <v>1428</v>
      </c>
      <c r="D669" s="98">
        <v>2003</v>
      </c>
      <c r="E669" s="135" t="s">
        <v>1429</v>
      </c>
      <c r="F669" s="135" t="s">
        <v>1430</v>
      </c>
      <c r="G669" s="95">
        <v>2</v>
      </c>
      <c r="H669" s="104" t="s">
        <v>2918</v>
      </c>
      <c r="I669" s="55">
        <v>51.914236350000003</v>
      </c>
      <c r="J669" s="55">
        <v>5.2938786489999998</v>
      </c>
      <c r="K669" s="105">
        <v>148579</v>
      </c>
      <c r="L669" s="105">
        <v>436198</v>
      </c>
      <c r="M669" s="49" t="s">
        <v>222</v>
      </c>
      <c r="N669" s="177">
        <f>Radiocarbon!K668</f>
        <v>5030</v>
      </c>
      <c r="O669" s="265">
        <f>Radiocarbon!L668</f>
        <v>80</v>
      </c>
      <c r="P669" s="178">
        <f>Radiocarbon!P668</f>
        <v>5770</v>
      </c>
      <c r="Q669" s="178">
        <f>Radiocarbon!Q668</f>
        <v>5920</v>
      </c>
      <c r="R669" s="178">
        <f>Radiocarbon!R668</f>
        <v>5600</v>
      </c>
      <c r="S669" s="178" t="str">
        <f>Radiocarbon!S668</f>
        <v>n/a</v>
      </c>
      <c r="T669" s="178" t="str">
        <f>Radiocarbon!T668</f>
        <v>n/a</v>
      </c>
      <c r="U669" s="178" t="str">
        <f>Radiocarbon!U668</f>
        <v>n/a</v>
      </c>
      <c r="V669" s="96" t="str">
        <f t="shared" si="347"/>
        <v>River-gradient affected GW (ULD inland Z-GW) terrestrial indicator; Fen-wood peat</v>
      </c>
      <c r="W669" s="17" t="s">
        <v>1431</v>
      </c>
      <c r="X669" s="96" t="s">
        <v>224</v>
      </c>
      <c r="Y669" s="106" t="s">
        <v>224</v>
      </c>
      <c r="Z669" s="96" t="s">
        <v>225</v>
      </c>
      <c r="AA669" s="132">
        <v>2.92</v>
      </c>
      <c r="AB669" s="132">
        <v>5.0000000000000044E-3</v>
      </c>
      <c r="AC669" s="36">
        <v>0</v>
      </c>
      <c r="AD669" s="147" t="s">
        <v>261</v>
      </c>
      <c r="AE669" s="58">
        <v>1.0000000000000009E-2</v>
      </c>
      <c r="AF669" s="60" t="s">
        <v>226</v>
      </c>
      <c r="AG669" s="180">
        <f t="shared" si="375"/>
        <v>2.5000000000000022E-2</v>
      </c>
      <c r="AH669" s="180">
        <f t="shared" si="376"/>
        <v>1.2500000000000011E-2</v>
      </c>
      <c r="AI669" s="180">
        <v>0.02</v>
      </c>
      <c r="AJ669" s="180">
        <v>0.05</v>
      </c>
      <c r="AK669" s="180">
        <f t="shared" si="377"/>
        <v>5.8400000000000001E-2</v>
      </c>
      <c r="AL669" s="37" t="s">
        <v>8</v>
      </c>
      <c r="AM669" s="37" t="s">
        <v>8</v>
      </c>
      <c r="AN669" s="108">
        <v>0.01</v>
      </c>
      <c r="AO669" s="37" t="s">
        <v>8</v>
      </c>
      <c r="AP669" s="128">
        <v>0.02</v>
      </c>
      <c r="AQ669" s="107" t="s">
        <v>8</v>
      </c>
      <c r="AR669" s="107" t="s">
        <v>8</v>
      </c>
      <c r="AS669" s="107" t="s">
        <v>8</v>
      </c>
      <c r="AT669" s="111">
        <v>-0.19500000000000001</v>
      </c>
      <c r="AU669" s="37" t="s">
        <v>227</v>
      </c>
      <c r="AV669" s="111">
        <v>-0.19500000000000001</v>
      </c>
      <c r="AW669" s="110" t="s">
        <v>228</v>
      </c>
      <c r="AX669" s="129">
        <f t="shared" si="348"/>
        <v>8.346741879320338E-2</v>
      </c>
      <c r="AY669" s="129">
        <f t="shared" si="349"/>
        <v>5.9634302209382824E-2</v>
      </c>
      <c r="AZ669" s="112" t="s">
        <v>8</v>
      </c>
      <c r="BA669" s="112" t="s">
        <v>8</v>
      </c>
      <c r="BB669" s="112" t="s">
        <v>8</v>
      </c>
      <c r="BC669" s="112" t="s">
        <v>8</v>
      </c>
      <c r="BD669" s="112" t="s">
        <v>8</v>
      </c>
      <c r="BE669" s="112">
        <v>0.9</v>
      </c>
      <c r="BF669" s="112" t="s">
        <v>8</v>
      </c>
      <c r="BG669" s="112" t="s">
        <v>8</v>
      </c>
      <c r="BH669" s="112" t="s">
        <v>8</v>
      </c>
      <c r="BI669" s="112" t="s">
        <v>8</v>
      </c>
      <c r="BJ669" s="169">
        <v>2</v>
      </c>
      <c r="BK669" s="113" t="s">
        <v>229</v>
      </c>
      <c r="BL669" s="123" t="s">
        <v>230</v>
      </c>
      <c r="BM669" s="123" t="s">
        <v>231</v>
      </c>
      <c r="BN669" s="114" t="s">
        <v>232</v>
      </c>
      <c r="BO669" s="42">
        <f t="shared" si="350"/>
        <v>0</v>
      </c>
      <c r="BP669" s="114">
        <v>0.1</v>
      </c>
      <c r="BQ669" s="115" t="str">
        <f t="shared" si="351"/>
        <v>n/a</v>
      </c>
      <c r="BR669" s="114" t="s">
        <v>8</v>
      </c>
      <c r="BS669" s="42" t="str">
        <f t="shared" si="352"/>
        <v>n/a</v>
      </c>
      <c r="BT669" s="114" t="s">
        <v>8</v>
      </c>
      <c r="BU669" s="114" t="s">
        <v>8</v>
      </c>
      <c r="BV669" s="65">
        <f t="shared" si="353"/>
        <v>7.5000000000000067E-3</v>
      </c>
      <c r="BW669" s="65">
        <f t="shared" si="354"/>
        <v>3.0010629582763668E-2</v>
      </c>
      <c r="BX669" s="65">
        <f t="shared" si="355"/>
        <v>0.30003999999999997</v>
      </c>
      <c r="BY669" s="44">
        <f t="shared" si="356"/>
        <v>5.2592274147444877E-2</v>
      </c>
      <c r="BZ669" s="66" t="s">
        <v>8</v>
      </c>
      <c r="CA669" s="66" t="s">
        <v>8</v>
      </c>
      <c r="CB669" s="72">
        <f t="shared" si="357"/>
        <v>-0.19500000000000001</v>
      </c>
      <c r="CC669" s="72">
        <f t="shared" si="358"/>
        <v>0.13366917328970748</v>
      </c>
      <c r="CD669" s="72">
        <f t="shared" si="359"/>
        <v>0.12023679922533638</v>
      </c>
      <c r="CE669" s="89" t="str">
        <f t="shared" si="360"/>
        <v>n/a</v>
      </c>
      <c r="CF669" s="89" t="str">
        <f t="shared" si="361"/>
        <v>n/a</v>
      </c>
      <c r="CG669" s="89" t="str">
        <f t="shared" si="362"/>
        <v>n/a</v>
      </c>
      <c r="CH669" s="89">
        <f t="shared" si="363"/>
        <v>0.11253999999999997</v>
      </c>
      <c r="CI669" s="89">
        <f t="shared" si="364"/>
        <v>0.14364329148259536</v>
      </c>
      <c r="CJ669" s="89">
        <f t="shared" si="365"/>
        <v>0.13123579994785667</v>
      </c>
      <c r="CK669" s="90" t="str">
        <f t="shared" si="366"/>
        <v>n/a</v>
      </c>
      <c r="CL669" s="89" t="str">
        <f t="shared" si="367"/>
        <v>n/a</v>
      </c>
      <c r="CM669" s="90" t="str">
        <f t="shared" si="368"/>
        <v>n/a</v>
      </c>
      <c r="CN669" s="92" t="str">
        <f t="shared" si="369"/>
        <v>2;3</v>
      </c>
      <c r="CO669" s="89" t="str">
        <f t="shared" si="374"/>
        <v>n/a</v>
      </c>
      <c r="CP669" s="89" t="str">
        <f t="shared" si="370"/>
        <v>n/a</v>
      </c>
      <c r="CQ669" s="89" t="str">
        <f t="shared" si="371"/>
        <v>n/a</v>
      </c>
      <c r="CR669" s="136">
        <v>0</v>
      </c>
      <c r="CS669" s="208" t="s">
        <v>273</v>
      </c>
      <c r="CT669" s="136"/>
      <c r="CU669" s="63" t="s">
        <v>233</v>
      </c>
      <c r="CV669" s="163" t="s">
        <v>8</v>
      </c>
      <c r="CW669" s="116" t="s">
        <v>234</v>
      </c>
      <c r="CX669" s="117" t="str">
        <f>IF(DA669="n/a","n/a",IF(EXACT(DA669,"Huibertgat/Eemshaven"),ROUND(
IF(IF(OR(ISBLANK(S669),S669="n/a"),P669,S669)&gt;pMHW!$C$3,0,
IF(IF(OR(ISBLANK(S669),S669="n/a"),P669,S669)&gt;pMHW!$D$3, (pMHW!$C$3-IF(OR(ISBLANK(S669),S669="n/a"),P669,S669))*LOOKUP(DA669,pMHW!$B$4:$B$8,pMHW!$M$4:$M$8),
IF(IF(OR(ISBLANK(S669),S669="n/a"),P669,S669)&gt;pMHW!$F$3,LOOKUP(DA669,pMHW!$B$4:$B$8,pMHW!$D$4:$D$8)+(pMHW!$D$3-IF(OR(ISBLANK(S669),S669="n/a"),P669,S669))*LOOKUP(DA669,pMHW!$B$4:$B$8,pMHW!$O$4:$O$8),
LOOKUP(DA669,pMHW!$B$4:$B$8,pMHW!$F$4:$F$8)))),1),
ROUND(
IF(IF(OR(ISBLANK(S669),S669="n/a"),P669,S669)&gt;pMHW!$C$3,0,
IF(IF(OR(ISBLANK(S669),S669="n/a"),P669,S669)&gt;pMHW!$D$3,(pMHW!$C$3-IF(OR(ISBLANK(S669),S669="n/a"),P669,S669))*LOOKUP(DA669,pMHW!$B$4:$B$8,pMHW!$M$4:$M$8),
IF(IF(OR(ISBLANK(S669),S669="n/a"),P669,S669)&gt;pMHW!$E$3,LOOKUP(DA669,pMHW!$B$4:$B$8,pMHW!$D$4:$D$8)+(pMHW!$D$3-IF(OR(ISBLANK(S669),S669="n/a"),P669,S669))*LOOKUP(DA669,pMHW!$B$4:$B$8,pMHW!$N$4:$N$8),
LOOKUP(DA669,pMHW!$B$4:$B$8,pMHW!$F$4:$F$8)))),1)))</f>
        <v>n/a</v>
      </c>
      <c r="CY669" s="116" t="s">
        <v>27</v>
      </c>
      <c r="CZ669" s="118" t="str">
        <f t="shared" si="346"/>
        <v>FBE=n/a; pMHW=n/a m</v>
      </c>
      <c r="DA669" s="118" t="s">
        <v>8</v>
      </c>
      <c r="DB669" s="164"/>
      <c r="DC669" s="119">
        <f t="shared" si="372"/>
        <v>-5.1999999999999998E-2</v>
      </c>
      <c r="DD669" s="119">
        <f t="shared" si="373"/>
        <v>8.9999999999999993E-3</v>
      </c>
      <c r="DE669" s="119">
        <v>-5.2339270710945129E-2</v>
      </c>
      <c r="DF669" s="119">
        <v>-4.3658599257469177E-2</v>
      </c>
      <c r="DG669" s="119">
        <v>-6.0959130525588989E-2</v>
      </c>
    </row>
    <row r="670" spans="1:111" s="35" customFormat="1" ht="13.2">
      <c r="A670" s="103" t="s">
        <v>2563</v>
      </c>
      <c r="B670" s="103" t="s">
        <v>2563</v>
      </c>
      <c r="C670" s="103" t="s">
        <v>1428</v>
      </c>
      <c r="D670" s="98">
        <v>2003</v>
      </c>
      <c r="E670" s="135" t="s">
        <v>1429</v>
      </c>
      <c r="F670" s="135" t="s">
        <v>2564</v>
      </c>
      <c r="G670" s="95">
        <v>2</v>
      </c>
      <c r="H670" s="104" t="s">
        <v>2918</v>
      </c>
      <c r="I670" s="55">
        <v>51.92138757</v>
      </c>
      <c r="J670" s="55">
        <v>5.2182158340000004</v>
      </c>
      <c r="K670" s="105">
        <v>143375</v>
      </c>
      <c r="L670" s="105">
        <v>437003</v>
      </c>
      <c r="M670" s="49" t="s">
        <v>222</v>
      </c>
      <c r="N670" s="177">
        <f>Radiocarbon!K669</f>
        <v>5840</v>
      </c>
      <c r="O670" s="265">
        <f>Radiocarbon!L669</f>
        <v>80</v>
      </c>
      <c r="P670" s="178">
        <f>Radiocarbon!P669</f>
        <v>6650</v>
      </c>
      <c r="Q670" s="178">
        <f>Radiocarbon!Q669</f>
        <v>6850</v>
      </c>
      <c r="R670" s="178">
        <f>Radiocarbon!R669</f>
        <v>6440</v>
      </c>
      <c r="S670" s="178">
        <f>Radiocarbon!S669</f>
        <v>6730</v>
      </c>
      <c r="T670" s="178">
        <f>Radiocarbon!T669</f>
        <v>6890</v>
      </c>
      <c r="U670" s="178">
        <f>Radiocarbon!U669</f>
        <v>6600</v>
      </c>
      <c r="V670" s="96" t="str">
        <f t="shared" si="347"/>
        <v>River-gradient affected GW (ULD inland Z-GW) terrestrial indicator; Fen peat</v>
      </c>
      <c r="W670" s="17" t="s">
        <v>2565</v>
      </c>
      <c r="X670" s="96" t="s">
        <v>224</v>
      </c>
      <c r="Y670" s="106" t="s">
        <v>224</v>
      </c>
      <c r="Z670" s="96" t="s">
        <v>225</v>
      </c>
      <c r="AA670" s="132">
        <v>3.7</v>
      </c>
      <c r="AB670" s="132">
        <v>2.5000000000000133E-2</v>
      </c>
      <c r="AC670" s="36">
        <v>0</v>
      </c>
      <c r="AD670" s="147" t="s">
        <v>261</v>
      </c>
      <c r="AE670" s="58">
        <v>5.0000000000000266E-2</v>
      </c>
      <c r="AF670" s="60" t="s">
        <v>226</v>
      </c>
      <c r="AG670" s="180">
        <f t="shared" si="375"/>
        <v>0.12500000000000067</v>
      </c>
      <c r="AH670" s="180">
        <f t="shared" si="376"/>
        <v>6.2500000000000333E-2</v>
      </c>
      <c r="AI670" s="180">
        <v>0.02</v>
      </c>
      <c r="AJ670" s="180">
        <v>0.05</v>
      </c>
      <c r="AK670" s="180">
        <f t="shared" si="377"/>
        <v>7.400000000000001E-2</v>
      </c>
      <c r="AL670" s="37" t="s">
        <v>8</v>
      </c>
      <c r="AM670" s="37" t="s">
        <v>8</v>
      </c>
      <c r="AN670" s="108">
        <v>0.01</v>
      </c>
      <c r="AO670" s="37" t="s">
        <v>8</v>
      </c>
      <c r="AP670" s="128">
        <v>0.02</v>
      </c>
      <c r="AQ670" s="107" t="s">
        <v>8</v>
      </c>
      <c r="AR670" s="107" t="s">
        <v>8</v>
      </c>
      <c r="AS670" s="107" t="s">
        <v>8</v>
      </c>
      <c r="AT670" s="111">
        <v>-2.4649999999999999</v>
      </c>
      <c r="AU670" s="37" t="s">
        <v>227</v>
      </c>
      <c r="AV670" s="111">
        <v>-2.4649999999999999</v>
      </c>
      <c r="AW670" s="110" t="s">
        <v>228</v>
      </c>
      <c r="AX670" s="129">
        <f t="shared" si="348"/>
        <v>0.11305861311726781</v>
      </c>
      <c r="AY670" s="129">
        <f t="shared" si="349"/>
        <v>8.5476604986394047E-2</v>
      </c>
      <c r="AZ670" s="112" t="s">
        <v>8</v>
      </c>
      <c r="BA670" s="112" t="s">
        <v>8</v>
      </c>
      <c r="BB670" s="112" t="s">
        <v>8</v>
      </c>
      <c r="BC670" s="112" t="s">
        <v>8</v>
      </c>
      <c r="BD670" s="112" t="s">
        <v>8</v>
      </c>
      <c r="BE670" s="112">
        <v>0.9</v>
      </c>
      <c r="BF670" s="112" t="s">
        <v>8</v>
      </c>
      <c r="BG670" s="112" t="s">
        <v>8</v>
      </c>
      <c r="BH670" s="112" t="s">
        <v>8</v>
      </c>
      <c r="BI670" s="112" t="s">
        <v>8</v>
      </c>
      <c r="BJ670" s="169">
        <v>2</v>
      </c>
      <c r="BK670" s="113" t="s">
        <v>229</v>
      </c>
      <c r="BL670" s="123" t="s">
        <v>278</v>
      </c>
      <c r="BM670" s="123" t="s">
        <v>231</v>
      </c>
      <c r="BN670" s="42" t="s">
        <v>279</v>
      </c>
      <c r="BO670" s="42">
        <f t="shared" si="350"/>
        <v>-0.3</v>
      </c>
      <c r="BP670" s="114">
        <v>0.2</v>
      </c>
      <c r="BQ670" s="115" t="str">
        <f t="shared" si="351"/>
        <v>n/a</v>
      </c>
      <c r="BR670" s="114" t="s">
        <v>8</v>
      </c>
      <c r="BS670" s="42" t="str">
        <f t="shared" si="352"/>
        <v>n/a</v>
      </c>
      <c r="BT670" s="114" t="s">
        <v>8</v>
      </c>
      <c r="BU670" s="114" t="s">
        <v>8</v>
      </c>
      <c r="BV670" s="65">
        <f t="shared" si="353"/>
        <v>3.75000000000002E-2</v>
      </c>
      <c r="BW670" s="65">
        <f t="shared" si="354"/>
        <v>3.0264619588659045E-2</v>
      </c>
      <c r="BX670" s="65">
        <f t="shared" si="355"/>
        <v>0.42560000000000003</v>
      </c>
      <c r="BY670" s="44">
        <f t="shared" si="356"/>
        <v>7.4317271882113664E-2</v>
      </c>
      <c r="BZ670" s="66" t="s">
        <v>8</v>
      </c>
      <c r="CA670" s="66" t="s">
        <v>8</v>
      </c>
      <c r="CB670" s="72">
        <f t="shared" si="357"/>
        <v>-2.165</v>
      </c>
      <c r="CC670" s="72">
        <f t="shared" si="358"/>
        <v>0.23172871466187847</v>
      </c>
      <c r="CD670" s="72">
        <f t="shared" si="359"/>
        <v>0.21959553091728962</v>
      </c>
      <c r="CE670" s="89" t="str">
        <f t="shared" si="360"/>
        <v>n/a</v>
      </c>
      <c r="CF670" s="89" t="str">
        <f t="shared" si="361"/>
        <v>n/a</v>
      </c>
      <c r="CG670" s="89" t="str">
        <f t="shared" si="362"/>
        <v>n/a</v>
      </c>
      <c r="CH670" s="89">
        <f t="shared" si="363"/>
        <v>-1.7019</v>
      </c>
      <c r="CI670" s="89">
        <f t="shared" si="364"/>
        <v>0.24335417419647087</v>
      </c>
      <c r="CJ670" s="89">
        <f t="shared" si="365"/>
        <v>0.23183022688779456</v>
      </c>
      <c r="CK670" s="90" t="str">
        <f t="shared" si="366"/>
        <v>n/a</v>
      </c>
      <c r="CL670" s="89" t="str">
        <f t="shared" si="367"/>
        <v>n/a</v>
      </c>
      <c r="CM670" s="90" t="str">
        <f t="shared" si="368"/>
        <v>n/a</v>
      </c>
      <c r="CN670" s="92" t="str">
        <f t="shared" si="369"/>
        <v>2;3</v>
      </c>
      <c r="CO670" s="89" t="str">
        <f t="shared" si="374"/>
        <v>n/a</v>
      </c>
      <c r="CP670" s="89" t="str">
        <f t="shared" si="370"/>
        <v>n/a</v>
      </c>
      <c r="CQ670" s="89" t="str">
        <f t="shared" si="371"/>
        <v>n/a</v>
      </c>
      <c r="CR670" s="136">
        <v>0</v>
      </c>
      <c r="CS670" s="208" t="s">
        <v>273</v>
      </c>
      <c r="CT670" s="136"/>
      <c r="CU670" s="63" t="s">
        <v>233</v>
      </c>
      <c r="CV670" s="163" t="s">
        <v>8</v>
      </c>
      <c r="CW670" s="116" t="s">
        <v>234</v>
      </c>
      <c r="CX670" s="117" t="str">
        <f>IF(DA670="n/a","n/a",IF(EXACT(DA670,"Huibertgat/Eemshaven"),ROUND(
IF(IF(OR(ISBLANK(S670),S670="n/a"),P670,S670)&gt;pMHW!$C$3,0,
IF(IF(OR(ISBLANK(S670),S670="n/a"),P670,S670)&gt;pMHW!$D$3, (pMHW!$C$3-IF(OR(ISBLANK(S670),S670="n/a"),P670,S670))*LOOKUP(DA670,pMHW!$B$4:$B$8,pMHW!$M$4:$M$8),
IF(IF(OR(ISBLANK(S670),S670="n/a"),P670,S670)&gt;pMHW!$F$3,LOOKUP(DA670,pMHW!$B$4:$B$8,pMHW!$D$4:$D$8)+(pMHW!$D$3-IF(OR(ISBLANK(S670),S670="n/a"),P670,S670))*LOOKUP(DA670,pMHW!$B$4:$B$8,pMHW!$O$4:$O$8),
LOOKUP(DA670,pMHW!$B$4:$B$8,pMHW!$F$4:$F$8)))),1),
ROUND(
IF(IF(OR(ISBLANK(S670),S670="n/a"),P670,S670)&gt;pMHW!$C$3,0,
IF(IF(OR(ISBLANK(S670),S670="n/a"),P670,S670)&gt;pMHW!$D$3,(pMHW!$C$3-IF(OR(ISBLANK(S670),S670="n/a"),P670,S670))*LOOKUP(DA670,pMHW!$B$4:$B$8,pMHW!$M$4:$M$8),
IF(IF(OR(ISBLANK(S670),S670="n/a"),P670,S670)&gt;pMHW!$E$3,LOOKUP(DA670,pMHW!$B$4:$B$8,pMHW!$D$4:$D$8)+(pMHW!$D$3-IF(OR(ISBLANK(S670),S670="n/a"),P670,S670))*LOOKUP(DA670,pMHW!$B$4:$B$8,pMHW!$N$4:$N$8),
LOOKUP(DA670,pMHW!$B$4:$B$8,pMHW!$F$4:$F$8)))),1)))</f>
        <v>n/a</v>
      </c>
      <c r="CY670" s="116" t="s">
        <v>27</v>
      </c>
      <c r="CZ670" s="118" t="str">
        <f t="shared" si="346"/>
        <v>FBE=n/a; pMHW=n/a m</v>
      </c>
      <c r="DA670" s="118" t="s">
        <v>8</v>
      </c>
      <c r="DB670" s="164"/>
      <c r="DC670" s="119">
        <f t="shared" si="372"/>
        <v>-6.4000000000000001E-2</v>
      </c>
      <c r="DD670" s="119">
        <f t="shared" si="373"/>
        <v>1.0999999999999999E-2</v>
      </c>
      <c r="DE670" s="119">
        <v>-6.3545800745487213E-2</v>
      </c>
      <c r="DF670" s="119">
        <v>-5.3006488829851151E-2</v>
      </c>
      <c r="DG670" s="119">
        <v>-7.401130348443985E-2</v>
      </c>
    </row>
    <row r="671" spans="1:111" s="35" customFormat="1" ht="13.2">
      <c r="A671" s="151" t="s">
        <v>2557</v>
      </c>
      <c r="B671" s="151" t="s">
        <v>2557</v>
      </c>
      <c r="C671" s="97" t="s">
        <v>2855</v>
      </c>
      <c r="D671" s="98">
        <v>2004</v>
      </c>
      <c r="E671" s="135"/>
      <c r="F671" s="135" t="s">
        <v>2558</v>
      </c>
      <c r="G671" s="95">
        <v>2</v>
      </c>
      <c r="H671" s="104" t="s">
        <v>248</v>
      </c>
      <c r="I671" s="55">
        <v>53.234443261079839</v>
      </c>
      <c r="J671" s="55">
        <v>5.7038643818963308</v>
      </c>
      <c r="K671" s="47">
        <v>176144</v>
      </c>
      <c r="L671" s="47">
        <v>583141</v>
      </c>
      <c r="M671" s="49" t="s">
        <v>222</v>
      </c>
      <c r="N671" s="177">
        <f>Radiocarbon!K670</f>
        <v>3145</v>
      </c>
      <c r="O671" s="265">
        <f>Radiocarbon!L670</f>
        <v>42</v>
      </c>
      <c r="P671" s="178">
        <f>Radiocarbon!P670</f>
        <v>2790</v>
      </c>
      <c r="Q671" s="178">
        <f>Radiocarbon!Q670</f>
        <v>2960</v>
      </c>
      <c r="R671" s="178">
        <f>Radiocarbon!R670</f>
        <v>2630</v>
      </c>
      <c r="S671" s="178" t="str">
        <f>Radiocarbon!S670</f>
        <v>n/a</v>
      </c>
      <c r="T671" s="178" t="str">
        <f>Radiocarbon!T670</f>
        <v>n/a</v>
      </c>
      <c r="U671" s="178" t="str">
        <f>Radiocarbon!U670</f>
        <v>n/a</v>
      </c>
      <c r="V671" s="96" t="str">
        <f t="shared" si="347"/>
        <v>SL indicator point (SLIP RSL) and Regional minimum GW (SLIP G-ZW) terrestrial indicator; Brackish mollusca (Scrobicularia plana)</v>
      </c>
      <c r="W671" s="17" t="s">
        <v>249</v>
      </c>
      <c r="X671" s="96" t="s">
        <v>224</v>
      </c>
      <c r="Y671" s="106" t="s">
        <v>224</v>
      </c>
      <c r="Z671" s="96" t="s">
        <v>225</v>
      </c>
      <c r="AA671" s="132">
        <v>2.5249999999999999</v>
      </c>
      <c r="AB671" s="132">
        <v>0.12</v>
      </c>
      <c r="AC671" s="36">
        <v>0</v>
      </c>
      <c r="AD671" s="147" t="s">
        <v>261</v>
      </c>
      <c r="AE671" s="58">
        <v>4.9999999999999822E-2</v>
      </c>
      <c r="AF671" s="60" t="s">
        <v>226</v>
      </c>
      <c r="AG671" s="180">
        <f t="shared" si="375"/>
        <v>0.12499999999999956</v>
      </c>
      <c r="AH671" s="180">
        <f t="shared" si="376"/>
        <v>6.2499999999999778E-2</v>
      </c>
      <c r="AI671" s="180">
        <v>0.02</v>
      </c>
      <c r="AJ671" s="180">
        <v>0.05</v>
      </c>
      <c r="AK671" s="180">
        <f t="shared" si="377"/>
        <v>5.0499999999999996E-2</v>
      </c>
      <c r="AL671" s="37" t="s">
        <v>8</v>
      </c>
      <c r="AM671" s="37" t="s">
        <v>8</v>
      </c>
      <c r="AN671" s="108">
        <v>0.01</v>
      </c>
      <c r="AO671" s="37" t="s">
        <v>8</v>
      </c>
      <c r="AP671" s="128">
        <v>0.02</v>
      </c>
      <c r="AQ671" s="107" t="s">
        <v>8</v>
      </c>
      <c r="AR671" s="107" t="s">
        <v>8</v>
      </c>
      <c r="AS671" s="107" t="s">
        <v>8</v>
      </c>
      <c r="AT671" s="39">
        <v>-1.7</v>
      </c>
      <c r="AU671" s="37" t="s">
        <v>227</v>
      </c>
      <c r="AV671" s="39">
        <v>-1.7</v>
      </c>
      <c r="AW671" s="110" t="s">
        <v>228</v>
      </c>
      <c r="AX671" s="129">
        <f t="shared" si="348"/>
        <v>9.9279907332752743E-2</v>
      </c>
      <c r="AY671" s="129">
        <f t="shared" si="349"/>
        <v>8.5476604986393631E-2</v>
      </c>
      <c r="AZ671" s="112" t="s">
        <v>8</v>
      </c>
      <c r="BA671" s="112" t="s">
        <v>8</v>
      </c>
      <c r="BB671" s="112" t="s">
        <v>8</v>
      </c>
      <c r="BC671" s="112" t="s">
        <v>8</v>
      </c>
      <c r="BD671" s="112" t="s">
        <v>8</v>
      </c>
      <c r="BE671" s="112">
        <v>0.9</v>
      </c>
      <c r="BF671" s="112" t="s">
        <v>8</v>
      </c>
      <c r="BG671" s="112" t="s">
        <v>8</v>
      </c>
      <c r="BH671" s="112" t="s">
        <v>8</v>
      </c>
      <c r="BI671" s="112" t="s">
        <v>8</v>
      </c>
      <c r="BJ671" s="169">
        <v>0</v>
      </c>
      <c r="BK671" s="113" t="s">
        <v>229</v>
      </c>
      <c r="BL671" s="123" t="s">
        <v>250</v>
      </c>
      <c r="BM671" s="123" t="s">
        <v>251</v>
      </c>
      <c r="BN671" s="42" t="s">
        <v>252</v>
      </c>
      <c r="BO671" s="42">
        <f t="shared" si="350"/>
        <v>0.57000000000000006</v>
      </c>
      <c r="BP671" s="42">
        <v>0.13</v>
      </c>
      <c r="BQ671" s="115">
        <f t="shared" si="351"/>
        <v>0.16650000000000001</v>
      </c>
      <c r="BR671" s="114" t="s">
        <v>8</v>
      </c>
      <c r="BS671" s="42">
        <f t="shared" si="352"/>
        <v>0.9</v>
      </c>
      <c r="BT671" s="114" t="s">
        <v>8</v>
      </c>
      <c r="BU671" s="114" t="s">
        <v>8</v>
      </c>
      <c r="BV671" s="65">
        <f t="shared" si="353"/>
        <v>0.18</v>
      </c>
      <c r="BW671" s="65">
        <f t="shared" si="354"/>
        <v>3.5600891300885673E-2</v>
      </c>
      <c r="BX671" s="65">
        <f t="shared" si="355"/>
        <v>0.30410999999999999</v>
      </c>
      <c r="BY671" s="44">
        <f t="shared" si="356"/>
        <v>5.3343309093081201E-2</v>
      </c>
      <c r="BZ671" s="66" t="s">
        <v>8</v>
      </c>
      <c r="CA671" s="66" t="s">
        <v>8</v>
      </c>
      <c r="CB671" s="72">
        <f t="shared" si="357"/>
        <v>-1.3699999999999999</v>
      </c>
      <c r="CC671" s="72">
        <f t="shared" si="358"/>
        <v>0.16740347505777009</v>
      </c>
      <c r="CD671" s="72">
        <f t="shared" si="359"/>
        <v>0.15960474135005343</v>
      </c>
      <c r="CE671" s="89">
        <f t="shared" si="360"/>
        <v>-2.27</v>
      </c>
      <c r="CF671" s="89">
        <f t="shared" si="361"/>
        <v>0.23340683366174175</v>
      </c>
      <c r="CG671" s="89">
        <f t="shared" si="362"/>
        <v>0.22787825697069033</v>
      </c>
      <c r="CH671" s="89">
        <f t="shared" si="363"/>
        <v>-0.88588999999999996</v>
      </c>
      <c r="CI671" s="89">
        <f t="shared" si="364"/>
        <v>0.24205718763634651</v>
      </c>
      <c r="CJ671" s="89">
        <f t="shared" si="365"/>
        <v>0.23673071639822629</v>
      </c>
      <c r="CK671" s="90">
        <f t="shared" si="366"/>
        <v>-1.7858899999999998</v>
      </c>
      <c r="CL671" s="89">
        <f t="shared" si="367"/>
        <v>0.24205718763634651</v>
      </c>
      <c r="CM671" s="90">
        <f t="shared" si="368"/>
        <v>0.23673071639822629</v>
      </c>
      <c r="CN671" s="92" t="str">
        <f t="shared" si="369"/>
        <v>1;2;3</v>
      </c>
      <c r="CO671" s="89">
        <f t="shared" si="374"/>
        <v>-2.09</v>
      </c>
      <c r="CP671" s="89">
        <f t="shared" si="370"/>
        <v>0.23610627577728097</v>
      </c>
      <c r="CQ671" s="89">
        <f t="shared" si="371"/>
        <v>0.23064241470600644</v>
      </c>
      <c r="CR671" s="136">
        <v>0</v>
      </c>
      <c r="CS671" s="208"/>
      <c r="CT671" s="136"/>
      <c r="CU671" s="63" t="s">
        <v>233</v>
      </c>
      <c r="CV671" s="163">
        <v>0</v>
      </c>
      <c r="CW671" s="116" t="s">
        <v>234</v>
      </c>
      <c r="CX671" s="117">
        <f>IF(DA671="n/a","n/a",IF(EXACT(DA671,"Huibertgat/Eemshaven"),ROUND(
IF(IF(OR(ISBLANK(S671),S671="n/a"),P671,S671)&gt;pMHW!$C$3,0,
IF(IF(OR(ISBLANK(S671),S671="n/a"),P671,S671)&gt;pMHW!$D$3, (pMHW!$C$3-IF(OR(ISBLANK(S671),S671="n/a"),P671,S671))*LOOKUP(DA671,pMHW!$B$4:$B$8,pMHW!$M$4:$M$8),
IF(IF(OR(ISBLANK(S671),S671="n/a"),P671,S671)&gt;pMHW!$F$3,LOOKUP(DA671,pMHW!$B$4:$B$8,pMHW!$D$4:$D$8)+(pMHW!$D$3-IF(OR(ISBLANK(S671),S671="n/a"),P671,S671))*LOOKUP(DA671,pMHW!$B$4:$B$8,pMHW!$O$4:$O$8),
LOOKUP(DA671,pMHW!$B$4:$B$8,pMHW!$F$4:$F$8)))),1),
ROUND(
IF(IF(OR(ISBLANK(S671),S671="n/a"),P671,S671)&gt;pMHW!$C$3,0,
IF(IF(OR(ISBLANK(S671),S671="n/a"),P671,S671)&gt;pMHW!$D$3,(pMHW!$C$3-IF(OR(ISBLANK(S671),S671="n/a"),P671,S671))*LOOKUP(DA671,pMHW!$B$4:$B$8,pMHW!$M$4:$M$8),
IF(IF(OR(ISBLANK(S671),S671="n/a"),P671,S671)&gt;pMHW!$E$3,LOOKUP(DA671,pMHW!$B$4:$B$8,pMHW!$D$4:$D$8)+(pMHW!$D$3-IF(OR(ISBLANK(S671),S671="n/a"),P671,S671))*LOOKUP(DA671,pMHW!$B$4:$B$8,pMHW!$N$4:$N$8),
LOOKUP(DA671,pMHW!$B$4:$B$8,pMHW!$F$4:$F$8)))),1)))</f>
        <v>0.9</v>
      </c>
      <c r="CY671" s="116" t="s">
        <v>27</v>
      </c>
      <c r="CZ671" s="118" t="str">
        <f t="shared" si="346"/>
        <v>FBE=0; pMHW=0.9 m</v>
      </c>
      <c r="DA671" s="118" t="s">
        <v>253</v>
      </c>
      <c r="DB671" s="164" t="s">
        <v>254</v>
      </c>
      <c r="DC671" s="119">
        <f t="shared" si="372"/>
        <v>-0.109</v>
      </c>
      <c r="DD671" s="119">
        <f t="shared" si="373"/>
        <v>1.7999999999999999E-2</v>
      </c>
      <c r="DE671" s="119">
        <v>-0.1092514023184776</v>
      </c>
      <c r="DF671" s="119">
        <v>-9.1131657361984253E-2</v>
      </c>
      <c r="DG671" s="119">
        <v>-0.12724420428276059</v>
      </c>
    </row>
    <row r="672" spans="1:111" s="35" customFormat="1" ht="13.2">
      <c r="A672" s="135" t="s">
        <v>2534</v>
      </c>
      <c r="B672" s="135" t="s">
        <v>2534</v>
      </c>
      <c r="C672" s="135" t="s">
        <v>1428</v>
      </c>
      <c r="D672" s="98">
        <v>2004</v>
      </c>
      <c r="E672" s="135" t="s">
        <v>2535</v>
      </c>
      <c r="F672" s="135" t="s">
        <v>2536</v>
      </c>
      <c r="G672" s="95">
        <v>2</v>
      </c>
      <c r="H672" s="104" t="s">
        <v>2918</v>
      </c>
      <c r="I672" s="55">
        <v>51.872893849999997</v>
      </c>
      <c r="J672" s="55">
        <v>4.7028871749999999</v>
      </c>
      <c r="K672" s="105">
        <v>107874</v>
      </c>
      <c r="L672" s="105">
        <v>431816</v>
      </c>
      <c r="M672" s="49" t="s">
        <v>222</v>
      </c>
      <c r="N672" s="177">
        <f>Radiocarbon!K671</f>
        <v>6850</v>
      </c>
      <c r="O672" s="265">
        <f>Radiocarbon!L671</f>
        <v>80</v>
      </c>
      <c r="P672" s="178">
        <f>Radiocarbon!P671</f>
        <v>7700</v>
      </c>
      <c r="Q672" s="178">
        <f>Radiocarbon!Q671</f>
        <v>7920</v>
      </c>
      <c r="R672" s="178">
        <f>Radiocarbon!R671</f>
        <v>7570</v>
      </c>
      <c r="S672" s="178">
        <f>Radiocarbon!S671</f>
        <v>7680</v>
      </c>
      <c r="T672" s="178">
        <f>Radiocarbon!T671</f>
        <v>7840</v>
      </c>
      <c r="U672" s="178">
        <f>Radiocarbon!U671</f>
        <v>7510</v>
      </c>
      <c r="V672" s="96" t="str">
        <f t="shared" si="347"/>
        <v>Local MHW and GW (Tidal ULD Z-GW) terrestrial indicator; Fen-wood peat</v>
      </c>
      <c r="W672" s="17" t="s">
        <v>2537</v>
      </c>
      <c r="X672" s="96" t="s">
        <v>224</v>
      </c>
      <c r="Y672" s="106" t="s">
        <v>224</v>
      </c>
      <c r="Z672" s="96" t="s">
        <v>225</v>
      </c>
      <c r="AA672" s="132">
        <v>9.1</v>
      </c>
      <c r="AB672" s="132">
        <v>5.0000000000007816E-3</v>
      </c>
      <c r="AC672" s="36">
        <v>0</v>
      </c>
      <c r="AD672" s="147" t="s">
        <v>261</v>
      </c>
      <c r="AE672" s="58">
        <v>1.0000000000001563E-2</v>
      </c>
      <c r="AF672" s="60" t="s">
        <v>226</v>
      </c>
      <c r="AG672" s="180">
        <f t="shared" si="375"/>
        <v>2.5000000000003908E-2</v>
      </c>
      <c r="AH672" s="180">
        <f t="shared" si="376"/>
        <v>1.2500000000001954E-2</v>
      </c>
      <c r="AI672" s="180">
        <v>0.02</v>
      </c>
      <c r="AJ672" s="180">
        <v>0.05</v>
      </c>
      <c r="AK672" s="180">
        <f t="shared" si="377"/>
        <v>0.182</v>
      </c>
      <c r="AL672" s="37" t="s">
        <v>8</v>
      </c>
      <c r="AM672" s="37" t="s">
        <v>8</v>
      </c>
      <c r="AN672" s="108">
        <v>0.01</v>
      </c>
      <c r="AO672" s="37" t="s">
        <v>8</v>
      </c>
      <c r="AP672" s="128">
        <v>0.02</v>
      </c>
      <c r="AQ672" s="107" t="s">
        <v>8</v>
      </c>
      <c r="AR672" s="107" t="s">
        <v>8</v>
      </c>
      <c r="AS672" s="107" t="s">
        <v>8</v>
      </c>
      <c r="AT672" s="111">
        <v>-10.795</v>
      </c>
      <c r="AU672" s="37" t="s">
        <v>227</v>
      </c>
      <c r="AV672" s="111">
        <v>-10.795</v>
      </c>
      <c r="AW672" s="110" t="s">
        <v>228</v>
      </c>
      <c r="AX672" s="129">
        <f t="shared" si="348"/>
        <v>0.19152088658942673</v>
      </c>
      <c r="AY672" s="129">
        <f t="shared" si="349"/>
        <v>5.9634302209383226E-2</v>
      </c>
      <c r="AZ672" s="112" t="s">
        <v>8</v>
      </c>
      <c r="BA672" s="112" t="s">
        <v>8</v>
      </c>
      <c r="BB672" s="112" t="s">
        <v>8</v>
      </c>
      <c r="BC672" s="112" t="s">
        <v>8</v>
      </c>
      <c r="BD672" s="112" t="s">
        <v>8</v>
      </c>
      <c r="BE672" s="112">
        <v>0.9</v>
      </c>
      <c r="BF672" s="112" t="s">
        <v>8</v>
      </c>
      <c r="BG672" s="112" t="s">
        <v>8</v>
      </c>
      <c r="BH672" s="112" t="s">
        <v>8</v>
      </c>
      <c r="BI672" s="112" t="s">
        <v>8</v>
      </c>
      <c r="BJ672" s="169">
        <v>1</v>
      </c>
      <c r="BK672" s="113" t="s">
        <v>229</v>
      </c>
      <c r="BL672" s="123" t="s">
        <v>230</v>
      </c>
      <c r="BM672" s="123" t="s">
        <v>231</v>
      </c>
      <c r="BN672" s="114" t="s">
        <v>232</v>
      </c>
      <c r="BO672" s="42">
        <f t="shared" si="350"/>
        <v>0</v>
      </c>
      <c r="BP672" s="114">
        <v>0.1</v>
      </c>
      <c r="BQ672" s="115">
        <f t="shared" si="351"/>
        <v>0.26249999999999996</v>
      </c>
      <c r="BR672" s="114" t="s">
        <v>8</v>
      </c>
      <c r="BS672" s="42">
        <f t="shared" si="352"/>
        <v>0.35</v>
      </c>
      <c r="BT672" s="114" t="s">
        <v>8</v>
      </c>
      <c r="BU672" s="114" t="s">
        <v>8</v>
      </c>
      <c r="BV672" s="65">
        <f t="shared" si="353"/>
        <v>7.5000000000011724E-3</v>
      </c>
      <c r="BW672" s="65">
        <f t="shared" si="354"/>
        <v>3.0010629582763671E-2</v>
      </c>
      <c r="BX672" s="65">
        <f t="shared" si="355"/>
        <v>0.39269999999999999</v>
      </c>
      <c r="BY672" s="44">
        <f t="shared" si="356"/>
        <v>6.2243197419477106E-2</v>
      </c>
      <c r="BZ672" s="66" t="s">
        <v>8</v>
      </c>
      <c r="CA672" s="66" t="s">
        <v>8</v>
      </c>
      <c r="CB672" s="72">
        <f t="shared" si="357"/>
        <v>-10.795</v>
      </c>
      <c r="CC672" s="72">
        <f t="shared" si="358"/>
        <v>0.21813043778426225</v>
      </c>
      <c r="CD672" s="72">
        <f t="shared" si="359"/>
        <v>0.12023679922533659</v>
      </c>
      <c r="CE672" s="89">
        <f t="shared" si="360"/>
        <v>-10.795</v>
      </c>
      <c r="CF672" s="89">
        <f t="shared" si="361"/>
        <v>0.33998014647917318</v>
      </c>
      <c r="CG672" s="89">
        <f t="shared" si="362"/>
        <v>0.28716284578614976</v>
      </c>
      <c r="CH672" s="89">
        <f t="shared" si="363"/>
        <v>-10.394799999999998</v>
      </c>
      <c r="CI672" s="89">
        <f t="shared" si="364"/>
        <v>0.34693133832640988</v>
      </c>
      <c r="CJ672" s="89">
        <f t="shared" si="365"/>
        <v>0.29535970191099847</v>
      </c>
      <c r="CK672" s="90">
        <f t="shared" si="366"/>
        <v>-10.7448</v>
      </c>
      <c r="CL672" s="89">
        <f t="shared" si="367"/>
        <v>0.34693133832640988</v>
      </c>
      <c r="CM672" s="90">
        <f t="shared" si="368"/>
        <v>0.29535970191099847</v>
      </c>
      <c r="CN672" s="92" t="str">
        <f t="shared" si="369"/>
        <v>1;2;3</v>
      </c>
      <c r="CO672" s="89">
        <f t="shared" si="374"/>
        <v>-11.137499999999999</v>
      </c>
      <c r="CP672" s="89">
        <f t="shared" si="370"/>
        <v>0.34130212113017094</v>
      </c>
      <c r="CQ672" s="89">
        <f t="shared" si="371"/>
        <v>0.28872675298273603</v>
      </c>
      <c r="CR672" s="136">
        <v>0</v>
      </c>
      <c r="CS672" s="208"/>
      <c r="CT672" s="136"/>
      <c r="CU672" s="63" t="s">
        <v>233</v>
      </c>
      <c r="CV672" s="163">
        <v>0.5</v>
      </c>
      <c r="CW672" s="116" t="s">
        <v>234</v>
      </c>
      <c r="CX672" s="117">
        <f>IF(DA672="n/a","n/a",IF(EXACT(DA672,"Huibertgat/Eemshaven"),ROUND(
IF(IF(OR(ISBLANK(S672),S672="n/a"),P672,S672)&gt;pMHW!$C$3,0,
IF(IF(OR(ISBLANK(S672),S672="n/a"),P672,S672)&gt;pMHW!$D$3, (pMHW!$C$3-IF(OR(ISBLANK(S672),S672="n/a"),P672,S672))*LOOKUP(DA672,pMHW!$B$4:$B$8,pMHW!$M$4:$M$8),
IF(IF(OR(ISBLANK(S672),S672="n/a"),P672,S672)&gt;pMHW!$F$3,LOOKUP(DA672,pMHW!$B$4:$B$8,pMHW!$D$4:$D$8)+(pMHW!$D$3-IF(OR(ISBLANK(S672),S672="n/a"),P672,S672))*LOOKUP(DA672,pMHW!$B$4:$B$8,pMHW!$O$4:$O$8),
LOOKUP(DA672,pMHW!$B$4:$B$8,pMHW!$F$4:$F$8)))),1),
ROUND(
IF(IF(OR(ISBLANK(S672),S672="n/a"),P672,S672)&gt;pMHW!$C$3,0,
IF(IF(OR(ISBLANK(S672),S672="n/a"),P672,S672)&gt;pMHW!$D$3,(pMHW!$C$3-IF(OR(ISBLANK(S672),S672="n/a"),P672,S672))*LOOKUP(DA672,pMHW!$B$4:$B$8,pMHW!$M$4:$M$8),
IF(IF(OR(ISBLANK(S672),S672="n/a"),P672,S672)&gt;pMHW!$E$3,LOOKUP(DA672,pMHW!$B$4:$B$8,pMHW!$D$4:$D$8)+(pMHW!$D$3-IF(OR(ISBLANK(S672),S672="n/a"),P672,S672))*LOOKUP(DA672,pMHW!$B$4:$B$8,pMHW!$N$4:$N$8),
LOOKUP(DA672,pMHW!$B$4:$B$8,pMHW!$F$4:$F$8)))),1)))</f>
        <v>0.7</v>
      </c>
      <c r="CY672" s="116" t="s">
        <v>27</v>
      </c>
      <c r="CZ672" s="118" t="str">
        <f t="shared" si="346"/>
        <v>FBE=0.5; pMHW=0.7 m</v>
      </c>
      <c r="DA672" s="118" t="s">
        <v>235</v>
      </c>
      <c r="DB672" s="164"/>
      <c r="DC672" s="119">
        <f t="shared" si="372"/>
        <v>-5.0999999999999997E-2</v>
      </c>
      <c r="DD672" s="119">
        <f t="shared" si="373"/>
        <v>8.0000000000000002E-3</v>
      </c>
      <c r="DE672" s="119">
        <v>-5.1150001585483551E-2</v>
      </c>
      <c r="DF672" s="119">
        <v>-4.2666591703891747E-2</v>
      </c>
      <c r="DG672" s="119">
        <v>-5.9574011713266373E-2</v>
      </c>
    </row>
    <row r="673" spans="1:111" s="35" customFormat="1" ht="13.2">
      <c r="A673" s="135" t="s">
        <v>2538</v>
      </c>
      <c r="B673" s="135" t="s">
        <v>2538</v>
      </c>
      <c r="C673" s="135" t="s">
        <v>1428</v>
      </c>
      <c r="D673" s="98">
        <v>2004</v>
      </c>
      <c r="E673" s="135" t="s">
        <v>2535</v>
      </c>
      <c r="F673" s="135" t="s">
        <v>2539</v>
      </c>
      <c r="G673" s="95">
        <v>2</v>
      </c>
      <c r="H673" s="104" t="s">
        <v>2918</v>
      </c>
      <c r="I673" s="55">
        <v>51.872893849999997</v>
      </c>
      <c r="J673" s="55">
        <v>4.7028871749999999</v>
      </c>
      <c r="K673" s="105">
        <v>107874</v>
      </c>
      <c r="L673" s="105">
        <v>431816</v>
      </c>
      <c r="M673" s="49" t="s">
        <v>222</v>
      </c>
      <c r="N673" s="177">
        <f>Radiocarbon!K672</f>
        <v>6470</v>
      </c>
      <c r="O673" s="265">
        <f>Radiocarbon!L672</f>
        <v>80</v>
      </c>
      <c r="P673" s="178">
        <f>Radiocarbon!P672</f>
        <v>7370</v>
      </c>
      <c r="Q673" s="178">
        <f>Radiocarbon!Q672</f>
        <v>7570</v>
      </c>
      <c r="R673" s="178">
        <f>Radiocarbon!R672</f>
        <v>7170</v>
      </c>
      <c r="S673" s="178">
        <f>Radiocarbon!S672</f>
        <v>7370</v>
      </c>
      <c r="T673" s="178">
        <f>Radiocarbon!T672</f>
        <v>7570</v>
      </c>
      <c r="U673" s="178">
        <f>Radiocarbon!U672</f>
        <v>7170</v>
      </c>
      <c r="V673" s="96" t="str">
        <f t="shared" si="347"/>
        <v>Local MHW and GW (Tidal ULD Z-GW) terrestrial indicator; Fen-wood peat</v>
      </c>
      <c r="W673" s="17" t="s">
        <v>2540</v>
      </c>
      <c r="X673" s="96" t="s">
        <v>224</v>
      </c>
      <c r="Y673" s="106" t="s">
        <v>224</v>
      </c>
      <c r="Z673" s="96" t="s">
        <v>225</v>
      </c>
      <c r="AA673" s="132">
        <v>9.1</v>
      </c>
      <c r="AB673" s="132">
        <v>5.0000000000007816E-3</v>
      </c>
      <c r="AC673" s="36">
        <v>0</v>
      </c>
      <c r="AD673" s="147" t="s">
        <v>261</v>
      </c>
      <c r="AE673" s="58">
        <v>1.0000000000001563E-2</v>
      </c>
      <c r="AF673" s="60" t="s">
        <v>226</v>
      </c>
      <c r="AG673" s="180">
        <f t="shared" si="375"/>
        <v>2.5000000000003908E-2</v>
      </c>
      <c r="AH673" s="180">
        <f t="shared" si="376"/>
        <v>1.2500000000001954E-2</v>
      </c>
      <c r="AI673" s="180">
        <v>0.02</v>
      </c>
      <c r="AJ673" s="180">
        <v>0.05</v>
      </c>
      <c r="AK673" s="180">
        <f t="shared" si="377"/>
        <v>0.182</v>
      </c>
      <c r="AL673" s="37" t="s">
        <v>8</v>
      </c>
      <c r="AM673" s="37" t="s">
        <v>8</v>
      </c>
      <c r="AN673" s="108">
        <v>0.01</v>
      </c>
      <c r="AO673" s="37" t="s">
        <v>8</v>
      </c>
      <c r="AP673" s="128">
        <v>0.02</v>
      </c>
      <c r="AQ673" s="107" t="s">
        <v>8</v>
      </c>
      <c r="AR673" s="107" t="s">
        <v>8</v>
      </c>
      <c r="AS673" s="107" t="s">
        <v>8</v>
      </c>
      <c r="AT673" s="111">
        <v>-10.795</v>
      </c>
      <c r="AU673" s="37" t="s">
        <v>227</v>
      </c>
      <c r="AV673" s="111">
        <v>-10.795</v>
      </c>
      <c r="AW673" s="110" t="s">
        <v>228</v>
      </c>
      <c r="AX673" s="129">
        <f t="shared" si="348"/>
        <v>0.19152088658942673</v>
      </c>
      <c r="AY673" s="129">
        <f t="shared" si="349"/>
        <v>5.9634302209383226E-2</v>
      </c>
      <c r="AZ673" s="112" t="s">
        <v>8</v>
      </c>
      <c r="BA673" s="112" t="s">
        <v>8</v>
      </c>
      <c r="BB673" s="112" t="s">
        <v>8</v>
      </c>
      <c r="BC673" s="112" t="s">
        <v>8</v>
      </c>
      <c r="BD673" s="112" t="s">
        <v>8</v>
      </c>
      <c r="BE673" s="112">
        <v>0.9</v>
      </c>
      <c r="BF673" s="112" t="s">
        <v>8</v>
      </c>
      <c r="BG673" s="112" t="s">
        <v>8</v>
      </c>
      <c r="BH673" s="112" t="s">
        <v>8</v>
      </c>
      <c r="BI673" s="112" t="s">
        <v>8</v>
      </c>
      <c r="BJ673" s="169">
        <v>1</v>
      </c>
      <c r="BK673" s="113" t="s">
        <v>229</v>
      </c>
      <c r="BL673" s="123" t="s">
        <v>230</v>
      </c>
      <c r="BM673" s="123" t="s">
        <v>231</v>
      </c>
      <c r="BN673" s="114" t="s">
        <v>232</v>
      </c>
      <c r="BO673" s="42">
        <f t="shared" si="350"/>
        <v>0</v>
      </c>
      <c r="BP673" s="114">
        <v>0.1</v>
      </c>
      <c r="BQ673" s="115">
        <f t="shared" si="351"/>
        <v>0.14799999999999999</v>
      </c>
      <c r="BR673" s="114" t="s">
        <v>8</v>
      </c>
      <c r="BS673" s="42">
        <f t="shared" si="352"/>
        <v>0.2</v>
      </c>
      <c r="BT673" s="114" t="s">
        <v>8</v>
      </c>
      <c r="BU673" s="114" t="s">
        <v>8</v>
      </c>
      <c r="BV673" s="65">
        <f t="shared" si="353"/>
        <v>7.5000000000011724E-3</v>
      </c>
      <c r="BW673" s="65">
        <f t="shared" si="354"/>
        <v>3.0010629582763671E-2</v>
      </c>
      <c r="BX673" s="65">
        <f t="shared" si="355"/>
        <v>0.37586999999999993</v>
      </c>
      <c r="BY673" s="44">
        <f t="shared" si="356"/>
        <v>5.9835788621860744E-2</v>
      </c>
      <c r="BZ673" s="66" t="s">
        <v>8</v>
      </c>
      <c r="CA673" s="66" t="s">
        <v>8</v>
      </c>
      <c r="CB673" s="72">
        <f t="shared" si="357"/>
        <v>-10.795</v>
      </c>
      <c r="CC673" s="72">
        <f t="shared" si="358"/>
        <v>0.21813043778426225</v>
      </c>
      <c r="CD673" s="72">
        <f t="shared" si="359"/>
        <v>0.12023679922533659</v>
      </c>
      <c r="CE673" s="89">
        <f t="shared" si="360"/>
        <v>-10.795</v>
      </c>
      <c r="CF673" s="89">
        <f t="shared" si="361"/>
        <v>0.26188594845848462</v>
      </c>
      <c r="CG673" s="89">
        <f t="shared" si="362"/>
        <v>0.18830892172172845</v>
      </c>
      <c r="CH673" s="89">
        <f t="shared" si="363"/>
        <v>-10.411629999999999</v>
      </c>
      <c r="CI673" s="89">
        <f t="shared" si="364"/>
        <v>0.27030577035637604</v>
      </c>
      <c r="CJ673" s="89">
        <f t="shared" si="365"/>
        <v>0.19985296967509364</v>
      </c>
      <c r="CK673" s="90">
        <f t="shared" si="366"/>
        <v>-10.611629999999998</v>
      </c>
      <c r="CL673" s="89">
        <f t="shared" si="367"/>
        <v>0.27030577035637604</v>
      </c>
      <c r="CM673" s="90">
        <f t="shared" si="368"/>
        <v>0.19985296967509364</v>
      </c>
      <c r="CN673" s="92" t="str">
        <f t="shared" si="369"/>
        <v>1;2;3</v>
      </c>
      <c r="CO673" s="89">
        <f t="shared" si="374"/>
        <v>-10.987499999999997</v>
      </c>
      <c r="CP673" s="89">
        <f t="shared" si="370"/>
        <v>0.26359986321687251</v>
      </c>
      <c r="CQ673" s="89">
        <f t="shared" si="371"/>
        <v>0.19068531114890286</v>
      </c>
      <c r="CR673" s="136">
        <v>0</v>
      </c>
      <c r="CS673" s="208"/>
      <c r="CT673" s="136"/>
      <c r="CU673" s="63" t="s">
        <v>233</v>
      </c>
      <c r="CV673" s="163">
        <v>0.75</v>
      </c>
      <c r="CW673" s="116" t="s">
        <v>234</v>
      </c>
      <c r="CX673" s="117">
        <f>IF(DA673="n/a","n/a",IF(EXACT(DA673,"Huibertgat/Eemshaven"),ROUND(
IF(IF(OR(ISBLANK(S673),S673="n/a"),P673,S673)&gt;pMHW!$C$3,0,
IF(IF(OR(ISBLANK(S673),S673="n/a"),P673,S673)&gt;pMHW!$D$3, (pMHW!$C$3-IF(OR(ISBLANK(S673),S673="n/a"),P673,S673))*LOOKUP(DA673,pMHW!$B$4:$B$8,pMHW!$M$4:$M$8),
IF(IF(OR(ISBLANK(S673),S673="n/a"),P673,S673)&gt;pMHW!$F$3,LOOKUP(DA673,pMHW!$B$4:$B$8,pMHW!$D$4:$D$8)+(pMHW!$D$3-IF(OR(ISBLANK(S673),S673="n/a"),P673,S673))*LOOKUP(DA673,pMHW!$B$4:$B$8,pMHW!$O$4:$O$8),
LOOKUP(DA673,pMHW!$B$4:$B$8,pMHW!$F$4:$F$8)))),1),
ROUND(
IF(IF(OR(ISBLANK(S673),S673="n/a"),P673,S673)&gt;pMHW!$C$3,0,
IF(IF(OR(ISBLANK(S673),S673="n/a"),P673,S673)&gt;pMHW!$D$3,(pMHW!$C$3-IF(OR(ISBLANK(S673),S673="n/a"),P673,S673))*LOOKUP(DA673,pMHW!$B$4:$B$8,pMHW!$M$4:$M$8),
IF(IF(OR(ISBLANK(S673),S673="n/a"),P673,S673)&gt;pMHW!$E$3,LOOKUP(DA673,pMHW!$B$4:$B$8,pMHW!$D$4:$D$8)+(pMHW!$D$3-IF(OR(ISBLANK(S673),S673="n/a"),P673,S673))*LOOKUP(DA673,pMHW!$B$4:$B$8,pMHW!$N$4:$N$8),
LOOKUP(DA673,pMHW!$B$4:$B$8,pMHW!$F$4:$F$8)))),1)))</f>
        <v>0.8</v>
      </c>
      <c r="CY673" s="116" t="s">
        <v>27</v>
      </c>
      <c r="CZ673" s="118" t="str">
        <f t="shared" si="346"/>
        <v>FBE=0.75; pMHW=0.8 m</v>
      </c>
      <c r="DA673" s="118" t="s">
        <v>235</v>
      </c>
      <c r="DB673" s="164"/>
      <c r="DC673" s="119">
        <f t="shared" si="372"/>
        <v>-5.0999999999999997E-2</v>
      </c>
      <c r="DD673" s="119">
        <f t="shared" si="373"/>
        <v>8.0000000000000002E-3</v>
      </c>
      <c r="DE673" s="119">
        <v>-5.1150001585483551E-2</v>
      </c>
      <c r="DF673" s="119">
        <v>-4.2666591703891747E-2</v>
      </c>
      <c r="DG673" s="119">
        <v>-5.9574011713266373E-2</v>
      </c>
    </row>
    <row r="674" spans="1:111" s="35" customFormat="1" ht="13.2">
      <c r="A674" s="103" t="s">
        <v>2648</v>
      </c>
      <c r="B674" s="103" t="s">
        <v>2648</v>
      </c>
      <c r="C674" s="135" t="s">
        <v>2649</v>
      </c>
      <c r="D674" s="98">
        <v>2004</v>
      </c>
      <c r="E674" s="135" t="s">
        <v>356</v>
      </c>
      <c r="F674" s="135" t="s">
        <v>2650</v>
      </c>
      <c r="G674" s="95">
        <v>2</v>
      </c>
      <c r="H674" s="104" t="s">
        <v>2918</v>
      </c>
      <c r="I674" s="55">
        <v>51.95852944</v>
      </c>
      <c r="J674" s="55">
        <v>4.8705091290000002</v>
      </c>
      <c r="K674" s="105">
        <v>119485</v>
      </c>
      <c r="L674" s="105">
        <v>441248</v>
      </c>
      <c r="M674" s="49" t="s">
        <v>222</v>
      </c>
      <c r="N674" s="177">
        <f>Radiocarbon!K673</f>
        <v>3100</v>
      </c>
      <c r="O674" s="265">
        <f>Radiocarbon!L673</f>
        <v>70</v>
      </c>
      <c r="P674" s="178">
        <f>Radiocarbon!P673</f>
        <v>3300</v>
      </c>
      <c r="Q674" s="178">
        <f>Radiocarbon!Q673</f>
        <v>3460</v>
      </c>
      <c r="R674" s="178">
        <f>Radiocarbon!R673</f>
        <v>3070</v>
      </c>
      <c r="S674" s="178" t="str">
        <f>Radiocarbon!S673</f>
        <v>n/a</v>
      </c>
      <c r="T674" s="178" t="str">
        <f>Radiocarbon!T673</f>
        <v>n/a</v>
      </c>
      <c r="U674" s="178" t="str">
        <f>Radiocarbon!U673</f>
        <v>n/a</v>
      </c>
      <c r="V674" s="96" t="str">
        <f t="shared" si="347"/>
        <v>Local MHW and GW (Tidal ULD Z-GW) terrestrial indicator; Fen-wood peat</v>
      </c>
      <c r="W674" s="17" t="s">
        <v>2651</v>
      </c>
      <c r="X674" s="96" t="s">
        <v>224</v>
      </c>
      <c r="Y674" s="106" t="s">
        <v>224</v>
      </c>
      <c r="Z674" s="96" t="s">
        <v>225</v>
      </c>
      <c r="AA674" s="132">
        <v>0.56999999999999995</v>
      </c>
      <c r="AB674" s="132">
        <v>0.01</v>
      </c>
      <c r="AC674" s="36">
        <v>0</v>
      </c>
      <c r="AD674" s="147" t="s">
        <v>261</v>
      </c>
      <c r="AE674" s="58">
        <v>6.0000000000000053E-2</v>
      </c>
      <c r="AF674" s="60" t="s">
        <v>226</v>
      </c>
      <c r="AG674" s="180">
        <f t="shared" si="375"/>
        <v>0.15000000000000013</v>
      </c>
      <c r="AH674" s="180">
        <f t="shared" si="376"/>
        <v>7.5000000000000067E-2</v>
      </c>
      <c r="AI674" s="180">
        <v>0.02</v>
      </c>
      <c r="AJ674" s="180">
        <v>0.05</v>
      </c>
      <c r="AK674" s="180">
        <f t="shared" si="377"/>
        <v>1.1399999999999999E-2</v>
      </c>
      <c r="AL674" s="37" t="s">
        <v>8</v>
      </c>
      <c r="AM674" s="37" t="s">
        <v>8</v>
      </c>
      <c r="AN674" s="108">
        <v>0.01</v>
      </c>
      <c r="AO674" s="37" t="s">
        <v>8</v>
      </c>
      <c r="AP674" s="128">
        <v>0.02</v>
      </c>
      <c r="AQ674" s="107" t="s">
        <v>8</v>
      </c>
      <c r="AR674" s="107" t="s">
        <v>8</v>
      </c>
      <c r="AS674" s="107" t="s">
        <v>8</v>
      </c>
      <c r="AT674" s="111">
        <v>-1.43</v>
      </c>
      <c r="AU674" s="37" t="s">
        <v>227</v>
      </c>
      <c r="AV674" s="111">
        <v>-1.43</v>
      </c>
      <c r="AW674" s="110" t="s">
        <v>228</v>
      </c>
      <c r="AX674" s="129">
        <f t="shared" si="348"/>
        <v>9.5681555171307761E-2</v>
      </c>
      <c r="AY674" s="129">
        <f t="shared" si="349"/>
        <v>9.5000000000000057E-2</v>
      </c>
      <c r="AZ674" s="112" t="s">
        <v>8</v>
      </c>
      <c r="BA674" s="112" t="s">
        <v>8</v>
      </c>
      <c r="BB674" s="112" t="s">
        <v>8</v>
      </c>
      <c r="BC674" s="112" t="s">
        <v>8</v>
      </c>
      <c r="BD674" s="112" t="s">
        <v>8</v>
      </c>
      <c r="BE674" s="112">
        <v>0.9</v>
      </c>
      <c r="BF674" s="112" t="s">
        <v>8</v>
      </c>
      <c r="BG674" s="112" t="s">
        <v>8</v>
      </c>
      <c r="BH674" s="112" t="s">
        <v>8</v>
      </c>
      <c r="BI674" s="112" t="s">
        <v>8</v>
      </c>
      <c r="BJ674" s="169">
        <v>1</v>
      </c>
      <c r="BK674" s="113" t="s">
        <v>229</v>
      </c>
      <c r="BL674" s="123" t="s">
        <v>230</v>
      </c>
      <c r="BM674" s="123" t="s">
        <v>231</v>
      </c>
      <c r="BN674" s="114" t="s">
        <v>232</v>
      </c>
      <c r="BO674" s="42">
        <f t="shared" si="350"/>
        <v>0</v>
      </c>
      <c r="BP674" s="114">
        <v>0.1</v>
      </c>
      <c r="BQ674" s="115">
        <f t="shared" si="351"/>
        <v>0.16650000000000001</v>
      </c>
      <c r="BR674" s="114" t="s">
        <v>8</v>
      </c>
      <c r="BS674" s="42">
        <f t="shared" si="352"/>
        <v>0</v>
      </c>
      <c r="BT674" s="114" t="s">
        <v>8</v>
      </c>
      <c r="BU674" s="114" t="s">
        <v>8</v>
      </c>
      <c r="BV674" s="65">
        <f t="shared" si="353"/>
        <v>0.01</v>
      </c>
      <c r="BW674" s="65">
        <f t="shared" si="354"/>
        <v>2.0155644370746375E-2</v>
      </c>
      <c r="BX674" s="65">
        <f t="shared" si="355"/>
        <v>0.24089999999999998</v>
      </c>
      <c r="BY674" s="44">
        <f t="shared" si="356"/>
        <v>4.2080817779601196E-2</v>
      </c>
      <c r="BZ674" s="66" t="s">
        <v>8</v>
      </c>
      <c r="CA674" s="66" t="s">
        <v>8</v>
      </c>
      <c r="CB674" s="72">
        <f t="shared" si="357"/>
        <v>-1.43</v>
      </c>
      <c r="CC674" s="72">
        <f t="shared" si="358"/>
        <v>0.13986139567443195</v>
      </c>
      <c r="CD674" s="72">
        <f t="shared" si="359"/>
        <v>0.13939601859450654</v>
      </c>
      <c r="CE674" s="89">
        <f t="shared" si="360"/>
        <v>-1.43</v>
      </c>
      <c r="CF674" s="89">
        <f t="shared" si="361"/>
        <v>0.21651145466233424</v>
      </c>
      <c r="CG674" s="89">
        <f t="shared" si="362"/>
        <v>0.21621112367313577</v>
      </c>
      <c r="CH674" s="89">
        <f t="shared" si="363"/>
        <v>-1.1791</v>
      </c>
      <c r="CI674" s="89">
        <f t="shared" si="364"/>
        <v>0.2214819523685847</v>
      </c>
      <c r="CJ674" s="89">
        <f t="shared" si="365"/>
        <v>0.22118837045604367</v>
      </c>
      <c r="CK674" s="90">
        <f t="shared" si="366"/>
        <v>-1.1791</v>
      </c>
      <c r="CL674" s="89">
        <f t="shared" si="367"/>
        <v>0.2214819523685847</v>
      </c>
      <c r="CM674" s="90">
        <f t="shared" si="368"/>
        <v>0.22118837045604367</v>
      </c>
      <c r="CN674" s="92" t="str">
        <f t="shared" si="369"/>
        <v>1;2;3</v>
      </c>
      <c r="CO674" s="89">
        <f t="shared" si="374"/>
        <v>-1.42</v>
      </c>
      <c r="CP674" s="89">
        <f t="shared" si="370"/>
        <v>0.21744760288400516</v>
      </c>
      <c r="CQ674" s="89">
        <f t="shared" si="371"/>
        <v>0.21714856665426097</v>
      </c>
      <c r="CR674" s="136">
        <v>0</v>
      </c>
      <c r="CS674" s="208"/>
      <c r="CT674" s="136"/>
      <c r="CU674" s="63" t="s">
        <v>233</v>
      </c>
      <c r="CV674" s="163">
        <v>1</v>
      </c>
      <c r="CW674" s="116" t="s">
        <v>234</v>
      </c>
      <c r="CX674" s="117">
        <f>IF(DA674="n/a","n/a",IF(EXACT(DA674,"Huibertgat/Eemshaven"),ROUND(
IF(IF(OR(ISBLANK(S674),S674="n/a"),P674,S674)&gt;pMHW!$C$3,0,
IF(IF(OR(ISBLANK(S674),S674="n/a"),P674,S674)&gt;pMHW!$D$3, (pMHW!$C$3-IF(OR(ISBLANK(S674),S674="n/a"),P674,S674))*LOOKUP(DA674,pMHW!$B$4:$B$8,pMHW!$M$4:$M$8),
IF(IF(OR(ISBLANK(S674),S674="n/a"),P674,S674)&gt;pMHW!$F$3,LOOKUP(DA674,pMHW!$B$4:$B$8,pMHW!$D$4:$D$8)+(pMHW!$D$3-IF(OR(ISBLANK(S674),S674="n/a"),P674,S674))*LOOKUP(DA674,pMHW!$B$4:$B$8,pMHW!$O$4:$O$8),
LOOKUP(DA674,pMHW!$B$4:$B$8,pMHW!$F$4:$F$8)))),1),
ROUND(
IF(IF(OR(ISBLANK(S674),S674="n/a"),P674,S674)&gt;pMHW!$C$3,0,
IF(IF(OR(ISBLANK(S674),S674="n/a"),P674,S674)&gt;pMHW!$D$3,(pMHW!$C$3-IF(OR(ISBLANK(S674),S674="n/a"),P674,S674))*LOOKUP(DA674,pMHW!$B$4:$B$8,pMHW!$M$4:$M$8),
IF(IF(OR(ISBLANK(S674),S674="n/a"),P674,S674)&gt;pMHW!$E$3,LOOKUP(DA674,pMHW!$B$4:$B$8,pMHW!$D$4:$D$8)+(pMHW!$D$3-IF(OR(ISBLANK(S674),S674="n/a"),P674,S674))*LOOKUP(DA674,pMHW!$B$4:$B$8,pMHW!$N$4:$N$8),
LOOKUP(DA674,pMHW!$B$4:$B$8,pMHW!$F$4:$F$8)))),1)))</f>
        <v>0.9</v>
      </c>
      <c r="CY674" s="116" t="s">
        <v>27</v>
      </c>
      <c r="CZ674" s="118" t="str">
        <f t="shared" si="346"/>
        <v>FBE=1; pMHW=0.9 m</v>
      </c>
      <c r="DA674" s="118" t="s">
        <v>235</v>
      </c>
      <c r="DB674" s="164"/>
      <c r="DC674" s="119">
        <f t="shared" si="372"/>
        <v>-7.2999999999999995E-2</v>
      </c>
      <c r="DD674" s="119">
        <f t="shared" si="373"/>
        <v>1.2E-2</v>
      </c>
      <c r="DE674" s="119">
        <v>-7.2742566466331482E-2</v>
      </c>
      <c r="DF674" s="119">
        <v>-6.067793071269989E-2</v>
      </c>
      <c r="DG674" s="119">
        <v>-8.4722690284252167E-2</v>
      </c>
    </row>
    <row r="675" spans="1:111" s="35" customFormat="1" ht="12.75" customHeight="1">
      <c r="A675" s="103" t="s">
        <v>2652</v>
      </c>
      <c r="B675" s="103" t="s">
        <v>2652</v>
      </c>
      <c r="C675" s="135" t="s">
        <v>2653</v>
      </c>
      <c r="D675" s="98">
        <v>2004</v>
      </c>
      <c r="E675" s="135" t="s">
        <v>356</v>
      </c>
      <c r="F675" s="135" t="s">
        <v>2654</v>
      </c>
      <c r="G675" s="95">
        <v>2</v>
      </c>
      <c r="H675" s="104" t="s">
        <v>2918</v>
      </c>
      <c r="I675" s="55">
        <v>51.958377220000003</v>
      </c>
      <c r="J675" s="55">
        <v>4.8706418190000003</v>
      </c>
      <c r="K675" s="105">
        <v>119494</v>
      </c>
      <c r="L675" s="105">
        <v>441231</v>
      </c>
      <c r="M675" s="49" t="s">
        <v>222</v>
      </c>
      <c r="N675" s="177">
        <f>Radiocarbon!K674</f>
        <v>5050</v>
      </c>
      <c r="O675" s="265">
        <f>Radiocarbon!L674</f>
        <v>50</v>
      </c>
      <c r="P675" s="178">
        <f>Radiocarbon!P674</f>
        <v>5800</v>
      </c>
      <c r="Q675" s="178">
        <f>Radiocarbon!Q674</f>
        <v>5910</v>
      </c>
      <c r="R675" s="178">
        <f>Radiocarbon!R674</f>
        <v>5650</v>
      </c>
      <c r="S675" s="178" t="str">
        <f>Radiocarbon!S674</f>
        <v>n/a</v>
      </c>
      <c r="T675" s="178" t="str">
        <f>Radiocarbon!T674</f>
        <v>n/a</v>
      </c>
      <c r="U675" s="178" t="str">
        <f>Radiocarbon!U674</f>
        <v>n/a</v>
      </c>
      <c r="V675" s="96" t="str">
        <f t="shared" si="347"/>
        <v>Local MHW and GW (Tidal ULD Z-GW) terrestrial indicator; Fen peat</v>
      </c>
      <c r="W675" s="17" t="s">
        <v>2655</v>
      </c>
      <c r="X675" s="96" t="s">
        <v>224</v>
      </c>
      <c r="Y675" s="106" t="s">
        <v>224</v>
      </c>
      <c r="Z675" s="96" t="s">
        <v>225</v>
      </c>
      <c r="AA675" s="132">
        <v>1.96</v>
      </c>
      <c r="AB675" s="132">
        <v>0.01</v>
      </c>
      <c r="AC675" s="36">
        <v>0</v>
      </c>
      <c r="AD675" s="147" t="s">
        <v>261</v>
      </c>
      <c r="AE675" s="58">
        <v>2.0000000000000018E-2</v>
      </c>
      <c r="AF675" s="60" t="s">
        <v>226</v>
      </c>
      <c r="AG675" s="180">
        <f t="shared" si="375"/>
        <v>5.0000000000000044E-2</v>
      </c>
      <c r="AH675" s="180">
        <f t="shared" si="376"/>
        <v>2.5000000000000022E-2</v>
      </c>
      <c r="AI675" s="180">
        <v>0.02</v>
      </c>
      <c r="AJ675" s="180">
        <v>0.05</v>
      </c>
      <c r="AK675" s="180">
        <f t="shared" si="377"/>
        <v>3.9199999999999999E-2</v>
      </c>
      <c r="AL675" s="37" t="s">
        <v>8</v>
      </c>
      <c r="AM675" s="37" t="s">
        <v>8</v>
      </c>
      <c r="AN675" s="108">
        <v>0.01</v>
      </c>
      <c r="AO675" s="37" t="s">
        <v>8</v>
      </c>
      <c r="AP675" s="128">
        <v>0.02</v>
      </c>
      <c r="AQ675" s="107" t="s">
        <v>8</v>
      </c>
      <c r="AR675" s="107" t="s">
        <v>8</v>
      </c>
      <c r="AS675" s="107" t="s">
        <v>8</v>
      </c>
      <c r="AT675" s="111">
        <v>-2.8600000000000003</v>
      </c>
      <c r="AU675" s="37" t="s">
        <v>227</v>
      </c>
      <c r="AV675" s="111">
        <v>-2.8600000000000003</v>
      </c>
      <c r="AW675" s="110" t="s">
        <v>228</v>
      </c>
      <c r="AX675" s="129">
        <f t="shared" si="348"/>
        <v>7.4576403774920669E-2</v>
      </c>
      <c r="AY675" s="129">
        <f t="shared" si="349"/>
        <v>6.3442887702247611E-2</v>
      </c>
      <c r="AZ675" s="112" t="s">
        <v>8</v>
      </c>
      <c r="BA675" s="112" t="s">
        <v>8</v>
      </c>
      <c r="BB675" s="112" t="s">
        <v>8</v>
      </c>
      <c r="BC675" s="112" t="s">
        <v>8</v>
      </c>
      <c r="BD675" s="112" t="s">
        <v>8</v>
      </c>
      <c r="BE675" s="112">
        <v>0.9</v>
      </c>
      <c r="BF675" s="112" t="s">
        <v>8</v>
      </c>
      <c r="BG675" s="112" t="s">
        <v>8</v>
      </c>
      <c r="BH675" s="112" t="s">
        <v>8</v>
      </c>
      <c r="BI675" s="112" t="s">
        <v>8</v>
      </c>
      <c r="BJ675" s="169">
        <v>1</v>
      </c>
      <c r="BK675" s="113" t="s">
        <v>229</v>
      </c>
      <c r="BL675" s="123" t="s">
        <v>278</v>
      </c>
      <c r="BM675" s="123" t="s">
        <v>231</v>
      </c>
      <c r="BN675" s="42" t="s">
        <v>279</v>
      </c>
      <c r="BO675" s="42">
        <f t="shared" si="350"/>
        <v>-0.3</v>
      </c>
      <c r="BP675" s="114">
        <v>0.2</v>
      </c>
      <c r="BQ675" s="115">
        <f t="shared" si="351"/>
        <v>0.16650000000000001</v>
      </c>
      <c r="BR675" s="114" t="s">
        <v>8</v>
      </c>
      <c r="BS675" s="42">
        <f t="shared" si="352"/>
        <v>0</v>
      </c>
      <c r="BT675" s="114" t="s">
        <v>8</v>
      </c>
      <c r="BU675" s="114" t="s">
        <v>8</v>
      </c>
      <c r="BV675" s="65">
        <f t="shared" si="353"/>
        <v>0.01</v>
      </c>
      <c r="BW675" s="65">
        <f t="shared" si="354"/>
        <v>2.0155644370746375E-2</v>
      </c>
      <c r="BX675" s="65">
        <f t="shared" si="355"/>
        <v>0.4234</v>
      </c>
      <c r="BY675" s="44">
        <f t="shared" si="356"/>
        <v>7.0244004014577643E-2</v>
      </c>
      <c r="BZ675" s="66" t="s">
        <v>8</v>
      </c>
      <c r="CA675" s="66" t="s">
        <v>8</v>
      </c>
      <c r="CB675" s="72">
        <f t="shared" si="357"/>
        <v>-2.5600000000000005</v>
      </c>
      <c r="CC675" s="72">
        <f t="shared" si="358"/>
        <v>0.21440123600389996</v>
      </c>
      <c r="CD675" s="72">
        <f t="shared" si="359"/>
        <v>0.2107872149823134</v>
      </c>
      <c r="CE675" s="89">
        <f t="shared" si="360"/>
        <v>-2.5600000000000005</v>
      </c>
      <c r="CF675" s="89">
        <f t="shared" si="361"/>
        <v>0.27070997395737012</v>
      </c>
      <c r="CG675" s="89">
        <f t="shared" si="362"/>
        <v>0.26785677142831393</v>
      </c>
      <c r="CH675" s="89">
        <f t="shared" si="363"/>
        <v>-2.1266000000000007</v>
      </c>
      <c r="CI675" s="89">
        <f t="shared" si="364"/>
        <v>0.28040035681147057</v>
      </c>
      <c r="CJ675" s="89">
        <f t="shared" si="365"/>
        <v>0.27764675416795348</v>
      </c>
      <c r="CK675" s="90">
        <f t="shared" si="366"/>
        <v>-2.1266000000000007</v>
      </c>
      <c r="CL675" s="89">
        <f t="shared" si="367"/>
        <v>0.28040035681147057</v>
      </c>
      <c r="CM675" s="90">
        <f t="shared" si="368"/>
        <v>0.27764675416795348</v>
      </c>
      <c r="CN675" s="92" t="str">
        <f t="shared" si="369"/>
        <v>1;2;3</v>
      </c>
      <c r="CO675" s="89">
        <f t="shared" si="374"/>
        <v>-2.5500000000000007</v>
      </c>
      <c r="CP675" s="89">
        <f t="shared" si="370"/>
        <v>0.27145927871413794</v>
      </c>
      <c r="CQ675" s="89">
        <f t="shared" si="371"/>
        <v>0.26861403537417772</v>
      </c>
      <c r="CR675" s="136">
        <v>0</v>
      </c>
      <c r="CS675" s="208"/>
      <c r="CT675" s="136"/>
      <c r="CU675" s="63" t="s">
        <v>233</v>
      </c>
      <c r="CV675" s="163">
        <v>1</v>
      </c>
      <c r="CW675" s="116" t="s">
        <v>234</v>
      </c>
      <c r="CX675" s="117">
        <f>IF(DA675="n/a","n/a",IF(EXACT(DA675,"Huibertgat/Eemshaven"),ROUND(
IF(IF(OR(ISBLANK(S675),S675="n/a"),P675,S675)&gt;pMHW!$C$3,0,
IF(IF(OR(ISBLANK(S675),S675="n/a"),P675,S675)&gt;pMHW!$D$3, (pMHW!$C$3-IF(OR(ISBLANK(S675),S675="n/a"),P675,S675))*LOOKUP(DA675,pMHW!$B$4:$B$8,pMHW!$M$4:$M$8),
IF(IF(OR(ISBLANK(S675),S675="n/a"),P675,S675)&gt;pMHW!$F$3,LOOKUP(DA675,pMHW!$B$4:$B$8,pMHW!$D$4:$D$8)+(pMHW!$D$3-IF(OR(ISBLANK(S675),S675="n/a"),P675,S675))*LOOKUP(DA675,pMHW!$B$4:$B$8,pMHW!$O$4:$O$8),
LOOKUP(DA675,pMHW!$B$4:$B$8,pMHW!$F$4:$F$8)))),1),
ROUND(
IF(IF(OR(ISBLANK(S675),S675="n/a"),P675,S675)&gt;pMHW!$C$3,0,
IF(IF(OR(ISBLANK(S675),S675="n/a"),P675,S675)&gt;pMHW!$D$3,(pMHW!$C$3-IF(OR(ISBLANK(S675),S675="n/a"),P675,S675))*LOOKUP(DA675,pMHW!$B$4:$B$8,pMHW!$M$4:$M$8),
IF(IF(OR(ISBLANK(S675),S675="n/a"),P675,S675)&gt;pMHW!$E$3,LOOKUP(DA675,pMHW!$B$4:$B$8,pMHW!$D$4:$D$8)+(pMHW!$D$3-IF(OR(ISBLANK(S675),S675="n/a"),P675,S675))*LOOKUP(DA675,pMHW!$B$4:$B$8,pMHW!$N$4:$N$8),
LOOKUP(DA675,pMHW!$B$4:$B$8,pMHW!$F$4:$F$8)))),1)))</f>
        <v>0.9</v>
      </c>
      <c r="CY675" s="116" t="s">
        <v>27</v>
      </c>
      <c r="CZ675" s="118" t="str">
        <f t="shared" si="346"/>
        <v>FBE=1; pMHW=0.9 m</v>
      </c>
      <c r="DA675" s="118" t="s">
        <v>235</v>
      </c>
      <c r="DB675" s="164"/>
      <c r="DC675" s="119">
        <f t="shared" si="372"/>
        <v>-7.2999999999999995E-2</v>
      </c>
      <c r="DD675" s="119">
        <f t="shared" si="373"/>
        <v>1.2E-2</v>
      </c>
      <c r="DE675" s="119">
        <v>-7.2742566466331482E-2</v>
      </c>
      <c r="DF675" s="119">
        <v>-6.067793071269989E-2</v>
      </c>
      <c r="DG675" s="119">
        <v>-8.4722690284252167E-2</v>
      </c>
    </row>
    <row r="676" spans="1:111" s="35" customFormat="1" ht="13.2">
      <c r="A676" s="103" t="s">
        <v>2656</v>
      </c>
      <c r="B676" s="103" t="s">
        <v>2656</v>
      </c>
      <c r="C676" s="135" t="s">
        <v>2657</v>
      </c>
      <c r="D676" s="98">
        <v>2004</v>
      </c>
      <c r="E676" s="135" t="s">
        <v>356</v>
      </c>
      <c r="F676" s="135" t="s">
        <v>2658</v>
      </c>
      <c r="G676" s="95">
        <v>2</v>
      </c>
      <c r="H676" s="104" t="s">
        <v>2918</v>
      </c>
      <c r="I676" s="55">
        <v>51.959049270000001</v>
      </c>
      <c r="J676" s="55">
        <v>4.8701685210000001</v>
      </c>
      <c r="K676" s="105">
        <v>119462</v>
      </c>
      <c r="L676" s="105">
        <v>441306</v>
      </c>
      <c r="M676" s="49" t="s">
        <v>222</v>
      </c>
      <c r="N676" s="177">
        <f>Radiocarbon!K675</f>
        <v>6910</v>
      </c>
      <c r="O676" s="265">
        <f>Radiocarbon!L675</f>
        <v>90</v>
      </c>
      <c r="P676" s="178">
        <f>Radiocarbon!P675</f>
        <v>7760</v>
      </c>
      <c r="Q676" s="178">
        <f>Radiocarbon!Q675</f>
        <v>7940</v>
      </c>
      <c r="R676" s="178">
        <f>Radiocarbon!R675</f>
        <v>7580</v>
      </c>
      <c r="S676" s="178" t="str">
        <f>Radiocarbon!S675</f>
        <v>n/a</v>
      </c>
      <c r="T676" s="178" t="str">
        <f>Radiocarbon!T675</f>
        <v>n/a</v>
      </c>
      <c r="U676" s="178" t="str">
        <f>Radiocarbon!U675</f>
        <v>n/a</v>
      </c>
      <c r="V676" s="96" t="str">
        <f t="shared" si="347"/>
        <v>Local MHW and GW (Tidal ULD Z-GW) terrestrial indicator; Fen-wood peat</v>
      </c>
      <c r="W676" s="17" t="s">
        <v>2659</v>
      </c>
      <c r="X676" s="96" t="s">
        <v>224</v>
      </c>
      <c r="Y676" s="106" t="s">
        <v>224</v>
      </c>
      <c r="Z676" s="96" t="s">
        <v>225</v>
      </c>
      <c r="AA676" s="132">
        <v>7.89</v>
      </c>
      <c r="AB676" s="132">
        <v>1.0000000000000675E-2</v>
      </c>
      <c r="AC676" s="36">
        <v>0</v>
      </c>
      <c r="AD676" s="147" t="s">
        <v>261</v>
      </c>
      <c r="AE676" s="58">
        <v>2.000000000000135E-2</v>
      </c>
      <c r="AF676" s="60" t="s">
        <v>226</v>
      </c>
      <c r="AG676" s="180">
        <f t="shared" si="375"/>
        <v>5.0000000000003375E-2</v>
      </c>
      <c r="AH676" s="180">
        <f t="shared" si="376"/>
        <v>2.5000000000001688E-2</v>
      </c>
      <c r="AI676" s="180">
        <v>0.02</v>
      </c>
      <c r="AJ676" s="180">
        <v>0.05</v>
      </c>
      <c r="AK676" s="180">
        <f t="shared" si="377"/>
        <v>0.1578</v>
      </c>
      <c r="AL676" s="37" t="s">
        <v>8</v>
      </c>
      <c r="AM676" s="37" t="s">
        <v>8</v>
      </c>
      <c r="AN676" s="108">
        <v>0.01</v>
      </c>
      <c r="AO676" s="37" t="s">
        <v>8</v>
      </c>
      <c r="AP676" s="128">
        <v>0.02</v>
      </c>
      <c r="AQ676" s="107" t="s">
        <v>8</v>
      </c>
      <c r="AR676" s="107" t="s">
        <v>8</v>
      </c>
      <c r="AS676" s="107" t="s">
        <v>8</v>
      </c>
      <c r="AT676" s="111">
        <v>-8.8000000000000007</v>
      </c>
      <c r="AU676" s="37" t="s">
        <v>227</v>
      </c>
      <c r="AV676" s="111">
        <v>-8.8000000000000007</v>
      </c>
      <c r="AW676" s="110" t="s">
        <v>228</v>
      </c>
      <c r="AX676" s="129">
        <f t="shared" si="348"/>
        <v>0.17007598301935545</v>
      </c>
      <c r="AY676" s="129">
        <f t="shared" si="349"/>
        <v>6.3442887702248277E-2</v>
      </c>
      <c r="AZ676" s="112" t="s">
        <v>8</v>
      </c>
      <c r="BA676" s="112" t="s">
        <v>8</v>
      </c>
      <c r="BB676" s="112" t="s">
        <v>8</v>
      </c>
      <c r="BC676" s="112" t="s">
        <v>8</v>
      </c>
      <c r="BD676" s="112" t="s">
        <v>8</v>
      </c>
      <c r="BE676" s="112">
        <v>0.9</v>
      </c>
      <c r="BF676" s="112" t="s">
        <v>8</v>
      </c>
      <c r="BG676" s="112" t="s">
        <v>8</v>
      </c>
      <c r="BH676" s="112" t="s">
        <v>8</v>
      </c>
      <c r="BI676" s="112" t="s">
        <v>8</v>
      </c>
      <c r="BJ676" s="169">
        <v>1</v>
      </c>
      <c r="BK676" s="113" t="s">
        <v>229</v>
      </c>
      <c r="BL676" s="123" t="s">
        <v>230</v>
      </c>
      <c r="BM676" s="123" t="s">
        <v>231</v>
      </c>
      <c r="BN676" s="114" t="s">
        <v>232</v>
      </c>
      <c r="BO676" s="42">
        <f t="shared" si="350"/>
        <v>0</v>
      </c>
      <c r="BP676" s="114">
        <v>0.1</v>
      </c>
      <c r="BQ676" s="115">
        <f t="shared" si="351"/>
        <v>0.26249999999999996</v>
      </c>
      <c r="BR676" s="114" t="s">
        <v>8</v>
      </c>
      <c r="BS676" s="42">
        <f t="shared" si="352"/>
        <v>0.35</v>
      </c>
      <c r="BT676" s="114" t="s">
        <v>8</v>
      </c>
      <c r="BU676" s="114" t="s">
        <v>8</v>
      </c>
      <c r="BV676" s="65">
        <f t="shared" si="353"/>
        <v>1.5000000000001013E-2</v>
      </c>
      <c r="BW676" s="65">
        <f t="shared" si="354"/>
        <v>3.0042495765422013E-2</v>
      </c>
      <c r="BX676" s="65">
        <f t="shared" si="355"/>
        <v>0.56647999999999998</v>
      </c>
      <c r="BY676" s="44">
        <f t="shared" si="356"/>
        <v>9.4042511663608816E-2</v>
      </c>
      <c r="BZ676" s="66" t="s">
        <v>8</v>
      </c>
      <c r="CA676" s="66" t="s">
        <v>8</v>
      </c>
      <c r="CB676" s="72">
        <f t="shared" si="357"/>
        <v>-8.8000000000000007</v>
      </c>
      <c r="CC676" s="72">
        <f t="shared" si="358"/>
        <v>0.1995705177420139</v>
      </c>
      <c r="CD676" s="72">
        <f t="shared" si="359"/>
        <v>0.12217835958882198</v>
      </c>
      <c r="CE676" s="89">
        <f t="shared" si="360"/>
        <v>-8.8000000000000007</v>
      </c>
      <c r="CF676" s="89">
        <f t="shared" si="361"/>
        <v>0.32837796820127879</v>
      </c>
      <c r="CG676" s="89">
        <f t="shared" si="362"/>
        <v>0.28797786373261414</v>
      </c>
      <c r="CH676" s="89">
        <f t="shared" si="363"/>
        <v>-8.2185199999999998</v>
      </c>
      <c r="CI676" s="89">
        <f t="shared" si="364"/>
        <v>0.34289741257672895</v>
      </c>
      <c r="CJ676" s="89">
        <f t="shared" si="365"/>
        <v>0.30443028028074909</v>
      </c>
      <c r="CK676" s="90">
        <f t="shared" si="366"/>
        <v>-8.5685199999999995</v>
      </c>
      <c r="CL676" s="89">
        <f t="shared" si="367"/>
        <v>0.34289741257672895</v>
      </c>
      <c r="CM676" s="90">
        <f t="shared" si="368"/>
        <v>0.30443028028074909</v>
      </c>
      <c r="CN676" s="92" t="str">
        <f t="shared" si="369"/>
        <v>1;2;3</v>
      </c>
      <c r="CO676" s="89">
        <f t="shared" si="374"/>
        <v>-9.1349999999999998</v>
      </c>
      <c r="CP676" s="89">
        <f t="shared" si="370"/>
        <v>0.3297493617155543</v>
      </c>
      <c r="CQ676" s="89">
        <f t="shared" si="371"/>
        <v>0.28954067339808315</v>
      </c>
      <c r="CR676" s="136">
        <v>0</v>
      </c>
      <c r="CS676" s="208"/>
      <c r="CT676" s="136"/>
      <c r="CU676" s="63" t="s">
        <v>233</v>
      </c>
      <c r="CV676" s="163">
        <v>0.5</v>
      </c>
      <c r="CW676" s="116" t="s">
        <v>234</v>
      </c>
      <c r="CX676" s="117">
        <f>IF(DA676="n/a","n/a",IF(EXACT(DA676,"Huibertgat/Eemshaven"),ROUND(
IF(IF(OR(ISBLANK(S676),S676="n/a"),P676,S676)&gt;pMHW!$C$3,0,
IF(IF(OR(ISBLANK(S676),S676="n/a"),P676,S676)&gt;pMHW!$D$3, (pMHW!$C$3-IF(OR(ISBLANK(S676),S676="n/a"),P676,S676))*LOOKUP(DA676,pMHW!$B$4:$B$8,pMHW!$M$4:$M$8),
IF(IF(OR(ISBLANK(S676),S676="n/a"),P676,S676)&gt;pMHW!$F$3,LOOKUP(DA676,pMHW!$B$4:$B$8,pMHW!$D$4:$D$8)+(pMHW!$D$3-IF(OR(ISBLANK(S676),S676="n/a"),P676,S676))*LOOKUP(DA676,pMHW!$B$4:$B$8,pMHW!$O$4:$O$8),
LOOKUP(DA676,pMHW!$B$4:$B$8,pMHW!$F$4:$F$8)))),1),
ROUND(
IF(IF(OR(ISBLANK(S676),S676="n/a"),P676,S676)&gt;pMHW!$C$3,0,
IF(IF(OR(ISBLANK(S676),S676="n/a"),P676,S676)&gt;pMHW!$D$3,(pMHW!$C$3-IF(OR(ISBLANK(S676),S676="n/a"),P676,S676))*LOOKUP(DA676,pMHW!$B$4:$B$8,pMHW!$M$4:$M$8),
IF(IF(OR(ISBLANK(S676),S676="n/a"),P676,S676)&gt;pMHW!$E$3,LOOKUP(DA676,pMHW!$B$4:$B$8,pMHW!$D$4:$D$8)+(pMHW!$D$3-IF(OR(ISBLANK(S676),S676="n/a"),P676,S676))*LOOKUP(DA676,pMHW!$B$4:$B$8,pMHW!$N$4:$N$8),
LOOKUP(DA676,pMHW!$B$4:$B$8,pMHW!$F$4:$F$8)))),1)))</f>
        <v>0.7</v>
      </c>
      <c r="CY676" s="116" t="s">
        <v>27</v>
      </c>
      <c r="CZ676" s="118" t="str">
        <f t="shared" si="346"/>
        <v>FBE=0.5; pMHW=0.7 m</v>
      </c>
      <c r="DA676" s="118" t="s">
        <v>235</v>
      </c>
      <c r="DB676" s="164"/>
      <c r="DC676" s="119">
        <f t="shared" si="372"/>
        <v>-7.2999999999999995E-2</v>
      </c>
      <c r="DD676" s="119">
        <f t="shared" si="373"/>
        <v>1.2E-2</v>
      </c>
      <c r="DE676" s="119">
        <v>-7.2953842580318451E-2</v>
      </c>
      <c r="DF676" s="119">
        <v>-6.085418164730072E-2</v>
      </c>
      <c r="DG676" s="119">
        <v>-8.4968782961368561E-2</v>
      </c>
    </row>
    <row r="677" spans="1:111" s="35" customFormat="1" ht="13.2">
      <c r="A677" s="103" t="s">
        <v>1368</v>
      </c>
      <c r="B677" s="103" t="s">
        <v>1368</v>
      </c>
      <c r="C677" s="103" t="s">
        <v>291</v>
      </c>
      <c r="D677" s="98">
        <v>2004</v>
      </c>
      <c r="E677" s="135" t="s">
        <v>1369</v>
      </c>
      <c r="F677" s="135" t="s">
        <v>1370</v>
      </c>
      <c r="G677" s="95">
        <v>2</v>
      </c>
      <c r="H677" s="104" t="s">
        <v>221</v>
      </c>
      <c r="I677" s="55">
        <v>51.778749779999998</v>
      </c>
      <c r="J677" s="55">
        <v>4.5881984779999998</v>
      </c>
      <c r="K677" s="105">
        <v>99861</v>
      </c>
      <c r="L677" s="105">
        <v>421423</v>
      </c>
      <c r="M677" s="49" t="s">
        <v>222</v>
      </c>
      <c r="N677" s="177">
        <f>Radiocarbon!K676</f>
        <v>7390</v>
      </c>
      <c r="O677" s="265">
        <f>Radiocarbon!L676</f>
        <v>60</v>
      </c>
      <c r="P677" s="178">
        <f>Radiocarbon!P676</f>
        <v>8210</v>
      </c>
      <c r="Q677" s="178">
        <f>Radiocarbon!Q676</f>
        <v>8350</v>
      </c>
      <c r="R677" s="178">
        <f>Radiocarbon!R676</f>
        <v>8030</v>
      </c>
      <c r="S677" s="178" t="str">
        <f>Radiocarbon!S676</f>
        <v>n/a</v>
      </c>
      <c r="T677" s="178" t="str">
        <f>Radiocarbon!T676</f>
        <v>n/a</v>
      </c>
      <c r="U677" s="178" t="str">
        <f>Radiocarbon!U676</f>
        <v>n/a</v>
      </c>
      <c r="V677" s="96" t="str">
        <f t="shared" si="347"/>
        <v>Local MHW and GW (Tidal ULD Z-GW) terrestrial indicator; Gyttja</v>
      </c>
      <c r="W677" s="17" t="s">
        <v>1371</v>
      </c>
      <c r="X677" s="96" t="s">
        <v>224</v>
      </c>
      <c r="Y677" s="106" t="s">
        <v>224</v>
      </c>
      <c r="Z677" s="96" t="s">
        <v>225</v>
      </c>
      <c r="AA677" s="132">
        <v>11.85</v>
      </c>
      <c r="AB677" s="347">
        <v>1.5000000000000568E-2</v>
      </c>
      <c r="AC677" s="36">
        <v>0</v>
      </c>
      <c r="AD677" s="147" t="s">
        <v>261</v>
      </c>
      <c r="AE677" s="58">
        <v>3.0000000000001137E-2</v>
      </c>
      <c r="AF677" s="60" t="s">
        <v>226</v>
      </c>
      <c r="AG677" s="180">
        <f t="shared" si="375"/>
        <v>7.5000000000002842E-2</v>
      </c>
      <c r="AH677" s="180">
        <f t="shared" si="376"/>
        <v>3.7500000000001421E-2</v>
      </c>
      <c r="AI677" s="180">
        <v>0.02</v>
      </c>
      <c r="AJ677" s="180">
        <v>0.05</v>
      </c>
      <c r="AK677" s="180">
        <f t="shared" si="377"/>
        <v>0.23699999999999999</v>
      </c>
      <c r="AL677" s="37" t="s">
        <v>8</v>
      </c>
      <c r="AM677" s="37" t="s">
        <v>8</v>
      </c>
      <c r="AN677" s="108">
        <v>0.01</v>
      </c>
      <c r="AO677" s="37" t="s">
        <v>8</v>
      </c>
      <c r="AP677" s="128">
        <v>0.02</v>
      </c>
      <c r="AQ677" s="107" t="s">
        <v>8</v>
      </c>
      <c r="AR677" s="107" t="s">
        <v>8</v>
      </c>
      <c r="AS677" s="107" t="s">
        <v>8</v>
      </c>
      <c r="AT677" s="111">
        <v>-12.865</v>
      </c>
      <c r="AU677" s="37" t="s">
        <v>227</v>
      </c>
      <c r="AV677" s="111">
        <v>-12.865</v>
      </c>
      <c r="AW677" s="110" t="s">
        <v>228</v>
      </c>
      <c r="AX677" s="129">
        <f t="shared" si="348"/>
        <v>0.24693167071074562</v>
      </c>
      <c r="AY677" s="129">
        <f t="shared" si="349"/>
        <v>6.932712311931101E-2</v>
      </c>
      <c r="AZ677" s="112" t="s">
        <v>8</v>
      </c>
      <c r="BA677" s="112" t="s">
        <v>8</v>
      </c>
      <c r="BB677" s="112" t="s">
        <v>8</v>
      </c>
      <c r="BC677" s="112" t="s">
        <v>8</v>
      </c>
      <c r="BD677" s="112" t="s">
        <v>8</v>
      </c>
      <c r="BE677" s="112">
        <v>0.9</v>
      </c>
      <c r="BF677" s="112" t="s">
        <v>8</v>
      </c>
      <c r="BG677" s="112" t="s">
        <v>8</v>
      </c>
      <c r="BH677" s="112" t="s">
        <v>8</v>
      </c>
      <c r="BI677" s="112" t="s">
        <v>8</v>
      </c>
      <c r="BJ677" s="169">
        <v>1</v>
      </c>
      <c r="BK677" s="113" t="s">
        <v>229</v>
      </c>
      <c r="BL677" s="123" t="s">
        <v>373</v>
      </c>
      <c r="BM677" s="123" t="s">
        <v>231</v>
      </c>
      <c r="BN677" s="114" t="s">
        <v>374</v>
      </c>
      <c r="BO677" s="42">
        <f t="shared" si="350"/>
        <v>-0.75</v>
      </c>
      <c r="BP677" s="114">
        <v>0.5</v>
      </c>
      <c r="BQ677" s="115">
        <f t="shared" si="351"/>
        <v>0.22499999999999998</v>
      </c>
      <c r="BR677" s="114" t="s">
        <v>8</v>
      </c>
      <c r="BS677" s="42">
        <f t="shared" si="352"/>
        <v>0.3</v>
      </c>
      <c r="BT677" s="114" t="s">
        <v>8</v>
      </c>
      <c r="BU677" s="114" t="s">
        <v>8</v>
      </c>
      <c r="BV677" s="65">
        <f t="shared" si="353"/>
        <v>2.2500000000000853E-2</v>
      </c>
      <c r="BW677" s="65">
        <f t="shared" si="354"/>
        <v>3.0095531089925104E-2</v>
      </c>
      <c r="BX677" s="65">
        <f t="shared" si="355"/>
        <v>0.37766</v>
      </c>
      <c r="BY677" s="44">
        <f t="shared" si="356"/>
        <v>6.6091088658002908E-2</v>
      </c>
      <c r="BZ677" s="66" t="s">
        <v>8</v>
      </c>
      <c r="CA677" s="66" t="s">
        <v>8</v>
      </c>
      <c r="CB677" s="72">
        <f t="shared" si="357"/>
        <v>-12.115</v>
      </c>
      <c r="CC677" s="72">
        <f t="shared" si="358"/>
        <v>0.5584630614387891</v>
      </c>
      <c r="CD677" s="72">
        <f t="shared" si="359"/>
        <v>0.5056797316400814</v>
      </c>
      <c r="CE677" s="89">
        <f t="shared" si="360"/>
        <v>-12.115</v>
      </c>
      <c r="CF677" s="89">
        <f t="shared" si="361"/>
        <v>0.60133206300678832</v>
      </c>
      <c r="CG677" s="89">
        <f t="shared" si="362"/>
        <v>0.55265834834914063</v>
      </c>
      <c r="CH677" s="89">
        <f t="shared" si="363"/>
        <v>-11.714839999999999</v>
      </c>
      <c r="CI677" s="89">
        <f t="shared" si="364"/>
        <v>0.60570126546969072</v>
      </c>
      <c r="CJ677" s="89">
        <f t="shared" si="365"/>
        <v>0.55740920605205724</v>
      </c>
      <c r="CK677" s="90">
        <f t="shared" si="366"/>
        <v>-12.01484</v>
      </c>
      <c r="CL677" s="89">
        <f t="shared" si="367"/>
        <v>0.60570126546969072</v>
      </c>
      <c r="CM677" s="90">
        <f t="shared" si="368"/>
        <v>0.55740920605205724</v>
      </c>
      <c r="CN677" s="92" t="str">
        <f t="shared" si="369"/>
        <v>1;2;3</v>
      </c>
      <c r="CO677" s="89">
        <f t="shared" si="374"/>
        <v>-12.3925</v>
      </c>
      <c r="CP677" s="89">
        <f t="shared" si="370"/>
        <v>0.60208470416676818</v>
      </c>
      <c r="CQ677" s="89">
        <f t="shared" si="371"/>
        <v>0.55347718199722085</v>
      </c>
      <c r="CR677" s="137">
        <v>0</v>
      </c>
      <c r="CS677" s="208"/>
      <c r="CT677" s="136"/>
      <c r="CU677" s="63" t="s">
        <v>233</v>
      </c>
      <c r="CV677" s="163">
        <v>0.5</v>
      </c>
      <c r="CW677" s="116" t="s">
        <v>234</v>
      </c>
      <c r="CX677" s="117">
        <f>IF(DA677="n/a","n/a",IF(EXACT(DA677,"Huibertgat/Eemshaven"),ROUND(
IF(IF(OR(ISBLANK(S677),S677="n/a"),P677,S677)&gt;pMHW!$C$3,0,
IF(IF(OR(ISBLANK(S677),S677="n/a"),P677,S677)&gt;pMHW!$D$3, (pMHW!$C$3-IF(OR(ISBLANK(S677),S677="n/a"),P677,S677))*LOOKUP(DA677,pMHW!$B$4:$B$8,pMHW!$M$4:$M$8),
IF(IF(OR(ISBLANK(S677),S677="n/a"),P677,S677)&gt;pMHW!$F$3,LOOKUP(DA677,pMHW!$B$4:$B$8,pMHW!$D$4:$D$8)+(pMHW!$D$3-IF(OR(ISBLANK(S677),S677="n/a"),P677,S677))*LOOKUP(DA677,pMHW!$B$4:$B$8,pMHW!$O$4:$O$8),
LOOKUP(DA677,pMHW!$B$4:$B$8,pMHW!$F$4:$F$8)))),1),
ROUND(
IF(IF(OR(ISBLANK(S677),S677="n/a"),P677,S677)&gt;pMHW!$C$3,0,
IF(IF(OR(ISBLANK(S677),S677="n/a"),P677,S677)&gt;pMHW!$D$3,(pMHW!$C$3-IF(OR(ISBLANK(S677),S677="n/a"),P677,S677))*LOOKUP(DA677,pMHW!$B$4:$B$8,pMHW!$M$4:$M$8),
IF(IF(OR(ISBLANK(S677),S677="n/a"),P677,S677)&gt;pMHW!$E$3,LOOKUP(DA677,pMHW!$B$4:$B$8,pMHW!$D$4:$D$8)+(pMHW!$D$3-IF(OR(ISBLANK(S677),S677="n/a"),P677,S677))*LOOKUP(DA677,pMHW!$B$4:$B$8,pMHW!$N$4:$N$8),
LOOKUP(DA677,pMHW!$B$4:$B$8,pMHW!$F$4:$F$8)))),1)))</f>
        <v>0.6</v>
      </c>
      <c r="CY677" s="116" t="s">
        <v>27</v>
      </c>
      <c r="CZ677" s="118" t="str">
        <f t="shared" si="346"/>
        <v>FBE=0.5; pMHW=0.6 m</v>
      </c>
      <c r="DA677" s="118" t="s">
        <v>235</v>
      </c>
      <c r="DB677" s="164"/>
      <c r="DC677" s="119">
        <f t="shared" si="372"/>
        <v>-4.5999999999999999E-2</v>
      </c>
      <c r="DD677" s="119">
        <f t="shared" si="373"/>
        <v>8.0000000000000002E-3</v>
      </c>
      <c r="DE677" s="119">
        <v>-4.6312529593706131E-2</v>
      </c>
      <c r="DF677" s="119">
        <v>-3.8631431758403778E-2</v>
      </c>
      <c r="DG677" s="119">
        <v>-5.3939841687679291E-2</v>
      </c>
    </row>
    <row r="678" spans="1:111" s="35" customFormat="1" ht="13.2">
      <c r="A678" s="103" t="s">
        <v>1372</v>
      </c>
      <c r="B678" s="103" t="s">
        <v>1372</v>
      </c>
      <c r="C678" s="103" t="s">
        <v>291</v>
      </c>
      <c r="D678" s="98">
        <v>2004</v>
      </c>
      <c r="E678" s="135" t="s">
        <v>1369</v>
      </c>
      <c r="F678" s="135" t="s">
        <v>1373</v>
      </c>
      <c r="G678" s="95">
        <v>2</v>
      </c>
      <c r="H678" s="104" t="s">
        <v>221</v>
      </c>
      <c r="I678" s="55">
        <v>51.773402249999997</v>
      </c>
      <c r="J678" s="55">
        <v>4.5909591939999999</v>
      </c>
      <c r="K678" s="105">
        <v>100045</v>
      </c>
      <c r="L678" s="105">
        <v>420826</v>
      </c>
      <c r="M678" s="49" t="s">
        <v>222</v>
      </c>
      <c r="N678" s="177">
        <f>Radiocarbon!K677</f>
        <v>6800</v>
      </c>
      <c r="O678" s="265">
        <f>Radiocarbon!L677</f>
        <v>80</v>
      </c>
      <c r="P678" s="178">
        <f>Radiocarbon!P677</f>
        <v>7650</v>
      </c>
      <c r="Q678" s="178">
        <f>Radiocarbon!Q677</f>
        <v>7840</v>
      </c>
      <c r="R678" s="178">
        <f>Radiocarbon!R677</f>
        <v>7500</v>
      </c>
      <c r="S678" s="178" t="str">
        <f>Radiocarbon!S677</f>
        <v>n/a</v>
      </c>
      <c r="T678" s="178" t="str">
        <f>Radiocarbon!T677</f>
        <v>n/a</v>
      </c>
      <c r="U678" s="178" t="str">
        <f>Radiocarbon!U677</f>
        <v>n/a</v>
      </c>
      <c r="V678" s="96" t="str">
        <f t="shared" si="347"/>
        <v>Local MHW and GW (Tidal ULD Z-GW) terrestrial indicator; Undifferentiated peat</v>
      </c>
      <c r="W678" s="17" t="s">
        <v>1374</v>
      </c>
      <c r="X678" s="96" t="s">
        <v>224</v>
      </c>
      <c r="Y678" s="106" t="s">
        <v>224</v>
      </c>
      <c r="Z678" s="96" t="s">
        <v>225</v>
      </c>
      <c r="AA678" s="132">
        <v>8.57</v>
      </c>
      <c r="AB678" s="132">
        <v>1.5000000000000568E-2</v>
      </c>
      <c r="AC678" s="36">
        <v>0</v>
      </c>
      <c r="AD678" s="147" t="s">
        <v>261</v>
      </c>
      <c r="AE678" s="58">
        <v>3.0000000000001137E-2</v>
      </c>
      <c r="AF678" s="60" t="s">
        <v>226</v>
      </c>
      <c r="AG678" s="180">
        <f t="shared" si="375"/>
        <v>7.5000000000002842E-2</v>
      </c>
      <c r="AH678" s="180">
        <f t="shared" si="376"/>
        <v>3.7500000000001421E-2</v>
      </c>
      <c r="AI678" s="180">
        <v>0.02</v>
      </c>
      <c r="AJ678" s="180">
        <v>0.05</v>
      </c>
      <c r="AK678" s="180">
        <f t="shared" si="377"/>
        <v>0.1714</v>
      </c>
      <c r="AL678" s="37" t="s">
        <v>8</v>
      </c>
      <c r="AM678" s="37" t="s">
        <v>8</v>
      </c>
      <c r="AN678" s="108">
        <v>0.01</v>
      </c>
      <c r="AO678" s="37" t="s">
        <v>8</v>
      </c>
      <c r="AP678" s="128">
        <v>0.02</v>
      </c>
      <c r="AQ678" s="107" t="s">
        <v>8</v>
      </c>
      <c r="AR678" s="107" t="s">
        <v>8</v>
      </c>
      <c r="AS678" s="107" t="s">
        <v>8</v>
      </c>
      <c r="AT678" s="111">
        <v>-9.6349999999999998</v>
      </c>
      <c r="AU678" s="37" t="s">
        <v>227</v>
      </c>
      <c r="AV678" s="111">
        <v>-9.6349999999999998</v>
      </c>
      <c r="AW678" s="110" t="s">
        <v>228</v>
      </c>
      <c r="AX678" s="129">
        <f t="shared" si="348"/>
        <v>0.18488972388967459</v>
      </c>
      <c r="AY678" s="129">
        <f t="shared" si="349"/>
        <v>6.932712311931101E-2</v>
      </c>
      <c r="AZ678" s="112" t="s">
        <v>8</v>
      </c>
      <c r="BA678" s="112" t="s">
        <v>8</v>
      </c>
      <c r="BB678" s="112" t="s">
        <v>8</v>
      </c>
      <c r="BC678" s="112" t="s">
        <v>8</v>
      </c>
      <c r="BD678" s="112" t="s">
        <v>8</v>
      </c>
      <c r="BE678" s="112">
        <v>0.9</v>
      </c>
      <c r="BF678" s="112" t="s">
        <v>8</v>
      </c>
      <c r="BG678" s="112" t="s">
        <v>8</v>
      </c>
      <c r="BH678" s="112" t="s">
        <v>8</v>
      </c>
      <c r="BI678" s="112" t="s">
        <v>8</v>
      </c>
      <c r="BJ678" s="169">
        <v>1</v>
      </c>
      <c r="BK678" s="113" t="s">
        <v>229</v>
      </c>
      <c r="BL678" s="123" t="s">
        <v>262</v>
      </c>
      <c r="BM678" s="123" t="s">
        <v>231</v>
      </c>
      <c r="BN678" s="114" t="s">
        <v>263</v>
      </c>
      <c r="BO678" s="42">
        <f t="shared" si="350"/>
        <v>-0.2</v>
      </c>
      <c r="BP678" s="114">
        <v>0.3</v>
      </c>
      <c r="BQ678" s="115">
        <f t="shared" si="351"/>
        <v>0.26249999999999996</v>
      </c>
      <c r="BR678" s="114" t="s">
        <v>8</v>
      </c>
      <c r="BS678" s="42">
        <f t="shared" si="352"/>
        <v>0.35</v>
      </c>
      <c r="BT678" s="114" t="s">
        <v>8</v>
      </c>
      <c r="BU678" s="114" t="s">
        <v>8</v>
      </c>
      <c r="BV678" s="65">
        <f t="shared" si="353"/>
        <v>2.2500000000000853E-2</v>
      </c>
      <c r="BW678" s="65">
        <f t="shared" si="354"/>
        <v>3.0095531089925104E-2</v>
      </c>
      <c r="BX678" s="65">
        <f t="shared" si="355"/>
        <v>0.35189999999999999</v>
      </c>
      <c r="BY678" s="44">
        <f t="shared" si="356"/>
        <v>6.1697588283497751E-2</v>
      </c>
      <c r="BZ678" s="66" t="s">
        <v>8</v>
      </c>
      <c r="CA678" s="66" t="s">
        <v>8</v>
      </c>
      <c r="CB678" s="72">
        <f t="shared" si="357"/>
        <v>-9.4350000000000005</v>
      </c>
      <c r="CC678" s="72">
        <f t="shared" si="358"/>
        <v>0.35368057762843685</v>
      </c>
      <c r="CD678" s="72">
        <f t="shared" si="359"/>
        <v>0.30937354604358913</v>
      </c>
      <c r="CE678" s="89">
        <f t="shared" si="360"/>
        <v>-9.4350000000000005</v>
      </c>
      <c r="CF678" s="89">
        <f t="shared" si="361"/>
        <v>0.43942059578494963</v>
      </c>
      <c r="CG678" s="89">
        <f t="shared" si="362"/>
        <v>0.40461401359814531</v>
      </c>
      <c r="CH678" s="89">
        <f t="shared" si="363"/>
        <v>-9.0605999999999991</v>
      </c>
      <c r="CI678" s="89">
        <f t="shared" si="364"/>
        <v>0.44475025957449954</v>
      </c>
      <c r="CJ678" s="89">
        <f t="shared" si="365"/>
        <v>0.41039594709449156</v>
      </c>
      <c r="CK678" s="90">
        <f t="shared" si="366"/>
        <v>-9.4105999999999987</v>
      </c>
      <c r="CL678" s="89">
        <f t="shared" si="367"/>
        <v>0.44475025957449954</v>
      </c>
      <c r="CM678" s="90">
        <f t="shared" si="368"/>
        <v>0.41039594709449156</v>
      </c>
      <c r="CN678" s="92" t="str">
        <f t="shared" si="369"/>
        <v>1;2;3</v>
      </c>
      <c r="CO678" s="89">
        <f t="shared" si="374"/>
        <v>-9.7624999999999993</v>
      </c>
      <c r="CP678" s="89">
        <f t="shared" si="370"/>
        <v>0.44044999828764297</v>
      </c>
      <c r="CQ678" s="89">
        <f t="shared" si="371"/>
        <v>0.40573173525321471</v>
      </c>
      <c r="CR678" s="137">
        <v>0</v>
      </c>
      <c r="CS678" s="208"/>
      <c r="CT678" s="136"/>
      <c r="CU678" s="63" t="s">
        <v>233</v>
      </c>
      <c r="CV678" s="163">
        <v>0.5</v>
      </c>
      <c r="CW678" s="116" t="s">
        <v>234</v>
      </c>
      <c r="CX678" s="117">
        <f>IF(DA678="n/a","n/a",IF(EXACT(DA678,"Huibertgat/Eemshaven"),ROUND(
IF(IF(OR(ISBLANK(S678),S678="n/a"),P678,S678)&gt;pMHW!$C$3,0,
IF(IF(OR(ISBLANK(S678),S678="n/a"),P678,S678)&gt;pMHW!$D$3, (pMHW!$C$3-IF(OR(ISBLANK(S678),S678="n/a"),P678,S678))*LOOKUP(DA678,pMHW!$B$4:$B$8,pMHW!$M$4:$M$8),
IF(IF(OR(ISBLANK(S678),S678="n/a"),P678,S678)&gt;pMHW!$F$3,LOOKUP(DA678,pMHW!$B$4:$B$8,pMHW!$D$4:$D$8)+(pMHW!$D$3-IF(OR(ISBLANK(S678),S678="n/a"),P678,S678))*LOOKUP(DA678,pMHW!$B$4:$B$8,pMHW!$O$4:$O$8),
LOOKUP(DA678,pMHW!$B$4:$B$8,pMHW!$F$4:$F$8)))),1),
ROUND(
IF(IF(OR(ISBLANK(S678),S678="n/a"),P678,S678)&gt;pMHW!$C$3,0,
IF(IF(OR(ISBLANK(S678),S678="n/a"),P678,S678)&gt;pMHW!$D$3,(pMHW!$C$3-IF(OR(ISBLANK(S678),S678="n/a"),P678,S678))*LOOKUP(DA678,pMHW!$B$4:$B$8,pMHW!$M$4:$M$8),
IF(IF(OR(ISBLANK(S678),S678="n/a"),P678,S678)&gt;pMHW!$E$3,LOOKUP(DA678,pMHW!$B$4:$B$8,pMHW!$D$4:$D$8)+(pMHW!$D$3-IF(OR(ISBLANK(S678),S678="n/a"),P678,S678))*LOOKUP(DA678,pMHW!$B$4:$B$8,pMHW!$N$4:$N$8),
LOOKUP(DA678,pMHW!$B$4:$B$8,pMHW!$F$4:$F$8)))),1)))</f>
        <v>0.7</v>
      </c>
      <c r="CY678" s="116" t="s">
        <v>27</v>
      </c>
      <c r="CZ678" s="118" t="str">
        <f t="shared" si="346"/>
        <v>FBE=0.5; pMHW=0.7 m</v>
      </c>
      <c r="DA678" s="118" t="s">
        <v>235</v>
      </c>
      <c r="DB678" s="164"/>
      <c r="DC678" s="119">
        <f t="shared" si="372"/>
        <v>-4.5999999999999999E-2</v>
      </c>
      <c r="DD678" s="119">
        <f t="shared" si="373"/>
        <v>8.0000000000000002E-3</v>
      </c>
      <c r="DE678" s="119">
        <v>-4.5648079365491867E-2</v>
      </c>
      <c r="DF678" s="119">
        <v>-3.8077168166637421E-2</v>
      </c>
      <c r="DG678" s="119">
        <v>-5.3165949881076813E-2</v>
      </c>
    </row>
    <row r="679" spans="1:111" s="35" customFormat="1" ht="13.2">
      <c r="A679" s="103" t="s">
        <v>2576</v>
      </c>
      <c r="B679" s="103" t="s">
        <v>2576</v>
      </c>
      <c r="C679" s="103" t="s">
        <v>2577</v>
      </c>
      <c r="D679" s="98">
        <v>2005</v>
      </c>
      <c r="E679" s="135"/>
      <c r="F679" s="135" t="s">
        <v>2578</v>
      </c>
      <c r="G679" s="95">
        <v>2</v>
      </c>
      <c r="H679" s="104" t="s">
        <v>283</v>
      </c>
      <c r="I679" s="55">
        <v>52.386890149999999</v>
      </c>
      <c r="J679" s="55">
        <v>5.1889039029999999</v>
      </c>
      <c r="K679" s="105">
        <v>141500</v>
      </c>
      <c r="L679" s="105">
        <v>488800</v>
      </c>
      <c r="M679" s="49" t="s">
        <v>222</v>
      </c>
      <c r="N679" s="177">
        <f>Radiocarbon!K678</f>
        <v>6580</v>
      </c>
      <c r="O679" s="265">
        <f>Radiocarbon!L678</f>
        <v>70</v>
      </c>
      <c r="P679" s="178">
        <f>Radiocarbon!P678</f>
        <v>7480</v>
      </c>
      <c r="Q679" s="178">
        <f>Radiocarbon!Q678</f>
        <v>7590</v>
      </c>
      <c r="R679" s="178">
        <f>Radiocarbon!R678</f>
        <v>7320</v>
      </c>
      <c r="S679" s="178">
        <f>Radiocarbon!S678</f>
        <v>7470</v>
      </c>
      <c r="T679" s="178">
        <f>Radiocarbon!T678</f>
        <v>7580</v>
      </c>
      <c r="U679" s="178">
        <f>Radiocarbon!U678</f>
        <v>7320</v>
      </c>
      <c r="V679" s="96" t="str">
        <f t="shared" si="347"/>
        <v>Local MHW and GW (Tidal ULD Z-GW) terrestrial indicator; Fen-wood peat</v>
      </c>
      <c r="W679" s="17" t="s">
        <v>2579</v>
      </c>
      <c r="X679" s="96" t="s">
        <v>224</v>
      </c>
      <c r="Y679" s="106" t="s">
        <v>224</v>
      </c>
      <c r="Z679" s="96" t="s">
        <v>225</v>
      </c>
      <c r="AA679" s="132">
        <v>10.89</v>
      </c>
      <c r="AB679" s="132">
        <v>9.9999999999997868E-3</v>
      </c>
      <c r="AC679" s="36">
        <v>0</v>
      </c>
      <c r="AD679" s="147" t="s">
        <v>547</v>
      </c>
      <c r="AE679" s="58">
        <v>1.9999999999999574E-2</v>
      </c>
      <c r="AF679" s="60" t="s">
        <v>226</v>
      </c>
      <c r="AG679" s="180">
        <f t="shared" si="375"/>
        <v>4.9999999999998934E-2</v>
      </c>
      <c r="AH679" s="180">
        <f t="shared" si="376"/>
        <v>2.4999999999999467E-2</v>
      </c>
      <c r="AI679" s="180">
        <v>0.02</v>
      </c>
      <c r="AJ679" s="180">
        <v>0.05</v>
      </c>
      <c r="AK679" s="180">
        <f t="shared" si="377"/>
        <v>0.21780000000000002</v>
      </c>
      <c r="AL679" s="37" t="s">
        <v>8</v>
      </c>
      <c r="AM679" s="37" t="s">
        <v>8</v>
      </c>
      <c r="AN679" s="128">
        <v>0.02</v>
      </c>
      <c r="AO679" s="37" t="s">
        <v>8</v>
      </c>
      <c r="AP679" s="128">
        <v>0.02</v>
      </c>
      <c r="AQ679" s="107" t="s">
        <v>8</v>
      </c>
      <c r="AR679" s="107" t="s">
        <v>8</v>
      </c>
      <c r="AS679" s="107" t="s">
        <v>8</v>
      </c>
      <c r="AT679" s="111">
        <v>-10.89</v>
      </c>
      <c r="AU679" s="37" t="s">
        <v>227</v>
      </c>
      <c r="AV679" s="111">
        <v>-10.89</v>
      </c>
      <c r="AW679" s="110" t="s">
        <v>228</v>
      </c>
      <c r="AX679" s="129">
        <f t="shared" si="348"/>
        <v>0.22751228538257001</v>
      </c>
      <c r="AY679" s="129">
        <f t="shared" si="349"/>
        <v>6.5764732189829325E-2</v>
      </c>
      <c r="AZ679" s="112" t="s">
        <v>8</v>
      </c>
      <c r="BA679" s="112" t="s">
        <v>8</v>
      </c>
      <c r="BB679" s="112" t="s">
        <v>8</v>
      </c>
      <c r="BC679" s="112" t="s">
        <v>8</v>
      </c>
      <c r="BD679" s="112" t="s">
        <v>8</v>
      </c>
      <c r="BE679" s="112">
        <v>0.8</v>
      </c>
      <c r="BF679" s="112" t="s">
        <v>8</v>
      </c>
      <c r="BG679" s="112" t="s">
        <v>8</v>
      </c>
      <c r="BH679" s="112" t="s">
        <v>8</v>
      </c>
      <c r="BI679" s="112" t="s">
        <v>8</v>
      </c>
      <c r="BJ679" s="169">
        <v>1</v>
      </c>
      <c r="BK679" s="113" t="s">
        <v>229</v>
      </c>
      <c r="BL679" s="123" t="s">
        <v>230</v>
      </c>
      <c r="BM679" s="123" t="s">
        <v>231</v>
      </c>
      <c r="BN679" s="114" t="s">
        <v>232</v>
      </c>
      <c r="BO679" s="42">
        <f t="shared" si="350"/>
        <v>0</v>
      </c>
      <c r="BP679" s="114">
        <v>0.1</v>
      </c>
      <c r="BQ679" s="115">
        <f t="shared" si="351"/>
        <v>0.111</v>
      </c>
      <c r="BR679" s="114" t="s">
        <v>8</v>
      </c>
      <c r="BS679" s="42">
        <f t="shared" si="352"/>
        <v>0.15</v>
      </c>
      <c r="BT679" s="114" t="s">
        <v>8</v>
      </c>
      <c r="BU679" s="114" t="s">
        <v>8</v>
      </c>
      <c r="BV679" s="65">
        <f t="shared" si="353"/>
        <v>1.499999999999968E-2</v>
      </c>
      <c r="BW679" s="65">
        <f t="shared" si="354"/>
        <v>3.0042495765422002E-2</v>
      </c>
      <c r="BX679" s="65">
        <f t="shared" si="355"/>
        <v>0.748</v>
      </c>
      <c r="BY679" s="44">
        <f t="shared" si="356"/>
        <v>0.12787460889480759</v>
      </c>
      <c r="BZ679" s="66" t="s">
        <v>8</v>
      </c>
      <c r="CA679" s="66" t="s">
        <v>8</v>
      </c>
      <c r="CB679" s="72">
        <f t="shared" si="357"/>
        <v>-10.89</v>
      </c>
      <c r="CC679" s="72">
        <f t="shared" si="358"/>
        <v>0.25032856719083296</v>
      </c>
      <c r="CD679" s="72">
        <f t="shared" si="359"/>
        <v>0.12339996576910131</v>
      </c>
      <c r="CE679" s="89">
        <f t="shared" si="360"/>
        <v>-10.89</v>
      </c>
      <c r="CF679" s="89">
        <f t="shared" si="361"/>
        <v>0.27218163053373012</v>
      </c>
      <c r="CG679" s="89">
        <f t="shared" si="362"/>
        <v>0.16323602543556362</v>
      </c>
      <c r="CH679" s="89">
        <f t="shared" si="363"/>
        <v>-10.127000000000001</v>
      </c>
      <c r="CI679" s="89">
        <f t="shared" si="364"/>
        <v>0.30222062661541715</v>
      </c>
      <c r="CJ679" s="89">
        <f t="shared" si="365"/>
        <v>0.20952438319158795</v>
      </c>
      <c r="CK679" s="90">
        <f t="shared" si="366"/>
        <v>-10.277000000000003</v>
      </c>
      <c r="CL679" s="89">
        <f t="shared" si="367"/>
        <v>0.30222062661541715</v>
      </c>
      <c r="CM679" s="90">
        <f t="shared" si="368"/>
        <v>0.20952438319158795</v>
      </c>
      <c r="CN679" s="92" t="str">
        <f t="shared" si="369"/>
        <v>1;2;3</v>
      </c>
      <c r="CO679" s="89">
        <f t="shared" si="374"/>
        <v>-11.025000000000002</v>
      </c>
      <c r="CP679" s="89">
        <f t="shared" si="370"/>
        <v>0.27383460619836819</v>
      </c>
      <c r="CQ679" s="89">
        <f t="shared" si="371"/>
        <v>0.16597756339883826</v>
      </c>
      <c r="CR679" s="136">
        <v>0</v>
      </c>
      <c r="CS679" s="208"/>
      <c r="CT679" s="136"/>
      <c r="CU679" s="63" t="s">
        <v>233</v>
      </c>
      <c r="CV679" s="163">
        <v>0.75</v>
      </c>
      <c r="CW679" s="116" t="s">
        <v>234</v>
      </c>
      <c r="CX679" s="117">
        <f>IF(DA679="n/a","n/a",IF(EXACT(DA679,"Huibertgat/Eemshaven"),ROUND(
IF(IF(OR(ISBLANK(S679),S679="n/a"),P679,S679)&gt;pMHW!$C$3,0,
IF(IF(OR(ISBLANK(S679),S679="n/a"),P679,S679)&gt;pMHW!$D$3, (pMHW!$C$3-IF(OR(ISBLANK(S679),S679="n/a"),P679,S679))*LOOKUP(DA679,pMHW!$B$4:$B$8,pMHW!$M$4:$M$8),
IF(IF(OR(ISBLANK(S679),S679="n/a"),P679,S679)&gt;pMHW!$F$3,LOOKUP(DA679,pMHW!$B$4:$B$8,pMHW!$D$4:$D$8)+(pMHW!$D$3-IF(OR(ISBLANK(S679),S679="n/a"),P679,S679))*LOOKUP(DA679,pMHW!$B$4:$B$8,pMHW!$O$4:$O$8),
LOOKUP(DA679,pMHW!$B$4:$B$8,pMHW!$F$4:$F$8)))),1),
ROUND(
IF(IF(OR(ISBLANK(S679),S679="n/a"),P679,S679)&gt;pMHW!$C$3,0,
IF(IF(OR(ISBLANK(S679),S679="n/a"),P679,S679)&gt;pMHW!$D$3,(pMHW!$C$3-IF(OR(ISBLANK(S679),S679="n/a"),P679,S679))*LOOKUP(DA679,pMHW!$B$4:$B$8,pMHW!$M$4:$M$8),
IF(IF(OR(ISBLANK(S679),S679="n/a"),P679,S679)&gt;pMHW!$E$3,LOOKUP(DA679,pMHW!$B$4:$B$8,pMHW!$D$4:$D$8)+(pMHW!$D$3-IF(OR(ISBLANK(S679),S679="n/a"),P679,S679))*LOOKUP(DA679,pMHW!$B$4:$B$8,pMHW!$N$4:$N$8),
LOOKUP(DA679,pMHW!$B$4:$B$8,pMHW!$F$4:$F$8)))),1)))</f>
        <v>0.6</v>
      </c>
      <c r="CY679" s="116" t="s">
        <v>27</v>
      </c>
      <c r="CZ679" s="118" t="str">
        <f t="shared" si="346"/>
        <v>FBE=0.75; pMHW=0.6 m</v>
      </c>
      <c r="DA679" s="118" t="s">
        <v>2749</v>
      </c>
      <c r="DB679" s="164"/>
      <c r="DC679" s="119">
        <f t="shared" si="372"/>
        <v>-0.1</v>
      </c>
      <c r="DD679" s="119">
        <f t="shared" si="373"/>
        <v>1.7000000000000001E-2</v>
      </c>
      <c r="DE679" s="119">
        <v>-0.10008919984102251</v>
      </c>
      <c r="DF679" s="119">
        <v>-8.3488993346691132E-2</v>
      </c>
      <c r="DG679" s="119">
        <v>-0.1165731027722359</v>
      </c>
    </row>
    <row r="680" spans="1:111" s="35" customFormat="1" ht="13.2">
      <c r="A680" s="151" t="s">
        <v>2580</v>
      </c>
      <c r="B680" s="151" t="s">
        <v>2580</v>
      </c>
      <c r="C680" s="97" t="s">
        <v>245</v>
      </c>
      <c r="D680" s="98">
        <v>2005</v>
      </c>
      <c r="E680" s="135" t="s">
        <v>2581</v>
      </c>
      <c r="F680" s="135" t="s">
        <v>2582</v>
      </c>
      <c r="G680" s="95">
        <v>2</v>
      </c>
      <c r="H680" s="104" t="s">
        <v>248</v>
      </c>
      <c r="I680" s="55">
        <v>53.240330973151963</v>
      </c>
      <c r="J680" s="55">
        <v>5.5562507386219586</v>
      </c>
      <c r="K680" s="47">
        <v>166286</v>
      </c>
      <c r="L680" s="47">
        <v>583763</v>
      </c>
      <c r="M680" s="49" t="s">
        <v>222</v>
      </c>
      <c r="N680" s="177">
        <f>Radiocarbon!K679</f>
        <v>2435</v>
      </c>
      <c r="O680" s="265">
        <f>Radiocarbon!L679</f>
        <v>43</v>
      </c>
      <c r="P680" s="178">
        <f>Radiocarbon!P679</f>
        <v>1900</v>
      </c>
      <c r="Q680" s="178">
        <f>Radiocarbon!Q679</f>
        <v>2080</v>
      </c>
      <c r="R680" s="178">
        <f>Radiocarbon!R679</f>
        <v>1720</v>
      </c>
      <c r="S680" s="178" t="str">
        <f>Radiocarbon!S679</f>
        <v>n/a</v>
      </c>
      <c r="T680" s="178" t="str">
        <f>Radiocarbon!T679</f>
        <v>n/a</v>
      </c>
      <c r="U680" s="178" t="str">
        <f>Radiocarbon!U679</f>
        <v>n/a</v>
      </c>
      <c r="V680" s="96" t="str">
        <f t="shared" si="347"/>
        <v>SL indicator point (SLIP RSL) and Regional minimum GW (SLIP G-ZW) terrestrial indicator; Brackish mollusca (Scrobicularia plana)</v>
      </c>
      <c r="W680" s="17" t="s">
        <v>249</v>
      </c>
      <c r="X680" s="96" t="s">
        <v>224</v>
      </c>
      <c r="Y680" s="106" t="s">
        <v>224</v>
      </c>
      <c r="Z680" s="96" t="s">
        <v>225</v>
      </c>
      <c r="AA680" s="132">
        <v>3.6950000000000003</v>
      </c>
      <c r="AB680" s="132">
        <v>0.12</v>
      </c>
      <c r="AC680" s="36">
        <v>0</v>
      </c>
      <c r="AD680" s="147" t="s">
        <v>288</v>
      </c>
      <c r="AE680" s="58">
        <v>5.0000000000000044E-2</v>
      </c>
      <c r="AF680" s="60" t="s">
        <v>226</v>
      </c>
      <c r="AG680" s="180">
        <f t="shared" si="375"/>
        <v>0.12500000000000011</v>
      </c>
      <c r="AH680" s="180">
        <f t="shared" si="376"/>
        <v>6.2500000000000056E-2</v>
      </c>
      <c r="AI680" s="180">
        <v>0.02</v>
      </c>
      <c r="AJ680" s="180">
        <v>0</v>
      </c>
      <c r="AK680" s="180">
        <v>0</v>
      </c>
      <c r="AL680" s="37" t="s">
        <v>8</v>
      </c>
      <c r="AM680" s="37" t="s">
        <v>8</v>
      </c>
      <c r="AN680" s="128">
        <v>0.02</v>
      </c>
      <c r="AO680" s="37" t="s">
        <v>8</v>
      </c>
      <c r="AP680" s="128">
        <v>0.02</v>
      </c>
      <c r="AQ680" s="107" t="s">
        <v>8</v>
      </c>
      <c r="AR680" s="107" t="s">
        <v>8</v>
      </c>
      <c r="AS680" s="107" t="s">
        <v>8</v>
      </c>
      <c r="AT680" s="39">
        <v>-0.82</v>
      </c>
      <c r="AU680" s="37" t="s">
        <v>227</v>
      </c>
      <c r="AV680" s="39">
        <v>-0.82</v>
      </c>
      <c r="AW680" s="110" t="s">
        <v>228</v>
      </c>
      <c r="AX680" s="129">
        <f t="shared" si="348"/>
        <v>7.1458029639782317E-2</v>
      </c>
      <c r="AY680" s="129">
        <f t="shared" si="349"/>
        <v>7.1458029639782317E-2</v>
      </c>
      <c r="AZ680" s="112" t="s">
        <v>8</v>
      </c>
      <c r="BA680" s="112" t="s">
        <v>8</v>
      </c>
      <c r="BB680" s="112" t="s">
        <v>8</v>
      </c>
      <c r="BC680" s="112" t="s">
        <v>8</v>
      </c>
      <c r="BD680" s="112" t="s">
        <v>8</v>
      </c>
      <c r="BE680" s="112">
        <v>0.9</v>
      </c>
      <c r="BF680" s="112" t="s">
        <v>8</v>
      </c>
      <c r="BG680" s="112" t="s">
        <v>8</v>
      </c>
      <c r="BH680" s="112" t="s">
        <v>8</v>
      </c>
      <c r="BI680" s="112" t="s">
        <v>8</v>
      </c>
      <c r="BJ680" s="169">
        <v>0</v>
      </c>
      <c r="BK680" s="113" t="s">
        <v>229</v>
      </c>
      <c r="BL680" s="123" t="s">
        <v>250</v>
      </c>
      <c r="BM680" s="123" t="s">
        <v>251</v>
      </c>
      <c r="BN680" s="42" t="s">
        <v>252</v>
      </c>
      <c r="BO680" s="42">
        <f t="shared" si="350"/>
        <v>0.57000000000000006</v>
      </c>
      <c r="BP680" s="42">
        <v>0.13</v>
      </c>
      <c r="BQ680" s="115">
        <f t="shared" si="351"/>
        <v>0.16650000000000001</v>
      </c>
      <c r="BR680" s="114" t="s">
        <v>8</v>
      </c>
      <c r="BS680" s="42">
        <f t="shared" si="352"/>
        <v>0.9</v>
      </c>
      <c r="BT680" s="114" t="s">
        <v>8</v>
      </c>
      <c r="BU680" s="114" t="s">
        <v>8</v>
      </c>
      <c r="BV680" s="65">
        <f t="shared" si="353"/>
        <v>0.18</v>
      </c>
      <c r="BW680" s="65">
        <f t="shared" si="354"/>
        <v>3.5600891300885673E-2</v>
      </c>
      <c r="BX680" s="65">
        <f t="shared" si="355"/>
        <v>0.23749999999999999</v>
      </c>
      <c r="BY680" s="44">
        <f t="shared" si="356"/>
        <v>4.5806768058879684E-2</v>
      </c>
      <c r="BZ680" s="66" t="s">
        <v>8</v>
      </c>
      <c r="CA680" s="66" t="s">
        <v>8</v>
      </c>
      <c r="CB680" s="72">
        <f t="shared" si="357"/>
        <v>-0.48999999999999994</v>
      </c>
      <c r="CC680" s="72">
        <f t="shared" si="358"/>
        <v>0.1525571154073696</v>
      </c>
      <c r="CD680" s="72">
        <f t="shared" si="359"/>
        <v>0.1525571154073696</v>
      </c>
      <c r="CE680" s="89">
        <f t="shared" si="360"/>
        <v>-1.3900000000000001</v>
      </c>
      <c r="CF680" s="89">
        <f t="shared" si="361"/>
        <v>0.22299887892094888</v>
      </c>
      <c r="CG680" s="89">
        <f t="shared" si="362"/>
        <v>0.22299887892094888</v>
      </c>
      <c r="CH680" s="89">
        <f t="shared" si="363"/>
        <v>-7.2499999999999953E-2</v>
      </c>
      <c r="CI680" s="89">
        <f t="shared" si="364"/>
        <v>0.23042175127669151</v>
      </c>
      <c r="CJ680" s="89">
        <f t="shared" si="365"/>
        <v>0.23042175127669151</v>
      </c>
      <c r="CK680" s="90">
        <f t="shared" si="366"/>
        <v>-0.97249999999999992</v>
      </c>
      <c r="CL680" s="89">
        <f t="shared" si="367"/>
        <v>0.23042175127669151</v>
      </c>
      <c r="CM680" s="90">
        <f t="shared" si="368"/>
        <v>0.23042175127669151</v>
      </c>
      <c r="CN680" s="92" t="str">
        <f t="shared" si="369"/>
        <v>1;2;3</v>
      </c>
      <c r="CO680" s="89">
        <f t="shared" si="374"/>
        <v>-1.21</v>
      </c>
      <c r="CP680" s="89">
        <f t="shared" si="370"/>
        <v>0.22582277002423271</v>
      </c>
      <c r="CQ680" s="89">
        <f t="shared" si="371"/>
        <v>0.22582277002423271</v>
      </c>
      <c r="CR680" s="136">
        <v>0</v>
      </c>
      <c r="CS680" s="208"/>
      <c r="CT680" s="136"/>
      <c r="CU680" s="63" t="s">
        <v>233</v>
      </c>
      <c r="CV680" s="163">
        <v>0</v>
      </c>
      <c r="CW680" s="116" t="s">
        <v>234</v>
      </c>
      <c r="CX680" s="117">
        <f>IF(DA680="n/a","n/a",IF(EXACT(DA680,"Huibertgat/Eemshaven"),ROUND(
IF(IF(OR(ISBLANK(S680),S680="n/a"),P680,S680)&gt;pMHW!$C$3,0,
IF(IF(OR(ISBLANK(S680),S680="n/a"),P680,S680)&gt;pMHW!$D$3, (pMHW!$C$3-IF(OR(ISBLANK(S680),S680="n/a"),P680,S680))*LOOKUP(DA680,pMHW!$B$4:$B$8,pMHW!$M$4:$M$8),
IF(IF(OR(ISBLANK(S680),S680="n/a"),P680,S680)&gt;pMHW!$F$3,LOOKUP(DA680,pMHW!$B$4:$B$8,pMHW!$D$4:$D$8)+(pMHW!$D$3-IF(OR(ISBLANK(S680),S680="n/a"),P680,S680))*LOOKUP(DA680,pMHW!$B$4:$B$8,pMHW!$O$4:$O$8),
LOOKUP(DA680,pMHW!$B$4:$B$8,pMHW!$F$4:$F$8)))),1),
ROUND(
IF(IF(OR(ISBLANK(S680),S680="n/a"),P680,S680)&gt;pMHW!$C$3,0,
IF(IF(OR(ISBLANK(S680),S680="n/a"),P680,S680)&gt;pMHW!$D$3,(pMHW!$C$3-IF(OR(ISBLANK(S680),S680="n/a"),P680,S680))*LOOKUP(DA680,pMHW!$B$4:$B$8,pMHW!$M$4:$M$8),
IF(IF(OR(ISBLANK(S680),S680="n/a"),P680,S680)&gt;pMHW!$E$3,LOOKUP(DA680,pMHW!$B$4:$B$8,pMHW!$D$4:$D$8)+(pMHW!$D$3-IF(OR(ISBLANK(S680),S680="n/a"),P680,S680))*LOOKUP(DA680,pMHW!$B$4:$B$8,pMHW!$N$4:$N$8),
LOOKUP(DA680,pMHW!$B$4:$B$8,pMHW!$F$4:$F$8)))),1)))</f>
        <v>0.9</v>
      </c>
      <c r="CY680" s="116" t="s">
        <v>27</v>
      </c>
      <c r="CZ680" s="118" t="str">
        <f t="shared" si="346"/>
        <v>FBE=0; pMHW=0.9 m</v>
      </c>
      <c r="DA680" s="118" t="s">
        <v>253</v>
      </c>
      <c r="DB680" s="164" t="s">
        <v>254</v>
      </c>
      <c r="DC680" s="119">
        <f t="shared" si="372"/>
        <v>-0.125</v>
      </c>
      <c r="DD680" s="119">
        <f t="shared" si="373"/>
        <v>2.1000000000000001E-2</v>
      </c>
      <c r="DE680" s="119">
        <v>-0.1246950998902321</v>
      </c>
      <c r="DF680" s="119">
        <v>-0.1040138974785805</v>
      </c>
      <c r="DG680" s="119">
        <v>-0.1452313959598541</v>
      </c>
    </row>
    <row r="681" spans="1:111" s="35" customFormat="1" ht="13.2">
      <c r="A681" s="135" t="s">
        <v>2412</v>
      </c>
      <c r="B681" s="135" t="s">
        <v>2412</v>
      </c>
      <c r="C681" s="103" t="s">
        <v>2922</v>
      </c>
      <c r="D681" s="98">
        <v>2006</v>
      </c>
      <c r="E681" s="135"/>
      <c r="F681" s="135" t="s">
        <v>2413</v>
      </c>
      <c r="G681" s="95">
        <v>2</v>
      </c>
      <c r="H681" s="104" t="s">
        <v>2918</v>
      </c>
      <c r="I681" s="55">
        <v>51.940864939999997</v>
      </c>
      <c r="J681" s="55">
        <v>5.6685772209999996</v>
      </c>
      <c r="K681" s="48">
        <v>174348</v>
      </c>
      <c r="L681" s="48">
        <v>439194</v>
      </c>
      <c r="M681" s="49" t="s">
        <v>222</v>
      </c>
      <c r="N681" s="177">
        <f>Radiocarbon!K680</f>
        <v>5820</v>
      </c>
      <c r="O681" s="265">
        <f>Radiocarbon!L680</f>
        <v>70</v>
      </c>
      <c r="P681" s="178">
        <f>Radiocarbon!P680</f>
        <v>6620</v>
      </c>
      <c r="Q681" s="178">
        <f>Radiocarbon!Q680</f>
        <v>6790</v>
      </c>
      <c r="R681" s="178">
        <f>Radiocarbon!R680</f>
        <v>6450</v>
      </c>
      <c r="S681" s="178" t="str">
        <f>Radiocarbon!S680</f>
        <v>n/a</v>
      </c>
      <c r="T681" s="178" t="str">
        <f>Radiocarbon!T680</f>
        <v>n/a</v>
      </c>
      <c r="U681" s="178" t="str">
        <f>Radiocarbon!U680</f>
        <v>n/a</v>
      </c>
      <c r="V681" s="96" t="str">
        <f t="shared" si="347"/>
        <v>Early GW local (ULD inland Z-GW) terrestrial indicator; Undifferentiated peat</v>
      </c>
      <c r="W681" s="17" t="s">
        <v>2414</v>
      </c>
      <c r="X681" s="96" t="s">
        <v>224</v>
      </c>
      <c r="Y681" s="106" t="s">
        <v>224</v>
      </c>
      <c r="Z681" s="96" t="s">
        <v>225</v>
      </c>
      <c r="AA681" s="132">
        <v>4.8099999999999996</v>
      </c>
      <c r="AB681" s="132">
        <v>5.0000000000000044E-3</v>
      </c>
      <c r="AC681" s="36">
        <v>0</v>
      </c>
      <c r="AD681" s="147" t="s">
        <v>261</v>
      </c>
      <c r="AE681" s="58">
        <v>1.0000000000000009E-2</v>
      </c>
      <c r="AF681" s="60" t="s">
        <v>226</v>
      </c>
      <c r="AG681" s="180">
        <f t="shared" si="375"/>
        <v>2.5000000000000022E-2</v>
      </c>
      <c r="AH681" s="180">
        <f t="shared" si="376"/>
        <v>1.2500000000000011E-2</v>
      </c>
      <c r="AI681" s="180">
        <v>0.02</v>
      </c>
      <c r="AJ681" s="180">
        <v>0.05</v>
      </c>
      <c r="AK681" s="180">
        <f>IF(AA681="nd","nd",0.02*AA681)</f>
        <v>9.6199999999999994E-2</v>
      </c>
      <c r="AL681" s="37" t="s">
        <v>8</v>
      </c>
      <c r="AM681" s="37" t="s">
        <v>8</v>
      </c>
      <c r="AN681" s="108">
        <v>0.01</v>
      </c>
      <c r="AO681" s="37" t="s">
        <v>8</v>
      </c>
      <c r="AP681" s="128">
        <v>0.02</v>
      </c>
      <c r="AQ681" s="107" t="s">
        <v>8</v>
      </c>
      <c r="AR681" s="107" t="s">
        <v>8</v>
      </c>
      <c r="AS681" s="107" t="s">
        <v>8</v>
      </c>
      <c r="AT681" s="38">
        <v>1.9049999999999998</v>
      </c>
      <c r="AU681" s="37" t="s">
        <v>227</v>
      </c>
      <c r="AV681" s="38">
        <v>1.9049999999999998</v>
      </c>
      <c r="AW681" s="110" t="s">
        <v>228</v>
      </c>
      <c r="AX681" s="129">
        <f t="shared" si="348"/>
        <v>0.11318431870184137</v>
      </c>
      <c r="AY681" s="129">
        <f t="shared" si="349"/>
        <v>5.9634302209382824E-2</v>
      </c>
      <c r="AZ681" s="112" t="s">
        <v>8</v>
      </c>
      <c r="BA681" s="112" t="s">
        <v>8</v>
      </c>
      <c r="BB681" s="112" t="s">
        <v>8</v>
      </c>
      <c r="BC681" s="112" t="s">
        <v>8</v>
      </c>
      <c r="BD681" s="112" t="s">
        <v>8</v>
      </c>
      <c r="BE681" s="112">
        <v>0.9</v>
      </c>
      <c r="BF681" s="112" t="s">
        <v>8</v>
      </c>
      <c r="BG681" s="112" t="s">
        <v>8</v>
      </c>
      <c r="BH681" s="112" t="s">
        <v>8</v>
      </c>
      <c r="BI681" s="112" t="s">
        <v>8</v>
      </c>
      <c r="BJ681" s="169">
        <v>3</v>
      </c>
      <c r="BK681" s="113" t="s">
        <v>229</v>
      </c>
      <c r="BL681" s="123" t="s">
        <v>262</v>
      </c>
      <c r="BM681" s="123" t="s">
        <v>231</v>
      </c>
      <c r="BN681" s="114" t="s">
        <v>263</v>
      </c>
      <c r="BO681" s="42">
        <f t="shared" si="350"/>
        <v>-0.2</v>
      </c>
      <c r="BP681" s="114">
        <v>0.3</v>
      </c>
      <c r="BQ681" s="115" t="str">
        <f t="shared" si="351"/>
        <v>n/a</v>
      </c>
      <c r="BR681" s="114" t="s">
        <v>8</v>
      </c>
      <c r="BS681" s="42" t="str">
        <f t="shared" si="352"/>
        <v>n/a</v>
      </c>
      <c r="BT681" s="114" t="s">
        <v>8</v>
      </c>
      <c r="BU681" s="114" t="s">
        <v>8</v>
      </c>
      <c r="BV681" s="65">
        <f t="shared" si="353"/>
        <v>7.5000000000000067E-3</v>
      </c>
      <c r="BW681" s="65">
        <f t="shared" si="354"/>
        <v>3.0010629582763668E-2</v>
      </c>
      <c r="BX681" s="65">
        <f t="shared" si="355"/>
        <v>0.1986</v>
      </c>
      <c r="BY681" s="44">
        <f t="shared" si="356"/>
        <v>3.3490595694911134E-2</v>
      </c>
      <c r="BZ681" s="66" t="s">
        <v>8</v>
      </c>
      <c r="CA681" s="66" t="s">
        <v>8</v>
      </c>
      <c r="CB681" s="72">
        <f t="shared" si="357"/>
        <v>2.105</v>
      </c>
      <c r="CC681" s="72">
        <f t="shared" si="358"/>
        <v>0.32204243181288056</v>
      </c>
      <c r="CD681" s="72">
        <f t="shared" si="359"/>
        <v>0.30733839312385597</v>
      </c>
      <c r="CE681" s="89" t="str">
        <f t="shared" si="360"/>
        <v>n/a</v>
      </c>
      <c r="CF681" s="89" t="str">
        <f t="shared" si="361"/>
        <v>n/a</v>
      </c>
      <c r="CG681" s="89" t="str">
        <f t="shared" si="362"/>
        <v>n/a</v>
      </c>
      <c r="CH681" s="89">
        <f t="shared" si="363"/>
        <v>2.3110999999999997</v>
      </c>
      <c r="CI681" s="89">
        <f t="shared" si="364"/>
        <v>0.32377916530863105</v>
      </c>
      <c r="CJ681" s="89">
        <f t="shared" si="365"/>
        <v>0.3091577394922434</v>
      </c>
      <c r="CK681" s="90" t="str">
        <f t="shared" si="366"/>
        <v>n/a</v>
      </c>
      <c r="CL681" s="89" t="str">
        <f t="shared" si="367"/>
        <v>n/a</v>
      </c>
      <c r="CM681" s="90" t="str">
        <f t="shared" si="368"/>
        <v>n/a</v>
      </c>
      <c r="CN681" s="92" t="str">
        <f t="shared" si="369"/>
        <v>2;3</v>
      </c>
      <c r="CO681" s="89" t="str">
        <f t="shared" si="374"/>
        <v>n/a</v>
      </c>
      <c r="CP681" s="89" t="str">
        <f t="shared" si="370"/>
        <v>n/a</v>
      </c>
      <c r="CQ681" s="89" t="str">
        <f t="shared" si="371"/>
        <v>n/a</v>
      </c>
      <c r="CR681" s="290">
        <v>0</v>
      </c>
      <c r="CS681" s="208" t="s">
        <v>264</v>
      </c>
      <c r="CT681" s="136"/>
      <c r="CU681" s="63" t="s">
        <v>233</v>
      </c>
      <c r="CV681" s="163" t="s">
        <v>8</v>
      </c>
      <c r="CW681" s="116" t="s">
        <v>234</v>
      </c>
      <c r="CX681" s="117" t="str">
        <f>IF(DA681="n/a","n/a",IF(EXACT(DA681,"Huibertgat/Eemshaven"),ROUND(
IF(IF(OR(ISBLANK(S681),S681="n/a"),P681,S681)&gt;pMHW!$C$3,0,
IF(IF(OR(ISBLANK(S681),S681="n/a"),P681,S681)&gt;pMHW!$D$3, (pMHW!$C$3-IF(OR(ISBLANK(S681),S681="n/a"),P681,S681))*LOOKUP(DA681,pMHW!$B$4:$B$8,pMHW!$M$4:$M$8),
IF(IF(OR(ISBLANK(S681),S681="n/a"),P681,S681)&gt;pMHW!$F$3,LOOKUP(DA681,pMHW!$B$4:$B$8,pMHW!$D$4:$D$8)+(pMHW!$D$3-IF(OR(ISBLANK(S681),S681="n/a"),P681,S681))*LOOKUP(DA681,pMHW!$B$4:$B$8,pMHW!$O$4:$O$8),
LOOKUP(DA681,pMHW!$B$4:$B$8,pMHW!$F$4:$F$8)))),1),
ROUND(
IF(IF(OR(ISBLANK(S681),S681="n/a"),P681,S681)&gt;pMHW!$C$3,0,
IF(IF(OR(ISBLANK(S681),S681="n/a"),P681,S681)&gt;pMHW!$D$3,(pMHW!$C$3-IF(OR(ISBLANK(S681),S681="n/a"),P681,S681))*LOOKUP(DA681,pMHW!$B$4:$B$8,pMHW!$M$4:$M$8),
IF(IF(OR(ISBLANK(S681),S681="n/a"),P681,S681)&gt;pMHW!$E$3,LOOKUP(DA681,pMHW!$B$4:$B$8,pMHW!$D$4:$D$8)+(pMHW!$D$3-IF(OR(ISBLANK(S681),S681="n/a"),P681,S681))*LOOKUP(DA681,pMHW!$B$4:$B$8,pMHW!$N$4:$N$8),
LOOKUP(DA681,pMHW!$B$4:$B$8,pMHW!$F$4:$F$8)))),1)))</f>
        <v>n/a</v>
      </c>
      <c r="CY681" s="116" t="s">
        <v>27</v>
      </c>
      <c r="CZ681" s="118" t="str">
        <f t="shared" si="346"/>
        <v>FBE=n/a; pMHW=n/a m</v>
      </c>
      <c r="DA681" s="118" t="s">
        <v>8</v>
      </c>
      <c r="DB681" s="164"/>
      <c r="DC681" s="119">
        <f t="shared" si="372"/>
        <v>-0.03</v>
      </c>
      <c r="DD681" s="119">
        <f t="shared" si="373"/>
        <v>5.0000000000000001E-3</v>
      </c>
      <c r="DE681" s="119">
        <v>-2.979934029281139E-2</v>
      </c>
      <c r="DF681" s="119">
        <v>-2.485701069235802E-2</v>
      </c>
      <c r="DG681" s="119">
        <v>-3.4707050770521157E-2</v>
      </c>
    </row>
    <row r="682" spans="1:111" s="35" customFormat="1" ht="13.2">
      <c r="A682" s="135" t="s">
        <v>1524</v>
      </c>
      <c r="B682" s="135" t="s">
        <v>1524</v>
      </c>
      <c r="C682" s="103" t="s">
        <v>2922</v>
      </c>
      <c r="D682" s="98">
        <v>2006</v>
      </c>
      <c r="E682" s="135"/>
      <c r="F682" s="135" t="s">
        <v>1525</v>
      </c>
      <c r="G682" s="95">
        <v>2</v>
      </c>
      <c r="H682" s="104" t="s">
        <v>2918</v>
      </c>
      <c r="I682" s="55">
        <v>51.890472600000003</v>
      </c>
      <c r="J682" s="55">
        <v>5.6702082689999997</v>
      </c>
      <c r="K682" s="48">
        <v>174482</v>
      </c>
      <c r="L682" s="48">
        <v>433588</v>
      </c>
      <c r="M682" s="49" t="s">
        <v>222</v>
      </c>
      <c r="N682" s="177">
        <f>Radiocarbon!K681</f>
        <v>4050</v>
      </c>
      <c r="O682" s="265">
        <f>Radiocarbon!L681</f>
        <v>60</v>
      </c>
      <c r="P682" s="178">
        <f>Radiocarbon!P681</f>
        <v>4565</v>
      </c>
      <c r="Q682" s="178">
        <f>Radiocarbon!Q681</f>
        <v>4820</v>
      </c>
      <c r="R682" s="178">
        <f>Radiocarbon!R681</f>
        <v>4410</v>
      </c>
      <c r="S682" s="178" t="str">
        <f>Radiocarbon!S681</f>
        <v>n/a</v>
      </c>
      <c r="T682" s="178" t="str">
        <f>Radiocarbon!T681</f>
        <v>n/a</v>
      </c>
      <c r="U682" s="178" t="str">
        <f>Radiocarbon!U681</f>
        <v>n/a</v>
      </c>
      <c r="V682" s="96" t="str">
        <f t="shared" si="347"/>
        <v>Early GW local (ULD inland Z-GW) terrestrial indicator; Undifferentiated peat</v>
      </c>
      <c r="W682" s="17" t="s">
        <v>1526</v>
      </c>
      <c r="X682" s="96" t="s">
        <v>224</v>
      </c>
      <c r="Y682" s="106" t="s">
        <v>224</v>
      </c>
      <c r="Z682" s="96" t="s">
        <v>225</v>
      </c>
      <c r="AA682" s="132">
        <v>3.85</v>
      </c>
      <c r="AB682" s="132">
        <v>4.9999999999998934E-3</v>
      </c>
      <c r="AC682" s="36">
        <v>0</v>
      </c>
      <c r="AD682" s="147" t="s">
        <v>261</v>
      </c>
      <c r="AE682" s="58">
        <v>9.9999999999997868E-3</v>
      </c>
      <c r="AF682" s="60" t="s">
        <v>226</v>
      </c>
      <c r="AG682" s="180">
        <f t="shared" si="375"/>
        <v>2.4999999999999467E-2</v>
      </c>
      <c r="AH682" s="180">
        <f t="shared" si="376"/>
        <v>1.2499999999999734E-2</v>
      </c>
      <c r="AI682" s="180">
        <v>0.02</v>
      </c>
      <c r="AJ682" s="180">
        <v>0.05</v>
      </c>
      <c r="AK682" s="180">
        <f>IF(AA682="nd","nd",0.02*AA682)</f>
        <v>7.6999999999999999E-2</v>
      </c>
      <c r="AL682" s="37" t="s">
        <v>8</v>
      </c>
      <c r="AM682" s="37" t="s">
        <v>8</v>
      </c>
      <c r="AN682" s="108">
        <v>0.01</v>
      </c>
      <c r="AO682" s="37" t="s">
        <v>8</v>
      </c>
      <c r="AP682" s="128">
        <v>0.02</v>
      </c>
      <c r="AQ682" s="107" t="s">
        <v>8</v>
      </c>
      <c r="AR682" s="107" t="s">
        <v>8</v>
      </c>
      <c r="AS682" s="107" t="s">
        <v>8</v>
      </c>
      <c r="AT682" s="38">
        <v>3.7450000000000001</v>
      </c>
      <c r="AU682" s="37" t="s">
        <v>227</v>
      </c>
      <c r="AV682" s="38">
        <v>3.7450000000000001</v>
      </c>
      <c r="AW682" s="110" t="s">
        <v>228</v>
      </c>
      <c r="AX682" s="129">
        <f t="shared" si="348"/>
        <v>9.739224815148273E-2</v>
      </c>
      <c r="AY682" s="129">
        <f t="shared" si="349"/>
        <v>5.9634302209382761E-2</v>
      </c>
      <c r="AZ682" s="112" t="s">
        <v>8</v>
      </c>
      <c r="BA682" s="112" t="s">
        <v>8</v>
      </c>
      <c r="BB682" s="112" t="s">
        <v>8</v>
      </c>
      <c r="BC682" s="112" t="s">
        <v>8</v>
      </c>
      <c r="BD682" s="112" t="s">
        <v>8</v>
      </c>
      <c r="BE682" s="112">
        <v>0.9</v>
      </c>
      <c r="BF682" s="112" t="s">
        <v>8</v>
      </c>
      <c r="BG682" s="112" t="s">
        <v>8</v>
      </c>
      <c r="BH682" s="112" t="s">
        <v>8</v>
      </c>
      <c r="BI682" s="112" t="s">
        <v>8</v>
      </c>
      <c r="BJ682" s="169">
        <v>3</v>
      </c>
      <c r="BK682" s="113" t="s">
        <v>229</v>
      </c>
      <c r="BL682" s="123" t="s">
        <v>262</v>
      </c>
      <c r="BM682" s="123" t="s">
        <v>231</v>
      </c>
      <c r="BN682" s="114" t="s">
        <v>263</v>
      </c>
      <c r="BO682" s="42">
        <f t="shared" si="350"/>
        <v>-0.2</v>
      </c>
      <c r="BP682" s="114">
        <v>0.3</v>
      </c>
      <c r="BQ682" s="115" t="str">
        <f t="shared" si="351"/>
        <v>n/a</v>
      </c>
      <c r="BR682" s="114" t="s">
        <v>8</v>
      </c>
      <c r="BS682" s="42" t="str">
        <f t="shared" si="352"/>
        <v>n/a</v>
      </c>
      <c r="BT682" s="114" t="s">
        <v>8</v>
      </c>
      <c r="BU682" s="114" t="s">
        <v>8</v>
      </c>
      <c r="BV682" s="65">
        <f t="shared" si="353"/>
        <v>7.4999999999998401E-3</v>
      </c>
      <c r="BW682" s="65">
        <f t="shared" si="354"/>
        <v>3.0010629582763668E-2</v>
      </c>
      <c r="BX682" s="65">
        <f t="shared" si="355"/>
        <v>6.3910000000000008E-2</v>
      </c>
      <c r="BY682" s="44">
        <f t="shared" si="356"/>
        <v>9.5704649834791218E-3</v>
      </c>
      <c r="BZ682" s="66" t="s">
        <v>8</v>
      </c>
      <c r="CA682" s="66" t="s">
        <v>8</v>
      </c>
      <c r="CB682" s="72">
        <f t="shared" si="357"/>
        <v>3.9450000000000003</v>
      </c>
      <c r="CC682" s="72">
        <f t="shared" si="358"/>
        <v>0.31683732085717714</v>
      </c>
      <c r="CD682" s="72">
        <f t="shared" si="359"/>
        <v>0.30733839312385597</v>
      </c>
      <c r="CE682" s="89" t="str">
        <f t="shared" si="360"/>
        <v>n/a</v>
      </c>
      <c r="CF682" s="89" t="str">
        <f t="shared" si="361"/>
        <v>n/a</v>
      </c>
      <c r="CG682" s="89" t="str">
        <f t="shared" si="362"/>
        <v>n/a</v>
      </c>
      <c r="CH682" s="89">
        <f t="shared" si="363"/>
        <v>4.0164100000000005</v>
      </c>
      <c r="CI682" s="89">
        <f t="shared" si="364"/>
        <v>0.31698183179474787</v>
      </c>
      <c r="CJ682" s="89">
        <f t="shared" si="365"/>
        <v>0.30748736833885359</v>
      </c>
      <c r="CK682" s="90" t="str">
        <f t="shared" si="366"/>
        <v>n/a</v>
      </c>
      <c r="CL682" s="89" t="str">
        <f t="shared" si="367"/>
        <v>n/a</v>
      </c>
      <c r="CM682" s="90" t="str">
        <f t="shared" si="368"/>
        <v>n/a</v>
      </c>
      <c r="CN682" s="92" t="str">
        <f t="shared" si="369"/>
        <v>2;3</v>
      </c>
      <c r="CO682" s="89" t="str">
        <f t="shared" si="374"/>
        <v>n/a</v>
      </c>
      <c r="CP682" s="89" t="str">
        <f t="shared" si="370"/>
        <v>n/a</v>
      </c>
      <c r="CQ682" s="89" t="str">
        <f t="shared" si="371"/>
        <v>n/a</v>
      </c>
      <c r="CR682" s="290">
        <v>0</v>
      </c>
      <c r="CS682" s="208" t="s">
        <v>264</v>
      </c>
      <c r="CT682" s="136"/>
      <c r="CU682" s="63" t="s">
        <v>233</v>
      </c>
      <c r="CV682" s="163" t="s">
        <v>8</v>
      </c>
      <c r="CW682" s="116" t="s">
        <v>234</v>
      </c>
      <c r="CX682" s="117" t="str">
        <f>IF(DA682="n/a","n/a",IF(EXACT(DA682,"Huibertgat/Eemshaven"),ROUND(
IF(IF(OR(ISBLANK(S682),S682="n/a"),P682,S682)&gt;pMHW!$C$3,0,
IF(IF(OR(ISBLANK(S682),S682="n/a"),P682,S682)&gt;pMHW!$D$3, (pMHW!$C$3-IF(OR(ISBLANK(S682),S682="n/a"),P682,S682))*LOOKUP(DA682,pMHW!$B$4:$B$8,pMHW!$M$4:$M$8),
IF(IF(OR(ISBLANK(S682),S682="n/a"),P682,S682)&gt;pMHW!$F$3,LOOKUP(DA682,pMHW!$B$4:$B$8,pMHW!$D$4:$D$8)+(pMHW!$D$3-IF(OR(ISBLANK(S682),S682="n/a"),P682,S682))*LOOKUP(DA682,pMHW!$B$4:$B$8,pMHW!$O$4:$O$8),
LOOKUP(DA682,pMHW!$B$4:$B$8,pMHW!$F$4:$F$8)))),1),
ROUND(
IF(IF(OR(ISBLANK(S682),S682="n/a"),P682,S682)&gt;pMHW!$C$3,0,
IF(IF(OR(ISBLANK(S682),S682="n/a"),P682,S682)&gt;pMHW!$D$3,(pMHW!$C$3-IF(OR(ISBLANK(S682),S682="n/a"),P682,S682))*LOOKUP(DA682,pMHW!$B$4:$B$8,pMHW!$M$4:$M$8),
IF(IF(OR(ISBLANK(S682),S682="n/a"),P682,S682)&gt;pMHW!$E$3,LOOKUP(DA682,pMHW!$B$4:$B$8,pMHW!$D$4:$D$8)+(pMHW!$D$3-IF(OR(ISBLANK(S682),S682="n/a"),P682,S682))*LOOKUP(DA682,pMHW!$B$4:$B$8,pMHW!$N$4:$N$8),
LOOKUP(DA682,pMHW!$B$4:$B$8,pMHW!$F$4:$F$8)))),1)))</f>
        <v>n/a</v>
      </c>
      <c r="CY682" s="116" t="s">
        <v>27</v>
      </c>
      <c r="CZ682" s="118" t="str">
        <f t="shared" si="346"/>
        <v>FBE=n/a; pMHW=n/a m</v>
      </c>
      <c r="DA682" s="118" t="s">
        <v>8</v>
      </c>
      <c r="DB682" s="164"/>
      <c r="DC682" s="119">
        <f t="shared" si="372"/>
        <v>-1.4E-2</v>
      </c>
      <c r="DD682" s="119">
        <f t="shared" si="373"/>
        <v>2E-3</v>
      </c>
      <c r="DE682" s="119">
        <v>-1.446630991995335E-2</v>
      </c>
      <c r="DF682" s="119">
        <v>-1.2067019939422609E-2</v>
      </c>
      <c r="DG682" s="119">
        <v>-1.6848789528012279E-2</v>
      </c>
    </row>
    <row r="683" spans="1:111" s="35" customFormat="1" ht="13.2">
      <c r="A683" s="135" t="s">
        <v>290</v>
      </c>
      <c r="B683" s="135" t="s">
        <v>290</v>
      </c>
      <c r="C683" s="135" t="s">
        <v>291</v>
      </c>
      <c r="D683" s="98">
        <v>2006</v>
      </c>
      <c r="E683" s="135" t="s">
        <v>2838</v>
      </c>
      <c r="F683" s="135" t="s">
        <v>292</v>
      </c>
      <c r="G683" s="95">
        <v>2</v>
      </c>
      <c r="H683" s="104" t="s">
        <v>221</v>
      </c>
      <c r="I683" s="55">
        <v>52.144126569999997</v>
      </c>
      <c r="J683" s="55">
        <v>4.5134704169999997</v>
      </c>
      <c r="K683" s="48">
        <v>95193</v>
      </c>
      <c r="L683" s="48">
        <v>462131</v>
      </c>
      <c r="M683" s="49" t="s">
        <v>222</v>
      </c>
      <c r="N683" s="177">
        <f>Radiocarbon!K682</f>
        <v>7090</v>
      </c>
      <c r="O683" s="265">
        <f>Radiocarbon!L682</f>
        <v>90</v>
      </c>
      <c r="P683" s="178">
        <f>Radiocarbon!P682</f>
        <v>7905</v>
      </c>
      <c r="Q683" s="178">
        <f>Radiocarbon!Q682</f>
        <v>8165</v>
      </c>
      <c r="R683" s="178">
        <f>Radiocarbon!R682</f>
        <v>7690</v>
      </c>
      <c r="S683" s="178">
        <f>Radiocarbon!S682</f>
        <v>7850</v>
      </c>
      <c r="T683" s="178">
        <f>Radiocarbon!T682</f>
        <v>8010</v>
      </c>
      <c r="U683" s="178">
        <f>Radiocarbon!U682</f>
        <v>7680</v>
      </c>
      <c r="V683" s="96" t="str">
        <f t="shared" si="347"/>
        <v>Local MHW and GW (Tidal ULD Z-GW) terrestrial indicator; Fen-wood peat</v>
      </c>
      <c r="W683" s="17" t="s">
        <v>293</v>
      </c>
      <c r="X683" s="96" t="s">
        <v>286</v>
      </c>
      <c r="Y683" s="96" t="s">
        <v>294</v>
      </c>
      <c r="Z683" s="96" t="s">
        <v>225</v>
      </c>
      <c r="AA683" s="132">
        <v>11.404999999999999</v>
      </c>
      <c r="AB683" s="132">
        <v>0.03</v>
      </c>
      <c r="AC683" s="36">
        <v>0</v>
      </c>
      <c r="AD683" s="147" t="s">
        <v>295</v>
      </c>
      <c r="AE683" s="58">
        <v>5.0000000000000711E-2</v>
      </c>
      <c r="AF683" s="60" t="s">
        <v>272</v>
      </c>
      <c r="AG683" s="180">
        <f t="shared" si="375"/>
        <v>0.12500000000000178</v>
      </c>
      <c r="AH683" s="180">
        <f t="shared" si="376"/>
        <v>6.2500000000000888E-2</v>
      </c>
      <c r="AI683" s="180">
        <v>0.02</v>
      </c>
      <c r="AJ683" s="180">
        <v>0.05</v>
      </c>
      <c r="AK683" s="180">
        <v>0</v>
      </c>
      <c r="AL683" s="37" t="s">
        <v>8</v>
      </c>
      <c r="AM683" s="37" t="s">
        <v>8</v>
      </c>
      <c r="AN683" s="108">
        <v>0.01</v>
      </c>
      <c r="AO683" s="37" t="s">
        <v>8</v>
      </c>
      <c r="AP683" s="128">
        <v>0.02</v>
      </c>
      <c r="AQ683" s="107" t="s">
        <v>8</v>
      </c>
      <c r="AR683" s="107" t="s">
        <v>8</v>
      </c>
      <c r="AS683" s="107" t="s">
        <v>8</v>
      </c>
      <c r="AT683" s="38">
        <v>-12.525</v>
      </c>
      <c r="AU683" s="37" t="s">
        <v>227</v>
      </c>
      <c r="AV683" s="38">
        <v>-12.525</v>
      </c>
      <c r="AW683" s="110" t="s">
        <v>228</v>
      </c>
      <c r="AX683" s="129">
        <f t="shared" si="348"/>
        <v>8.547660498639445E-2</v>
      </c>
      <c r="AY683" s="129">
        <f t="shared" si="349"/>
        <v>8.547660498639445E-2</v>
      </c>
      <c r="AZ683" s="112" t="s">
        <v>8</v>
      </c>
      <c r="BA683" s="112" t="s">
        <v>8</v>
      </c>
      <c r="BB683" s="112" t="s">
        <v>8</v>
      </c>
      <c r="BC683" s="112" t="s">
        <v>8</v>
      </c>
      <c r="BD683" s="112" t="s">
        <v>8</v>
      </c>
      <c r="BE683" s="112">
        <v>0.9</v>
      </c>
      <c r="BF683" s="112" t="s">
        <v>8</v>
      </c>
      <c r="BG683" s="112" t="s">
        <v>8</v>
      </c>
      <c r="BH683" s="112" t="s">
        <v>8</v>
      </c>
      <c r="BI683" s="112" t="s">
        <v>8</v>
      </c>
      <c r="BJ683" s="169">
        <v>1</v>
      </c>
      <c r="BK683" s="113" t="s">
        <v>229</v>
      </c>
      <c r="BL683" s="123" t="s">
        <v>230</v>
      </c>
      <c r="BM683" s="123" t="s">
        <v>231</v>
      </c>
      <c r="BN683" s="114" t="s">
        <v>232</v>
      </c>
      <c r="BO683" s="42">
        <f t="shared" si="350"/>
        <v>0</v>
      </c>
      <c r="BP683" s="114">
        <v>0.1</v>
      </c>
      <c r="BQ683" s="115">
        <f t="shared" si="351"/>
        <v>0.26249999999999996</v>
      </c>
      <c r="BR683" s="114" t="s">
        <v>8</v>
      </c>
      <c r="BS683" s="42">
        <f t="shared" si="352"/>
        <v>0.35</v>
      </c>
      <c r="BT683" s="114" t="s">
        <v>8</v>
      </c>
      <c r="BU683" s="114" t="s">
        <v>8</v>
      </c>
      <c r="BV683" s="65">
        <f t="shared" si="353"/>
        <v>4.4999999999999998E-2</v>
      </c>
      <c r="BW683" s="65">
        <f t="shared" si="354"/>
        <v>3.0380322024932398E-2</v>
      </c>
      <c r="BX683" s="65">
        <f t="shared" si="355"/>
        <v>0.64030500000000001</v>
      </c>
      <c r="BY683" s="44">
        <f t="shared" si="356"/>
        <v>0.10455011540524477</v>
      </c>
      <c r="BZ683" s="66" t="s">
        <v>8</v>
      </c>
      <c r="CA683" s="66" t="s">
        <v>8</v>
      </c>
      <c r="CB683" s="72">
        <f t="shared" si="357"/>
        <v>-12.525</v>
      </c>
      <c r="CC683" s="72">
        <f t="shared" si="358"/>
        <v>0.13501560638066515</v>
      </c>
      <c r="CD683" s="72">
        <f t="shared" si="359"/>
        <v>0.13501560638066515</v>
      </c>
      <c r="CE683" s="89">
        <f t="shared" si="360"/>
        <v>-12.525</v>
      </c>
      <c r="CF683" s="89">
        <f t="shared" si="361"/>
        <v>0.2936196519308612</v>
      </c>
      <c r="CG683" s="89">
        <f t="shared" si="362"/>
        <v>0.2936196519308612</v>
      </c>
      <c r="CH683" s="89">
        <f t="shared" si="363"/>
        <v>-11.839695000000001</v>
      </c>
      <c r="CI683" s="89">
        <f t="shared" si="364"/>
        <v>0.31315521805901408</v>
      </c>
      <c r="CJ683" s="89">
        <f t="shared" si="365"/>
        <v>0.31315521805901408</v>
      </c>
      <c r="CK683" s="90">
        <f t="shared" si="366"/>
        <v>-12.189695</v>
      </c>
      <c r="CL683" s="89">
        <f t="shared" si="367"/>
        <v>0.31315521805901408</v>
      </c>
      <c r="CM683" s="90">
        <f t="shared" si="368"/>
        <v>0.31315521805901408</v>
      </c>
      <c r="CN683" s="92" t="str">
        <f t="shared" si="369"/>
        <v>1;2;3</v>
      </c>
      <c r="CO683" s="89">
        <f t="shared" si="374"/>
        <v>-12.83</v>
      </c>
      <c r="CP683" s="89">
        <f t="shared" si="370"/>
        <v>0.29518716768575609</v>
      </c>
      <c r="CQ683" s="89">
        <f t="shared" si="371"/>
        <v>0.29518716768575609</v>
      </c>
      <c r="CR683" s="137">
        <v>0</v>
      </c>
      <c r="CS683" s="208"/>
      <c r="CT683" s="136"/>
      <c r="CU683" s="63" t="s">
        <v>233</v>
      </c>
      <c r="CV683" s="163">
        <v>0.5</v>
      </c>
      <c r="CW683" s="116" t="s">
        <v>234</v>
      </c>
      <c r="CX683" s="117">
        <f>IF(DA683="n/a","n/a",IF(EXACT(DA683,"Huibertgat/Eemshaven"),ROUND(
IF(IF(OR(ISBLANK(S683),S683="n/a"),P683,S683)&gt;pMHW!$C$3,0,
IF(IF(OR(ISBLANK(S683),S683="n/a"),P683,S683)&gt;pMHW!$D$3, (pMHW!$C$3-IF(OR(ISBLANK(S683),S683="n/a"),P683,S683))*LOOKUP(DA683,pMHW!$B$4:$B$8,pMHW!$M$4:$M$8),
IF(IF(OR(ISBLANK(S683),S683="n/a"),P683,S683)&gt;pMHW!$F$3,LOOKUP(DA683,pMHW!$B$4:$B$8,pMHW!$D$4:$D$8)+(pMHW!$D$3-IF(OR(ISBLANK(S683),S683="n/a"),P683,S683))*LOOKUP(DA683,pMHW!$B$4:$B$8,pMHW!$O$4:$O$8),
LOOKUP(DA683,pMHW!$B$4:$B$8,pMHW!$F$4:$F$8)))),1),
ROUND(
IF(IF(OR(ISBLANK(S683),S683="n/a"),P683,S683)&gt;pMHW!$C$3,0,
IF(IF(OR(ISBLANK(S683),S683="n/a"),P683,S683)&gt;pMHW!$D$3,(pMHW!$C$3-IF(OR(ISBLANK(S683),S683="n/a"),P683,S683))*LOOKUP(DA683,pMHW!$B$4:$B$8,pMHW!$M$4:$M$8),
IF(IF(OR(ISBLANK(S683),S683="n/a"),P683,S683)&gt;pMHW!$E$3,LOOKUP(DA683,pMHW!$B$4:$B$8,pMHW!$D$4:$D$8)+(pMHW!$D$3-IF(OR(ISBLANK(S683),S683="n/a"),P683,S683))*LOOKUP(DA683,pMHW!$B$4:$B$8,pMHW!$N$4:$N$8),
LOOKUP(DA683,pMHW!$B$4:$B$8,pMHW!$F$4:$F$8)))),1)))</f>
        <v>0.7</v>
      </c>
      <c r="CY683" s="116" t="s">
        <v>27</v>
      </c>
      <c r="CZ683" s="118" t="str">
        <f t="shared" si="346"/>
        <v>FBE=0.5; pMHW=0.7 m</v>
      </c>
      <c r="DA683" s="118" t="s">
        <v>235</v>
      </c>
      <c r="DB683" s="164"/>
      <c r="DC683" s="119">
        <f t="shared" si="372"/>
        <v>-8.1000000000000003E-2</v>
      </c>
      <c r="DD683" s="119">
        <f t="shared" si="373"/>
        <v>1.2999999999999999E-2</v>
      </c>
      <c r="DE683" s="119">
        <v>-8.0740272998809814E-2</v>
      </c>
      <c r="DF683" s="119">
        <v>-6.7349188029766083E-2</v>
      </c>
      <c r="DG683" s="119">
        <v>-9.4037547707557678E-2</v>
      </c>
    </row>
    <row r="684" spans="1:111" s="35" customFormat="1" ht="13.2">
      <c r="A684" s="135" t="s">
        <v>317</v>
      </c>
      <c r="B684" s="135" t="s">
        <v>317</v>
      </c>
      <c r="C684" s="135" t="s">
        <v>291</v>
      </c>
      <c r="D684" s="98">
        <v>2006</v>
      </c>
      <c r="E684" s="135" t="s">
        <v>2838</v>
      </c>
      <c r="F684" s="135" t="s">
        <v>318</v>
      </c>
      <c r="G684" s="95">
        <v>2</v>
      </c>
      <c r="H684" s="104" t="s">
        <v>221</v>
      </c>
      <c r="I684" s="55">
        <v>52.147422130000002</v>
      </c>
      <c r="J684" s="55">
        <v>4.5215733419999999</v>
      </c>
      <c r="K684" s="48">
        <v>95752</v>
      </c>
      <c r="L684" s="48">
        <v>462491</v>
      </c>
      <c r="M684" s="49" t="s">
        <v>222</v>
      </c>
      <c r="N684" s="177">
        <f>Radiocarbon!K683</f>
        <v>6840</v>
      </c>
      <c r="O684" s="265">
        <f>Radiocarbon!L683</f>
        <v>70</v>
      </c>
      <c r="P684" s="178">
        <f>Radiocarbon!P683</f>
        <v>7685</v>
      </c>
      <c r="Q684" s="178">
        <f>Radiocarbon!Q683</f>
        <v>7840</v>
      </c>
      <c r="R684" s="178">
        <f>Radiocarbon!R683</f>
        <v>7570</v>
      </c>
      <c r="S684" s="178">
        <f>Radiocarbon!S683</f>
        <v>7720</v>
      </c>
      <c r="T684" s="178">
        <f>Radiocarbon!T683</f>
        <v>7840</v>
      </c>
      <c r="U684" s="178">
        <f>Radiocarbon!U683</f>
        <v>7620</v>
      </c>
      <c r="V684" s="96" t="str">
        <f t="shared" si="347"/>
        <v>SL indicator point (SLIP RSL) and Regional minimum GW (SLIP G-ZW) terrestrial indicator; Fen peat</v>
      </c>
      <c r="W684" s="17" t="s">
        <v>319</v>
      </c>
      <c r="X684" s="96" t="s">
        <v>286</v>
      </c>
      <c r="Y684" s="96" t="s">
        <v>294</v>
      </c>
      <c r="Z684" s="96" t="s">
        <v>225</v>
      </c>
      <c r="AA684" s="132">
        <v>12.625</v>
      </c>
      <c r="AB684" s="132">
        <v>0.01</v>
      </c>
      <c r="AC684" s="36">
        <v>0</v>
      </c>
      <c r="AD684" s="147" t="s">
        <v>295</v>
      </c>
      <c r="AE684" s="58">
        <v>2.000000000000135E-2</v>
      </c>
      <c r="AF684" s="60" t="s">
        <v>272</v>
      </c>
      <c r="AG684" s="180">
        <f t="shared" si="375"/>
        <v>5.0000000000003375E-2</v>
      </c>
      <c r="AH684" s="180">
        <f t="shared" si="376"/>
        <v>2.5000000000001688E-2</v>
      </c>
      <c r="AI684" s="180">
        <v>0.02</v>
      </c>
      <c r="AJ684" s="180">
        <v>0.05</v>
      </c>
      <c r="AK684" s="180">
        <v>0</v>
      </c>
      <c r="AL684" s="37" t="s">
        <v>8</v>
      </c>
      <c r="AM684" s="37" t="s">
        <v>8</v>
      </c>
      <c r="AN684" s="108">
        <v>0.01</v>
      </c>
      <c r="AO684" s="37" t="s">
        <v>8</v>
      </c>
      <c r="AP684" s="128">
        <v>0.02</v>
      </c>
      <c r="AQ684" s="107" t="s">
        <v>8</v>
      </c>
      <c r="AR684" s="107" t="s">
        <v>8</v>
      </c>
      <c r="AS684" s="107" t="s">
        <v>8</v>
      </c>
      <c r="AT684" s="38">
        <v>-12.71</v>
      </c>
      <c r="AU684" s="37" t="s">
        <v>227</v>
      </c>
      <c r="AV684" s="38">
        <v>-12.71</v>
      </c>
      <c r="AW684" s="110" t="s">
        <v>228</v>
      </c>
      <c r="AX684" s="129">
        <f t="shared" si="348"/>
        <v>6.3442887702248277E-2</v>
      </c>
      <c r="AY684" s="129">
        <f t="shared" si="349"/>
        <v>6.3442887702248277E-2</v>
      </c>
      <c r="AZ684" s="112" t="s">
        <v>8</v>
      </c>
      <c r="BA684" s="112" t="s">
        <v>8</v>
      </c>
      <c r="BB684" s="112" t="s">
        <v>8</v>
      </c>
      <c r="BC684" s="112" t="s">
        <v>8</v>
      </c>
      <c r="BD684" s="112" t="s">
        <v>8</v>
      </c>
      <c r="BE684" s="112">
        <v>0.9</v>
      </c>
      <c r="BF684" s="112" t="s">
        <v>8</v>
      </c>
      <c r="BG684" s="112" t="s">
        <v>8</v>
      </c>
      <c r="BH684" s="112" t="s">
        <v>8</v>
      </c>
      <c r="BI684" s="112" t="s">
        <v>8</v>
      </c>
      <c r="BJ684" s="169">
        <v>0</v>
      </c>
      <c r="BK684" s="113" t="s">
        <v>229</v>
      </c>
      <c r="BL684" s="123" t="s">
        <v>278</v>
      </c>
      <c r="BM684" s="123" t="s">
        <v>231</v>
      </c>
      <c r="BN684" s="114" t="s">
        <v>320</v>
      </c>
      <c r="BO684" s="42">
        <f t="shared" si="350"/>
        <v>0.60000000000000009</v>
      </c>
      <c r="BP684" s="114">
        <v>0.2</v>
      </c>
      <c r="BQ684" s="115">
        <f t="shared" si="351"/>
        <v>0.26249999999999996</v>
      </c>
      <c r="BR684" s="114" t="s">
        <v>8</v>
      </c>
      <c r="BS684" s="42">
        <f t="shared" si="352"/>
        <v>0.35</v>
      </c>
      <c r="BT684" s="114" t="s">
        <v>8</v>
      </c>
      <c r="BU684" s="114" t="s">
        <v>8</v>
      </c>
      <c r="BV684" s="65">
        <f t="shared" si="353"/>
        <v>1.5000000000000001E-2</v>
      </c>
      <c r="BW684" s="65">
        <f t="shared" si="354"/>
        <v>3.0042495765422006E-2</v>
      </c>
      <c r="BX684" s="65">
        <f t="shared" si="355"/>
        <v>0.62248500000000007</v>
      </c>
      <c r="BY684" s="44">
        <f t="shared" si="356"/>
        <v>0.10050165794652345</v>
      </c>
      <c r="BZ684" s="66" t="s">
        <v>8</v>
      </c>
      <c r="CA684" s="66" t="s">
        <v>8</v>
      </c>
      <c r="CB684" s="72">
        <f t="shared" si="357"/>
        <v>-12.41</v>
      </c>
      <c r="CC684" s="72">
        <f t="shared" si="358"/>
        <v>0.21196120294010293</v>
      </c>
      <c r="CD684" s="72">
        <f t="shared" si="359"/>
        <v>0.21196120294010293</v>
      </c>
      <c r="CE684" s="89">
        <f t="shared" si="360"/>
        <v>-13.31</v>
      </c>
      <c r="CF684" s="89">
        <f t="shared" si="361"/>
        <v>0.33605245126319205</v>
      </c>
      <c r="CG684" s="89">
        <f t="shared" si="362"/>
        <v>0.33605245126319205</v>
      </c>
      <c r="CH684" s="89">
        <f t="shared" si="363"/>
        <v>-11.772515</v>
      </c>
      <c r="CI684" s="89">
        <f t="shared" si="364"/>
        <v>0.35204315758414545</v>
      </c>
      <c r="CJ684" s="89">
        <f t="shared" si="365"/>
        <v>0.35204315758414545</v>
      </c>
      <c r="CK684" s="90">
        <f t="shared" si="366"/>
        <v>-12.122515</v>
      </c>
      <c r="CL684" s="89">
        <f t="shared" si="367"/>
        <v>0.35204315758414545</v>
      </c>
      <c r="CM684" s="90">
        <f t="shared" si="368"/>
        <v>0.35204315758414545</v>
      </c>
      <c r="CN684" s="92" t="str">
        <f t="shared" si="369"/>
        <v>1;2;3</v>
      </c>
      <c r="CO684" s="89">
        <f t="shared" si="374"/>
        <v>-12.744999999999999</v>
      </c>
      <c r="CP684" s="89">
        <f t="shared" si="370"/>
        <v>0.33739265189362894</v>
      </c>
      <c r="CQ684" s="89">
        <f t="shared" si="371"/>
        <v>0.33739265189362894</v>
      </c>
      <c r="CR684" s="137">
        <v>0</v>
      </c>
      <c r="CS684" s="208"/>
      <c r="CT684" s="136"/>
      <c r="CU684" s="63" t="s">
        <v>233</v>
      </c>
      <c r="CV684" s="163">
        <v>0.5</v>
      </c>
      <c r="CW684" s="116" t="s">
        <v>234</v>
      </c>
      <c r="CX684" s="117">
        <f>IF(DA684="n/a","n/a",IF(EXACT(DA684,"Huibertgat/Eemshaven"),ROUND(
IF(IF(OR(ISBLANK(S684),S684="n/a"),P684,S684)&gt;pMHW!$C$3,0,
IF(IF(OR(ISBLANK(S684),S684="n/a"),P684,S684)&gt;pMHW!$D$3, (pMHW!$C$3-IF(OR(ISBLANK(S684),S684="n/a"),P684,S684))*LOOKUP(DA684,pMHW!$B$4:$B$8,pMHW!$M$4:$M$8),
IF(IF(OR(ISBLANK(S684),S684="n/a"),P684,S684)&gt;pMHW!$F$3,LOOKUP(DA684,pMHW!$B$4:$B$8,pMHW!$D$4:$D$8)+(pMHW!$D$3-IF(OR(ISBLANK(S684),S684="n/a"),P684,S684))*LOOKUP(DA684,pMHW!$B$4:$B$8,pMHW!$O$4:$O$8),
LOOKUP(DA684,pMHW!$B$4:$B$8,pMHW!$F$4:$F$8)))),1),
ROUND(
IF(IF(OR(ISBLANK(S684),S684="n/a"),P684,S684)&gt;pMHW!$C$3,0,
IF(IF(OR(ISBLANK(S684),S684="n/a"),P684,S684)&gt;pMHW!$D$3,(pMHW!$C$3-IF(OR(ISBLANK(S684),S684="n/a"),P684,S684))*LOOKUP(DA684,pMHW!$B$4:$B$8,pMHW!$M$4:$M$8),
IF(IF(OR(ISBLANK(S684),S684="n/a"),P684,S684)&gt;pMHW!$E$3,LOOKUP(DA684,pMHW!$B$4:$B$8,pMHW!$D$4:$D$8)+(pMHW!$D$3-IF(OR(ISBLANK(S684),S684="n/a"),P684,S684))*LOOKUP(DA684,pMHW!$B$4:$B$8,pMHW!$N$4:$N$8),
LOOKUP(DA684,pMHW!$B$4:$B$8,pMHW!$F$4:$F$8)))),1)))</f>
        <v>0.7</v>
      </c>
      <c r="CY684" s="116" t="s">
        <v>27</v>
      </c>
      <c r="CZ684" s="118" t="str">
        <f t="shared" si="346"/>
        <v>FBE=0.5; pMHW=0.7 m</v>
      </c>
      <c r="DA684" s="118" t="s">
        <v>235</v>
      </c>
      <c r="DB684" s="164"/>
      <c r="DC684" s="119">
        <f t="shared" si="372"/>
        <v>-8.1000000000000003E-2</v>
      </c>
      <c r="DD684" s="119">
        <f t="shared" si="373"/>
        <v>1.2999999999999999E-2</v>
      </c>
      <c r="DE684" s="119">
        <v>-8.0626018345355988E-2</v>
      </c>
      <c r="DF684" s="119">
        <v>-6.7253902554512024E-2</v>
      </c>
      <c r="DG684" s="119">
        <v>-9.3904487788677216E-2</v>
      </c>
    </row>
    <row r="685" spans="1:111" s="35" customFormat="1" ht="13.2">
      <c r="A685" s="135" t="s">
        <v>313</v>
      </c>
      <c r="B685" s="135" t="s">
        <v>313</v>
      </c>
      <c r="C685" s="135" t="s">
        <v>291</v>
      </c>
      <c r="D685" s="98">
        <v>2006</v>
      </c>
      <c r="E685" s="135" t="s">
        <v>2838</v>
      </c>
      <c r="F685" s="135" t="s">
        <v>314</v>
      </c>
      <c r="G685" s="95">
        <v>2</v>
      </c>
      <c r="H685" s="104" t="s">
        <v>221</v>
      </c>
      <c r="I685" s="55">
        <v>52.152000090000001</v>
      </c>
      <c r="J685" s="55">
        <v>4.5367982080000004</v>
      </c>
      <c r="K685" s="48">
        <v>96800</v>
      </c>
      <c r="L685" s="48">
        <v>462988</v>
      </c>
      <c r="M685" s="49" t="s">
        <v>222</v>
      </c>
      <c r="N685" s="177">
        <f>Radiocarbon!K684</f>
        <v>6840</v>
      </c>
      <c r="O685" s="265">
        <f>Radiocarbon!L684</f>
        <v>60</v>
      </c>
      <c r="P685" s="178">
        <f>Radiocarbon!P684</f>
        <v>7680</v>
      </c>
      <c r="Q685" s="178">
        <f>Radiocarbon!Q684</f>
        <v>7830</v>
      </c>
      <c r="R685" s="178">
        <f>Radiocarbon!R684</f>
        <v>7575</v>
      </c>
      <c r="S685" s="178">
        <f>Radiocarbon!S684</f>
        <v>7670</v>
      </c>
      <c r="T685" s="178">
        <f>Radiocarbon!T684</f>
        <v>7780</v>
      </c>
      <c r="U685" s="178">
        <f>Radiocarbon!U684</f>
        <v>7570</v>
      </c>
      <c r="V685" s="96" t="str">
        <f t="shared" si="347"/>
        <v>Local MHW and GW (Tidal ULD Z-GW) terrestrial indicator; Fen peat</v>
      </c>
      <c r="W685" s="17" t="s">
        <v>315</v>
      </c>
      <c r="X685" s="96" t="s">
        <v>316</v>
      </c>
      <c r="Y685" s="96" t="s">
        <v>294</v>
      </c>
      <c r="Z685" s="96" t="s">
        <v>225</v>
      </c>
      <c r="AA685" s="132">
        <v>11.8</v>
      </c>
      <c r="AB685" s="132">
        <v>0.01</v>
      </c>
      <c r="AC685" s="36">
        <v>0</v>
      </c>
      <c r="AD685" s="147" t="s">
        <v>295</v>
      </c>
      <c r="AE685" s="58">
        <v>9.9999999999997868E-3</v>
      </c>
      <c r="AF685" s="60" t="s">
        <v>272</v>
      </c>
      <c r="AG685" s="185">
        <f t="shared" si="375"/>
        <v>2.4999999999999467E-2</v>
      </c>
      <c r="AH685" s="185">
        <f t="shared" si="376"/>
        <v>1.2499999999999734E-2</v>
      </c>
      <c r="AI685" s="180">
        <v>0.02</v>
      </c>
      <c r="AJ685" s="180">
        <v>0.05</v>
      </c>
      <c r="AK685" s="180">
        <v>0</v>
      </c>
      <c r="AL685" s="37" t="s">
        <v>8</v>
      </c>
      <c r="AM685" s="37" t="s">
        <v>8</v>
      </c>
      <c r="AN685" s="108">
        <v>0.01</v>
      </c>
      <c r="AO685" s="37" t="s">
        <v>8</v>
      </c>
      <c r="AP685" s="128">
        <v>0.02</v>
      </c>
      <c r="AQ685" s="107" t="s">
        <v>8</v>
      </c>
      <c r="AR685" s="107" t="s">
        <v>8</v>
      </c>
      <c r="AS685" s="107" t="s">
        <v>8</v>
      </c>
      <c r="AT685" s="38">
        <v>-12.114999999999998</v>
      </c>
      <c r="AU685" s="37" t="s">
        <v>227</v>
      </c>
      <c r="AV685" s="38">
        <v>-12.114999999999998</v>
      </c>
      <c r="AW685" s="110" t="s">
        <v>228</v>
      </c>
      <c r="AX685" s="129">
        <f t="shared" si="348"/>
        <v>5.9634302209382761E-2</v>
      </c>
      <c r="AY685" s="129">
        <f t="shared" si="349"/>
        <v>5.9634302209382761E-2</v>
      </c>
      <c r="AZ685" s="112" t="s">
        <v>8</v>
      </c>
      <c r="BA685" s="112" t="s">
        <v>8</v>
      </c>
      <c r="BB685" s="112" t="s">
        <v>8</v>
      </c>
      <c r="BC685" s="112" t="s">
        <v>8</v>
      </c>
      <c r="BD685" s="112" t="s">
        <v>8</v>
      </c>
      <c r="BE685" s="112">
        <v>0.9</v>
      </c>
      <c r="BF685" s="112" t="s">
        <v>8</v>
      </c>
      <c r="BG685" s="112" t="s">
        <v>8</v>
      </c>
      <c r="BH685" s="112" t="s">
        <v>8</v>
      </c>
      <c r="BI685" s="112" t="s">
        <v>8</v>
      </c>
      <c r="BJ685" s="169">
        <v>1</v>
      </c>
      <c r="BK685" s="113" t="s">
        <v>229</v>
      </c>
      <c r="BL685" s="123" t="s">
        <v>278</v>
      </c>
      <c r="BM685" s="123" t="s">
        <v>231</v>
      </c>
      <c r="BN685" s="42" t="s">
        <v>279</v>
      </c>
      <c r="BO685" s="42">
        <f t="shared" si="350"/>
        <v>-0.3</v>
      </c>
      <c r="BP685" s="114">
        <v>0.2</v>
      </c>
      <c r="BQ685" s="115">
        <f t="shared" si="351"/>
        <v>0.26249999999999996</v>
      </c>
      <c r="BR685" s="114" t="s">
        <v>8</v>
      </c>
      <c r="BS685" s="42">
        <f t="shared" si="352"/>
        <v>0.35</v>
      </c>
      <c r="BT685" s="114" t="s">
        <v>8</v>
      </c>
      <c r="BU685" s="114" t="s">
        <v>8</v>
      </c>
      <c r="BV685" s="65">
        <f t="shared" si="353"/>
        <v>1.5000000000000001E-2</v>
      </c>
      <c r="BW685" s="65">
        <f t="shared" si="354"/>
        <v>3.0042495765422006E-2</v>
      </c>
      <c r="BX685" s="65">
        <f t="shared" si="355"/>
        <v>0.61439999999999995</v>
      </c>
      <c r="BY685" s="44">
        <f t="shared" si="356"/>
        <v>0.10035968114736114</v>
      </c>
      <c r="BZ685" s="66" t="s">
        <v>8</v>
      </c>
      <c r="CA685" s="66" t="s">
        <v>8</v>
      </c>
      <c r="CB685" s="72">
        <f t="shared" si="357"/>
        <v>-11.814999999999998</v>
      </c>
      <c r="CC685" s="72">
        <f t="shared" si="358"/>
        <v>0.21085255879835893</v>
      </c>
      <c r="CD685" s="72">
        <f t="shared" si="359"/>
        <v>0.21085255879835893</v>
      </c>
      <c r="CE685" s="89">
        <f t="shared" si="360"/>
        <v>-11.814999999999998</v>
      </c>
      <c r="CF685" s="89">
        <f t="shared" si="361"/>
        <v>0.33535429026627939</v>
      </c>
      <c r="CG685" s="89">
        <f t="shared" si="362"/>
        <v>0.33535429026627939</v>
      </c>
      <c r="CH685" s="89">
        <f t="shared" si="363"/>
        <v>-11.185599999999997</v>
      </c>
      <c r="CI685" s="89">
        <f t="shared" si="364"/>
        <v>0.35133618821837209</v>
      </c>
      <c r="CJ685" s="89">
        <f t="shared" si="365"/>
        <v>0.35133618821837209</v>
      </c>
      <c r="CK685" s="90">
        <f t="shared" si="366"/>
        <v>-11.535599999999997</v>
      </c>
      <c r="CL685" s="89">
        <f t="shared" si="367"/>
        <v>0.35133618821837209</v>
      </c>
      <c r="CM685" s="90">
        <f t="shared" si="368"/>
        <v>0.35133618821837209</v>
      </c>
      <c r="CN685" s="92" t="str">
        <f t="shared" si="369"/>
        <v>1;2;3</v>
      </c>
      <c r="CO685" s="89">
        <f t="shared" si="374"/>
        <v>-12.149999999999997</v>
      </c>
      <c r="CP685" s="89">
        <f t="shared" si="370"/>
        <v>0.3366972698906473</v>
      </c>
      <c r="CQ685" s="89">
        <f t="shared" si="371"/>
        <v>0.3366972698906473</v>
      </c>
      <c r="CR685" s="137">
        <v>0</v>
      </c>
      <c r="CS685" s="208"/>
      <c r="CT685" s="136"/>
      <c r="CU685" s="63" t="s">
        <v>233</v>
      </c>
      <c r="CV685" s="163">
        <v>0.5</v>
      </c>
      <c r="CW685" s="116" t="s">
        <v>234</v>
      </c>
      <c r="CX685" s="117">
        <f>IF(DA685="n/a","n/a",IF(EXACT(DA685,"Huibertgat/Eemshaven"),ROUND(
IF(IF(OR(ISBLANK(S685),S685="n/a"),P685,S685)&gt;pMHW!$C$3,0,
IF(IF(OR(ISBLANK(S685),S685="n/a"),P685,S685)&gt;pMHW!$D$3, (pMHW!$C$3-IF(OR(ISBLANK(S685),S685="n/a"),P685,S685))*LOOKUP(DA685,pMHW!$B$4:$B$8,pMHW!$M$4:$M$8),
IF(IF(OR(ISBLANK(S685),S685="n/a"),P685,S685)&gt;pMHW!$F$3,LOOKUP(DA685,pMHW!$B$4:$B$8,pMHW!$D$4:$D$8)+(pMHW!$D$3-IF(OR(ISBLANK(S685),S685="n/a"),P685,S685))*LOOKUP(DA685,pMHW!$B$4:$B$8,pMHW!$O$4:$O$8),
LOOKUP(DA685,pMHW!$B$4:$B$8,pMHW!$F$4:$F$8)))),1),
ROUND(
IF(IF(OR(ISBLANK(S685),S685="n/a"),P685,S685)&gt;pMHW!$C$3,0,
IF(IF(OR(ISBLANK(S685),S685="n/a"),P685,S685)&gt;pMHW!$D$3,(pMHW!$C$3-IF(OR(ISBLANK(S685),S685="n/a"),P685,S685))*LOOKUP(DA685,pMHW!$B$4:$B$8,pMHW!$M$4:$M$8),
IF(IF(OR(ISBLANK(S685),S685="n/a"),P685,S685)&gt;pMHW!$E$3,LOOKUP(DA685,pMHW!$B$4:$B$8,pMHW!$D$4:$D$8)+(pMHW!$D$3-IF(OR(ISBLANK(S685),S685="n/a"),P685,S685))*LOOKUP(DA685,pMHW!$B$4:$B$8,pMHW!$N$4:$N$8),
LOOKUP(DA685,pMHW!$B$4:$B$8,pMHW!$F$4:$F$8)))),1)))</f>
        <v>0.7</v>
      </c>
      <c r="CY685" s="116" t="s">
        <v>27</v>
      </c>
      <c r="CZ685" s="118" t="str">
        <f t="shared" si="346"/>
        <v>FBE=0.5; pMHW=0.7 m</v>
      </c>
      <c r="DA685" s="118" t="s">
        <v>235</v>
      </c>
      <c r="DB685" s="164"/>
      <c r="DC685" s="119">
        <f t="shared" si="372"/>
        <v>-0.08</v>
      </c>
      <c r="DD685" s="119">
        <f t="shared" si="373"/>
        <v>1.2999999999999999E-2</v>
      </c>
      <c r="DE685" s="119">
        <v>-8.0453149974346161E-2</v>
      </c>
      <c r="DF685" s="119">
        <v>-6.7109689116477966E-2</v>
      </c>
      <c r="DG685" s="119">
        <v>-9.3703150749206543E-2</v>
      </c>
    </row>
    <row r="686" spans="1:111" s="35" customFormat="1" ht="13.2">
      <c r="A686" s="103" t="s">
        <v>1703</v>
      </c>
      <c r="B686" s="103" t="s">
        <v>1703</v>
      </c>
      <c r="C686" s="103" t="s">
        <v>1704</v>
      </c>
      <c r="D686" s="98">
        <v>2006</v>
      </c>
      <c r="E686" s="135"/>
      <c r="F686" s="135" t="s">
        <v>1705</v>
      </c>
      <c r="G686" s="95">
        <v>2</v>
      </c>
      <c r="H686" s="104" t="s">
        <v>221</v>
      </c>
      <c r="I686" s="55">
        <v>51.861186510000003</v>
      </c>
      <c r="J686" s="55">
        <v>4.3886692079999996</v>
      </c>
      <c r="K686" s="105">
        <v>86218</v>
      </c>
      <c r="L686" s="105">
        <v>430764</v>
      </c>
      <c r="M686" s="49" t="s">
        <v>222</v>
      </c>
      <c r="N686" s="177">
        <f>Radiocarbon!K685</f>
        <v>7880</v>
      </c>
      <c r="O686" s="265">
        <f>Radiocarbon!L685</f>
        <v>70</v>
      </c>
      <c r="P686" s="178">
        <f>Radiocarbon!P685</f>
        <v>8740</v>
      </c>
      <c r="Q686" s="178">
        <f>Radiocarbon!Q685</f>
        <v>8990</v>
      </c>
      <c r="R686" s="178">
        <f>Radiocarbon!R685</f>
        <v>8540</v>
      </c>
      <c r="S686" s="178" t="str">
        <f>Radiocarbon!S685</f>
        <v>n/a</v>
      </c>
      <c r="T686" s="178" t="str">
        <f>Radiocarbon!T685</f>
        <v>n/a</v>
      </c>
      <c r="U686" s="178" t="str">
        <f>Radiocarbon!U685</f>
        <v>n/a</v>
      </c>
      <c r="V686" s="96" t="str">
        <f t="shared" si="347"/>
        <v>Local MHW and GW (Tidal ULD Z-GW) terrestrial indicator; Fen-wood peat</v>
      </c>
      <c r="W686" s="17" t="s">
        <v>1706</v>
      </c>
      <c r="X686" s="96" t="s">
        <v>224</v>
      </c>
      <c r="Y686" s="106" t="s">
        <v>224</v>
      </c>
      <c r="Z686" s="96" t="s">
        <v>225</v>
      </c>
      <c r="AA686" s="132">
        <v>16.350000000000001</v>
      </c>
      <c r="AB686" s="132">
        <v>1.4999999999998792E-2</v>
      </c>
      <c r="AC686" s="36">
        <v>0</v>
      </c>
      <c r="AD686" s="147" t="s">
        <v>295</v>
      </c>
      <c r="AE686" s="58">
        <v>2.9999999999997584E-2</v>
      </c>
      <c r="AF686" s="60" t="s">
        <v>226</v>
      </c>
      <c r="AG686" s="180">
        <f t="shared" ref="AG686:AG715" si="378">IF(AE686="nd","nd",AE686*2.5)</f>
        <v>7.499999999999396E-2</v>
      </c>
      <c r="AH686" s="180">
        <f t="shared" ref="AH686:AH715" si="379">IF(AE686="nd","nd",0.5*AG686)</f>
        <v>3.749999999999698E-2</v>
      </c>
      <c r="AI686" s="180">
        <v>0.02</v>
      </c>
      <c r="AJ686" s="180">
        <v>0.05</v>
      </c>
      <c r="AK686" s="180">
        <v>0</v>
      </c>
      <c r="AL686" s="37" t="s">
        <v>8</v>
      </c>
      <c r="AM686" s="37" t="s">
        <v>8</v>
      </c>
      <c r="AN686" s="108">
        <v>0.01</v>
      </c>
      <c r="AO686" s="37" t="s">
        <v>8</v>
      </c>
      <c r="AP686" s="128">
        <v>0.02</v>
      </c>
      <c r="AQ686" s="107" t="s">
        <v>8</v>
      </c>
      <c r="AR686" s="107" t="s">
        <v>8</v>
      </c>
      <c r="AS686" s="107" t="s">
        <v>8</v>
      </c>
      <c r="AT686" s="111">
        <v>-16.814999999999998</v>
      </c>
      <c r="AU686" s="37" t="s">
        <v>227</v>
      </c>
      <c r="AV686" s="111">
        <v>-16.814999999999998</v>
      </c>
      <c r="AW686" s="110" t="s">
        <v>228</v>
      </c>
      <c r="AX686" s="129">
        <f t="shared" si="348"/>
        <v>6.9327123119308609E-2</v>
      </c>
      <c r="AY686" s="129">
        <f t="shared" si="349"/>
        <v>6.9327123119308609E-2</v>
      </c>
      <c r="AZ686" s="112" t="s">
        <v>8</v>
      </c>
      <c r="BA686" s="112" t="s">
        <v>8</v>
      </c>
      <c r="BB686" s="112" t="s">
        <v>8</v>
      </c>
      <c r="BC686" s="112" t="s">
        <v>8</v>
      </c>
      <c r="BD686" s="112" t="s">
        <v>8</v>
      </c>
      <c r="BE686" s="112">
        <v>0.9</v>
      </c>
      <c r="BF686" s="112" t="s">
        <v>8</v>
      </c>
      <c r="BG686" s="112" t="s">
        <v>8</v>
      </c>
      <c r="BH686" s="112" t="s">
        <v>8</v>
      </c>
      <c r="BI686" s="112" t="s">
        <v>8</v>
      </c>
      <c r="BJ686" s="169">
        <v>1</v>
      </c>
      <c r="BK686" s="113" t="s">
        <v>229</v>
      </c>
      <c r="BL686" s="123" t="s">
        <v>230</v>
      </c>
      <c r="BM686" s="123" t="s">
        <v>231</v>
      </c>
      <c r="BN686" s="114" t="s">
        <v>232</v>
      </c>
      <c r="BO686" s="42">
        <f t="shared" si="350"/>
        <v>0</v>
      </c>
      <c r="BP686" s="114">
        <v>0.1</v>
      </c>
      <c r="BQ686" s="115">
        <f t="shared" si="351"/>
        <v>0.15000000000000002</v>
      </c>
      <c r="BR686" s="114" t="s">
        <v>8</v>
      </c>
      <c r="BS686" s="42">
        <f t="shared" si="352"/>
        <v>0.2</v>
      </c>
      <c r="BT686" s="114" t="s">
        <v>8</v>
      </c>
      <c r="BU686" s="114" t="s">
        <v>8</v>
      </c>
      <c r="BV686" s="65">
        <f t="shared" si="353"/>
        <v>2.2499999999998188E-2</v>
      </c>
      <c r="BW686" s="65">
        <f t="shared" si="354"/>
        <v>3.0095531089925083E-2</v>
      </c>
      <c r="BX686" s="65">
        <f t="shared" si="355"/>
        <v>0.45447999999999994</v>
      </c>
      <c r="BY686" s="44">
        <f t="shared" si="356"/>
        <v>7.9525377081784393E-2</v>
      </c>
      <c r="BZ686" s="66" t="s">
        <v>8</v>
      </c>
      <c r="CA686" s="66" t="s">
        <v>8</v>
      </c>
      <c r="CB686" s="72">
        <f t="shared" si="357"/>
        <v>-16.814999999999998</v>
      </c>
      <c r="CC686" s="72">
        <f t="shared" si="358"/>
        <v>0.12534748099417245</v>
      </c>
      <c r="CD686" s="72">
        <f t="shared" si="359"/>
        <v>0.12534748099417245</v>
      </c>
      <c r="CE686" s="89">
        <f t="shared" si="360"/>
        <v>-16.814999999999998</v>
      </c>
      <c r="CF686" s="89">
        <f t="shared" si="361"/>
        <v>0.19314825911718642</v>
      </c>
      <c r="CG686" s="89">
        <f t="shared" si="362"/>
        <v>0.19314825911718642</v>
      </c>
      <c r="CH686" s="89">
        <f t="shared" si="363"/>
        <v>-16.33802</v>
      </c>
      <c r="CI686" s="89">
        <f t="shared" si="364"/>
        <v>0.21103619734913825</v>
      </c>
      <c r="CJ686" s="89">
        <f t="shared" si="365"/>
        <v>0.21103619734913825</v>
      </c>
      <c r="CK686" s="90">
        <f t="shared" si="366"/>
        <v>-16.538019999999999</v>
      </c>
      <c r="CL686" s="89">
        <f t="shared" si="367"/>
        <v>0.21103619734913825</v>
      </c>
      <c r="CM686" s="90">
        <f t="shared" si="368"/>
        <v>0.21103619734913825</v>
      </c>
      <c r="CN686" s="92" t="str">
        <f t="shared" si="369"/>
        <v>1;2;3</v>
      </c>
      <c r="CO686" s="89">
        <f t="shared" si="374"/>
        <v>-16.9925</v>
      </c>
      <c r="CP686" s="89">
        <f t="shared" si="370"/>
        <v>0.19547887607510034</v>
      </c>
      <c r="CQ686" s="89">
        <f t="shared" si="371"/>
        <v>0.19547887607510034</v>
      </c>
      <c r="CR686" s="137">
        <v>0</v>
      </c>
      <c r="CS686" s="208"/>
      <c r="CT686" s="136"/>
      <c r="CU686" s="63" t="s">
        <v>233</v>
      </c>
      <c r="CV686" s="163">
        <v>0.5</v>
      </c>
      <c r="CW686" s="116" t="s">
        <v>234</v>
      </c>
      <c r="CX686" s="117">
        <f>IF(DA686="n/a","n/a",IF(EXACT(DA686,"Huibertgat/Eemshaven"),ROUND(
IF(IF(OR(ISBLANK(S686),S686="n/a"),P686,S686)&gt;pMHW!$C$3,0,
IF(IF(OR(ISBLANK(S686),S686="n/a"),P686,S686)&gt;pMHW!$D$3, (pMHW!$C$3-IF(OR(ISBLANK(S686),S686="n/a"),P686,S686))*LOOKUP(DA686,pMHW!$B$4:$B$8,pMHW!$M$4:$M$8),
IF(IF(OR(ISBLANK(S686),S686="n/a"),P686,S686)&gt;pMHW!$F$3,LOOKUP(DA686,pMHW!$B$4:$B$8,pMHW!$D$4:$D$8)+(pMHW!$D$3-IF(OR(ISBLANK(S686),S686="n/a"),P686,S686))*LOOKUP(DA686,pMHW!$B$4:$B$8,pMHW!$O$4:$O$8),
LOOKUP(DA686,pMHW!$B$4:$B$8,pMHW!$F$4:$F$8)))),1),
ROUND(
IF(IF(OR(ISBLANK(S686),S686="n/a"),P686,S686)&gt;pMHW!$C$3,0,
IF(IF(OR(ISBLANK(S686),S686="n/a"),P686,S686)&gt;pMHW!$D$3,(pMHW!$C$3-IF(OR(ISBLANK(S686),S686="n/a"),P686,S686))*LOOKUP(DA686,pMHW!$B$4:$B$8,pMHW!$M$4:$M$8),
IF(IF(OR(ISBLANK(S686),S686="n/a"),P686,S686)&gt;pMHW!$E$3,LOOKUP(DA686,pMHW!$B$4:$B$8,pMHW!$D$4:$D$8)+(pMHW!$D$3-IF(OR(ISBLANK(S686),S686="n/a"),P686,S686))*LOOKUP(DA686,pMHW!$B$4:$B$8,pMHW!$N$4:$N$8),
LOOKUP(DA686,pMHW!$B$4:$B$8,pMHW!$F$4:$F$8)))),1)))</f>
        <v>0.4</v>
      </c>
      <c r="CY686" s="116" t="s">
        <v>27</v>
      </c>
      <c r="CZ686" s="118" t="str">
        <f t="shared" si="346"/>
        <v>FBE=0.5; pMHW=0.4 m</v>
      </c>
      <c r="DA686" s="118" t="s">
        <v>235</v>
      </c>
      <c r="DB686" s="164"/>
      <c r="DC686" s="119">
        <f t="shared" si="372"/>
        <v>-5.1999999999999998E-2</v>
      </c>
      <c r="DD686" s="119">
        <f t="shared" si="373"/>
        <v>8.9999999999999993E-3</v>
      </c>
      <c r="DE686" s="119">
        <v>-5.1837071776390083E-2</v>
      </c>
      <c r="DF686" s="119">
        <v>-4.323970153927803E-2</v>
      </c>
      <c r="DG686" s="119">
        <v>-6.0374230146408081E-2</v>
      </c>
    </row>
    <row r="687" spans="1:111" s="35" customFormat="1" ht="13.2">
      <c r="A687" s="103" t="s">
        <v>2390</v>
      </c>
      <c r="B687" s="103" t="s">
        <v>2390</v>
      </c>
      <c r="C687" s="103" t="s">
        <v>355</v>
      </c>
      <c r="D687" s="98">
        <v>2006</v>
      </c>
      <c r="E687" s="135" t="s">
        <v>2391</v>
      </c>
      <c r="F687" s="135" t="s">
        <v>2392</v>
      </c>
      <c r="G687" s="95">
        <v>2</v>
      </c>
      <c r="H687" s="104" t="s">
        <v>2918</v>
      </c>
      <c r="I687" s="55">
        <v>51.924541120000001</v>
      </c>
      <c r="J687" s="55">
        <v>5.0631898599999996</v>
      </c>
      <c r="K687" s="105">
        <v>132712</v>
      </c>
      <c r="L687" s="105">
        <v>437390</v>
      </c>
      <c r="M687" s="49" t="s">
        <v>222</v>
      </c>
      <c r="N687" s="177">
        <f>Radiocarbon!K686</f>
        <v>6920</v>
      </c>
      <c r="O687" s="265">
        <f>Radiocarbon!L686</f>
        <v>60</v>
      </c>
      <c r="P687" s="178">
        <f>Radiocarbon!P686</f>
        <v>7760</v>
      </c>
      <c r="Q687" s="178">
        <f>Radiocarbon!Q686</f>
        <v>7930</v>
      </c>
      <c r="R687" s="178">
        <f>Radiocarbon!R686</f>
        <v>7620</v>
      </c>
      <c r="S687" s="178" t="str">
        <f>Radiocarbon!S686</f>
        <v>n/a</v>
      </c>
      <c r="T687" s="178" t="str">
        <f>Radiocarbon!T686</f>
        <v>n/a</v>
      </c>
      <c r="U687" s="178" t="str">
        <f>Radiocarbon!U686</f>
        <v>n/a</v>
      </c>
      <c r="V687" s="96" t="str">
        <f t="shared" si="347"/>
        <v>River-gradient affected GW (ULD inland Z-GW) terrestrial indicator; Fen-wood peat</v>
      </c>
      <c r="W687" s="17" t="s">
        <v>2393</v>
      </c>
      <c r="X687" s="96" t="s">
        <v>224</v>
      </c>
      <c r="Y687" s="106" t="s">
        <v>224</v>
      </c>
      <c r="Z687" s="96" t="s">
        <v>225</v>
      </c>
      <c r="AA687" s="132">
        <v>5.74</v>
      </c>
      <c r="AB687" s="132">
        <v>1.0000000000000231E-2</v>
      </c>
      <c r="AC687" s="36">
        <v>0</v>
      </c>
      <c r="AD687" s="147" t="s">
        <v>261</v>
      </c>
      <c r="AE687" s="58">
        <v>2.0000000000000462E-2</v>
      </c>
      <c r="AF687" s="60" t="s">
        <v>226</v>
      </c>
      <c r="AG687" s="180">
        <f t="shared" si="378"/>
        <v>5.0000000000001155E-2</v>
      </c>
      <c r="AH687" s="180">
        <f t="shared" si="379"/>
        <v>2.5000000000000577E-2</v>
      </c>
      <c r="AI687" s="180">
        <v>0.02</v>
      </c>
      <c r="AJ687" s="180">
        <v>0.05</v>
      </c>
      <c r="AK687" s="180">
        <f>IF(AA687="nd","nd",0.02*AA687)</f>
        <v>0.11480000000000001</v>
      </c>
      <c r="AL687" s="37" t="s">
        <v>8</v>
      </c>
      <c r="AM687" s="37" t="s">
        <v>8</v>
      </c>
      <c r="AN687" s="108">
        <v>0.01</v>
      </c>
      <c r="AO687" s="107" t="s">
        <v>8</v>
      </c>
      <c r="AP687" s="108">
        <v>0.02</v>
      </c>
      <c r="AQ687" s="107" t="s">
        <v>8</v>
      </c>
      <c r="AR687" s="107" t="s">
        <v>8</v>
      </c>
      <c r="AS687" s="107" t="s">
        <v>8</v>
      </c>
      <c r="AT687" s="111">
        <v>-6.15</v>
      </c>
      <c r="AU687" s="37" t="s">
        <v>227</v>
      </c>
      <c r="AV687" s="111">
        <v>-6.15</v>
      </c>
      <c r="AW687" s="110" t="s">
        <v>228</v>
      </c>
      <c r="AX687" s="129">
        <f t="shared" si="348"/>
        <v>0.13116417193730928</v>
      </c>
      <c r="AY687" s="129">
        <f t="shared" si="349"/>
        <v>6.3442887702247833E-2</v>
      </c>
      <c r="AZ687" s="112" t="s">
        <v>8</v>
      </c>
      <c r="BA687" s="112" t="s">
        <v>8</v>
      </c>
      <c r="BB687" s="112" t="s">
        <v>8</v>
      </c>
      <c r="BC687" s="112" t="s">
        <v>8</v>
      </c>
      <c r="BD687" s="112" t="s">
        <v>8</v>
      </c>
      <c r="BE687" s="112">
        <v>0.9</v>
      </c>
      <c r="BF687" s="112" t="s">
        <v>8</v>
      </c>
      <c r="BG687" s="112" t="s">
        <v>8</v>
      </c>
      <c r="BH687" s="112" t="s">
        <v>8</v>
      </c>
      <c r="BI687" s="112" t="s">
        <v>8</v>
      </c>
      <c r="BJ687" s="169">
        <v>2</v>
      </c>
      <c r="BK687" s="113" t="s">
        <v>229</v>
      </c>
      <c r="BL687" s="123" t="s">
        <v>230</v>
      </c>
      <c r="BM687" s="123" t="s">
        <v>231</v>
      </c>
      <c r="BN687" s="114" t="s">
        <v>232</v>
      </c>
      <c r="BO687" s="42">
        <f t="shared" si="350"/>
        <v>0</v>
      </c>
      <c r="BP687" s="114">
        <v>0.1</v>
      </c>
      <c r="BQ687" s="115" t="str">
        <f t="shared" si="351"/>
        <v>n/a</v>
      </c>
      <c r="BR687" s="114" t="s">
        <v>8</v>
      </c>
      <c r="BS687" s="42" t="str">
        <f t="shared" si="352"/>
        <v>n/a</v>
      </c>
      <c r="BT687" s="114" t="s">
        <v>8</v>
      </c>
      <c r="BU687" s="114" t="s">
        <v>8</v>
      </c>
      <c r="BV687" s="65">
        <f t="shared" si="353"/>
        <v>1.5000000000000346E-2</v>
      </c>
      <c r="BW687" s="65">
        <f t="shared" si="354"/>
        <v>3.0042495765422006E-2</v>
      </c>
      <c r="BX687" s="65">
        <f t="shared" si="355"/>
        <v>0.41127999999999998</v>
      </c>
      <c r="BY687" s="44">
        <f t="shared" si="356"/>
        <v>7.0321489069842646E-2</v>
      </c>
      <c r="BZ687" s="66" t="s">
        <v>8</v>
      </c>
      <c r="CA687" s="66" t="s">
        <v>8</v>
      </c>
      <c r="CB687" s="72">
        <f t="shared" si="357"/>
        <v>-6.15</v>
      </c>
      <c r="CC687" s="72">
        <f t="shared" si="358"/>
        <v>0.16765020594027147</v>
      </c>
      <c r="CD687" s="72">
        <f t="shared" si="359"/>
        <v>0.12217835958882174</v>
      </c>
      <c r="CE687" s="89" t="str">
        <f t="shared" si="360"/>
        <v>n/a</v>
      </c>
      <c r="CF687" s="89" t="str">
        <f t="shared" si="361"/>
        <v>n/a</v>
      </c>
      <c r="CG687" s="89" t="str">
        <f t="shared" si="362"/>
        <v>n/a</v>
      </c>
      <c r="CH687" s="89">
        <f t="shared" si="363"/>
        <v>-5.7237200000000001</v>
      </c>
      <c r="CI687" s="89">
        <f t="shared" si="364"/>
        <v>0.18180127440921703</v>
      </c>
      <c r="CJ687" s="89">
        <f t="shared" si="365"/>
        <v>0.14097043440670609</v>
      </c>
      <c r="CK687" s="90" t="str">
        <f t="shared" si="366"/>
        <v>n/a</v>
      </c>
      <c r="CL687" s="89" t="str">
        <f t="shared" si="367"/>
        <v>n/a</v>
      </c>
      <c r="CM687" s="90" t="str">
        <f t="shared" si="368"/>
        <v>n/a</v>
      </c>
      <c r="CN687" s="92" t="str">
        <f t="shared" si="369"/>
        <v>2;3</v>
      </c>
      <c r="CO687" s="89" t="str">
        <f t="shared" si="374"/>
        <v>n/a</v>
      </c>
      <c r="CP687" s="89" t="str">
        <f t="shared" si="370"/>
        <v>n/a</v>
      </c>
      <c r="CQ687" s="89" t="str">
        <f t="shared" si="371"/>
        <v>n/a</v>
      </c>
      <c r="CR687" s="136">
        <v>0</v>
      </c>
      <c r="CS687" s="208" t="s">
        <v>273</v>
      </c>
      <c r="CT687" s="136"/>
      <c r="CU687" s="63" t="s">
        <v>233</v>
      </c>
      <c r="CV687" s="163">
        <v>0.5</v>
      </c>
      <c r="CW687" s="116" t="s">
        <v>234</v>
      </c>
      <c r="CX687" s="117">
        <f>IF(DA687="n/a","n/a",IF(EXACT(DA687,"Huibertgat/Eemshaven"),ROUND(
IF(IF(OR(ISBLANK(S687),S687="n/a"),P687,S687)&gt;pMHW!$C$3,0,
IF(IF(OR(ISBLANK(S687),S687="n/a"),P687,S687)&gt;pMHW!$D$3, (pMHW!$C$3-IF(OR(ISBLANK(S687),S687="n/a"),P687,S687))*LOOKUP(DA687,pMHW!$B$4:$B$8,pMHW!$M$4:$M$8),
IF(IF(OR(ISBLANK(S687),S687="n/a"),P687,S687)&gt;pMHW!$F$3,LOOKUP(DA687,pMHW!$B$4:$B$8,pMHW!$D$4:$D$8)+(pMHW!$D$3-IF(OR(ISBLANK(S687),S687="n/a"),P687,S687))*LOOKUP(DA687,pMHW!$B$4:$B$8,pMHW!$O$4:$O$8),
LOOKUP(DA687,pMHW!$B$4:$B$8,pMHW!$F$4:$F$8)))),1),
ROUND(
IF(IF(OR(ISBLANK(S687),S687="n/a"),P687,S687)&gt;pMHW!$C$3,0,
IF(IF(OR(ISBLANK(S687),S687="n/a"),P687,S687)&gt;pMHW!$D$3,(pMHW!$C$3-IF(OR(ISBLANK(S687),S687="n/a"),P687,S687))*LOOKUP(DA687,pMHW!$B$4:$B$8,pMHW!$M$4:$M$8),
IF(IF(OR(ISBLANK(S687),S687="n/a"),P687,S687)&gt;pMHW!$E$3,LOOKUP(DA687,pMHW!$B$4:$B$8,pMHW!$D$4:$D$8)+(pMHW!$D$3-IF(OR(ISBLANK(S687),S687="n/a"),P687,S687))*LOOKUP(DA687,pMHW!$B$4:$B$8,pMHW!$N$4:$N$8),
LOOKUP(DA687,pMHW!$B$4:$B$8,pMHW!$F$4:$F$8)))),1)))</f>
        <v>0.7</v>
      </c>
      <c r="CY687" s="116" t="s">
        <v>27</v>
      </c>
      <c r="CZ687" s="118" t="str">
        <f t="shared" si="346"/>
        <v>FBE=0.5; pMHW=0.7 m</v>
      </c>
      <c r="DA687" s="118" t="s">
        <v>235</v>
      </c>
      <c r="DB687" s="164"/>
      <c r="DC687" s="119">
        <f t="shared" si="372"/>
        <v>-5.2999999999999999E-2</v>
      </c>
      <c r="DD687" s="119">
        <f t="shared" si="373"/>
        <v>8.9999999999999993E-3</v>
      </c>
      <c r="DE687" s="119">
        <v>-5.3243018686771393E-2</v>
      </c>
      <c r="DF687" s="119">
        <v>-4.4412460178136833E-2</v>
      </c>
      <c r="DG687" s="119">
        <v>-6.201171875E-2</v>
      </c>
    </row>
    <row r="688" spans="1:111" s="35" customFormat="1" ht="13.2">
      <c r="A688" s="103" t="s">
        <v>2403</v>
      </c>
      <c r="B688" s="103" t="s">
        <v>2403</v>
      </c>
      <c r="C688" s="103" t="s">
        <v>291</v>
      </c>
      <c r="D688" s="98">
        <v>2006</v>
      </c>
      <c r="E688" s="135"/>
      <c r="F688" s="135" t="s">
        <v>2404</v>
      </c>
      <c r="G688" s="95">
        <v>2</v>
      </c>
      <c r="H688" s="104" t="s">
        <v>2918</v>
      </c>
      <c r="I688" s="55">
        <v>51.970452109999997</v>
      </c>
      <c r="J688" s="55">
        <v>4.5949601280000003</v>
      </c>
      <c r="K688" s="105">
        <v>100560</v>
      </c>
      <c r="L688" s="105">
        <v>442745</v>
      </c>
      <c r="M688" s="49" t="s">
        <v>222</v>
      </c>
      <c r="N688" s="177">
        <f>Radiocarbon!K687</f>
        <v>8330</v>
      </c>
      <c r="O688" s="265">
        <f>Radiocarbon!L687</f>
        <v>70</v>
      </c>
      <c r="P688" s="178">
        <f>Radiocarbon!P687</f>
        <v>9320</v>
      </c>
      <c r="Q688" s="178">
        <f>Radiocarbon!Q687</f>
        <v>9520</v>
      </c>
      <c r="R688" s="178">
        <f>Radiocarbon!R687</f>
        <v>9030</v>
      </c>
      <c r="S688" s="178" t="str">
        <f>Radiocarbon!S687</f>
        <v>n/a</v>
      </c>
      <c r="T688" s="178" t="str">
        <f>Radiocarbon!T687</f>
        <v>n/a</v>
      </c>
      <c r="U688" s="178" t="str">
        <f>Radiocarbon!U687</f>
        <v>n/a</v>
      </c>
      <c r="V688" s="96" t="str">
        <f t="shared" si="347"/>
        <v>River-gradient affected GW (ULD inland Z-GW) terrestrial indicator; Fen-wood peat</v>
      </c>
      <c r="W688" s="17" t="s">
        <v>2405</v>
      </c>
      <c r="X688" s="96" t="s">
        <v>224</v>
      </c>
      <c r="Y688" s="106" t="s">
        <v>224</v>
      </c>
      <c r="Z688" s="96" t="s">
        <v>225</v>
      </c>
      <c r="AA688" s="132">
        <v>8.64</v>
      </c>
      <c r="AB688" s="132">
        <v>1.499999999999968E-2</v>
      </c>
      <c r="AC688" s="36">
        <v>0</v>
      </c>
      <c r="AD688" s="147" t="s">
        <v>295</v>
      </c>
      <c r="AE688" s="58">
        <v>2.9999999999999361E-2</v>
      </c>
      <c r="AF688" s="60" t="s">
        <v>226</v>
      </c>
      <c r="AG688" s="180">
        <f t="shared" si="378"/>
        <v>7.4999999999998401E-2</v>
      </c>
      <c r="AH688" s="180">
        <f t="shared" si="379"/>
        <v>3.7499999999999201E-2</v>
      </c>
      <c r="AI688" s="180">
        <v>0.02</v>
      </c>
      <c r="AJ688" s="180">
        <v>0.05</v>
      </c>
      <c r="AK688" s="180">
        <v>0</v>
      </c>
      <c r="AL688" s="37" t="s">
        <v>8</v>
      </c>
      <c r="AM688" s="37" t="s">
        <v>8</v>
      </c>
      <c r="AN688" s="108">
        <v>0.01</v>
      </c>
      <c r="AO688" s="37" t="s">
        <v>8</v>
      </c>
      <c r="AP688" s="128">
        <v>0.02</v>
      </c>
      <c r="AQ688" s="107" t="s">
        <v>8</v>
      </c>
      <c r="AR688" s="107" t="s">
        <v>8</v>
      </c>
      <c r="AS688" s="107" t="s">
        <v>8</v>
      </c>
      <c r="AT688" s="111">
        <v>-15.105</v>
      </c>
      <c r="AU688" s="37" t="s">
        <v>227</v>
      </c>
      <c r="AV688" s="111">
        <v>-15.105</v>
      </c>
      <c r="AW688" s="110" t="s">
        <v>228</v>
      </c>
      <c r="AX688" s="129">
        <f t="shared" si="348"/>
        <v>6.9327123119309816E-2</v>
      </c>
      <c r="AY688" s="129">
        <f t="shared" si="349"/>
        <v>6.9327123119309816E-2</v>
      </c>
      <c r="AZ688" s="112" t="s">
        <v>8</v>
      </c>
      <c r="BA688" s="112" t="s">
        <v>8</v>
      </c>
      <c r="BB688" s="112" t="s">
        <v>8</v>
      </c>
      <c r="BC688" s="112" t="s">
        <v>8</v>
      </c>
      <c r="BD688" s="112" t="s">
        <v>8</v>
      </c>
      <c r="BE688" s="112">
        <v>0.9</v>
      </c>
      <c r="BF688" s="112" t="s">
        <v>8</v>
      </c>
      <c r="BG688" s="112" t="s">
        <v>8</v>
      </c>
      <c r="BH688" s="112" t="s">
        <v>8</v>
      </c>
      <c r="BI688" s="112" t="s">
        <v>8</v>
      </c>
      <c r="BJ688" s="169">
        <v>2</v>
      </c>
      <c r="BK688" s="113" t="s">
        <v>229</v>
      </c>
      <c r="BL688" s="123" t="s">
        <v>230</v>
      </c>
      <c r="BM688" s="123" t="s">
        <v>231</v>
      </c>
      <c r="BN688" s="114" t="s">
        <v>232</v>
      </c>
      <c r="BO688" s="42">
        <f t="shared" si="350"/>
        <v>0</v>
      </c>
      <c r="BP688" s="114">
        <v>0.1</v>
      </c>
      <c r="BQ688" s="115" t="str">
        <f t="shared" si="351"/>
        <v>n/a</v>
      </c>
      <c r="BR688" s="114" t="s">
        <v>8</v>
      </c>
      <c r="BS688" s="42" t="str">
        <f t="shared" si="352"/>
        <v>n/a</v>
      </c>
      <c r="BT688" s="114" t="s">
        <v>8</v>
      </c>
      <c r="BU688" s="114" t="s">
        <v>8</v>
      </c>
      <c r="BV688" s="65">
        <f t="shared" si="353"/>
        <v>2.249999999999952E-2</v>
      </c>
      <c r="BW688" s="65">
        <f t="shared" si="354"/>
        <v>3.0095531089925093E-2</v>
      </c>
      <c r="BX688" s="65">
        <f t="shared" si="355"/>
        <v>0.68035999999999996</v>
      </c>
      <c r="BY688" s="44">
        <f t="shared" si="356"/>
        <v>0.113261020766193</v>
      </c>
      <c r="BZ688" s="66" t="s">
        <v>8</v>
      </c>
      <c r="CA688" s="66" t="s">
        <v>8</v>
      </c>
      <c r="CB688" s="72">
        <f t="shared" si="357"/>
        <v>-15.105</v>
      </c>
      <c r="CC688" s="72">
        <f t="shared" si="358"/>
        <v>0.12534748099417312</v>
      </c>
      <c r="CD688" s="72">
        <f t="shared" si="359"/>
        <v>0.12534748099417312</v>
      </c>
      <c r="CE688" s="89" t="str">
        <f t="shared" si="360"/>
        <v>n/a</v>
      </c>
      <c r="CF688" s="89" t="str">
        <f t="shared" si="361"/>
        <v>n/a</v>
      </c>
      <c r="CG688" s="89" t="str">
        <f t="shared" si="362"/>
        <v>n/a</v>
      </c>
      <c r="CH688" s="89">
        <f t="shared" si="363"/>
        <v>-14.402140000000001</v>
      </c>
      <c r="CI688" s="89">
        <f t="shared" si="364"/>
        <v>0.16893800583819082</v>
      </c>
      <c r="CJ688" s="89">
        <f t="shared" si="365"/>
        <v>0.16893800583819082</v>
      </c>
      <c r="CK688" s="90" t="str">
        <f t="shared" si="366"/>
        <v>n/a</v>
      </c>
      <c r="CL688" s="89" t="str">
        <f t="shared" si="367"/>
        <v>n/a</v>
      </c>
      <c r="CM688" s="90" t="str">
        <f t="shared" si="368"/>
        <v>n/a</v>
      </c>
      <c r="CN688" s="92" t="str">
        <f t="shared" si="369"/>
        <v>2;3</v>
      </c>
      <c r="CO688" s="89" t="str">
        <f t="shared" si="374"/>
        <v>n/a</v>
      </c>
      <c r="CP688" s="89" t="str">
        <f t="shared" si="370"/>
        <v>n/a</v>
      </c>
      <c r="CQ688" s="89" t="str">
        <f t="shared" si="371"/>
        <v>n/a</v>
      </c>
      <c r="CR688" s="136">
        <v>0</v>
      </c>
      <c r="CS688" s="208" t="s">
        <v>273</v>
      </c>
      <c r="CT688" s="136"/>
      <c r="CU688" s="63" t="s">
        <v>233</v>
      </c>
      <c r="CV688" s="163">
        <v>0.5</v>
      </c>
      <c r="CW688" s="116" t="s">
        <v>234</v>
      </c>
      <c r="CX688" s="117">
        <f>IF(DA688="n/a","n/a",IF(EXACT(DA688,"Huibertgat/Eemshaven"),ROUND(
IF(IF(OR(ISBLANK(S688),S688="n/a"),P688,S688)&gt;pMHW!$C$3,0,
IF(IF(OR(ISBLANK(S688),S688="n/a"),P688,S688)&gt;pMHW!$D$3, (pMHW!$C$3-IF(OR(ISBLANK(S688),S688="n/a"),P688,S688))*LOOKUP(DA688,pMHW!$B$4:$B$8,pMHW!$M$4:$M$8),
IF(IF(OR(ISBLANK(S688),S688="n/a"),P688,S688)&gt;pMHW!$F$3,LOOKUP(DA688,pMHW!$B$4:$B$8,pMHW!$D$4:$D$8)+(pMHW!$D$3-IF(OR(ISBLANK(S688),S688="n/a"),P688,S688))*LOOKUP(DA688,pMHW!$B$4:$B$8,pMHW!$O$4:$O$8),
LOOKUP(DA688,pMHW!$B$4:$B$8,pMHW!$F$4:$F$8)))),1),
ROUND(
IF(IF(OR(ISBLANK(S688),S688="n/a"),P688,S688)&gt;pMHW!$C$3,0,
IF(IF(OR(ISBLANK(S688),S688="n/a"),P688,S688)&gt;pMHW!$D$3,(pMHW!$C$3-IF(OR(ISBLANK(S688),S688="n/a"),P688,S688))*LOOKUP(DA688,pMHW!$B$4:$B$8,pMHW!$M$4:$M$8),
IF(IF(OR(ISBLANK(S688),S688="n/a"),P688,S688)&gt;pMHW!$E$3,LOOKUP(DA688,pMHW!$B$4:$B$8,pMHW!$D$4:$D$8)+(pMHW!$D$3-IF(OR(ISBLANK(S688),S688="n/a"),P688,S688))*LOOKUP(DA688,pMHW!$B$4:$B$8,pMHW!$N$4:$N$8),
LOOKUP(DA688,pMHW!$B$4:$B$8,pMHW!$F$4:$F$8)))),1)))</f>
        <v>0.2</v>
      </c>
      <c r="CY688" s="116" t="s">
        <v>27</v>
      </c>
      <c r="CZ688" s="118" t="str">
        <f t="shared" si="346"/>
        <v>FBE=0.5; pMHW=0.2 m</v>
      </c>
      <c r="DA688" s="118" t="s">
        <v>235</v>
      </c>
      <c r="DB688" s="164"/>
      <c r="DC688" s="119">
        <f t="shared" si="372"/>
        <v>-7.2999999999999995E-2</v>
      </c>
      <c r="DD688" s="119">
        <f t="shared" si="373"/>
        <v>1.2E-2</v>
      </c>
      <c r="DE688" s="119">
        <v>-7.2950437664985657E-2</v>
      </c>
      <c r="DF688" s="119">
        <v>-6.0851339250802987E-2</v>
      </c>
      <c r="DG688" s="119">
        <v>-8.4964796900749207E-2</v>
      </c>
    </row>
    <row r="689" spans="1:111" s="35" customFormat="1" ht="13.2">
      <c r="A689" s="103" t="s">
        <v>2406</v>
      </c>
      <c r="B689" s="103" t="s">
        <v>2406</v>
      </c>
      <c r="C689" s="103" t="s">
        <v>291</v>
      </c>
      <c r="D689" s="98">
        <v>2006</v>
      </c>
      <c r="E689" s="135"/>
      <c r="F689" s="135" t="s">
        <v>2407</v>
      </c>
      <c r="G689" s="95">
        <v>2</v>
      </c>
      <c r="H689" s="104" t="s">
        <v>2918</v>
      </c>
      <c r="I689" s="55">
        <v>51.970452109999997</v>
      </c>
      <c r="J689" s="55">
        <v>4.5949601280000003</v>
      </c>
      <c r="K689" s="105">
        <v>100560</v>
      </c>
      <c r="L689" s="105">
        <v>442745</v>
      </c>
      <c r="M689" s="49" t="s">
        <v>222</v>
      </c>
      <c r="N689" s="177">
        <f>Radiocarbon!K688</f>
        <v>8250</v>
      </c>
      <c r="O689" s="265">
        <f>Radiocarbon!L688</f>
        <v>70</v>
      </c>
      <c r="P689" s="178">
        <f>Radiocarbon!P688</f>
        <v>9230</v>
      </c>
      <c r="Q689" s="178">
        <f>Radiocarbon!Q688</f>
        <v>9430</v>
      </c>
      <c r="R689" s="178">
        <f>Radiocarbon!R688</f>
        <v>9020</v>
      </c>
      <c r="S689" s="178" t="str">
        <f>Radiocarbon!S688</f>
        <v>n/a</v>
      </c>
      <c r="T689" s="178" t="str">
        <f>Radiocarbon!T688</f>
        <v>n/a</v>
      </c>
      <c r="U689" s="178" t="str">
        <f>Radiocarbon!U688</f>
        <v>n/a</v>
      </c>
      <c r="V689" s="96" t="str">
        <f t="shared" si="347"/>
        <v>River-gradient affected GW (ULD inland Z-GW) terrestrial indicator; Fen-wood peat</v>
      </c>
      <c r="W689" s="17" t="s">
        <v>2408</v>
      </c>
      <c r="X689" s="96" t="s">
        <v>224</v>
      </c>
      <c r="Y689" s="106" t="s">
        <v>224</v>
      </c>
      <c r="Z689" s="96" t="s">
        <v>225</v>
      </c>
      <c r="AA689" s="132">
        <v>8.64</v>
      </c>
      <c r="AB689" s="132">
        <v>1.499999999999968E-2</v>
      </c>
      <c r="AC689" s="36">
        <v>0</v>
      </c>
      <c r="AD689" s="147" t="s">
        <v>295</v>
      </c>
      <c r="AE689" s="58">
        <v>2.9999999999999361E-2</v>
      </c>
      <c r="AF689" s="60" t="s">
        <v>226</v>
      </c>
      <c r="AG689" s="180">
        <f t="shared" si="378"/>
        <v>7.4999999999998401E-2</v>
      </c>
      <c r="AH689" s="180">
        <f t="shared" si="379"/>
        <v>3.7499999999999201E-2</v>
      </c>
      <c r="AI689" s="180">
        <v>0.02</v>
      </c>
      <c r="AJ689" s="180">
        <v>0.05</v>
      </c>
      <c r="AK689" s="180">
        <v>0</v>
      </c>
      <c r="AL689" s="37" t="s">
        <v>8</v>
      </c>
      <c r="AM689" s="37" t="s">
        <v>8</v>
      </c>
      <c r="AN689" s="108">
        <v>0.01</v>
      </c>
      <c r="AO689" s="37" t="s">
        <v>8</v>
      </c>
      <c r="AP689" s="128">
        <v>0.02</v>
      </c>
      <c r="AQ689" s="107" t="s">
        <v>8</v>
      </c>
      <c r="AR689" s="107" t="s">
        <v>8</v>
      </c>
      <c r="AS689" s="107" t="s">
        <v>8</v>
      </c>
      <c r="AT689" s="111">
        <v>-15.105</v>
      </c>
      <c r="AU689" s="37" t="s">
        <v>227</v>
      </c>
      <c r="AV689" s="111">
        <v>-15.105</v>
      </c>
      <c r="AW689" s="110" t="s">
        <v>228</v>
      </c>
      <c r="AX689" s="129">
        <f t="shared" si="348"/>
        <v>6.9327123119309816E-2</v>
      </c>
      <c r="AY689" s="129">
        <f t="shared" si="349"/>
        <v>6.9327123119309816E-2</v>
      </c>
      <c r="AZ689" s="112" t="s">
        <v>8</v>
      </c>
      <c r="BA689" s="112" t="s">
        <v>8</v>
      </c>
      <c r="BB689" s="112" t="s">
        <v>8</v>
      </c>
      <c r="BC689" s="112" t="s">
        <v>8</v>
      </c>
      <c r="BD689" s="112" t="s">
        <v>8</v>
      </c>
      <c r="BE689" s="112">
        <v>0.9</v>
      </c>
      <c r="BF689" s="112" t="s">
        <v>8</v>
      </c>
      <c r="BG689" s="112" t="s">
        <v>8</v>
      </c>
      <c r="BH689" s="112" t="s">
        <v>8</v>
      </c>
      <c r="BI689" s="112" t="s">
        <v>8</v>
      </c>
      <c r="BJ689" s="169">
        <v>2</v>
      </c>
      <c r="BK689" s="113" t="s">
        <v>229</v>
      </c>
      <c r="BL689" s="123" t="s">
        <v>230</v>
      </c>
      <c r="BM689" s="123" t="s">
        <v>231</v>
      </c>
      <c r="BN689" s="114" t="s">
        <v>232</v>
      </c>
      <c r="BO689" s="42">
        <f t="shared" si="350"/>
        <v>0</v>
      </c>
      <c r="BP689" s="114">
        <v>0.1</v>
      </c>
      <c r="BQ689" s="115" t="str">
        <f t="shared" si="351"/>
        <v>n/a</v>
      </c>
      <c r="BR689" s="114" t="s">
        <v>8</v>
      </c>
      <c r="BS689" s="42" t="str">
        <f t="shared" si="352"/>
        <v>n/a</v>
      </c>
      <c r="BT689" s="114" t="s">
        <v>8</v>
      </c>
      <c r="BU689" s="114" t="s">
        <v>8</v>
      </c>
      <c r="BV689" s="65">
        <f t="shared" si="353"/>
        <v>2.249999999999952E-2</v>
      </c>
      <c r="BW689" s="65">
        <f t="shared" si="354"/>
        <v>3.0095531089925093E-2</v>
      </c>
      <c r="BX689" s="65">
        <f t="shared" si="355"/>
        <v>0.67379</v>
      </c>
      <c r="BY689" s="44">
        <f t="shared" si="356"/>
        <v>0.11176640293487128</v>
      </c>
      <c r="BZ689" s="66" t="s">
        <v>8</v>
      </c>
      <c r="CA689" s="66" t="s">
        <v>8</v>
      </c>
      <c r="CB689" s="72">
        <f t="shared" si="357"/>
        <v>-15.105</v>
      </c>
      <c r="CC689" s="72">
        <f t="shared" si="358"/>
        <v>0.12534748099417312</v>
      </c>
      <c r="CD689" s="72">
        <f t="shared" si="359"/>
        <v>0.12534748099417312</v>
      </c>
      <c r="CE689" s="89" t="str">
        <f t="shared" si="360"/>
        <v>n/a</v>
      </c>
      <c r="CF689" s="89" t="str">
        <f t="shared" si="361"/>
        <v>n/a</v>
      </c>
      <c r="CG689" s="89" t="str">
        <f t="shared" si="362"/>
        <v>n/a</v>
      </c>
      <c r="CH689" s="89">
        <f t="shared" si="363"/>
        <v>-14.408710000000001</v>
      </c>
      <c r="CI689" s="89">
        <f t="shared" si="364"/>
        <v>0.16793963146495408</v>
      </c>
      <c r="CJ689" s="89">
        <f t="shared" si="365"/>
        <v>0.16793963146495408</v>
      </c>
      <c r="CK689" s="90" t="str">
        <f t="shared" si="366"/>
        <v>n/a</v>
      </c>
      <c r="CL689" s="89" t="str">
        <f t="shared" si="367"/>
        <v>n/a</v>
      </c>
      <c r="CM689" s="90" t="str">
        <f t="shared" si="368"/>
        <v>n/a</v>
      </c>
      <c r="CN689" s="92" t="str">
        <f t="shared" si="369"/>
        <v>2;3</v>
      </c>
      <c r="CO689" s="89" t="str">
        <f t="shared" si="374"/>
        <v>n/a</v>
      </c>
      <c r="CP689" s="89" t="str">
        <f t="shared" si="370"/>
        <v>n/a</v>
      </c>
      <c r="CQ689" s="89" t="str">
        <f t="shared" si="371"/>
        <v>n/a</v>
      </c>
      <c r="CR689" s="136">
        <v>0</v>
      </c>
      <c r="CS689" s="208" t="s">
        <v>273</v>
      </c>
      <c r="CT689" s="136"/>
      <c r="CU689" s="63" t="s">
        <v>233</v>
      </c>
      <c r="CV689" s="163">
        <v>0.5</v>
      </c>
      <c r="CW689" s="116" t="s">
        <v>234</v>
      </c>
      <c r="CX689" s="117">
        <f>IF(DA689="n/a","n/a",IF(EXACT(DA689,"Huibertgat/Eemshaven"),ROUND(
IF(IF(OR(ISBLANK(S689),S689="n/a"),P689,S689)&gt;pMHW!$C$3,0,
IF(IF(OR(ISBLANK(S689),S689="n/a"),P689,S689)&gt;pMHW!$D$3, (pMHW!$C$3-IF(OR(ISBLANK(S689),S689="n/a"),P689,S689))*LOOKUP(DA689,pMHW!$B$4:$B$8,pMHW!$M$4:$M$8),
IF(IF(OR(ISBLANK(S689),S689="n/a"),P689,S689)&gt;pMHW!$F$3,LOOKUP(DA689,pMHW!$B$4:$B$8,pMHW!$D$4:$D$8)+(pMHW!$D$3-IF(OR(ISBLANK(S689),S689="n/a"),P689,S689))*LOOKUP(DA689,pMHW!$B$4:$B$8,pMHW!$O$4:$O$8),
LOOKUP(DA689,pMHW!$B$4:$B$8,pMHW!$F$4:$F$8)))),1),
ROUND(
IF(IF(OR(ISBLANK(S689),S689="n/a"),P689,S689)&gt;pMHW!$C$3,0,
IF(IF(OR(ISBLANK(S689),S689="n/a"),P689,S689)&gt;pMHW!$D$3,(pMHW!$C$3-IF(OR(ISBLANK(S689),S689="n/a"),P689,S689))*LOOKUP(DA689,pMHW!$B$4:$B$8,pMHW!$M$4:$M$8),
IF(IF(OR(ISBLANK(S689),S689="n/a"),P689,S689)&gt;pMHW!$E$3,LOOKUP(DA689,pMHW!$B$4:$B$8,pMHW!$D$4:$D$8)+(pMHW!$D$3-IF(OR(ISBLANK(S689),S689="n/a"),P689,S689))*LOOKUP(DA689,pMHW!$B$4:$B$8,pMHW!$N$4:$N$8),
LOOKUP(DA689,pMHW!$B$4:$B$8,pMHW!$F$4:$F$8)))),1)))</f>
        <v>0.2</v>
      </c>
      <c r="CY689" s="116" t="s">
        <v>27</v>
      </c>
      <c r="CZ689" s="118" t="str">
        <f t="shared" si="346"/>
        <v>FBE=0.5; pMHW=0.2 m</v>
      </c>
      <c r="DA689" s="118" t="s">
        <v>235</v>
      </c>
      <c r="DB689" s="164"/>
      <c r="DC689" s="119">
        <f t="shared" si="372"/>
        <v>-7.2999999999999995E-2</v>
      </c>
      <c r="DD689" s="119">
        <f t="shared" si="373"/>
        <v>1.2E-2</v>
      </c>
      <c r="DE689" s="119">
        <v>-7.2950437664985657E-2</v>
      </c>
      <c r="DF689" s="119">
        <v>-6.0851339250802987E-2</v>
      </c>
      <c r="DG689" s="119">
        <v>-8.4964796900749207E-2</v>
      </c>
    </row>
    <row r="690" spans="1:111" s="35" customFormat="1" ht="13.2">
      <c r="A690" s="103" t="s">
        <v>2409</v>
      </c>
      <c r="B690" s="103" t="s">
        <v>2409</v>
      </c>
      <c r="C690" s="103" t="s">
        <v>291</v>
      </c>
      <c r="D690" s="98">
        <v>2006</v>
      </c>
      <c r="E690" s="135"/>
      <c r="F690" s="135" t="s">
        <v>2410</v>
      </c>
      <c r="G690" s="95">
        <v>2</v>
      </c>
      <c r="H690" s="104" t="s">
        <v>2918</v>
      </c>
      <c r="I690" s="55">
        <v>51.970452109999997</v>
      </c>
      <c r="J690" s="55">
        <v>4.5949601280000003</v>
      </c>
      <c r="K690" s="105">
        <v>100560</v>
      </c>
      <c r="L690" s="105">
        <v>442745</v>
      </c>
      <c r="M690" s="49" t="s">
        <v>222</v>
      </c>
      <c r="N690" s="177">
        <f>Radiocarbon!K689</f>
        <v>8380</v>
      </c>
      <c r="O690" s="265">
        <f>Radiocarbon!L689</f>
        <v>70</v>
      </c>
      <c r="P690" s="178">
        <f>Radiocarbon!P689</f>
        <v>9380</v>
      </c>
      <c r="Q690" s="178">
        <f>Radiocarbon!Q689</f>
        <v>9540</v>
      </c>
      <c r="R690" s="178">
        <f>Radiocarbon!R689</f>
        <v>9140</v>
      </c>
      <c r="S690" s="178" t="str">
        <f>Radiocarbon!S689</f>
        <v>n/a</v>
      </c>
      <c r="T690" s="178" t="str">
        <f>Radiocarbon!T689</f>
        <v>n/a</v>
      </c>
      <c r="U690" s="178" t="str">
        <f>Radiocarbon!U689</f>
        <v>n/a</v>
      </c>
      <c r="V690" s="96" t="str">
        <f t="shared" si="347"/>
        <v>River-gradient affected GW (ULD inland Z-GW) terrestrial indicator; Fen-wood peat</v>
      </c>
      <c r="W690" s="17" t="s">
        <v>2411</v>
      </c>
      <c r="X690" s="96" t="s">
        <v>224</v>
      </c>
      <c r="Y690" s="106" t="s">
        <v>224</v>
      </c>
      <c r="Z690" s="96" t="s">
        <v>225</v>
      </c>
      <c r="AA690" s="132">
        <v>8.64</v>
      </c>
      <c r="AB690" s="132">
        <v>1.499999999999968E-2</v>
      </c>
      <c r="AC690" s="36">
        <v>0</v>
      </c>
      <c r="AD690" s="147" t="s">
        <v>295</v>
      </c>
      <c r="AE690" s="58">
        <v>2.9999999999999361E-2</v>
      </c>
      <c r="AF690" s="60" t="s">
        <v>226</v>
      </c>
      <c r="AG690" s="180">
        <f t="shared" si="378"/>
        <v>7.4999999999998401E-2</v>
      </c>
      <c r="AH690" s="180">
        <f t="shared" si="379"/>
        <v>3.7499999999999201E-2</v>
      </c>
      <c r="AI690" s="180">
        <v>0.02</v>
      </c>
      <c r="AJ690" s="180">
        <v>0.05</v>
      </c>
      <c r="AK690" s="180">
        <v>0</v>
      </c>
      <c r="AL690" s="37" t="s">
        <v>8</v>
      </c>
      <c r="AM690" s="37" t="s">
        <v>8</v>
      </c>
      <c r="AN690" s="108">
        <v>0.01</v>
      </c>
      <c r="AO690" s="37" t="s">
        <v>8</v>
      </c>
      <c r="AP690" s="128">
        <v>0.02</v>
      </c>
      <c r="AQ690" s="107" t="s">
        <v>8</v>
      </c>
      <c r="AR690" s="107" t="s">
        <v>8</v>
      </c>
      <c r="AS690" s="107" t="s">
        <v>8</v>
      </c>
      <c r="AT690" s="111">
        <v>-15.105</v>
      </c>
      <c r="AU690" s="37" t="s">
        <v>227</v>
      </c>
      <c r="AV690" s="111">
        <v>-15.105</v>
      </c>
      <c r="AW690" s="110" t="s">
        <v>228</v>
      </c>
      <c r="AX690" s="129">
        <f t="shared" si="348"/>
        <v>6.9327123119309816E-2</v>
      </c>
      <c r="AY690" s="129">
        <f t="shared" si="349"/>
        <v>6.9327123119309816E-2</v>
      </c>
      <c r="AZ690" s="112" t="s">
        <v>8</v>
      </c>
      <c r="BA690" s="112" t="s">
        <v>8</v>
      </c>
      <c r="BB690" s="112" t="s">
        <v>8</v>
      </c>
      <c r="BC690" s="112" t="s">
        <v>8</v>
      </c>
      <c r="BD690" s="112" t="s">
        <v>8</v>
      </c>
      <c r="BE690" s="112">
        <v>0.9</v>
      </c>
      <c r="BF690" s="112" t="s">
        <v>8</v>
      </c>
      <c r="BG690" s="112" t="s">
        <v>8</v>
      </c>
      <c r="BH690" s="112" t="s">
        <v>8</v>
      </c>
      <c r="BI690" s="112" t="s">
        <v>8</v>
      </c>
      <c r="BJ690" s="169">
        <v>2</v>
      </c>
      <c r="BK690" s="113" t="s">
        <v>229</v>
      </c>
      <c r="BL690" s="123" t="s">
        <v>230</v>
      </c>
      <c r="BM690" s="123" t="s">
        <v>231</v>
      </c>
      <c r="BN690" s="114" t="s">
        <v>232</v>
      </c>
      <c r="BO690" s="42">
        <f t="shared" si="350"/>
        <v>0</v>
      </c>
      <c r="BP690" s="114">
        <v>0.1</v>
      </c>
      <c r="BQ690" s="115" t="str">
        <f t="shared" si="351"/>
        <v>n/a</v>
      </c>
      <c r="BR690" s="114" t="s">
        <v>8</v>
      </c>
      <c r="BS690" s="42" t="str">
        <f t="shared" si="352"/>
        <v>n/a</v>
      </c>
      <c r="BT690" s="114" t="s">
        <v>8</v>
      </c>
      <c r="BU690" s="114" t="s">
        <v>8</v>
      </c>
      <c r="BV690" s="65">
        <f t="shared" si="353"/>
        <v>2.249999999999952E-2</v>
      </c>
      <c r="BW690" s="65">
        <f t="shared" si="354"/>
        <v>3.0095531089925093E-2</v>
      </c>
      <c r="BX690" s="65">
        <f t="shared" si="355"/>
        <v>0.68474000000000002</v>
      </c>
      <c r="BY690" s="44">
        <f t="shared" si="356"/>
        <v>0.11350292331037119</v>
      </c>
      <c r="BZ690" s="66" t="s">
        <v>8</v>
      </c>
      <c r="CA690" s="66" t="s">
        <v>8</v>
      </c>
      <c r="CB690" s="72">
        <f t="shared" si="357"/>
        <v>-15.105</v>
      </c>
      <c r="CC690" s="72">
        <f t="shared" si="358"/>
        <v>0.12534748099417312</v>
      </c>
      <c r="CD690" s="72">
        <f t="shared" si="359"/>
        <v>0.12534748099417312</v>
      </c>
      <c r="CE690" s="89" t="str">
        <f t="shared" si="360"/>
        <v>n/a</v>
      </c>
      <c r="CF690" s="89" t="str">
        <f t="shared" si="361"/>
        <v>n/a</v>
      </c>
      <c r="CG690" s="89" t="str">
        <f t="shared" si="362"/>
        <v>n/a</v>
      </c>
      <c r="CH690" s="89">
        <f t="shared" si="363"/>
        <v>-14.397760000000002</v>
      </c>
      <c r="CI690" s="89">
        <f t="shared" si="364"/>
        <v>0.16910027969103006</v>
      </c>
      <c r="CJ690" s="89">
        <f t="shared" si="365"/>
        <v>0.16910027969103006</v>
      </c>
      <c r="CK690" s="90" t="str">
        <f t="shared" si="366"/>
        <v>n/a</v>
      </c>
      <c r="CL690" s="89" t="str">
        <f t="shared" si="367"/>
        <v>n/a</v>
      </c>
      <c r="CM690" s="90" t="str">
        <f t="shared" si="368"/>
        <v>n/a</v>
      </c>
      <c r="CN690" s="92" t="str">
        <f t="shared" si="369"/>
        <v>2;3</v>
      </c>
      <c r="CO690" s="89" t="str">
        <f t="shared" si="374"/>
        <v>n/a</v>
      </c>
      <c r="CP690" s="89" t="str">
        <f t="shared" si="370"/>
        <v>n/a</v>
      </c>
      <c r="CQ690" s="89" t="str">
        <f t="shared" si="371"/>
        <v>n/a</v>
      </c>
      <c r="CR690" s="136">
        <v>0</v>
      </c>
      <c r="CS690" s="208" t="s">
        <v>273</v>
      </c>
      <c r="CT690" s="136"/>
      <c r="CU690" s="63" t="s">
        <v>233</v>
      </c>
      <c r="CV690" s="163">
        <v>0.5</v>
      </c>
      <c r="CW690" s="116" t="s">
        <v>234</v>
      </c>
      <c r="CX690" s="117">
        <f>IF(DA690="n/a","n/a",IF(EXACT(DA690,"Huibertgat/Eemshaven"),ROUND(
IF(IF(OR(ISBLANK(S690),S690="n/a"),P690,S690)&gt;pMHW!$C$3,0,
IF(IF(OR(ISBLANK(S690),S690="n/a"),P690,S690)&gt;pMHW!$D$3, (pMHW!$C$3-IF(OR(ISBLANK(S690),S690="n/a"),P690,S690))*LOOKUP(DA690,pMHW!$B$4:$B$8,pMHW!$M$4:$M$8),
IF(IF(OR(ISBLANK(S690),S690="n/a"),P690,S690)&gt;pMHW!$F$3,LOOKUP(DA690,pMHW!$B$4:$B$8,pMHW!$D$4:$D$8)+(pMHW!$D$3-IF(OR(ISBLANK(S690),S690="n/a"),P690,S690))*LOOKUP(DA690,pMHW!$B$4:$B$8,pMHW!$O$4:$O$8),
LOOKUP(DA690,pMHW!$B$4:$B$8,pMHW!$F$4:$F$8)))),1),
ROUND(
IF(IF(OR(ISBLANK(S690),S690="n/a"),P690,S690)&gt;pMHW!$C$3,0,
IF(IF(OR(ISBLANK(S690),S690="n/a"),P690,S690)&gt;pMHW!$D$3,(pMHW!$C$3-IF(OR(ISBLANK(S690),S690="n/a"),P690,S690))*LOOKUP(DA690,pMHW!$B$4:$B$8,pMHW!$M$4:$M$8),
IF(IF(OR(ISBLANK(S690),S690="n/a"),P690,S690)&gt;pMHW!$E$3,LOOKUP(DA690,pMHW!$B$4:$B$8,pMHW!$D$4:$D$8)+(pMHW!$D$3-IF(OR(ISBLANK(S690),S690="n/a"),P690,S690))*LOOKUP(DA690,pMHW!$B$4:$B$8,pMHW!$N$4:$N$8),
LOOKUP(DA690,pMHW!$B$4:$B$8,pMHW!$F$4:$F$8)))),1)))</f>
        <v>0.2</v>
      </c>
      <c r="CY690" s="116" t="s">
        <v>27</v>
      </c>
      <c r="CZ690" s="118" t="str">
        <f t="shared" si="346"/>
        <v>FBE=0.5; pMHW=0.2 m</v>
      </c>
      <c r="DA690" s="118" t="s">
        <v>235</v>
      </c>
      <c r="DB690" s="164"/>
      <c r="DC690" s="119">
        <f t="shared" si="372"/>
        <v>-7.2999999999999995E-2</v>
      </c>
      <c r="DD690" s="119">
        <f t="shared" si="373"/>
        <v>1.2E-2</v>
      </c>
      <c r="DE690" s="119">
        <v>-7.2950437664985657E-2</v>
      </c>
      <c r="DF690" s="119">
        <v>-6.0851339250802987E-2</v>
      </c>
      <c r="DG690" s="119">
        <v>-8.4964796900749207E-2</v>
      </c>
    </row>
    <row r="691" spans="1:111" s="35" customFormat="1" ht="13.2">
      <c r="A691" s="135" t="s">
        <v>2528</v>
      </c>
      <c r="B691" s="135" t="s">
        <v>2528</v>
      </c>
      <c r="C691" s="103" t="s">
        <v>2922</v>
      </c>
      <c r="D691" s="98">
        <v>2006</v>
      </c>
      <c r="E691" s="135"/>
      <c r="F691" s="135" t="s">
        <v>2529</v>
      </c>
      <c r="G691" s="95">
        <v>2</v>
      </c>
      <c r="H691" s="104" t="s">
        <v>2918</v>
      </c>
      <c r="I691" s="55">
        <v>51.865022260000003</v>
      </c>
      <c r="J691" s="55">
        <v>5.2383899720000002</v>
      </c>
      <c r="K691" s="48">
        <v>144750</v>
      </c>
      <c r="L691" s="48">
        <v>430729</v>
      </c>
      <c r="M691" s="49" t="s">
        <v>222</v>
      </c>
      <c r="N691" s="177">
        <f>Radiocarbon!K690</f>
        <v>6100</v>
      </c>
      <c r="O691" s="265">
        <f>Radiocarbon!L690</f>
        <v>50</v>
      </c>
      <c r="P691" s="178">
        <f>Radiocarbon!P690</f>
        <v>6985</v>
      </c>
      <c r="Q691" s="178">
        <f>Radiocarbon!Q690</f>
        <v>7160</v>
      </c>
      <c r="R691" s="178">
        <f>Radiocarbon!R690</f>
        <v>6800</v>
      </c>
      <c r="S691" s="178" t="str">
        <f>Radiocarbon!S690</f>
        <v>n/a</v>
      </c>
      <c r="T691" s="178" t="str">
        <f>Radiocarbon!T690</f>
        <v>n/a</v>
      </c>
      <c r="U691" s="178" t="str">
        <f>Radiocarbon!U690</f>
        <v>n/a</v>
      </c>
      <c r="V691" s="96" t="str">
        <f t="shared" si="347"/>
        <v>River-gradient affected GW (ULD inland Z-GW) terrestrial indicator; Fen peat</v>
      </c>
      <c r="W691" s="17" t="s">
        <v>2530</v>
      </c>
      <c r="X691" s="96" t="s">
        <v>224</v>
      </c>
      <c r="Y691" s="106" t="s">
        <v>224</v>
      </c>
      <c r="Z691" s="96" t="s">
        <v>225</v>
      </c>
      <c r="AA691" s="132">
        <v>5.23</v>
      </c>
      <c r="AB691" s="132">
        <v>4.9999999999998934E-3</v>
      </c>
      <c r="AC691" s="36">
        <v>0</v>
      </c>
      <c r="AD691" s="147" t="s">
        <v>261</v>
      </c>
      <c r="AE691" s="58">
        <v>9.9999999999997868E-3</v>
      </c>
      <c r="AF691" s="60" t="s">
        <v>226</v>
      </c>
      <c r="AG691" s="180">
        <f t="shared" si="378"/>
        <v>2.4999999999999467E-2</v>
      </c>
      <c r="AH691" s="180">
        <f t="shared" si="379"/>
        <v>1.2499999999999734E-2</v>
      </c>
      <c r="AI691" s="180">
        <v>0.02</v>
      </c>
      <c r="AJ691" s="180">
        <v>0.05</v>
      </c>
      <c r="AK691" s="180">
        <f t="shared" ref="AK691:AK701" si="380">IF(AA691="nd","nd",0.02*AA691)</f>
        <v>0.10460000000000001</v>
      </c>
      <c r="AL691" s="37" t="s">
        <v>8</v>
      </c>
      <c r="AM691" s="37" t="s">
        <v>8</v>
      </c>
      <c r="AN691" s="108">
        <v>0.01</v>
      </c>
      <c r="AO691" s="37" t="s">
        <v>8</v>
      </c>
      <c r="AP691" s="128">
        <v>0.02</v>
      </c>
      <c r="AQ691" s="107" t="s">
        <v>8</v>
      </c>
      <c r="AR691" s="107" t="s">
        <v>8</v>
      </c>
      <c r="AS691" s="107" t="s">
        <v>8</v>
      </c>
      <c r="AT691" s="38">
        <v>-4.0549999999999997</v>
      </c>
      <c r="AU691" s="37" t="s">
        <v>227</v>
      </c>
      <c r="AV691" s="38">
        <v>-4.0549999999999997</v>
      </c>
      <c r="AW691" s="110" t="s">
        <v>228</v>
      </c>
      <c r="AX691" s="129">
        <f t="shared" si="348"/>
        <v>0.12040519091799985</v>
      </c>
      <c r="AY691" s="129">
        <f t="shared" si="349"/>
        <v>5.9634302209382761E-2</v>
      </c>
      <c r="AZ691" s="112" t="s">
        <v>8</v>
      </c>
      <c r="BA691" s="112" t="s">
        <v>8</v>
      </c>
      <c r="BB691" s="112" t="s">
        <v>8</v>
      </c>
      <c r="BC691" s="112" t="s">
        <v>8</v>
      </c>
      <c r="BD691" s="112" t="s">
        <v>8</v>
      </c>
      <c r="BE691" s="112">
        <v>0.9</v>
      </c>
      <c r="BF691" s="112" t="s">
        <v>8</v>
      </c>
      <c r="BG691" s="112" t="s">
        <v>8</v>
      </c>
      <c r="BH691" s="112" t="s">
        <v>8</v>
      </c>
      <c r="BI691" s="112" t="s">
        <v>8</v>
      </c>
      <c r="BJ691" s="169">
        <v>2</v>
      </c>
      <c r="BK691" s="113" t="s">
        <v>229</v>
      </c>
      <c r="BL691" s="123" t="s">
        <v>278</v>
      </c>
      <c r="BM691" s="123" t="s">
        <v>231</v>
      </c>
      <c r="BN691" s="42" t="s">
        <v>279</v>
      </c>
      <c r="BO691" s="42">
        <f t="shared" si="350"/>
        <v>-0.3</v>
      </c>
      <c r="BP691" s="114">
        <v>0.2</v>
      </c>
      <c r="BQ691" s="115" t="str">
        <f t="shared" si="351"/>
        <v>n/a</v>
      </c>
      <c r="BR691" s="114" t="s">
        <v>8</v>
      </c>
      <c r="BS691" s="42" t="str">
        <f t="shared" si="352"/>
        <v>n/a</v>
      </c>
      <c r="BT691" s="114" t="s">
        <v>8</v>
      </c>
      <c r="BU691" s="114" t="s">
        <v>8</v>
      </c>
      <c r="BV691" s="65">
        <f t="shared" si="353"/>
        <v>7.4999999999998401E-3</v>
      </c>
      <c r="BW691" s="65">
        <f t="shared" si="354"/>
        <v>3.0010629582763668E-2</v>
      </c>
      <c r="BX691" s="65">
        <f t="shared" si="355"/>
        <v>0.37719000000000003</v>
      </c>
      <c r="BY691" s="44">
        <f t="shared" si="356"/>
        <v>6.3612000636672314E-2</v>
      </c>
      <c r="BZ691" s="66" t="s">
        <v>8</v>
      </c>
      <c r="CA691" s="66" t="s">
        <v>8</v>
      </c>
      <c r="CB691" s="72">
        <f t="shared" si="357"/>
        <v>-3.7549999999999999</v>
      </c>
      <c r="CC691" s="72">
        <f t="shared" si="358"/>
        <v>0.23536789901758876</v>
      </c>
      <c r="CD691" s="72">
        <f t="shared" si="359"/>
        <v>0.21084802083006104</v>
      </c>
      <c r="CE691" s="89" t="str">
        <f t="shared" si="360"/>
        <v>n/a</v>
      </c>
      <c r="CF691" s="89" t="str">
        <f t="shared" si="361"/>
        <v>n/a</v>
      </c>
      <c r="CG691" s="89" t="str">
        <f t="shared" si="362"/>
        <v>n/a</v>
      </c>
      <c r="CH691" s="89">
        <f t="shared" si="363"/>
        <v>-3.3703099999999999</v>
      </c>
      <c r="CI691" s="89">
        <f t="shared" si="364"/>
        <v>0.24381249868075641</v>
      </c>
      <c r="CJ691" s="89">
        <f t="shared" si="365"/>
        <v>0.22023481675918968</v>
      </c>
      <c r="CK691" s="90" t="str">
        <f t="shared" si="366"/>
        <v>n/a</v>
      </c>
      <c r="CL691" s="89" t="str">
        <f t="shared" si="367"/>
        <v>n/a</v>
      </c>
      <c r="CM691" s="90" t="str">
        <f t="shared" si="368"/>
        <v>n/a</v>
      </c>
      <c r="CN691" s="92" t="str">
        <f t="shared" si="369"/>
        <v>2;3</v>
      </c>
      <c r="CO691" s="89" t="str">
        <f t="shared" si="374"/>
        <v>n/a</v>
      </c>
      <c r="CP691" s="89" t="str">
        <f t="shared" si="370"/>
        <v>n/a</v>
      </c>
      <c r="CQ691" s="89" t="str">
        <f t="shared" si="371"/>
        <v>n/a</v>
      </c>
      <c r="CR691" s="136">
        <v>0</v>
      </c>
      <c r="CS691" s="208" t="s">
        <v>273</v>
      </c>
      <c r="CT691" s="136"/>
      <c r="CU691" s="63" t="s">
        <v>233</v>
      </c>
      <c r="CV691" s="163" t="s">
        <v>8</v>
      </c>
      <c r="CW691" s="116" t="s">
        <v>234</v>
      </c>
      <c r="CX691" s="117" t="str">
        <f>IF(DA691="n/a","n/a",IF(EXACT(DA691,"Huibertgat/Eemshaven"),ROUND(
IF(IF(OR(ISBLANK(S691),S691="n/a"),P691,S691)&gt;pMHW!$C$3,0,
IF(IF(OR(ISBLANK(S691),S691="n/a"),P691,S691)&gt;pMHW!$D$3, (pMHW!$C$3-IF(OR(ISBLANK(S691),S691="n/a"),P691,S691))*LOOKUP(DA691,pMHW!$B$4:$B$8,pMHW!$M$4:$M$8),
IF(IF(OR(ISBLANK(S691),S691="n/a"),P691,S691)&gt;pMHW!$F$3,LOOKUP(DA691,pMHW!$B$4:$B$8,pMHW!$D$4:$D$8)+(pMHW!$D$3-IF(OR(ISBLANK(S691),S691="n/a"),P691,S691))*LOOKUP(DA691,pMHW!$B$4:$B$8,pMHW!$O$4:$O$8),
LOOKUP(DA691,pMHW!$B$4:$B$8,pMHW!$F$4:$F$8)))),1),
ROUND(
IF(IF(OR(ISBLANK(S691),S691="n/a"),P691,S691)&gt;pMHW!$C$3,0,
IF(IF(OR(ISBLANK(S691),S691="n/a"),P691,S691)&gt;pMHW!$D$3,(pMHW!$C$3-IF(OR(ISBLANK(S691),S691="n/a"),P691,S691))*LOOKUP(DA691,pMHW!$B$4:$B$8,pMHW!$M$4:$M$8),
IF(IF(OR(ISBLANK(S691),S691="n/a"),P691,S691)&gt;pMHW!$E$3,LOOKUP(DA691,pMHW!$B$4:$B$8,pMHW!$D$4:$D$8)+(pMHW!$D$3-IF(OR(ISBLANK(S691),S691="n/a"),P691,S691))*LOOKUP(DA691,pMHW!$B$4:$B$8,pMHW!$N$4:$N$8),
LOOKUP(DA691,pMHW!$B$4:$B$8,pMHW!$F$4:$F$8)))),1)))</f>
        <v>n/a</v>
      </c>
      <c r="CY691" s="116" t="s">
        <v>27</v>
      </c>
      <c r="CZ691" s="118" t="str">
        <f t="shared" si="346"/>
        <v>FBE=n/a; pMHW=n/a m</v>
      </c>
      <c r="DA691" s="118" t="s">
        <v>8</v>
      </c>
      <c r="DB691" s="164"/>
      <c r="DC691" s="119">
        <f t="shared" si="372"/>
        <v>-5.3999999999999999E-2</v>
      </c>
      <c r="DD691" s="119">
        <f t="shared" si="373"/>
        <v>8.9999999999999993E-3</v>
      </c>
      <c r="DE691" s="119">
        <v>-5.4102551192045212E-2</v>
      </c>
      <c r="DF691" s="119">
        <v>-4.5129440724849701E-2</v>
      </c>
      <c r="DG691" s="119">
        <v>-6.3012808561325073E-2</v>
      </c>
    </row>
    <row r="692" spans="1:111" s="35" customFormat="1" ht="13.2">
      <c r="A692" s="135" t="s">
        <v>2498</v>
      </c>
      <c r="B692" s="135" t="s">
        <v>2498</v>
      </c>
      <c r="C692" s="103" t="s">
        <v>2922</v>
      </c>
      <c r="D692" s="98">
        <v>2006</v>
      </c>
      <c r="E692" s="135"/>
      <c r="F692" s="135" t="s">
        <v>2499</v>
      </c>
      <c r="G692" s="95">
        <v>2</v>
      </c>
      <c r="H692" s="104" t="s">
        <v>2918</v>
      </c>
      <c r="I692" s="55">
        <v>51.83734175</v>
      </c>
      <c r="J692" s="55">
        <v>5.24125262</v>
      </c>
      <c r="K692" s="48">
        <v>144941</v>
      </c>
      <c r="L692" s="48">
        <v>427649</v>
      </c>
      <c r="M692" s="49" t="s">
        <v>222</v>
      </c>
      <c r="N692" s="177">
        <f>Radiocarbon!K691</f>
        <v>5820</v>
      </c>
      <c r="O692" s="265">
        <f>Radiocarbon!L691</f>
        <v>60</v>
      </c>
      <c r="P692" s="178">
        <f>Radiocarbon!P691</f>
        <v>6620</v>
      </c>
      <c r="Q692" s="178">
        <f>Radiocarbon!Q691</f>
        <v>6785</v>
      </c>
      <c r="R692" s="178">
        <f>Radiocarbon!R691</f>
        <v>6455</v>
      </c>
      <c r="S692" s="178" t="str">
        <f>Radiocarbon!S691</f>
        <v>n/a</v>
      </c>
      <c r="T692" s="178" t="str">
        <f>Radiocarbon!T691</f>
        <v>n/a</v>
      </c>
      <c r="U692" s="178" t="str">
        <f>Radiocarbon!U691</f>
        <v>n/a</v>
      </c>
      <c r="V692" s="96" t="str">
        <f t="shared" si="347"/>
        <v>River-gradient affected GW (ULD inland Z-GW) terrestrial indicator; Fen-wood peat</v>
      </c>
      <c r="W692" s="17" t="s">
        <v>2500</v>
      </c>
      <c r="X692" s="96" t="s">
        <v>224</v>
      </c>
      <c r="Y692" s="106" t="s">
        <v>224</v>
      </c>
      <c r="Z692" s="96" t="s">
        <v>225</v>
      </c>
      <c r="AA692" s="132">
        <v>5.91</v>
      </c>
      <c r="AB692" s="132">
        <v>4.9999999999998934E-3</v>
      </c>
      <c r="AC692" s="36">
        <v>0</v>
      </c>
      <c r="AD692" s="147" t="s">
        <v>261</v>
      </c>
      <c r="AE692" s="58">
        <v>9.9999999999997868E-3</v>
      </c>
      <c r="AF692" s="60" t="s">
        <v>226</v>
      </c>
      <c r="AG692" s="180">
        <f t="shared" si="378"/>
        <v>2.4999999999999467E-2</v>
      </c>
      <c r="AH692" s="180">
        <f t="shared" si="379"/>
        <v>1.2499999999999734E-2</v>
      </c>
      <c r="AI692" s="180">
        <v>0.02</v>
      </c>
      <c r="AJ692" s="180">
        <v>0.05</v>
      </c>
      <c r="AK692" s="180">
        <f t="shared" si="380"/>
        <v>0.1182</v>
      </c>
      <c r="AL692" s="37" t="s">
        <v>8</v>
      </c>
      <c r="AM692" s="37" t="s">
        <v>8</v>
      </c>
      <c r="AN692" s="108">
        <v>0.01</v>
      </c>
      <c r="AO692" s="37" t="s">
        <v>8</v>
      </c>
      <c r="AP692" s="128">
        <v>0.02</v>
      </c>
      <c r="AQ692" s="107" t="s">
        <v>8</v>
      </c>
      <c r="AR692" s="107" t="s">
        <v>8</v>
      </c>
      <c r="AS692" s="107" t="s">
        <v>8</v>
      </c>
      <c r="AT692" s="38">
        <v>-3.665</v>
      </c>
      <c r="AU692" s="37" t="s">
        <v>227</v>
      </c>
      <c r="AV692" s="38">
        <v>-3.665</v>
      </c>
      <c r="AW692" s="110" t="s">
        <v>228</v>
      </c>
      <c r="AX692" s="129">
        <f t="shared" si="348"/>
        <v>0.1323914272149069</v>
      </c>
      <c r="AY692" s="129">
        <f t="shared" si="349"/>
        <v>5.9634302209382761E-2</v>
      </c>
      <c r="AZ692" s="112" t="s">
        <v>8</v>
      </c>
      <c r="BA692" s="112" t="s">
        <v>8</v>
      </c>
      <c r="BB692" s="112" t="s">
        <v>8</v>
      </c>
      <c r="BC692" s="112" t="s">
        <v>8</v>
      </c>
      <c r="BD692" s="112" t="s">
        <v>8</v>
      </c>
      <c r="BE692" s="112">
        <v>0.9</v>
      </c>
      <c r="BF692" s="112" t="s">
        <v>8</v>
      </c>
      <c r="BG692" s="112" t="s">
        <v>8</v>
      </c>
      <c r="BH692" s="112" t="s">
        <v>8</v>
      </c>
      <c r="BI692" s="112" t="s">
        <v>8</v>
      </c>
      <c r="BJ692" s="169">
        <v>2</v>
      </c>
      <c r="BK692" s="113" t="s">
        <v>229</v>
      </c>
      <c r="BL692" s="123" t="s">
        <v>230</v>
      </c>
      <c r="BM692" s="123" t="s">
        <v>231</v>
      </c>
      <c r="BN692" s="114" t="s">
        <v>232</v>
      </c>
      <c r="BO692" s="42">
        <f t="shared" si="350"/>
        <v>0</v>
      </c>
      <c r="BP692" s="114">
        <v>0.1</v>
      </c>
      <c r="BQ692" s="115" t="str">
        <f t="shared" si="351"/>
        <v>n/a</v>
      </c>
      <c r="BR692" s="114" t="s">
        <v>8</v>
      </c>
      <c r="BS692" s="42" t="str">
        <f t="shared" si="352"/>
        <v>n/a</v>
      </c>
      <c r="BT692" s="114" t="s">
        <v>8</v>
      </c>
      <c r="BU692" s="114" t="s">
        <v>8</v>
      </c>
      <c r="BV692" s="65">
        <f t="shared" si="353"/>
        <v>7.4999999999998401E-3</v>
      </c>
      <c r="BW692" s="65">
        <f t="shared" si="354"/>
        <v>3.0010629582763668E-2</v>
      </c>
      <c r="BX692" s="65">
        <f t="shared" si="355"/>
        <v>0.33762000000000003</v>
      </c>
      <c r="BY692" s="44">
        <f t="shared" si="356"/>
        <v>5.3624377152560021E-2</v>
      </c>
      <c r="BZ692" s="66" t="s">
        <v>8</v>
      </c>
      <c r="CA692" s="66" t="s">
        <v>8</v>
      </c>
      <c r="CB692" s="72">
        <f t="shared" si="357"/>
        <v>-3.665</v>
      </c>
      <c r="CC692" s="72">
        <f t="shared" si="358"/>
        <v>0.16860642896388572</v>
      </c>
      <c r="CD692" s="72">
        <f t="shared" si="359"/>
        <v>0.12023679922533635</v>
      </c>
      <c r="CE692" s="89" t="str">
        <f t="shared" si="360"/>
        <v>n/a</v>
      </c>
      <c r="CF692" s="89" t="str">
        <f t="shared" si="361"/>
        <v>n/a</v>
      </c>
      <c r="CG692" s="89" t="str">
        <f t="shared" si="362"/>
        <v>n/a</v>
      </c>
      <c r="CH692" s="89">
        <f t="shared" si="363"/>
        <v>-3.3198800000000004</v>
      </c>
      <c r="CI692" s="89">
        <f t="shared" si="364"/>
        <v>0.17692852147959029</v>
      </c>
      <c r="CJ692" s="89">
        <f t="shared" si="365"/>
        <v>0.13165280746324343</v>
      </c>
      <c r="CK692" s="90" t="str">
        <f t="shared" si="366"/>
        <v>n/a</v>
      </c>
      <c r="CL692" s="89" t="str">
        <f t="shared" si="367"/>
        <v>n/a</v>
      </c>
      <c r="CM692" s="90" t="str">
        <f t="shared" si="368"/>
        <v>n/a</v>
      </c>
      <c r="CN692" s="92" t="str">
        <f t="shared" si="369"/>
        <v>2;3</v>
      </c>
      <c r="CO692" s="89" t="str">
        <f t="shared" si="374"/>
        <v>n/a</v>
      </c>
      <c r="CP692" s="89" t="str">
        <f t="shared" si="370"/>
        <v>n/a</v>
      </c>
      <c r="CQ692" s="89" t="str">
        <f t="shared" si="371"/>
        <v>n/a</v>
      </c>
      <c r="CR692" s="136">
        <v>0</v>
      </c>
      <c r="CS692" s="208" t="s">
        <v>273</v>
      </c>
      <c r="CT692" s="136"/>
      <c r="CU692" s="63" t="s">
        <v>233</v>
      </c>
      <c r="CV692" s="163" t="s">
        <v>8</v>
      </c>
      <c r="CW692" s="116" t="s">
        <v>234</v>
      </c>
      <c r="CX692" s="117" t="str">
        <f>IF(DA692="n/a","n/a",IF(EXACT(DA692,"Huibertgat/Eemshaven"),ROUND(
IF(IF(OR(ISBLANK(S692),S692="n/a"),P692,S692)&gt;pMHW!$C$3,0,
IF(IF(OR(ISBLANK(S692),S692="n/a"),P692,S692)&gt;pMHW!$D$3, (pMHW!$C$3-IF(OR(ISBLANK(S692),S692="n/a"),P692,S692))*LOOKUP(DA692,pMHW!$B$4:$B$8,pMHW!$M$4:$M$8),
IF(IF(OR(ISBLANK(S692),S692="n/a"),P692,S692)&gt;pMHW!$F$3,LOOKUP(DA692,pMHW!$B$4:$B$8,pMHW!$D$4:$D$8)+(pMHW!$D$3-IF(OR(ISBLANK(S692),S692="n/a"),P692,S692))*LOOKUP(DA692,pMHW!$B$4:$B$8,pMHW!$O$4:$O$8),
LOOKUP(DA692,pMHW!$B$4:$B$8,pMHW!$F$4:$F$8)))),1),
ROUND(
IF(IF(OR(ISBLANK(S692),S692="n/a"),P692,S692)&gt;pMHW!$C$3,0,
IF(IF(OR(ISBLANK(S692),S692="n/a"),P692,S692)&gt;pMHW!$D$3,(pMHW!$C$3-IF(OR(ISBLANK(S692),S692="n/a"),P692,S692))*LOOKUP(DA692,pMHW!$B$4:$B$8,pMHW!$M$4:$M$8),
IF(IF(OR(ISBLANK(S692),S692="n/a"),P692,S692)&gt;pMHW!$E$3,LOOKUP(DA692,pMHW!$B$4:$B$8,pMHW!$D$4:$D$8)+(pMHW!$D$3-IF(OR(ISBLANK(S692),S692="n/a"),P692,S692))*LOOKUP(DA692,pMHW!$B$4:$B$8,pMHW!$N$4:$N$8),
LOOKUP(DA692,pMHW!$B$4:$B$8,pMHW!$F$4:$F$8)))),1)))</f>
        <v>n/a</v>
      </c>
      <c r="CY692" s="116" t="s">
        <v>27</v>
      </c>
      <c r="CZ692" s="118" t="str">
        <f t="shared" ref="CZ692:CZ715" si="381">CONCATENATE(CU692,CV692,"; ",CW692,CX692," ",CY692)</f>
        <v>FBE=n/a; pMHW=n/a m</v>
      </c>
      <c r="DA692" s="118" t="s">
        <v>8</v>
      </c>
      <c r="DB692" s="164"/>
      <c r="DC692" s="119">
        <f t="shared" si="372"/>
        <v>-5.0999999999999997E-2</v>
      </c>
      <c r="DD692" s="119">
        <f t="shared" si="373"/>
        <v>8.0000000000000002E-3</v>
      </c>
      <c r="DE692" s="119">
        <v>-5.057058110833168E-2</v>
      </c>
      <c r="DF692" s="119">
        <v>-4.2183268815279007E-2</v>
      </c>
      <c r="DG692" s="119">
        <v>-5.8899160474538803E-2</v>
      </c>
    </row>
    <row r="693" spans="1:111" s="35" customFormat="1" ht="13.2">
      <c r="A693" s="103" t="s">
        <v>1925</v>
      </c>
      <c r="B693" s="103" t="s">
        <v>1925</v>
      </c>
      <c r="C693" s="103" t="s">
        <v>2922</v>
      </c>
      <c r="D693" s="98">
        <v>2006</v>
      </c>
      <c r="E693" s="135"/>
      <c r="F693" s="135" t="s">
        <v>1926</v>
      </c>
      <c r="G693" s="95">
        <v>2</v>
      </c>
      <c r="H693" s="104" t="s">
        <v>2918</v>
      </c>
      <c r="I693" s="55">
        <v>51.77029924</v>
      </c>
      <c r="J693" s="55">
        <v>5.2428021109999996</v>
      </c>
      <c r="K693" s="105">
        <v>145033</v>
      </c>
      <c r="L693" s="105">
        <v>420190</v>
      </c>
      <c r="M693" s="49" t="s">
        <v>222</v>
      </c>
      <c r="N693" s="177">
        <f>Radiocarbon!K692</f>
        <v>4860</v>
      </c>
      <c r="O693" s="265">
        <f>Radiocarbon!L692</f>
        <v>60</v>
      </c>
      <c r="P693" s="178">
        <f>Radiocarbon!P692</f>
        <v>5590</v>
      </c>
      <c r="Q693" s="178">
        <f>Radiocarbon!Q692</f>
        <v>5740</v>
      </c>
      <c r="R693" s="178">
        <f>Radiocarbon!R692</f>
        <v>5460</v>
      </c>
      <c r="S693" s="178" t="str">
        <f>Radiocarbon!S692</f>
        <v>n/a</v>
      </c>
      <c r="T693" s="178" t="str">
        <f>Radiocarbon!T692</f>
        <v>n/a</v>
      </c>
      <c r="U693" s="178" t="str">
        <f>Radiocarbon!U692</f>
        <v>n/a</v>
      </c>
      <c r="V693" s="96" t="str">
        <f t="shared" si="347"/>
        <v>Local MHW and GW (Tidal ULD Z-GW) terrestrial indicator; Fen-wood peat</v>
      </c>
      <c r="W693" s="17" t="s">
        <v>1927</v>
      </c>
      <c r="X693" s="96" t="s">
        <v>224</v>
      </c>
      <c r="Y693" s="106" t="s">
        <v>224</v>
      </c>
      <c r="Z693" s="96" t="s">
        <v>225</v>
      </c>
      <c r="AA693" s="132">
        <v>4.75</v>
      </c>
      <c r="AB693" s="132">
        <v>4.9999999999998934E-3</v>
      </c>
      <c r="AC693" s="36">
        <v>0</v>
      </c>
      <c r="AD693" s="147" t="s">
        <v>261</v>
      </c>
      <c r="AE693" s="58">
        <v>9.9999999999997868E-3</v>
      </c>
      <c r="AF693" s="60" t="s">
        <v>226</v>
      </c>
      <c r="AG693" s="180">
        <f t="shared" si="378"/>
        <v>2.4999999999999467E-2</v>
      </c>
      <c r="AH693" s="180">
        <f t="shared" si="379"/>
        <v>1.2499999999999734E-2</v>
      </c>
      <c r="AI693" s="180">
        <v>0.02</v>
      </c>
      <c r="AJ693" s="180">
        <v>0.05</v>
      </c>
      <c r="AK693" s="180">
        <f t="shared" si="380"/>
        <v>9.5000000000000001E-2</v>
      </c>
      <c r="AL693" s="37" t="s">
        <v>8</v>
      </c>
      <c r="AM693" s="37" t="s">
        <v>8</v>
      </c>
      <c r="AN693" s="108">
        <v>0.01</v>
      </c>
      <c r="AO693" s="37" t="s">
        <v>8</v>
      </c>
      <c r="AP693" s="128">
        <v>0.02</v>
      </c>
      <c r="AQ693" s="107" t="s">
        <v>8</v>
      </c>
      <c r="AR693" s="107" t="s">
        <v>8</v>
      </c>
      <c r="AS693" s="107" t="s">
        <v>8</v>
      </c>
      <c r="AT693" s="111">
        <v>-2.7450000000000001</v>
      </c>
      <c r="AU693" s="37" t="s">
        <v>227</v>
      </c>
      <c r="AV693" s="111">
        <v>-2.7450000000000001</v>
      </c>
      <c r="AW693" s="110" t="s">
        <v>228</v>
      </c>
      <c r="AX693" s="129">
        <f t="shared" si="348"/>
        <v>0.11216617137087274</v>
      </c>
      <c r="AY693" s="129">
        <f t="shared" si="349"/>
        <v>5.9634302209382761E-2</v>
      </c>
      <c r="AZ693" s="112" t="s">
        <v>8</v>
      </c>
      <c r="BA693" s="112" t="s">
        <v>8</v>
      </c>
      <c r="BB693" s="112" t="s">
        <v>8</v>
      </c>
      <c r="BC693" s="112" t="s">
        <v>8</v>
      </c>
      <c r="BD693" s="112" t="s">
        <v>8</v>
      </c>
      <c r="BE693" s="112">
        <v>0.9</v>
      </c>
      <c r="BF693" s="112" t="s">
        <v>8</v>
      </c>
      <c r="BG693" s="112" t="s">
        <v>8</v>
      </c>
      <c r="BH693" s="112" t="s">
        <v>8</v>
      </c>
      <c r="BI693" s="112" t="s">
        <v>8</v>
      </c>
      <c r="BJ693" s="169">
        <v>1</v>
      </c>
      <c r="BK693" s="113" t="s">
        <v>229</v>
      </c>
      <c r="BL693" s="123" t="s">
        <v>230</v>
      </c>
      <c r="BM693" s="123" t="s">
        <v>231</v>
      </c>
      <c r="BN693" s="114" t="s">
        <v>232</v>
      </c>
      <c r="BO693" s="42">
        <f t="shared" si="350"/>
        <v>0</v>
      </c>
      <c r="BP693" s="114">
        <v>0.1</v>
      </c>
      <c r="BQ693" s="115" t="str">
        <f t="shared" si="351"/>
        <v>n/a</v>
      </c>
      <c r="BR693" s="114" t="s">
        <v>8</v>
      </c>
      <c r="BS693" s="42">
        <f t="shared" si="352"/>
        <v>0</v>
      </c>
      <c r="BT693" s="114" t="s">
        <v>8</v>
      </c>
      <c r="BU693" s="114" t="s">
        <v>8</v>
      </c>
      <c r="BV693" s="65">
        <f t="shared" si="353"/>
        <v>7.4999999999998401E-3</v>
      </c>
      <c r="BW693" s="65">
        <f t="shared" si="354"/>
        <v>3.0010629582763668E-2</v>
      </c>
      <c r="BX693" s="65">
        <f t="shared" si="355"/>
        <v>0.27950000000000003</v>
      </c>
      <c r="BY693" s="44">
        <f t="shared" si="356"/>
        <v>4.5264537996095797E-2</v>
      </c>
      <c r="BZ693" s="66" t="s">
        <v>8</v>
      </c>
      <c r="CA693" s="66" t="s">
        <v>8</v>
      </c>
      <c r="CB693" s="72">
        <f t="shared" si="357"/>
        <v>-2.7450000000000001</v>
      </c>
      <c r="CC693" s="72">
        <f t="shared" si="358"/>
        <v>0.15323801058469091</v>
      </c>
      <c r="CD693" s="72">
        <f t="shared" si="359"/>
        <v>0.12023679922533635</v>
      </c>
      <c r="CE693" s="89">
        <f t="shared" si="360"/>
        <v>-2.7450000000000001</v>
      </c>
      <c r="CF693" s="89">
        <f t="shared" si="361"/>
        <v>0.15027058927148718</v>
      </c>
      <c r="CG693" s="89">
        <f t="shared" si="362"/>
        <v>0.11643131022195016</v>
      </c>
      <c r="CH693" s="89">
        <f t="shared" si="363"/>
        <v>-2.4580000000000002</v>
      </c>
      <c r="CI693" s="89">
        <f t="shared" si="364"/>
        <v>0.15978349817160045</v>
      </c>
      <c r="CJ693" s="89">
        <f t="shared" si="365"/>
        <v>0.12847476907141669</v>
      </c>
      <c r="CK693" s="90">
        <f t="shared" si="366"/>
        <v>-2.4580000000000002</v>
      </c>
      <c r="CL693" s="89">
        <f t="shared" si="367"/>
        <v>0.15978349817160045</v>
      </c>
      <c r="CM693" s="90">
        <f t="shared" si="368"/>
        <v>0.12847476907141669</v>
      </c>
      <c r="CN693" s="92" t="str">
        <f t="shared" si="369"/>
        <v>1;2;3</v>
      </c>
      <c r="CO693" s="89">
        <f t="shared" si="374"/>
        <v>-2.7375000000000003</v>
      </c>
      <c r="CP693" s="89">
        <f t="shared" si="370"/>
        <v>0.15323801058469091</v>
      </c>
      <c r="CQ693" s="89">
        <f t="shared" si="371"/>
        <v>0.12023679922533635</v>
      </c>
      <c r="CR693" s="136">
        <v>0</v>
      </c>
      <c r="CS693" s="208"/>
      <c r="CT693" s="136"/>
      <c r="CU693" s="63" t="s">
        <v>233</v>
      </c>
      <c r="CV693" s="163" t="s">
        <v>8</v>
      </c>
      <c r="CW693" s="116" t="s">
        <v>234</v>
      </c>
      <c r="CX693" s="117" t="str">
        <f>IF(DA693="n/a","n/a",IF(EXACT(DA693,"Huibertgat/Eemshaven"),ROUND(
IF(IF(OR(ISBLANK(S693),S693="n/a"),P693,S693)&gt;pMHW!$C$3,0,
IF(IF(OR(ISBLANK(S693),S693="n/a"),P693,S693)&gt;pMHW!$D$3, (pMHW!$C$3-IF(OR(ISBLANK(S693),S693="n/a"),P693,S693))*LOOKUP(DA693,pMHW!$B$4:$B$8,pMHW!$M$4:$M$8),
IF(IF(OR(ISBLANK(S693),S693="n/a"),P693,S693)&gt;pMHW!$F$3,LOOKUP(DA693,pMHW!$B$4:$B$8,pMHW!$D$4:$D$8)+(pMHW!$D$3-IF(OR(ISBLANK(S693),S693="n/a"),P693,S693))*LOOKUP(DA693,pMHW!$B$4:$B$8,pMHW!$O$4:$O$8),
LOOKUP(DA693,pMHW!$B$4:$B$8,pMHW!$F$4:$F$8)))),1),
ROUND(
IF(IF(OR(ISBLANK(S693),S693="n/a"),P693,S693)&gt;pMHW!$C$3,0,
IF(IF(OR(ISBLANK(S693),S693="n/a"),P693,S693)&gt;pMHW!$D$3,(pMHW!$C$3-IF(OR(ISBLANK(S693),S693="n/a"),P693,S693))*LOOKUP(DA693,pMHW!$B$4:$B$8,pMHW!$M$4:$M$8),
IF(IF(OR(ISBLANK(S693),S693="n/a"),P693,S693)&gt;pMHW!$E$3,LOOKUP(DA693,pMHW!$B$4:$B$8,pMHW!$D$4:$D$8)+(pMHW!$D$3-IF(OR(ISBLANK(S693),S693="n/a"),P693,S693))*LOOKUP(DA693,pMHW!$B$4:$B$8,pMHW!$N$4:$N$8),
LOOKUP(DA693,pMHW!$B$4:$B$8,pMHW!$F$4:$F$8)))),1)))</f>
        <v>n/a</v>
      </c>
      <c r="CY693" s="116" t="s">
        <v>27</v>
      </c>
      <c r="CZ693" s="118" t="str">
        <f t="shared" si="381"/>
        <v>FBE=n/a; pMHW=n/a m</v>
      </c>
      <c r="DA693" s="118" t="s">
        <v>8</v>
      </c>
      <c r="DB693" s="164"/>
      <c r="DC693" s="119">
        <f t="shared" si="372"/>
        <v>-0.05</v>
      </c>
      <c r="DD693" s="119">
        <f t="shared" si="373"/>
        <v>8.0000000000000002E-3</v>
      </c>
      <c r="DE693" s="119">
        <v>-4.9926329404115677E-2</v>
      </c>
      <c r="DF693" s="119">
        <v>-4.1645869612693787E-2</v>
      </c>
      <c r="DG693" s="119">
        <v>-5.8148808777332313E-2</v>
      </c>
    </row>
    <row r="694" spans="1:111" s="35" customFormat="1" ht="13.2">
      <c r="A694" s="103" t="s">
        <v>1617</v>
      </c>
      <c r="B694" s="103" t="s">
        <v>1617</v>
      </c>
      <c r="C694" s="103" t="s">
        <v>2922</v>
      </c>
      <c r="D694" s="98">
        <v>2006</v>
      </c>
      <c r="E694" s="135" t="s">
        <v>1618</v>
      </c>
      <c r="F694" s="135" t="s">
        <v>1619</v>
      </c>
      <c r="G694" s="95">
        <v>2</v>
      </c>
      <c r="H694" s="104" t="s">
        <v>2918</v>
      </c>
      <c r="I694" s="55">
        <v>51.936649750000001</v>
      </c>
      <c r="J694" s="55">
        <v>5.8045142820000004</v>
      </c>
      <c r="K694" s="105">
        <v>183698</v>
      </c>
      <c r="L694" s="105">
        <v>438770</v>
      </c>
      <c r="M694" s="49" t="s">
        <v>222</v>
      </c>
      <c r="N694" s="177">
        <f>Radiocarbon!K693</f>
        <v>4362</v>
      </c>
      <c r="O694" s="265">
        <f>Radiocarbon!L693</f>
        <v>47</v>
      </c>
      <c r="P694" s="178">
        <f>Radiocarbon!P693</f>
        <v>4950</v>
      </c>
      <c r="Q694" s="178">
        <f>Radiocarbon!Q693</f>
        <v>5260</v>
      </c>
      <c r="R694" s="178">
        <f>Radiocarbon!R693</f>
        <v>4830</v>
      </c>
      <c r="S694" s="178" t="str">
        <f>Radiocarbon!S693</f>
        <v>n/a</v>
      </c>
      <c r="T694" s="178" t="str">
        <f>Radiocarbon!T693</f>
        <v>n/a</v>
      </c>
      <c r="U694" s="178" t="str">
        <f>Radiocarbon!U693</f>
        <v>n/a</v>
      </c>
      <c r="V694" s="96" t="str">
        <f t="shared" si="347"/>
        <v>Early GW local (ULD inland Z-GW) terrestrial indicator; Undifferentiated peat</v>
      </c>
      <c r="W694" s="17" t="s">
        <v>1620</v>
      </c>
      <c r="X694" s="96" t="s">
        <v>224</v>
      </c>
      <c r="Y694" s="106" t="s">
        <v>224</v>
      </c>
      <c r="Z694" s="96" t="s">
        <v>225</v>
      </c>
      <c r="AA694" s="132">
        <v>1.59</v>
      </c>
      <c r="AB694" s="132">
        <v>4.9999999999998934E-3</v>
      </c>
      <c r="AC694" s="36">
        <v>0</v>
      </c>
      <c r="AD694" s="147" t="s">
        <v>261</v>
      </c>
      <c r="AE694" s="58">
        <v>9.9999999999997868E-3</v>
      </c>
      <c r="AF694" s="60" t="s">
        <v>226</v>
      </c>
      <c r="AG694" s="180">
        <f t="shared" si="378"/>
        <v>2.4999999999999467E-2</v>
      </c>
      <c r="AH694" s="180">
        <f t="shared" si="379"/>
        <v>1.2499999999999734E-2</v>
      </c>
      <c r="AI694" s="180">
        <v>0.02</v>
      </c>
      <c r="AJ694" s="180">
        <v>0.05</v>
      </c>
      <c r="AK694" s="180">
        <f t="shared" si="380"/>
        <v>3.1800000000000002E-2</v>
      </c>
      <c r="AL694" s="37" t="s">
        <v>8</v>
      </c>
      <c r="AM694" s="37" t="s">
        <v>8</v>
      </c>
      <c r="AN694" s="108">
        <v>0.01</v>
      </c>
      <c r="AO694" s="37" t="s">
        <v>8</v>
      </c>
      <c r="AP694" s="128">
        <v>0.02</v>
      </c>
      <c r="AQ694" s="107" t="s">
        <v>8</v>
      </c>
      <c r="AR694" s="107" t="s">
        <v>8</v>
      </c>
      <c r="AS694" s="107" t="s">
        <v>8</v>
      </c>
      <c r="AT694" s="111">
        <v>5.9450000000000003</v>
      </c>
      <c r="AU694" s="37" t="s">
        <v>227</v>
      </c>
      <c r="AV694" s="111">
        <v>5.9450000000000003</v>
      </c>
      <c r="AW694" s="110" t="s">
        <v>228</v>
      </c>
      <c r="AX694" s="129">
        <f t="shared" si="348"/>
        <v>6.7583207973578724E-2</v>
      </c>
      <c r="AY694" s="129">
        <f t="shared" si="349"/>
        <v>5.9634302209382761E-2</v>
      </c>
      <c r="AZ694" s="112" t="s">
        <v>8</v>
      </c>
      <c r="BA694" s="112" t="s">
        <v>8</v>
      </c>
      <c r="BB694" s="112" t="s">
        <v>8</v>
      </c>
      <c r="BC694" s="112" t="s">
        <v>8</v>
      </c>
      <c r="BD694" s="112" t="s">
        <v>8</v>
      </c>
      <c r="BE694" s="112">
        <v>0.9</v>
      </c>
      <c r="BF694" s="112" t="s">
        <v>8</v>
      </c>
      <c r="BG694" s="112" t="s">
        <v>8</v>
      </c>
      <c r="BH694" s="112" t="s">
        <v>8</v>
      </c>
      <c r="BI694" s="112" t="s">
        <v>8</v>
      </c>
      <c r="BJ694" s="169">
        <v>3</v>
      </c>
      <c r="BK694" s="113" t="s">
        <v>229</v>
      </c>
      <c r="BL694" s="123" t="s">
        <v>262</v>
      </c>
      <c r="BM694" s="123" t="s">
        <v>231</v>
      </c>
      <c r="BN694" s="114" t="s">
        <v>263</v>
      </c>
      <c r="BO694" s="42">
        <f t="shared" si="350"/>
        <v>-0.2</v>
      </c>
      <c r="BP694" s="114">
        <v>0.3</v>
      </c>
      <c r="BQ694" s="115" t="str">
        <f t="shared" si="351"/>
        <v>n/a</v>
      </c>
      <c r="BR694" s="114" t="s">
        <v>8</v>
      </c>
      <c r="BS694" s="42" t="str">
        <f t="shared" si="352"/>
        <v>n/a</v>
      </c>
      <c r="BT694" s="114" t="s">
        <v>8</v>
      </c>
      <c r="BU694" s="114" t="s">
        <v>8</v>
      </c>
      <c r="BV694" s="65">
        <f t="shared" si="353"/>
        <v>4.9999999999998934E-3</v>
      </c>
      <c r="BW694" s="65">
        <f t="shared" si="354"/>
        <v>2.0039024427351743E-2</v>
      </c>
      <c r="BX694" s="65">
        <f t="shared" si="355"/>
        <v>0.1188</v>
      </c>
      <c r="BY694" s="44">
        <f t="shared" si="356"/>
        <v>2.0461319605538642E-2</v>
      </c>
      <c r="BZ694" s="66" t="s">
        <v>8</v>
      </c>
      <c r="CA694" s="66" t="s">
        <v>8</v>
      </c>
      <c r="CB694" s="72">
        <f t="shared" si="357"/>
        <v>6.1450000000000005</v>
      </c>
      <c r="CC694" s="72">
        <f t="shared" si="358"/>
        <v>0.30817049258486767</v>
      </c>
      <c r="CD694" s="72">
        <f t="shared" si="359"/>
        <v>0.30652538638748994</v>
      </c>
      <c r="CE694" s="89" t="str">
        <f t="shared" si="360"/>
        <v>n/a</v>
      </c>
      <c r="CF694" s="89" t="str">
        <f t="shared" si="361"/>
        <v>n/a</v>
      </c>
      <c r="CG694" s="89" t="str">
        <f t="shared" si="362"/>
        <v>n/a</v>
      </c>
      <c r="CH694" s="89">
        <f t="shared" si="363"/>
        <v>6.2688000000000006</v>
      </c>
      <c r="CI694" s="89">
        <f t="shared" si="364"/>
        <v>0.30884902152993782</v>
      </c>
      <c r="CJ694" s="89">
        <f t="shared" si="365"/>
        <v>0.30720754889813495</v>
      </c>
      <c r="CK694" s="90" t="str">
        <f t="shared" si="366"/>
        <v>n/a</v>
      </c>
      <c r="CL694" s="89" t="str">
        <f t="shared" si="367"/>
        <v>n/a</v>
      </c>
      <c r="CM694" s="90" t="str">
        <f t="shared" si="368"/>
        <v>n/a</v>
      </c>
      <c r="CN694" s="92" t="str">
        <f t="shared" si="369"/>
        <v>2;3</v>
      </c>
      <c r="CO694" s="89" t="str">
        <f t="shared" si="374"/>
        <v>n/a</v>
      </c>
      <c r="CP694" s="89" t="str">
        <f t="shared" si="370"/>
        <v>n/a</v>
      </c>
      <c r="CQ694" s="89" t="str">
        <f t="shared" si="371"/>
        <v>n/a</v>
      </c>
      <c r="CR694" s="290">
        <v>0</v>
      </c>
      <c r="CS694" s="208" t="s">
        <v>264</v>
      </c>
      <c r="CT694" s="136"/>
      <c r="CU694" s="63" t="s">
        <v>233</v>
      </c>
      <c r="CV694" s="163" t="s">
        <v>8</v>
      </c>
      <c r="CW694" s="116" t="s">
        <v>234</v>
      </c>
      <c r="CX694" s="117" t="str">
        <f>IF(DA694="n/a","n/a",IF(EXACT(DA694,"Huibertgat/Eemshaven"),ROUND(
IF(IF(OR(ISBLANK(S694),S694="n/a"),P694,S694)&gt;pMHW!$C$3,0,
IF(IF(OR(ISBLANK(S694),S694="n/a"),P694,S694)&gt;pMHW!$D$3, (pMHW!$C$3-IF(OR(ISBLANK(S694),S694="n/a"),P694,S694))*LOOKUP(DA694,pMHW!$B$4:$B$8,pMHW!$M$4:$M$8),
IF(IF(OR(ISBLANK(S694),S694="n/a"),P694,S694)&gt;pMHW!$F$3,LOOKUP(DA694,pMHW!$B$4:$B$8,pMHW!$D$4:$D$8)+(pMHW!$D$3-IF(OR(ISBLANK(S694),S694="n/a"),P694,S694))*LOOKUP(DA694,pMHW!$B$4:$B$8,pMHW!$O$4:$O$8),
LOOKUP(DA694,pMHW!$B$4:$B$8,pMHW!$F$4:$F$8)))),1),
ROUND(
IF(IF(OR(ISBLANK(S694),S694="n/a"),P694,S694)&gt;pMHW!$C$3,0,
IF(IF(OR(ISBLANK(S694),S694="n/a"),P694,S694)&gt;pMHW!$D$3,(pMHW!$C$3-IF(OR(ISBLANK(S694),S694="n/a"),P694,S694))*LOOKUP(DA694,pMHW!$B$4:$B$8,pMHW!$M$4:$M$8),
IF(IF(OR(ISBLANK(S694),S694="n/a"),P694,S694)&gt;pMHW!$E$3,LOOKUP(DA694,pMHW!$B$4:$B$8,pMHW!$D$4:$D$8)+(pMHW!$D$3-IF(OR(ISBLANK(S694),S694="n/a"),P694,S694))*LOOKUP(DA694,pMHW!$B$4:$B$8,pMHW!$N$4:$N$8),
LOOKUP(DA694,pMHW!$B$4:$B$8,pMHW!$F$4:$F$8)))),1)))</f>
        <v>n/a</v>
      </c>
      <c r="CY694" s="116" t="s">
        <v>27</v>
      </c>
      <c r="CZ694" s="118" t="str">
        <f t="shared" si="381"/>
        <v>FBE=n/a; pMHW=n/a m</v>
      </c>
      <c r="DA694" s="118" t="s">
        <v>8</v>
      </c>
      <c r="DB694" s="164"/>
      <c r="DC694" s="119">
        <f t="shared" si="372"/>
        <v>-2.4E-2</v>
      </c>
      <c r="DD694" s="119">
        <f t="shared" si="373"/>
        <v>4.0000000000000001E-3</v>
      </c>
      <c r="DE694" s="119">
        <v>-2.3635150864720341E-2</v>
      </c>
      <c r="DF694" s="119">
        <v>-1.971516944468021E-2</v>
      </c>
      <c r="DG694" s="119">
        <v>-2.7527680620551109E-2</v>
      </c>
    </row>
    <row r="695" spans="1:111" s="76" customFormat="1" ht="13.2">
      <c r="A695" s="103" t="s">
        <v>1392</v>
      </c>
      <c r="B695" s="103" t="s">
        <v>1392</v>
      </c>
      <c r="C695" s="103" t="s">
        <v>2922</v>
      </c>
      <c r="D695" s="98">
        <v>2006</v>
      </c>
      <c r="E695" s="135"/>
      <c r="F695" s="135" t="s">
        <v>1393</v>
      </c>
      <c r="G695" s="95">
        <v>2</v>
      </c>
      <c r="H695" s="104" t="s">
        <v>2918</v>
      </c>
      <c r="I695" s="55">
        <v>51.933270970000002</v>
      </c>
      <c r="J695" s="55">
        <v>5.1953718760000003</v>
      </c>
      <c r="K695" s="105">
        <v>141807</v>
      </c>
      <c r="L695" s="105">
        <v>438329</v>
      </c>
      <c r="M695" s="49" t="s">
        <v>222</v>
      </c>
      <c r="N695" s="177">
        <f>Radiocarbon!K694</f>
        <v>6980</v>
      </c>
      <c r="O695" s="265">
        <f>Radiocarbon!L694</f>
        <v>50</v>
      </c>
      <c r="P695" s="178">
        <f>Radiocarbon!P694</f>
        <v>7810</v>
      </c>
      <c r="Q695" s="178">
        <f>Radiocarbon!Q694</f>
        <v>7940</v>
      </c>
      <c r="R695" s="178">
        <f>Radiocarbon!R694</f>
        <v>7680</v>
      </c>
      <c r="S695" s="178" t="str">
        <f>Radiocarbon!S694</f>
        <v>n/a</v>
      </c>
      <c r="T695" s="178" t="str">
        <f>Radiocarbon!T694</f>
        <v>n/a</v>
      </c>
      <c r="U695" s="178" t="str">
        <f>Radiocarbon!U694</f>
        <v>n/a</v>
      </c>
      <c r="V695" s="96" t="str">
        <f t="shared" si="347"/>
        <v>River-gradient affected GW (ULD inland Z-GW) terrestrial indicator; Fen-wood peat</v>
      </c>
      <c r="W695" s="17" t="s">
        <v>1394</v>
      </c>
      <c r="X695" s="96" t="s">
        <v>224</v>
      </c>
      <c r="Y695" s="106" t="s">
        <v>224</v>
      </c>
      <c r="Z695" s="96" t="s">
        <v>225</v>
      </c>
      <c r="AA695" s="132">
        <v>5.14</v>
      </c>
      <c r="AB695" s="132">
        <v>9.9999999999997868E-3</v>
      </c>
      <c r="AC695" s="36">
        <v>0</v>
      </c>
      <c r="AD695" s="147" t="s">
        <v>261</v>
      </c>
      <c r="AE695" s="58">
        <v>1.9999999999999574E-2</v>
      </c>
      <c r="AF695" s="60" t="s">
        <v>226</v>
      </c>
      <c r="AG695" s="180">
        <f t="shared" si="378"/>
        <v>4.9999999999998934E-2</v>
      </c>
      <c r="AH695" s="180">
        <f t="shared" si="379"/>
        <v>2.4999999999999467E-2</v>
      </c>
      <c r="AI695" s="180">
        <v>0.02</v>
      </c>
      <c r="AJ695" s="180">
        <v>0.05</v>
      </c>
      <c r="AK695" s="180">
        <f t="shared" si="380"/>
        <v>0.1028</v>
      </c>
      <c r="AL695" s="37" t="s">
        <v>8</v>
      </c>
      <c r="AM695" s="37" t="s">
        <v>8</v>
      </c>
      <c r="AN695" s="108">
        <v>0.01</v>
      </c>
      <c r="AO695" s="37" t="s">
        <v>8</v>
      </c>
      <c r="AP695" s="128">
        <v>0.02</v>
      </c>
      <c r="AQ695" s="107" t="s">
        <v>8</v>
      </c>
      <c r="AR695" s="107" t="s">
        <v>8</v>
      </c>
      <c r="AS695" s="107" t="s">
        <v>8</v>
      </c>
      <c r="AT695" s="111">
        <v>-4.84</v>
      </c>
      <c r="AU695" s="37" t="s">
        <v>227</v>
      </c>
      <c r="AV695" s="111">
        <v>-4.84</v>
      </c>
      <c r="AW695" s="110" t="s">
        <v>228</v>
      </c>
      <c r="AX695" s="129">
        <f t="shared" si="348"/>
        <v>0.12080082781173303</v>
      </c>
      <c r="AY695" s="129">
        <f t="shared" si="349"/>
        <v>6.3442887702247402E-2</v>
      </c>
      <c r="AZ695" s="112" t="s">
        <v>8</v>
      </c>
      <c r="BA695" s="112" t="s">
        <v>8</v>
      </c>
      <c r="BB695" s="112" t="s">
        <v>8</v>
      </c>
      <c r="BC695" s="112" t="s">
        <v>8</v>
      </c>
      <c r="BD695" s="112" t="s">
        <v>8</v>
      </c>
      <c r="BE695" s="112">
        <v>0.9</v>
      </c>
      <c r="BF695" s="112" t="s">
        <v>8</v>
      </c>
      <c r="BG695" s="112" t="s">
        <v>8</v>
      </c>
      <c r="BH695" s="112" t="s">
        <v>8</v>
      </c>
      <c r="BI695" s="112" t="s">
        <v>8</v>
      </c>
      <c r="BJ695" s="169">
        <v>2</v>
      </c>
      <c r="BK695" s="113" t="s">
        <v>229</v>
      </c>
      <c r="BL695" s="123" t="s">
        <v>230</v>
      </c>
      <c r="BM695" s="123" t="s">
        <v>231</v>
      </c>
      <c r="BN695" s="114" t="s">
        <v>232</v>
      </c>
      <c r="BO695" s="42">
        <f t="shared" si="350"/>
        <v>0</v>
      </c>
      <c r="BP695" s="114">
        <v>0.1</v>
      </c>
      <c r="BQ695" s="115" t="str">
        <f t="shared" si="351"/>
        <v>n/a</v>
      </c>
      <c r="BR695" s="114" t="s">
        <v>8</v>
      </c>
      <c r="BS695" s="42" t="str">
        <f t="shared" si="352"/>
        <v>n/a</v>
      </c>
      <c r="BT695" s="114" t="s">
        <v>8</v>
      </c>
      <c r="BU695" s="114" t="s">
        <v>8</v>
      </c>
      <c r="BV695" s="65">
        <f t="shared" si="353"/>
        <v>1.499999999999968E-2</v>
      </c>
      <c r="BW695" s="65">
        <f t="shared" si="354"/>
        <v>3.0042495765422002E-2</v>
      </c>
      <c r="BX695" s="65">
        <f t="shared" si="355"/>
        <v>0.52327000000000001</v>
      </c>
      <c r="BY695" s="44">
        <f t="shared" si="356"/>
        <v>8.6350403589097346E-2</v>
      </c>
      <c r="BZ695" s="66" t="s">
        <v>8</v>
      </c>
      <c r="CA695" s="66" t="s">
        <v>8</v>
      </c>
      <c r="CB695" s="72">
        <f t="shared" si="357"/>
        <v>-4.84</v>
      </c>
      <c r="CC695" s="72">
        <f t="shared" si="358"/>
        <v>0.15967276396372479</v>
      </c>
      <c r="CD695" s="72">
        <f t="shared" si="359"/>
        <v>0.12217835958882152</v>
      </c>
      <c r="CE695" s="89" t="str">
        <f t="shared" si="360"/>
        <v>n/a</v>
      </c>
      <c r="CF695" s="89" t="str">
        <f t="shared" si="361"/>
        <v>n/a</v>
      </c>
      <c r="CG695" s="89" t="str">
        <f t="shared" si="362"/>
        <v>n/a</v>
      </c>
      <c r="CH695" s="89">
        <f t="shared" si="363"/>
        <v>-4.3017300000000001</v>
      </c>
      <c r="CI695" s="89">
        <f t="shared" si="364"/>
        <v>0.18152626187914345</v>
      </c>
      <c r="CJ695" s="89">
        <f t="shared" si="365"/>
        <v>0.14961264569485885</v>
      </c>
      <c r="CK695" s="90" t="str">
        <f t="shared" si="366"/>
        <v>n/a</v>
      </c>
      <c r="CL695" s="89" t="str">
        <f t="shared" si="367"/>
        <v>n/a</v>
      </c>
      <c r="CM695" s="90" t="str">
        <f t="shared" si="368"/>
        <v>n/a</v>
      </c>
      <c r="CN695" s="92" t="str">
        <f t="shared" si="369"/>
        <v>2;3</v>
      </c>
      <c r="CO695" s="89" t="str">
        <f t="shared" si="374"/>
        <v>n/a</v>
      </c>
      <c r="CP695" s="89" t="str">
        <f t="shared" si="370"/>
        <v>n/a</v>
      </c>
      <c r="CQ695" s="89" t="str">
        <f t="shared" si="371"/>
        <v>n/a</v>
      </c>
      <c r="CR695" s="136">
        <v>0</v>
      </c>
      <c r="CS695" s="208" t="s">
        <v>273</v>
      </c>
      <c r="CT695" s="136"/>
      <c r="CU695" s="63" t="s">
        <v>233</v>
      </c>
      <c r="CV695" s="163" t="s">
        <v>8</v>
      </c>
      <c r="CW695" s="116" t="s">
        <v>234</v>
      </c>
      <c r="CX695" s="117" t="str">
        <f>IF(DA695="n/a","n/a",IF(EXACT(DA695,"Huibertgat/Eemshaven"),ROUND(
IF(IF(OR(ISBLANK(S695),S695="n/a"),P695,S695)&gt;pMHW!$C$3,0,
IF(IF(OR(ISBLANK(S695),S695="n/a"),P695,S695)&gt;pMHW!$D$3, (pMHW!$C$3-IF(OR(ISBLANK(S695),S695="n/a"),P695,S695))*LOOKUP(DA695,pMHW!$B$4:$B$8,pMHW!$M$4:$M$8),
IF(IF(OR(ISBLANK(S695),S695="n/a"),P695,S695)&gt;pMHW!$F$3,LOOKUP(DA695,pMHW!$B$4:$B$8,pMHW!$D$4:$D$8)+(pMHW!$D$3-IF(OR(ISBLANK(S695),S695="n/a"),P695,S695))*LOOKUP(DA695,pMHW!$B$4:$B$8,pMHW!$O$4:$O$8),
LOOKUP(DA695,pMHW!$B$4:$B$8,pMHW!$F$4:$F$8)))),1),
ROUND(
IF(IF(OR(ISBLANK(S695),S695="n/a"),P695,S695)&gt;pMHW!$C$3,0,
IF(IF(OR(ISBLANK(S695),S695="n/a"),P695,S695)&gt;pMHW!$D$3,(pMHW!$C$3-IF(OR(ISBLANK(S695),S695="n/a"),P695,S695))*LOOKUP(DA695,pMHW!$B$4:$B$8,pMHW!$M$4:$M$8),
IF(IF(OR(ISBLANK(S695),S695="n/a"),P695,S695)&gt;pMHW!$E$3,LOOKUP(DA695,pMHW!$B$4:$B$8,pMHW!$D$4:$D$8)+(pMHW!$D$3-IF(OR(ISBLANK(S695),S695="n/a"),P695,S695))*LOOKUP(DA695,pMHW!$B$4:$B$8,pMHW!$N$4:$N$8),
LOOKUP(DA695,pMHW!$B$4:$B$8,pMHW!$F$4:$F$8)))),1)))</f>
        <v>n/a</v>
      </c>
      <c r="CY695" s="116" t="s">
        <v>27</v>
      </c>
      <c r="CZ695" s="118" t="str">
        <f t="shared" si="381"/>
        <v>FBE=n/a; pMHW=n/a m</v>
      </c>
      <c r="DA695" s="118" t="s">
        <v>8</v>
      </c>
      <c r="DB695" s="164"/>
      <c r="DC695" s="119">
        <f t="shared" si="372"/>
        <v>-6.7000000000000004E-2</v>
      </c>
      <c r="DD695" s="119">
        <f t="shared" si="373"/>
        <v>1.0999999999999999E-2</v>
      </c>
      <c r="DE695" s="119">
        <v>-6.665000319480896E-2</v>
      </c>
      <c r="DF695" s="119">
        <v>-5.5595859885215759E-2</v>
      </c>
      <c r="DG695" s="119">
        <v>-7.7626727521419525E-2</v>
      </c>
    </row>
    <row r="696" spans="1:111" s="76" customFormat="1" ht="13.2">
      <c r="A696" s="103" t="s">
        <v>1389</v>
      </c>
      <c r="B696" s="103" t="s">
        <v>1389</v>
      </c>
      <c r="C696" s="103" t="s">
        <v>2922</v>
      </c>
      <c r="D696" s="98">
        <v>2006</v>
      </c>
      <c r="E696" s="135"/>
      <c r="F696" s="135" t="s">
        <v>1390</v>
      </c>
      <c r="G696" s="95">
        <v>2</v>
      </c>
      <c r="H696" s="104" t="s">
        <v>2918</v>
      </c>
      <c r="I696" s="55">
        <v>51.925099269999997</v>
      </c>
      <c r="J696" s="55">
        <v>5.2242641159999996</v>
      </c>
      <c r="K696" s="105">
        <v>143792</v>
      </c>
      <c r="L696" s="105">
        <v>437415</v>
      </c>
      <c r="M696" s="49" t="s">
        <v>222</v>
      </c>
      <c r="N696" s="177">
        <f>Radiocarbon!K695</f>
        <v>7620</v>
      </c>
      <c r="O696" s="265">
        <f>Radiocarbon!L695</f>
        <v>70</v>
      </c>
      <c r="P696" s="178">
        <f>Radiocarbon!P695</f>
        <v>8430</v>
      </c>
      <c r="Q696" s="178">
        <f>Radiocarbon!Q695</f>
        <v>8590</v>
      </c>
      <c r="R696" s="178">
        <f>Radiocarbon!R695</f>
        <v>8210</v>
      </c>
      <c r="S696" s="178" t="str">
        <f>Radiocarbon!S695</f>
        <v>n/a</v>
      </c>
      <c r="T696" s="178" t="str">
        <f>Radiocarbon!T695</f>
        <v>n/a</v>
      </c>
      <c r="U696" s="178" t="str">
        <f>Radiocarbon!U695</f>
        <v>n/a</v>
      </c>
      <c r="V696" s="96" t="str">
        <f t="shared" si="347"/>
        <v>River-gradient affected GW (ULD inland Z-GW) terrestrial indicator; Fen-wood peat</v>
      </c>
      <c r="W696" s="17" t="s">
        <v>1391</v>
      </c>
      <c r="X696" s="96" t="s">
        <v>224</v>
      </c>
      <c r="Y696" s="106" t="s">
        <v>224</v>
      </c>
      <c r="Z696" s="96" t="s">
        <v>225</v>
      </c>
      <c r="AA696" s="132">
        <v>5.62</v>
      </c>
      <c r="AB696" s="132">
        <v>0.4</v>
      </c>
      <c r="AC696" s="36">
        <v>0</v>
      </c>
      <c r="AD696" s="147" t="s">
        <v>261</v>
      </c>
      <c r="AE696" s="58">
        <v>9.9999999999997868E-3</v>
      </c>
      <c r="AF696" s="60" t="s">
        <v>226</v>
      </c>
      <c r="AG696" s="180">
        <f t="shared" si="378"/>
        <v>2.4999999999999467E-2</v>
      </c>
      <c r="AH696" s="180">
        <f t="shared" si="379"/>
        <v>1.2499999999999734E-2</v>
      </c>
      <c r="AI696" s="180">
        <v>0.02</v>
      </c>
      <c r="AJ696" s="180">
        <v>0.05</v>
      </c>
      <c r="AK696" s="180">
        <f t="shared" si="380"/>
        <v>0.1124</v>
      </c>
      <c r="AL696" s="37" t="s">
        <v>8</v>
      </c>
      <c r="AM696" s="37" t="s">
        <v>8</v>
      </c>
      <c r="AN696" s="108">
        <v>0.01</v>
      </c>
      <c r="AO696" s="37" t="s">
        <v>8</v>
      </c>
      <c r="AP696" s="128">
        <v>0.02</v>
      </c>
      <c r="AQ696" s="107" t="s">
        <v>8</v>
      </c>
      <c r="AR696" s="107" t="s">
        <v>8</v>
      </c>
      <c r="AS696" s="107" t="s">
        <v>8</v>
      </c>
      <c r="AT696" s="111">
        <v>-5.0949999999999998</v>
      </c>
      <c r="AU696" s="37" t="s">
        <v>227</v>
      </c>
      <c r="AV696" s="111">
        <v>-5.0949999999999998</v>
      </c>
      <c r="AW696" s="110" t="s">
        <v>228</v>
      </c>
      <c r="AX696" s="129">
        <f t="shared" si="348"/>
        <v>0.1272399701351741</v>
      </c>
      <c r="AY696" s="129">
        <f t="shared" si="349"/>
        <v>5.9634302209382761E-2</v>
      </c>
      <c r="AZ696" s="112" t="s">
        <v>8</v>
      </c>
      <c r="BA696" s="112" t="s">
        <v>8</v>
      </c>
      <c r="BB696" s="112" t="s">
        <v>8</v>
      </c>
      <c r="BC696" s="112" t="s">
        <v>8</v>
      </c>
      <c r="BD696" s="112" t="s">
        <v>8</v>
      </c>
      <c r="BE696" s="112">
        <v>0.9</v>
      </c>
      <c r="BF696" s="112" t="s">
        <v>8</v>
      </c>
      <c r="BG696" s="112" t="s">
        <v>8</v>
      </c>
      <c r="BH696" s="112" t="s">
        <v>8</v>
      </c>
      <c r="BI696" s="112" t="s">
        <v>8</v>
      </c>
      <c r="BJ696" s="169">
        <v>2</v>
      </c>
      <c r="BK696" s="113" t="s">
        <v>229</v>
      </c>
      <c r="BL696" s="123" t="s">
        <v>230</v>
      </c>
      <c r="BM696" s="123" t="s">
        <v>231</v>
      </c>
      <c r="BN696" s="114" t="s">
        <v>232</v>
      </c>
      <c r="BO696" s="42">
        <f t="shared" si="350"/>
        <v>0</v>
      </c>
      <c r="BP696" s="114">
        <v>0.1</v>
      </c>
      <c r="BQ696" s="115" t="str">
        <f t="shared" si="351"/>
        <v>n/a</v>
      </c>
      <c r="BR696" s="114" t="s">
        <v>8</v>
      </c>
      <c r="BS696" s="42" t="str">
        <f t="shared" si="352"/>
        <v>n/a</v>
      </c>
      <c r="BT696" s="114" t="s">
        <v>8</v>
      </c>
      <c r="BU696" s="114" t="s">
        <v>8</v>
      </c>
      <c r="BV696" s="65">
        <f t="shared" si="353"/>
        <v>0.6</v>
      </c>
      <c r="BW696" s="65">
        <f t="shared" si="354"/>
        <v>7.0586704871658593E-2</v>
      </c>
      <c r="BX696" s="65">
        <f t="shared" si="355"/>
        <v>0.53109000000000006</v>
      </c>
      <c r="BY696" s="44">
        <f t="shared" si="356"/>
        <v>8.5145586497480885E-2</v>
      </c>
      <c r="BZ696" s="66" t="s">
        <v>8</v>
      </c>
      <c r="CA696" s="66" t="s">
        <v>8</v>
      </c>
      <c r="CB696" s="72">
        <f t="shared" si="357"/>
        <v>-5.0949999999999998</v>
      </c>
      <c r="CC696" s="72">
        <f t="shared" si="358"/>
        <v>0.17655733602611542</v>
      </c>
      <c r="CD696" s="72">
        <f t="shared" si="359"/>
        <v>0.13615701562768856</v>
      </c>
      <c r="CE696" s="89" t="str">
        <f t="shared" si="360"/>
        <v>n/a</v>
      </c>
      <c r="CF696" s="89" t="str">
        <f t="shared" si="361"/>
        <v>n/a</v>
      </c>
      <c r="CG696" s="89" t="str">
        <f t="shared" si="362"/>
        <v>n/a</v>
      </c>
      <c r="CH696" s="89">
        <f t="shared" si="363"/>
        <v>-3.9639100000000003</v>
      </c>
      <c r="CI696" s="89">
        <f t="shared" si="364"/>
        <v>0.19601597844216331</v>
      </c>
      <c r="CJ696" s="89">
        <f t="shared" si="365"/>
        <v>0.16058799396168638</v>
      </c>
      <c r="CK696" s="90" t="str">
        <f t="shared" si="366"/>
        <v>n/a</v>
      </c>
      <c r="CL696" s="89" t="str">
        <f t="shared" si="367"/>
        <v>n/a</v>
      </c>
      <c r="CM696" s="90" t="str">
        <f t="shared" si="368"/>
        <v>n/a</v>
      </c>
      <c r="CN696" s="92" t="str">
        <f t="shared" si="369"/>
        <v>2;3</v>
      </c>
      <c r="CO696" s="89" t="str">
        <f t="shared" si="374"/>
        <v>n/a</v>
      </c>
      <c r="CP696" s="89" t="str">
        <f t="shared" si="370"/>
        <v>n/a</v>
      </c>
      <c r="CQ696" s="89" t="str">
        <f t="shared" si="371"/>
        <v>n/a</v>
      </c>
      <c r="CR696" s="136">
        <v>0</v>
      </c>
      <c r="CS696" s="208" t="s">
        <v>273</v>
      </c>
      <c r="CT696" s="136"/>
      <c r="CU696" s="63" t="s">
        <v>233</v>
      </c>
      <c r="CV696" s="163" t="s">
        <v>8</v>
      </c>
      <c r="CW696" s="116" t="s">
        <v>234</v>
      </c>
      <c r="CX696" s="117" t="str">
        <f>IF(DA696="n/a","n/a",IF(EXACT(DA696,"Huibertgat/Eemshaven"),ROUND(
IF(IF(OR(ISBLANK(S696),S696="n/a"),P696,S696)&gt;pMHW!$C$3,0,
IF(IF(OR(ISBLANK(S696),S696="n/a"),P696,S696)&gt;pMHW!$D$3, (pMHW!$C$3-IF(OR(ISBLANK(S696),S696="n/a"),P696,S696))*LOOKUP(DA696,pMHW!$B$4:$B$8,pMHW!$M$4:$M$8),
IF(IF(OR(ISBLANK(S696),S696="n/a"),P696,S696)&gt;pMHW!$F$3,LOOKUP(DA696,pMHW!$B$4:$B$8,pMHW!$D$4:$D$8)+(pMHW!$D$3-IF(OR(ISBLANK(S696),S696="n/a"),P696,S696))*LOOKUP(DA696,pMHW!$B$4:$B$8,pMHW!$O$4:$O$8),
LOOKUP(DA696,pMHW!$B$4:$B$8,pMHW!$F$4:$F$8)))),1),
ROUND(
IF(IF(OR(ISBLANK(S696),S696="n/a"),P696,S696)&gt;pMHW!$C$3,0,
IF(IF(OR(ISBLANK(S696),S696="n/a"),P696,S696)&gt;pMHW!$D$3,(pMHW!$C$3-IF(OR(ISBLANK(S696),S696="n/a"),P696,S696))*LOOKUP(DA696,pMHW!$B$4:$B$8,pMHW!$M$4:$M$8),
IF(IF(OR(ISBLANK(S696),S696="n/a"),P696,S696)&gt;pMHW!$E$3,LOOKUP(DA696,pMHW!$B$4:$B$8,pMHW!$D$4:$D$8)+(pMHW!$D$3-IF(OR(ISBLANK(S696),S696="n/a"),P696,S696))*LOOKUP(DA696,pMHW!$B$4:$B$8,pMHW!$N$4:$N$8),
LOOKUP(DA696,pMHW!$B$4:$B$8,pMHW!$F$4:$F$8)))),1)))</f>
        <v>n/a</v>
      </c>
      <c r="CY696" s="116" t="s">
        <v>27</v>
      </c>
      <c r="CZ696" s="118" t="str">
        <f t="shared" si="381"/>
        <v>FBE=n/a; pMHW=n/a m</v>
      </c>
      <c r="DA696" s="118" t="s">
        <v>8</v>
      </c>
      <c r="DB696" s="164"/>
      <c r="DC696" s="119">
        <f t="shared" si="372"/>
        <v>-6.3E-2</v>
      </c>
      <c r="DD696" s="119">
        <f t="shared" si="373"/>
        <v>0.01</v>
      </c>
      <c r="DE696" s="119">
        <v>-6.251121312379837E-2</v>
      </c>
      <c r="DF696" s="119">
        <v>-5.2143480628728867E-2</v>
      </c>
      <c r="DG696" s="119">
        <v>-7.2806298732757568E-2</v>
      </c>
    </row>
    <row r="697" spans="1:111" s="76" customFormat="1" ht="13.2">
      <c r="A697" s="135" t="s">
        <v>2531</v>
      </c>
      <c r="B697" s="135" t="s">
        <v>2531</v>
      </c>
      <c r="C697" s="103" t="s">
        <v>2922</v>
      </c>
      <c r="D697" s="98">
        <v>2006</v>
      </c>
      <c r="E697" s="135"/>
      <c r="F697" s="135" t="s">
        <v>2532</v>
      </c>
      <c r="G697" s="95">
        <v>2</v>
      </c>
      <c r="H697" s="104" t="s">
        <v>2918</v>
      </c>
      <c r="I697" s="55">
        <v>51.84838173</v>
      </c>
      <c r="J697" s="55">
        <v>5.2431035609999999</v>
      </c>
      <c r="K697" s="48">
        <v>145071</v>
      </c>
      <c r="L697" s="48">
        <v>428877</v>
      </c>
      <c r="M697" s="49" t="s">
        <v>222</v>
      </c>
      <c r="N697" s="177">
        <f>Radiocarbon!K696</f>
        <v>5710</v>
      </c>
      <c r="O697" s="265">
        <f>Radiocarbon!L696</f>
        <v>70</v>
      </c>
      <c r="P697" s="178">
        <f>Radiocarbon!P696</f>
        <v>6505</v>
      </c>
      <c r="Q697" s="178">
        <f>Radiocarbon!Q696</f>
        <v>6665</v>
      </c>
      <c r="R697" s="178">
        <f>Radiocarbon!R696</f>
        <v>6315</v>
      </c>
      <c r="S697" s="178" t="str">
        <f>Radiocarbon!S696</f>
        <v>n/a</v>
      </c>
      <c r="T697" s="178" t="str">
        <f>Radiocarbon!T696</f>
        <v>n/a</v>
      </c>
      <c r="U697" s="178" t="str">
        <f>Radiocarbon!U696</f>
        <v>n/a</v>
      </c>
      <c r="V697" s="96" t="str">
        <f t="shared" si="347"/>
        <v>River-gradient affected GW (ULD inland Z-GW) terrestrial indicator; Fen peat</v>
      </c>
      <c r="W697" s="17" t="s">
        <v>2533</v>
      </c>
      <c r="X697" s="96" t="s">
        <v>224</v>
      </c>
      <c r="Y697" s="106" t="s">
        <v>224</v>
      </c>
      <c r="Z697" s="96" t="s">
        <v>225</v>
      </c>
      <c r="AA697" s="132">
        <v>5.32</v>
      </c>
      <c r="AB697" s="132">
        <v>4.9999999999998934E-3</v>
      </c>
      <c r="AC697" s="36">
        <v>0</v>
      </c>
      <c r="AD697" s="147" t="s">
        <v>261</v>
      </c>
      <c r="AE697" s="58">
        <v>9.9999999999997868E-3</v>
      </c>
      <c r="AF697" s="60" t="s">
        <v>226</v>
      </c>
      <c r="AG697" s="180">
        <f t="shared" si="378"/>
        <v>2.4999999999999467E-2</v>
      </c>
      <c r="AH697" s="180">
        <f t="shared" si="379"/>
        <v>1.2499999999999734E-2</v>
      </c>
      <c r="AI697" s="180">
        <v>0.02</v>
      </c>
      <c r="AJ697" s="180">
        <v>0.05</v>
      </c>
      <c r="AK697" s="180">
        <f t="shared" si="380"/>
        <v>0.10640000000000001</v>
      </c>
      <c r="AL697" s="37" t="s">
        <v>8</v>
      </c>
      <c r="AM697" s="37" t="s">
        <v>8</v>
      </c>
      <c r="AN697" s="108">
        <v>0.01</v>
      </c>
      <c r="AO697" s="37" t="s">
        <v>8</v>
      </c>
      <c r="AP697" s="128">
        <v>0.02</v>
      </c>
      <c r="AQ697" s="107" t="s">
        <v>8</v>
      </c>
      <c r="AR697" s="107" t="s">
        <v>8</v>
      </c>
      <c r="AS697" s="107" t="s">
        <v>8</v>
      </c>
      <c r="AT697" s="38">
        <v>-3.665</v>
      </c>
      <c r="AU697" s="37" t="s">
        <v>227</v>
      </c>
      <c r="AV697" s="38">
        <v>-3.665</v>
      </c>
      <c r="AW697" s="110" t="s">
        <v>228</v>
      </c>
      <c r="AX697" s="129">
        <f t="shared" si="348"/>
        <v>0.12197216895669272</v>
      </c>
      <c r="AY697" s="129">
        <f t="shared" si="349"/>
        <v>5.9634302209382761E-2</v>
      </c>
      <c r="AZ697" s="112" t="s">
        <v>8</v>
      </c>
      <c r="BA697" s="112" t="s">
        <v>8</v>
      </c>
      <c r="BB697" s="112" t="s">
        <v>8</v>
      </c>
      <c r="BC697" s="112" t="s">
        <v>8</v>
      </c>
      <c r="BD697" s="112" t="s">
        <v>8</v>
      </c>
      <c r="BE697" s="112">
        <v>0.9</v>
      </c>
      <c r="BF697" s="112" t="s">
        <v>8</v>
      </c>
      <c r="BG697" s="112" t="s">
        <v>8</v>
      </c>
      <c r="BH697" s="112" t="s">
        <v>8</v>
      </c>
      <c r="BI697" s="112" t="s">
        <v>8</v>
      </c>
      <c r="BJ697" s="169">
        <v>2</v>
      </c>
      <c r="BK697" s="113" t="s">
        <v>229</v>
      </c>
      <c r="BL697" s="123" t="s">
        <v>278</v>
      </c>
      <c r="BM697" s="123" t="s">
        <v>231</v>
      </c>
      <c r="BN697" s="42" t="s">
        <v>279</v>
      </c>
      <c r="BO697" s="42">
        <f t="shared" si="350"/>
        <v>-0.3</v>
      </c>
      <c r="BP697" s="114">
        <v>0.2</v>
      </c>
      <c r="BQ697" s="115" t="str">
        <f t="shared" si="351"/>
        <v>n/a</v>
      </c>
      <c r="BR697" s="114" t="s">
        <v>8</v>
      </c>
      <c r="BS697" s="42" t="str">
        <f t="shared" si="352"/>
        <v>n/a</v>
      </c>
      <c r="BT697" s="114" t="s">
        <v>8</v>
      </c>
      <c r="BU697" s="114" t="s">
        <v>8</v>
      </c>
      <c r="BV697" s="65">
        <f t="shared" si="353"/>
        <v>7.4999999999998401E-3</v>
      </c>
      <c r="BW697" s="65">
        <f t="shared" si="354"/>
        <v>3.0010629582763668E-2</v>
      </c>
      <c r="BX697" s="65">
        <f t="shared" si="355"/>
        <v>0.33175500000000002</v>
      </c>
      <c r="BY697" s="44">
        <f t="shared" si="356"/>
        <v>5.2799784327211045E-2</v>
      </c>
      <c r="BZ697" s="66" t="s">
        <v>8</v>
      </c>
      <c r="CA697" s="66" t="s">
        <v>8</v>
      </c>
      <c r="CB697" s="72">
        <f t="shared" si="357"/>
        <v>-3.3650000000000002</v>
      </c>
      <c r="CC697" s="72">
        <f t="shared" si="358"/>
        <v>0.23617334288177794</v>
      </c>
      <c r="CD697" s="72">
        <f t="shared" si="359"/>
        <v>0.21084802083006104</v>
      </c>
      <c r="CE697" s="89" t="str">
        <f t="shared" si="360"/>
        <v>n/a</v>
      </c>
      <c r="CF697" s="89" t="str">
        <f t="shared" si="361"/>
        <v>n/a</v>
      </c>
      <c r="CG697" s="89" t="str">
        <f t="shared" si="362"/>
        <v>n/a</v>
      </c>
      <c r="CH697" s="89">
        <f t="shared" si="363"/>
        <v>-3.0257450000000006</v>
      </c>
      <c r="CI697" s="89">
        <f t="shared" si="364"/>
        <v>0.24200344029156665</v>
      </c>
      <c r="CJ697" s="89">
        <f t="shared" si="365"/>
        <v>0.21735847145430945</v>
      </c>
      <c r="CK697" s="90" t="str">
        <f t="shared" si="366"/>
        <v>n/a</v>
      </c>
      <c r="CL697" s="89" t="str">
        <f t="shared" si="367"/>
        <v>n/a</v>
      </c>
      <c r="CM697" s="90" t="str">
        <f t="shared" si="368"/>
        <v>n/a</v>
      </c>
      <c r="CN697" s="92" t="str">
        <f t="shared" si="369"/>
        <v>2;3</v>
      </c>
      <c r="CO697" s="89" t="str">
        <f t="shared" si="374"/>
        <v>n/a</v>
      </c>
      <c r="CP697" s="89" t="str">
        <f t="shared" si="370"/>
        <v>n/a</v>
      </c>
      <c r="CQ697" s="89" t="str">
        <f t="shared" si="371"/>
        <v>n/a</v>
      </c>
      <c r="CR697" s="136">
        <v>0</v>
      </c>
      <c r="CS697" s="208" t="s">
        <v>273</v>
      </c>
      <c r="CT697" s="136"/>
      <c r="CU697" s="63" t="s">
        <v>233</v>
      </c>
      <c r="CV697" s="163" t="s">
        <v>8</v>
      </c>
      <c r="CW697" s="116" t="s">
        <v>234</v>
      </c>
      <c r="CX697" s="117" t="str">
        <f>IF(DA697="n/a","n/a",IF(EXACT(DA697,"Huibertgat/Eemshaven"),ROUND(
IF(IF(OR(ISBLANK(S697),S697="n/a"),P697,S697)&gt;pMHW!$C$3,0,
IF(IF(OR(ISBLANK(S697),S697="n/a"),P697,S697)&gt;pMHW!$D$3, (pMHW!$C$3-IF(OR(ISBLANK(S697),S697="n/a"),P697,S697))*LOOKUP(DA697,pMHW!$B$4:$B$8,pMHW!$M$4:$M$8),
IF(IF(OR(ISBLANK(S697),S697="n/a"),P697,S697)&gt;pMHW!$F$3,LOOKUP(DA697,pMHW!$B$4:$B$8,pMHW!$D$4:$D$8)+(pMHW!$D$3-IF(OR(ISBLANK(S697),S697="n/a"),P697,S697))*LOOKUP(DA697,pMHW!$B$4:$B$8,pMHW!$O$4:$O$8),
LOOKUP(DA697,pMHW!$B$4:$B$8,pMHW!$F$4:$F$8)))),1),
ROUND(
IF(IF(OR(ISBLANK(S697),S697="n/a"),P697,S697)&gt;pMHW!$C$3,0,
IF(IF(OR(ISBLANK(S697),S697="n/a"),P697,S697)&gt;pMHW!$D$3,(pMHW!$C$3-IF(OR(ISBLANK(S697),S697="n/a"),P697,S697))*LOOKUP(DA697,pMHW!$B$4:$B$8,pMHW!$M$4:$M$8),
IF(IF(OR(ISBLANK(S697),S697="n/a"),P697,S697)&gt;pMHW!$E$3,LOOKUP(DA697,pMHW!$B$4:$B$8,pMHW!$D$4:$D$8)+(pMHW!$D$3-IF(OR(ISBLANK(S697),S697="n/a"),P697,S697))*LOOKUP(DA697,pMHW!$B$4:$B$8,pMHW!$N$4:$N$8),
LOOKUP(DA697,pMHW!$B$4:$B$8,pMHW!$F$4:$F$8)))),1)))</f>
        <v>n/a</v>
      </c>
      <c r="CY697" s="116" t="s">
        <v>27</v>
      </c>
      <c r="CZ697" s="118" t="str">
        <f t="shared" si="381"/>
        <v>FBE=n/a; pMHW=n/a m</v>
      </c>
      <c r="DA697" s="118" t="s">
        <v>8</v>
      </c>
      <c r="DB697" s="164"/>
      <c r="DC697" s="119">
        <f t="shared" si="372"/>
        <v>-5.0999999999999997E-2</v>
      </c>
      <c r="DD697" s="119">
        <f t="shared" si="373"/>
        <v>8.0000000000000002E-3</v>
      </c>
      <c r="DE697" s="119">
        <v>-5.0802070647478097E-2</v>
      </c>
      <c r="DF697" s="119">
        <v>-4.2376361787319183E-2</v>
      </c>
      <c r="DG697" s="119">
        <v>-5.9168770909309387E-2</v>
      </c>
    </row>
    <row r="698" spans="1:111" s="162" customFormat="1" ht="13.2">
      <c r="A698" s="103" t="s">
        <v>2014</v>
      </c>
      <c r="B698" s="103" t="s">
        <v>2014</v>
      </c>
      <c r="C698" s="103" t="s">
        <v>355</v>
      </c>
      <c r="D698" s="98">
        <v>2007</v>
      </c>
      <c r="E698" s="135" t="s">
        <v>1531</v>
      </c>
      <c r="F698" s="135" t="s">
        <v>2015</v>
      </c>
      <c r="G698" s="95">
        <v>2</v>
      </c>
      <c r="H698" s="104" t="s">
        <v>2918</v>
      </c>
      <c r="I698" s="55">
        <v>52.072218470000003</v>
      </c>
      <c r="J698" s="55">
        <v>4.9168193000000002</v>
      </c>
      <c r="K698" s="105">
        <v>122750</v>
      </c>
      <c r="L698" s="105">
        <v>453875</v>
      </c>
      <c r="M698" s="49" t="s">
        <v>222</v>
      </c>
      <c r="N698" s="177">
        <f>Radiocarbon!K697</f>
        <v>6010</v>
      </c>
      <c r="O698" s="265">
        <f>Radiocarbon!L697</f>
        <v>60</v>
      </c>
      <c r="P698" s="178">
        <f>Radiocarbon!P697</f>
        <v>6850</v>
      </c>
      <c r="Q698" s="178">
        <f>Radiocarbon!Q697</f>
        <v>7150</v>
      </c>
      <c r="R698" s="178">
        <f>Radiocarbon!R697</f>
        <v>6670</v>
      </c>
      <c r="S698" s="178">
        <f>Radiocarbon!S697</f>
        <v>6830</v>
      </c>
      <c r="T698" s="178">
        <f>Radiocarbon!T697</f>
        <v>6960</v>
      </c>
      <c r="U698" s="178">
        <f>Radiocarbon!U697</f>
        <v>6670</v>
      </c>
      <c r="V698" s="96" t="str">
        <f t="shared" si="347"/>
        <v>Local MHW and GW (Tidal ULD Z-GW) terrestrial indicator; Fen peat</v>
      </c>
      <c r="W698" s="17" t="s">
        <v>2016</v>
      </c>
      <c r="X698" s="96" t="s">
        <v>224</v>
      </c>
      <c r="Y698" s="106" t="s">
        <v>224</v>
      </c>
      <c r="Z698" s="96" t="s">
        <v>225</v>
      </c>
      <c r="AA698" s="132">
        <v>5.99</v>
      </c>
      <c r="AB698" s="132">
        <v>4.9999999999998934E-3</v>
      </c>
      <c r="AC698" s="36">
        <v>0</v>
      </c>
      <c r="AD698" s="147" t="s">
        <v>261</v>
      </c>
      <c r="AE698" s="58">
        <v>9.9999999999997868E-3</v>
      </c>
      <c r="AF698" s="60" t="s">
        <v>226</v>
      </c>
      <c r="AG698" s="180">
        <f t="shared" si="378"/>
        <v>2.4999999999999467E-2</v>
      </c>
      <c r="AH698" s="180">
        <f t="shared" si="379"/>
        <v>1.2499999999999734E-2</v>
      </c>
      <c r="AI698" s="180">
        <v>0.02</v>
      </c>
      <c r="AJ698" s="180">
        <v>0.05</v>
      </c>
      <c r="AK698" s="180">
        <f t="shared" si="380"/>
        <v>0.1198</v>
      </c>
      <c r="AL698" s="37" t="s">
        <v>8</v>
      </c>
      <c r="AM698" s="37" t="s">
        <v>8</v>
      </c>
      <c r="AN698" s="108">
        <v>0.01</v>
      </c>
      <c r="AO698" s="107" t="s">
        <v>8</v>
      </c>
      <c r="AP698" s="108">
        <v>0.02</v>
      </c>
      <c r="AQ698" s="107" t="s">
        <v>8</v>
      </c>
      <c r="AR698" s="107" t="s">
        <v>8</v>
      </c>
      <c r="AS698" s="107" t="s">
        <v>8</v>
      </c>
      <c r="AT698" s="111">
        <v>-7.2350000000000003</v>
      </c>
      <c r="AU698" s="37" t="s">
        <v>227</v>
      </c>
      <c r="AV698" s="111">
        <v>-7.2350000000000003</v>
      </c>
      <c r="AW698" s="110" t="s">
        <v>228</v>
      </c>
      <c r="AX698" s="129">
        <f t="shared" si="348"/>
        <v>0.13382185920095416</v>
      </c>
      <c r="AY698" s="129">
        <f t="shared" si="349"/>
        <v>5.9634302209382761E-2</v>
      </c>
      <c r="AZ698" s="112" t="s">
        <v>8</v>
      </c>
      <c r="BA698" s="112" t="s">
        <v>8</v>
      </c>
      <c r="BB698" s="112" t="s">
        <v>8</v>
      </c>
      <c r="BC698" s="112" t="s">
        <v>8</v>
      </c>
      <c r="BD698" s="112" t="s">
        <v>8</v>
      </c>
      <c r="BE698" s="112">
        <v>0.9</v>
      </c>
      <c r="BF698" s="112" t="s">
        <v>8</v>
      </c>
      <c r="BG698" s="112" t="s">
        <v>8</v>
      </c>
      <c r="BH698" s="112" t="s">
        <v>8</v>
      </c>
      <c r="BI698" s="112" t="s">
        <v>8</v>
      </c>
      <c r="BJ698" s="169">
        <v>1</v>
      </c>
      <c r="BK698" s="113" t="s">
        <v>229</v>
      </c>
      <c r="BL698" s="123" t="s">
        <v>278</v>
      </c>
      <c r="BM698" s="123" t="s">
        <v>231</v>
      </c>
      <c r="BN698" s="42" t="s">
        <v>279</v>
      </c>
      <c r="BO698" s="42">
        <f t="shared" si="350"/>
        <v>-0.3</v>
      </c>
      <c r="BP698" s="114">
        <v>0.2</v>
      </c>
      <c r="BQ698" s="115">
        <f t="shared" si="351"/>
        <v>0.16650000000000001</v>
      </c>
      <c r="BR698" s="114" t="s">
        <v>8</v>
      </c>
      <c r="BS698" s="42">
        <f t="shared" si="352"/>
        <v>0.22500000000000001</v>
      </c>
      <c r="BT698" s="114" t="s">
        <v>8</v>
      </c>
      <c r="BU698" s="114" t="s">
        <v>8</v>
      </c>
      <c r="BV698" s="65">
        <f t="shared" si="353"/>
        <v>7.4999999999998401E-3</v>
      </c>
      <c r="BW698" s="65">
        <f t="shared" si="354"/>
        <v>3.0010629582763668E-2</v>
      </c>
      <c r="BX698" s="65">
        <f t="shared" si="355"/>
        <v>0.61650000000000005</v>
      </c>
      <c r="BY698" s="44">
        <f t="shared" si="356"/>
        <v>0.10499582134542308</v>
      </c>
      <c r="BZ698" s="66" t="s">
        <v>8</v>
      </c>
      <c r="CA698" s="66" t="s">
        <v>8</v>
      </c>
      <c r="CB698" s="72">
        <f t="shared" si="357"/>
        <v>-6.9350000000000005</v>
      </c>
      <c r="CC698" s="72">
        <f t="shared" si="358"/>
        <v>0.24250552135560513</v>
      </c>
      <c r="CD698" s="72">
        <f t="shared" si="359"/>
        <v>0.21084802083006104</v>
      </c>
      <c r="CE698" s="89">
        <f t="shared" si="360"/>
        <v>-6.9350000000000005</v>
      </c>
      <c r="CF698" s="89">
        <f t="shared" si="361"/>
        <v>0.29262696389772425</v>
      </c>
      <c r="CG698" s="89">
        <f t="shared" si="362"/>
        <v>0.26698033635457125</v>
      </c>
      <c r="CH698" s="89">
        <f t="shared" si="363"/>
        <v>-6.3109999999999999</v>
      </c>
      <c r="CI698" s="89">
        <f t="shared" si="364"/>
        <v>0.31233843885752172</v>
      </c>
      <c r="CJ698" s="89">
        <f t="shared" si="365"/>
        <v>0.28844975366249465</v>
      </c>
      <c r="CK698" s="90">
        <f t="shared" si="366"/>
        <v>-6.5359999999999996</v>
      </c>
      <c r="CL698" s="89">
        <f t="shared" si="367"/>
        <v>0.31233843885752172</v>
      </c>
      <c r="CM698" s="90">
        <f t="shared" si="368"/>
        <v>0.28844975366249465</v>
      </c>
      <c r="CN698" s="92" t="str">
        <f t="shared" si="369"/>
        <v>1;2;3</v>
      </c>
      <c r="CO698" s="89">
        <f t="shared" si="374"/>
        <v>-7.1524999999999999</v>
      </c>
      <c r="CP698" s="89">
        <f t="shared" si="370"/>
        <v>0.29416182262141677</v>
      </c>
      <c r="CQ698" s="89">
        <f t="shared" si="371"/>
        <v>0.26866175367542333</v>
      </c>
      <c r="CR698" s="136">
        <v>0</v>
      </c>
      <c r="CS698" s="208"/>
      <c r="CT698" s="136"/>
      <c r="CU698" s="63" t="s">
        <v>233</v>
      </c>
      <c r="CV698" s="163">
        <v>0.75</v>
      </c>
      <c r="CW698" s="116" t="s">
        <v>234</v>
      </c>
      <c r="CX698" s="117">
        <f>IF(DA698="n/a","n/a",IF(EXACT(DA698,"Huibertgat/Eemshaven"),ROUND(
IF(IF(OR(ISBLANK(S698),S698="n/a"),P698,S698)&gt;pMHW!$C$3,0,
IF(IF(OR(ISBLANK(S698),S698="n/a"),P698,S698)&gt;pMHW!$D$3, (pMHW!$C$3-IF(OR(ISBLANK(S698),S698="n/a"),P698,S698))*LOOKUP(DA698,pMHW!$B$4:$B$8,pMHW!$M$4:$M$8),
IF(IF(OR(ISBLANK(S698),S698="n/a"),P698,S698)&gt;pMHW!$F$3,LOOKUP(DA698,pMHW!$B$4:$B$8,pMHW!$D$4:$D$8)+(pMHW!$D$3-IF(OR(ISBLANK(S698),S698="n/a"),P698,S698))*LOOKUP(DA698,pMHW!$B$4:$B$8,pMHW!$O$4:$O$8),
LOOKUP(DA698,pMHW!$B$4:$B$8,pMHW!$F$4:$F$8)))),1),
ROUND(
IF(IF(OR(ISBLANK(S698),S698="n/a"),P698,S698)&gt;pMHW!$C$3,0,
IF(IF(OR(ISBLANK(S698),S698="n/a"),P698,S698)&gt;pMHW!$D$3,(pMHW!$C$3-IF(OR(ISBLANK(S698),S698="n/a"),P698,S698))*LOOKUP(DA698,pMHW!$B$4:$B$8,pMHW!$M$4:$M$8),
IF(IF(OR(ISBLANK(S698),S698="n/a"),P698,S698)&gt;pMHW!$E$3,LOOKUP(DA698,pMHW!$B$4:$B$8,pMHW!$D$4:$D$8)+(pMHW!$D$3-IF(OR(ISBLANK(S698),S698="n/a"),P698,S698))*LOOKUP(DA698,pMHW!$B$4:$B$8,pMHW!$N$4:$N$8),
LOOKUP(DA698,pMHW!$B$4:$B$8,pMHW!$F$4:$F$8)))),1)))</f>
        <v>0.9</v>
      </c>
      <c r="CY698" s="116" t="s">
        <v>27</v>
      </c>
      <c r="CZ698" s="118" t="str">
        <f t="shared" si="381"/>
        <v>FBE=0.75; pMHW=0.9 m</v>
      </c>
      <c r="DA698" s="118" t="s">
        <v>235</v>
      </c>
      <c r="DB698" s="164"/>
      <c r="DC698" s="119">
        <f t="shared" si="372"/>
        <v>-0.09</v>
      </c>
      <c r="DD698" s="119">
        <f t="shared" si="373"/>
        <v>1.4999999999999999E-2</v>
      </c>
      <c r="DE698" s="119">
        <v>-9.0005651116371155E-2</v>
      </c>
      <c r="DF698" s="119">
        <v>-7.507786899805069E-2</v>
      </c>
      <c r="DG698" s="119">
        <v>-0.10482890158891681</v>
      </c>
    </row>
    <row r="699" spans="1:111" s="76" customFormat="1" ht="13.2">
      <c r="A699" s="135" t="s">
        <v>2011</v>
      </c>
      <c r="B699" s="135" t="s">
        <v>2011</v>
      </c>
      <c r="C699" s="103" t="s">
        <v>355</v>
      </c>
      <c r="D699" s="98">
        <v>2007</v>
      </c>
      <c r="E699" s="135" t="s">
        <v>1531</v>
      </c>
      <c r="F699" s="135" t="s">
        <v>2012</v>
      </c>
      <c r="G699" s="95">
        <v>2</v>
      </c>
      <c r="H699" s="104" t="s">
        <v>2918</v>
      </c>
      <c r="I699" s="55">
        <v>52.072218470000003</v>
      </c>
      <c r="J699" s="55">
        <v>4.9168193000000002</v>
      </c>
      <c r="K699" s="105">
        <v>122750</v>
      </c>
      <c r="L699" s="105">
        <v>453875</v>
      </c>
      <c r="M699" s="49" t="s">
        <v>222</v>
      </c>
      <c r="N699" s="177">
        <f>Radiocarbon!K698</f>
        <v>5730</v>
      </c>
      <c r="O699" s="265">
        <f>Radiocarbon!L698</f>
        <v>60</v>
      </c>
      <c r="P699" s="178">
        <f>Radiocarbon!P698</f>
        <v>6530</v>
      </c>
      <c r="Q699" s="178">
        <f>Radiocarbon!Q698</f>
        <v>6670</v>
      </c>
      <c r="R699" s="178">
        <f>Radiocarbon!R698</f>
        <v>6395</v>
      </c>
      <c r="S699" s="178">
        <f>Radiocarbon!S698</f>
        <v>6660</v>
      </c>
      <c r="T699" s="178">
        <f>Radiocarbon!T698</f>
        <v>6780</v>
      </c>
      <c r="U699" s="178">
        <f>Radiocarbon!U698</f>
        <v>6540</v>
      </c>
      <c r="V699" s="96" t="str">
        <f t="shared" si="347"/>
        <v>Local MHW and GW (Tidal ULD Z-GW) terrestrial indicator; Fen peat</v>
      </c>
      <c r="W699" s="17" t="s">
        <v>2013</v>
      </c>
      <c r="X699" s="96" t="s">
        <v>224</v>
      </c>
      <c r="Y699" s="106" t="s">
        <v>224</v>
      </c>
      <c r="Z699" s="96" t="s">
        <v>225</v>
      </c>
      <c r="AA699" s="132">
        <v>5.55</v>
      </c>
      <c r="AB699" s="132">
        <v>0.44000000000000039</v>
      </c>
      <c r="AC699" s="36">
        <v>1</v>
      </c>
      <c r="AD699" s="147" t="s">
        <v>261</v>
      </c>
      <c r="AE699" s="58">
        <v>9.9999999999997868E-3</v>
      </c>
      <c r="AF699" s="60" t="s">
        <v>226</v>
      </c>
      <c r="AG699" s="180">
        <f t="shared" si="378"/>
        <v>2.4999999999999467E-2</v>
      </c>
      <c r="AH699" s="180">
        <f t="shared" si="379"/>
        <v>1.2499999999999734E-2</v>
      </c>
      <c r="AI699" s="180">
        <v>0.02</v>
      </c>
      <c r="AJ699" s="180">
        <v>0.05</v>
      </c>
      <c r="AK699" s="180">
        <f t="shared" si="380"/>
        <v>0.111</v>
      </c>
      <c r="AL699" s="37" t="s">
        <v>8</v>
      </c>
      <c r="AM699" s="37" t="s">
        <v>8</v>
      </c>
      <c r="AN699" s="108">
        <v>0.01</v>
      </c>
      <c r="AO699" s="107" t="s">
        <v>8</v>
      </c>
      <c r="AP699" s="108">
        <v>0.02</v>
      </c>
      <c r="AQ699" s="107" t="s">
        <v>8</v>
      </c>
      <c r="AR699" s="107" t="s">
        <v>8</v>
      </c>
      <c r="AS699" s="107" t="s">
        <v>8</v>
      </c>
      <c r="AT699" s="111">
        <v>-6.7949999999999999</v>
      </c>
      <c r="AU699" s="37" t="s">
        <v>227</v>
      </c>
      <c r="AV699" s="111">
        <v>-6.7949999999999999</v>
      </c>
      <c r="AW699" s="110" t="s">
        <v>228</v>
      </c>
      <c r="AX699" s="129">
        <f t="shared" si="348"/>
        <v>0.12600496021982624</v>
      </c>
      <c r="AY699" s="129">
        <f t="shared" si="349"/>
        <v>5.9634302209382761E-2</v>
      </c>
      <c r="AZ699" s="112" t="s">
        <v>8</v>
      </c>
      <c r="BA699" s="112" t="s">
        <v>8</v>
      </c>
      <c r="BB699" s="112" t="s">
        <v>8</v>
      </c>
      <c r="BC699" s="112" t="s">
        <v>8</v>
      </c>
      <c r="BD699" s="112" t="s">
        <v>8</v>
      </c>
      <c r="BE699" s="112">
        <v>0.9</v>
      </c>
      <c r="BF699" s="112" t="s">
        <v>8</v>
      </c>
      <c r="BG699" s="112" t="s">
        <v>8</v>
      </c>
      <c r="BH699" s="112" t="s">
        <v>8</v>
      </c>
      <c r="BI699" s="112" t="s">
        <v>8</v>
      </c>
      <c r="BJ699" s="169">
        <v>1</v>
      </c>
      <c r="BK699" s="113" t="s">
        <v>229</v>
      </c>
      <c r="BL699" s="123" t="s">
        <v>278</v>
      </c>
      <c r="BM699" s="123" t="s">
        <v>231</v>
      </c>
      <c r="BN699" s="42" t="s">
        <v>279</v>
      </c>
      <c r="BO699" s="42">
        <f t="shared" si="350"/>
        <v>-0.3</v>
      </c>
      <c r="BP699" s="114">
        <v>0.2</v>
      </c>
      <c r="BQ699" s="115">
        <f t="shared" si="351"/>
        <v>0.16650000000000001</v>
      </c>
      <c r="BR699" s="114" t="s">
        <v>8</v>
      </c>
      <c r="BS699" s="42">
        <f t="shared" si="352"/>
        <v>0.22500000000000001</v>
      </c>
      <c r="BT699" s="114" t="s">
        <v>8</v>
      </c>
      <c r="BU699" s="114" t="s">
        <v>8</v>
      </c>
      <c r="BV699" s="65">
        <f t="shared" si="353"/>
        <v>0.66000000000000059</v>
      </c>
      <c r="BW699" s="65">
        <f t="shared" si="354"/>
        <v>7.6418612357283436E-2</v>
      </c>
      <c r="BX699" s="65">
        <f t="shared" si="355"/>
        <v>0.58769999999999989</v>
      </c>
      <c r="BY699" s="44">
        <f t="shared" si="356"/>
        <v>9.8728633764475826E-2</v>
      </c>
      <c r="BZ699" s="66" t="s">
        <v>8</v>
      </c>
      <c r="CA699" s="66" t="s">
        <v>8</v>
      </c>
      <c r="CB699" s="72">
        <f t="shared" si="357"/>
        <v>-6.4950000000000001</v>
      </c>
      <c r="CC699" s="72">
        <f t="shared" si="358"/>
        <v>0.24842917363830835</v>
      </c>
      <c r="CD699" s="72">
        <f t="shared" si="359"/>
        <v>0.22225223129276511</v>
      </c>
      <c r="CE699" s="89">
        <f t="shared" si="360"/>
        <v>-6.4950000000000001</v>
      </c>
      <c r="CF699" s="89">
        <f t="shared" si="361"/>
        <v>0.28913578125164657</v>
      </c>
      <c r="CG699" s="89">
        <f t="shared" si="362"/>
        <v>0.26698033635457125</v>
      </c>
      <c r="CH699" s="89">
        <f t="shared" si="363"/>
        <v>-5.2472999999999992</v>
      </c>
      <c r="CI699" s="89">
        <f t="shared" si="364"/>
        <v>0.3149391170363135</v>
      </c>
      <c r="CJ699" s="89">
        <f t="shared" si="365"/>
        <v>0.29472978716039677</v>
      </c>
      <c r="CK699" s="90">
        <f t="shared" si="366"/>
        <v>-5.4722999999999988</v>
      </c>
      <c r="CL699" s="89">
        <f t="shared" si="367"/>
        <v>0.3149391170363135</v>
      </c>
      <c r="CM699" s="90">
        <f t="shared" si="368"/>
        <v>0.29472978716039677</v>
      </c>
      <c r="CN699" s="92" t="str">
        <f t="shared" si="369"/>
        <v>1;2;3</v>
      </c>
      <c r="CO699" s="89">
        <f t="shared" si="374"/>
        <v>-6.0599999999999987</v>
      </c>
      <c r="CP699" s="89">
        <f t="shared" si="370"/>
        <v>0.29906404717821361</v>
      </c>
      <c r="CQ699" s="89">
        <f t="shared" si="371"/>
        <v>0.27770182627165557</v>
      </c>
      <c r="CR699" s="136">
        <v>0</v>
      </c>
      <c r="CS699" s="208"/>
      <c r="CT699" s="136"/>
      <c r="CU699" s="63" t="s">
        <v>233</v>
      </c>
      <c r="CV699" s="163">
        <v>0.75</v>
      </c>
      <c r="CW699" s="116" t="s">
        <v>234</v>
      </c>
      <c r="CX699" s="117">
        <f>IF(DA699="n/a","n/a",IF(EXACT(DA699,"Huibertgat/Eemshaven"),ROUND(
IF(IF(OR(ISBLANK(S699),S699="n/a"),P699,S699)&gt;pMHW!$C$3,0,
IF(IF(OR(ISBLANK(S699),S699="n/a"),P699,S699)&gt;pMHW!$D$3, (pMHW!$C$3-IF(OR(ISBLANK(S699),S699="n/a"),P699,S699))*LOOKUP(DA699,pMHW!$B$4:$B$8,pMHW!$M$4:$M$8),
IF(IF(OR(ISBLANK(S699),S699="n/a"),P699,S699)&gt;pMHW!$F$3,LOOKUP(DA699,pMHW!$B$4:$B$8,pMHW!$D$4:$D$8)+(pMHW!$D$3-IF(OR(ISBLANK(S699),S699="n/a"),P699,S699))*LOOKUP(DA699,pMHW!$B$4:$B$8,pMHW!$O$4:$O$8),
LOOKUP(DA699,pMHW!$B$4:$B$8,pMHW!$F$4:$F$8)))),1),
ROUND(
IF(IF(OR(ISBLANK(S699),S699="n/a"),P699,S699)&gt;pMHW!$C$3,0,
IF(IF(OR(ISBLANK(S699),S699="n/a"),P699,S699)&gt;pMHW!$D$3,(pMHW!$C$3-IF(OR(ISBLANK(S699),S699="n/a"),P699,S699))*LOOKUP(DA699,pMHW!$B$4:$B$8,pMHW!$M$4:$M$8),
IF(IF(OR(ISBLANK(S699),S699="n/a"),P699,S699)&gt;pMHW!$E$3,LOOKUP(DA699,pMHW!$B$4:$B$8,pMHW!$D$4:$D$8)+(pMHW!$D$3-IF(OR(ISBLANK(S699),S699="n/a"),P699,S699))*LOOKUP(DA699,pMHW!$B$4:$B$8,pMHW!$N$4:$N$8),
LOOKUP(DA699,pMHW!$B$4:$B$8,pMHW!$F$4:$F$8)))),1)))</f>
        <v>0.9</v>
      </c>
      <c r="CY699" s="116" t="s">
        <v>27</v>
      </c>
      <c r="CZ699" s="118" t="str">
        <f t="shared" si="381"/>
        <v>FBE=0.75; pMHW=0.9 m</v>
      </c>
      <c r="DA699" s="118" t="s">
        <v>235</v>
      </c>
      <c r="DB699" s="164"/>
      <c r="DC699" s="119">
        <f t="shared" si="372"/>
        <v>-0.09</v>
      </c>
      <c r="DD699" s="119">
        <f t="shared" si="373"/>
        <v>1.4999999999999999E-2</v>
      </c>
      <c r="DE699" s="119">
        <v>-9.0005651116371155E-2</v>
      </c>
      <c r="DF699" s="119">
        <v>-7.507786899805069E-2</v>
      </c>
      <c r="DG699" s="119">
        <v>-0.10482890158891681</v>
      </c>
    </row>
    <row r="700" spans="1:111" s="76" customFormat="1" ht="13.2">
      <c r="A700" s="135" t="s">
        <v>1538</v>
      </c>
      <c r="B700" s="135" t="s">
        <v>1538</v>
      </c>
      <c r="C700" s="103" t="s">
        <v>355</v>
      </c>
      <c r="D700" s="98">
        <v>2007</v>
      </c>
      <c r="E700" s="135" t="s">
        <v>1531</v>
      </c>
      <c r="F700" s="135" t="s">
        <v>1539</v>
      </c>
      <c r="G700" s="95">
        <v>2</v>
      </c>
      <c r="H700" s="104" t="s">
        <v>2918</v>
      </c>
      <c r="I700" s="55">
        <v>52.034870069999997</v>
      </c>
      <c r="J700" s="55">
        <v>4.8354829559999999</v>
      </c>
      <c r="K700" s="105">
        <v>117142</v>
      </c>
      <c r="L700" s="105">
        <v>449759</v>
      </c>
      <c r="M700" s="49" t="s">
        <v>222</v>
      </c>
      <c r="N700" s="177">
        <f>Radiocarbon!K699</f>
        <v>6810</v>
      </c>
      <c r="O700" s="265">
        <f>Radiocarbon!L699</f>
        <v>80</v>
      </c>
      <c r="P700" s="178">
        <f>Radiocarbon!P699</f>
        <v>7660</v>
      </c>
      <c r="Q700" s="178">
        <f>Radiocarbon!Q699</f>
        <v>7840</v>
      </c>
      <c r="R700" s="178">
        <f>Radiocarbon!R699</f>
        <v>7510</v>
      </c>
      <c r="S700" s="178" t="str">
        <f>Radiocarbon!S699</f>
        <v>n/a</v>
      </c>
      <c r="T700" s="178" t="str">
        <f>Radiocarbon!T699</f>
        <v>n/a</v>
      </c>
      <c r="U700" s="178" t="str">
        <f>Radiocarbon!U699</f>
        <v>n/a</v>
      </c>
      <c r="V700" s="96" t="str">
        <f t="shared" si="347"/>
        <v>Local MHW and GW (Tidal ULD Z-GW) terrestrial indicator; Fen-wood peat</v>
      </c>
      <c r="W700" s="17" t="s">
        <v>1540</v>
      </c>
      <c r="X700" s="96" t="s">
        <v>224</v>
      </c>
      <c r="Y700" s="106" t="s">
        <v>224</v>
      </c>
      <c r="Z700" s="96" t="s">
        <v>225</v>
      </c>
      <c r="AA700" s="132">
        <v>8.76</v>
      </c>
      <c r="AB700" s="132">
        <v>4.9999999999998934E-3</v>
      </c>
      <c r="AC700" s="36">
        <v>0</v>
      </c>
      <c r="AD700" s="147" t="s">
        <v>261</v>
      </c>
      <c r="AE700" s="58">
        <v>9.9999999999997868E-3</v>
      </c>
      <c r="AF700" s="60" t="s">
        <v>226</v>
      </c>
      <c r="AG700" s="180">
        <f t="shared" si="378"/>
        <v>2.4999999999999467E-2</v>
      </c>
      <c r="AH700" s="180">
        <f t="shared" si="379"/>
        <v>1.2499999999999734E-2</v>
      </c>
      <c r="AI700" s="180">
        <v>0.02</v>
      </c>
      <c r="AJ700" s="180">
        <v>0.05</v>
      </c>
      <c r="AK700" s="180">
        <f t="shared" si="380"/>
        <v>0.17519999999999999</v>
      </c>
      <c r="AL700" s="37" t="s">
        <v>8</v>
      </c>
      <c r="AM700" s="37" t="s">
        <v>8</v>
      </c>
      <c r="AN700" s="108">
        <v>0.01</v>
      </c>
      <c r="AO700" s="107" t="s">
        <v>8</v>
      </c>
      <c r="AP700" s="108">
        <v>0.02</v>
      </c>
      <c r="AQ700" s="107" t="s">
        <v>8</v>
      </c>
      <c r="AR700" s="107" t="s">
        <v>8</v>
      </c>
      <c r="AS700" s="107" t="s">
        <v>8</v>
      </c>
      <c r="AT700" s="111">
        <v>-10.434999999999999</v>
      </c>
      <c r="AU700" s="37" t="s">
        <v>227</v>
      </c>
      <c r="AV700" s="111">
        <v>-10.434999999999999</v>
      </c>
      <c r="AW700" s="110" t="s">
        <v>228</v>
      </c>
      <c r="AX700" s="129">
        <f t="shared" si="348"/>
        <v>0.18507104041421499</v>
      </c>
      <c r="AY700" s="129">
        <f t="shared" si="349"/>
        <v>5.9634302209382761E-2</v>
      </c>
      <c r="AZ700" s="112" t="s">
        <v>8</v>
      </c>
      <c r="BA700" s="112" t="s">
        <v>8</v>
      </c>
      <c r="BB700" s="112" t="s">
        <v>8</v>
      </c>
      <c r="BC700" s="112" t="s">
        <v>8</v>
      </c>
      <c r="BD700" s="112" t="s">
        <v>8</v>
      </c>
      <c r="BE700" s="112">
        <v>0.9</v>
      </c>
      <c r="BF700" s="112" t="s">
        <v>8</v>
      </c>
      <c r="BG700" s="112" t="s">
        <v>8</v>
      </c>
      <c r="BH700" s="112" t="s">
        <v>8</v>
      </c>
      <c r="BI700" s="112" t="s">
        <v>8</v>
      </c>
      <c r="BJ700" s="169">
        <v>1</v>
      </c>
      <c r="BK700" s="113" t="s">
        <v>229</v>
      </c>
      <c r="BL700" s="123" t="s">
        <v>230</v>
      </c>
      <c r="BM700" s="123" t="s">
        <v>231</v>
      </c>
      <c r="BN700" s="114" t="s">
        <v>232</v>
      </c>
      <c r="BO700" s="42">
        <f t="shared" si="350"/>
        <v>0</v>
      </c>
      <c r="BP700" s="114">
        <v>0.1</v>
      </c>
      <c r="BQ700" s="115">
        <f t="shared" si="351"/>
        <v>0.26249999999999996</v>
      </c>
      <c r="BR700" s="114" t="s">
        <v>8</v>
      </c>
      <c r="BS700" s="42">
        <f t="shared" si="352"/>
        <v>0.35</v>
      </c>
      <c r="BT700" s="114" t="s">
        <v>8</v>
      </c>
      <c r="BU700" s="114" t="s">
        <v>8</v>
      </c>
      <c r="BV700" s="65">
        <f t="shared" si="353"/>
        <v>7.4999999999998401E-3</v>
      </c>
      <c r="BW700" s="65">
        <f t="shared" si="354"/>
        <v>3.0010629582763668E-2</v>
      </c>
      <c r="BX700" s="65">
        <f t="shared" si="355"/>
        <v>0.65876000000000001</v>
      </c>
      <c r="BY700" s="44">
        <f t="shared" si="356"/>
        <v>0.10817473688435762</v>
      </c>
      <c r="BZ700" s="66" t="s">
        <v>8</v>
      </c>
      <c r="CA700" s="66" t="s">
        <v>8</v>
      </c>
      <c r="CB700" s="72">
        <f t="shared" si="357"/>
        <v>-10.434999999999999</v>
      </c>
      <c r="CC700" s="72">
        <f t="shared" si="358"/>
        <v>0.21248983008123906</v>
      </c>
      <c r="CD700" s="72">
        <f t="shared" si="359"/>
        <v>0.12023679922533635</v>
      </c>
      <c r="CE700" s="89">
        <f t="shared" si="360"/>
        <v>-10.434999999999999</v>
      </c>
      <c r="CF700" s="89">
        <f t="shared" si="361"/>
        <v>0.33638897128175882</v>
      </c>
      <c r="CG700" s="89">
        <f t="shared" si="362"/>
        <v>0.28716284578614965</v>
      </c>
      <c r="CH700" s="89">
        <f t="shared" si="363"/>
        <v>-9.7687399999999975</v>
      </c>
      <c r="CI700" s="89">
        <f t="shared" si="364"/>
        <v>0.3546264958910344</v>
      </c>
      <c r="CJ700" s="89">
        <f t="shared" si="365"/>
        <v>0.30832598266762051</v>
      </c>
      <c r="CK700" s="90">
        <f t="shared" si="366"/>
        <v>-10.118739999999999</v>
      </c>
      <c r="CL700" s="89">
        <f t="shared" si="367"/>
        <v>0.3546264958910344</v>
      </c>
      <c r="CM700" s="90">
        <f t="shared" si="368"/>
        <v>0.30832598266762051</v>
      </c>
      <c r="CN700" s="92" t="str">
        <f t="shared" si="369"/>
        <v>1;2;3</v>
      </c>
      <c r="CO700" s="89">
        <f t="shared" si="374"/>
        <v>-10.777499999999998</v>
      </c>
      <c r="CP700" s="89">
        <f t="shared" si="370"/>
        <v>0.33772500335029065</v>
      </c>
      <c r="CQ700" s="89">
        <f t="shared" si="371"/>
        <v>0.28872675298273592</v>
      </c>
      <c r="CR700" s="136">
        <v>0</v>
      </c>
      <c r="CS700" s="208"/>
      <c r="CT700" s="136"/>
      <c r="CU700" s="63" t="s">
        <v>233</v>
      </c>
      <c r="CV700" s="163">
        <v>0.5</v>
      </c>
      <c r="CW700" s="116" t="s">
        <v>234</v>
      </c>
      <c r="CX700" s="117">
        <f>IF(DA700="n/a","n/a",IF(EXACT(DA700,"Huibertgat/Eemshaven"),ROUND(
IF(IF(OR(ISBLANK(S700),S700="n/a"),P700,S700)&gt;pMHW!$C$3,0,
IF(IF(OR(ISBLANK(S700),S700="n/a"),P700,S700)&gt;pMHW!$D$3, (pMHW!$C$3-IF(OR(ISBLANK(S700),S700="n/a"),P700,S700))*LOOKUP(DA700,pMHW!$B$4:$B$8,pMHW!$M$4:$M$8),
IF(IF(OR(ISBLANK(S700),S700="n/a"),P700,S700)&gt;pMHW!$F$3,LOOKUP(DA700,pMHW!$B$4:$B$8,pMHW!$D$4:$D$8)+(pMHW!$D$3-IF(OR(ISBLANK(S700),S700="n/a"),P700,S700))*LOOKUP(DA700,pMHW!$B$4:$B$8,pMHW!$O$4:$O$8),
LOOKUP(DA700,pMHW!$B$4:$B$8,pMHW!$F$4:$F$8)))),1),
ROUND(
IF(IF(OR(ISBLANK(S700),S700="n/a"),P700,S700)&gt;pMHW!$C$3,0,
IF(IF(OR(ISBLANK(S700),S700="n/a"),P700,S700)&gt;pMHW!$D$3,(pMHW!$C$3-IF(OR(ISBLANK(S700),S700="n/a"),P700,S700))*LOOKUP(DA700,pMHW!$B$4:$B$8,pMHW!$M$4:$M$8),
IF(IF(OR(ISBLANK(S700),S700="n/a"),P700,S700)&gt;pMHW!$E$3,LOOKUP(DA700,pMHW!$B$4:$B$8,pMHW!$D$4:$D$8)+(pMHW!$D$3-IF(OR(ISBLANK(S700),S700="n/a"),P700,S700))*LOOKUP(DA700,pMHW!$B$4:$B$8,pMHW!$N$4:$N$8),
LOOKUP(DA700,pMHW!$B$4:$B$8,pMHW!$F$4:$F$8)))),1)))</f>
        <v>0.7</v>
      </c>
      <c r="CY700" s="116" t="s">
        <v>27</v>
      </c>
      <c r="CZ700" s="118" t="str">
        <f t="shared" si="381"/>
        <v>FBE=0.5; pMHW=0.7 m</v>
      </c>
      <c r="DA700" s="118" t="s">
        <v>235</v>
      </c>
      <c r="DB700" s="164"/>
      <c r="DC700" s="119">
        <f t="shared" si="372"/>
        <v>-8.5999999999999993E-2</v>
      </c>
      <c r="DD700" s="119">
        <f t="shared" si="373"/>
        <v>1.4E-2</v>
      </c>
      <c r="DE700" s="119">
        <v>-8.5664756596088409E-2</v>
      </c>
      <c r="DF700" s="119">
        <v>-7.1456946432590485E-2</v>
      </c>
      <c r="DG700" s="119">
        <v>-9.9773071706295013E-2</v>
      </c>
    </row>
    <row r="701" spans="1:111" s="76" customFormat="1" ht="13.2">
      <c r="A701" s="135" t="s">
        <v>1530</v>
      </c>
      <c r="B701" s="135" t="s">
        <v>1530</v>
      </c>
      <c r="C701" s="103" t="s">
        <v>355</v>
      </c>
      <c r="D701" s="98">
        <v>2007</v>
      </c>
      <c r="E701" s="135" t="s">
        <v>1531</v>
      </c>
      <c r="F701" s="135" t="s">
        <v>1532</v>
      </c>
      <c r="G701" s="95">
        <v>2</v>
      </c>
      <c r="H701" s="104" t="s">
        <v>2918</v>
      </c>
      <c r="I701" s="55">
        <v>52.034870069999997</v>
      </c>
      <c r="J701" s="55">
        <v>4.8354829559999999</v>
      </c>
      <c r="K701" s="105">
        <v>117142</v>
      </c>
      <c r="L701" s="105">
        <v>449759</v>
      </c>
      <c r="M701" s="49" t="s">
        <v>222</v>
      </c>
      <c r="N701" s="177">
        <f>Radiocarbon!K700</f>
        <v>6360</v>
      </c>
      <c r="O701" s="265">
        <f>Radiocarbon!L700</f>
        <v>60</v>
      </c>
      <c r="P701" s="178">
        <f>Radiocarbon!P700</f>
        <v>7285</v>
      </c>
      <c r="Q701" s="178">
        <f>Radiocarbon!Q700</f>
        <v>7425</v>
      </c>
      <c r="R701" s="178">
        <f>Radiocarbon!R700</f>
        <v>7165</v>
      </c>
      <c r="S701" s="178" t="str">
        <f>Radiocarbon!S700</f>
        <v>n/a</v>
      </c>
      <c r="T701" s="178" t="str">
        <f>Radiocarbon!T700</f>
        <v>n/a</v>
      </c>
      <c r="U701" s="178" t="str">
        <f>Radiocarbon!U700</f>
        <v>n/a</v>
      </c>
      <c r="V701" s="96" t="str">
        <f t="shared" si="347"/>
        <v>Local MHW and GW (Tidal ULD Z-GW) terrestrial indicator; Fen peat</v>
      </c>
      <c r="W701" s="17" t="s">
        <v>1533</v>
      </c>
      <c r="X701" s="96" t="s">
        <v>224</v>
      </c>
      <c r="Y701" s="106" t="s">
        <v>224</v>
      </c>
      <c r="Z701" s="96" t="s">
        <v>225</v>
      </c>
      <c r="AA701" s="132">
        <v>7.92</v>
      </c>
      <c r="AB701" s="132">
        <v>0.83999999999999986</v>
      </c>
      <c r="AC701" s="36">
        <v>1</v>
      </c>
      <c r="AD701" s="147" t="s">
        <v>261</v>
      </c>
      <c r="AE701" s="58">
        <v>9.9999999999997868E-3</v>
      </c>
      <c r="AF701" s="60" t="s">
        <v>226</v>
      </c>
      <c r="AG701" s="180">
        <f t="shared" si="378"/>
        <v>2.4999999999999467E-2</v>
      </c>
      <c r="AH701" s="180">
        <f t="shared" si="379"/>
        <v>1.2499999999999734E-2</v>
      </c>
      <c r="AI701" s="180">
        <v>0.02</v>
      </c>
      <c r="AJ701" s="180">
        <v>0.05</v>
      </c>
      <c r="AK701" s="180">
        <f t="shared" si="380"/>
        <v>0.15840000000000001</v>
      </c>
      <c r="AL701" s="37" t="s">
        <v>8</v>
      </c>
      <c r="AM701" s="37" t="s">
        <v>8</v>
      </c>
      <c r="AN701" s="108">
        <v>0.01</v>
      </c>
      <c r="AO701" s="107" t="s">
        <v>8</v>
      </c>
      <c r="AP701" s="108">
        <v>0.02</v>
      </c>
      <c r="AQ701" s="107" t="s">
        <v>8</v>
      </c>
      <c r="AR701" s="107" t="s">
        <v>8</v>
      </c>
      <c r="AS701" s="107" t="s">
        <v>8</v>
      </c>
      <c r="AT701" s="111">
        <v>-9.5949999999999989</v>
      </c>
      <c r="AU701" s="37" t="s">
        <v>227</v>
      </c>
      <c r="AV701" s="111">
        <v>-9.5949999999999989</v>
      </c>
      <c r="AW701" s="110" t="s">
        <v>228</v>
      </c>
      <c r="AX701" s="129">
        <f t="shared" si="348"/>
        <v>0.16925368533653853</v>
      </c>
      <c r="AY701" s="129">
        <f t="shared" si="349"/>
        <v>5.9634302209382761E-2</v>
      </c>
      <c r="AZ701" s="112" t="s">
        <v>8</v>
      </c>
      <c r="BA701" s="112" t="s">
        <v>8</v>
      </c>
      <c r="BB701" s="112" t="s">
        <v>8</v>
      </c>
      <c r="BC701" s="112" t="s">
        <v>8</v>
      </c>
      <c r="BD701" s="112" t="s">
        <v>8</v>
      </c>
      <c r="BE701" s="112">
        <v>0.9</v>
      </c>
      <c r="BF701" s="112" t="s">
        <v>8</v>
      </c>
      <c r="BG701" s="112" t="s">
        <v>8</v>
      </c>
      <c r="BH701" s="112" t="s">
        <v>8</v>
      </c>
      <c r="BI701" s="112" t="s">
        <v>8</v>
      </c>
      <c r="BJ701" s="169">
        <v>1</v>
      </c>
      <c r="BK701" s="113" t="s">
        <v>229</v>
      </c>
      <c r="BL701" s="123" t="s">
        <v>278</v>
      </c>
      <c r="BM701" s="123" t="s">
        <v>231</v>
      </c>
      <c r="BN701" s="42" t="s">
        <v>279</v>
      </c>
      <c r="BO701" s="42">
        <f t="shared" si="350"/>
        <v>-0.3</v>
      </c>
      <c r="BP701" s="114">
        <v>0.2</v>
      </c>
      <c r="BQ701" s="115">
        <f t="shared" si="351"/>
        <v>0.14799999999999999</v>
      </c>
      <c r="BR701" s="114" t="s">
        <v>8</v>
      </c>
      <c r="BS701" s="42">
        <f t="shared" si="352"/>
        <v>0.2</v>
      </c>
      <c r="BT701" s="114" t="s">
        <v>8</v>
      </c>
      <c r="BU701" s="114" t="s">
        <v>8</v>
      </c>
      <c r="BV701" s="65">
        <f t="shared" si="353"/>
        <v>1.2599999999999998</v>
      </c>
      <c r="BW701" s="65">
        <f t="shared" si="354"/>
        <v>0.13749090737011069</v>
      </c>
      <c r="BX701" s="65">
        <f t="shared" si="355"/>
        <v>0.62651000000000001</v>
      </c>
      <c r="BY701" s="44">
        <f t="shared" si="356"/>
        <v>0.10260093810487311</v>
      </c>
      <c r="BZ701" s="66" t="s">
        <v>8</v>
      </c>
      <c r="CA701" s="66" t="s">
        <v>8</v>
      </c>
      <c r="CB701" s="72">
        <f t="shared" si="357"/>
        <v>-9.2949999999999982</v>
      </c>
      <c r="CC701" s="72">
        <f t="shared" si="358"/>
        <v>0.2958894381512398</v>
      </c>
      <c r="CD701" s="72">
        <f t="shared" si="359"/>
        <v>0.249919986414565</v>
      </c>
      <c r="CE701" s="89">
        <f t="shared" si="360"/>
        <v>-9.2949999999999982</v>
      </c>
      <c r="CF701" s="89">
        <f t="shared" si="361"/>
        <v>0.30091661635742217</v>
      </c>
      <c r="CG701" s="89">
        <f t="shared" si="362"/>
        <v>0.25585200800462754</v>
      </c>
      <c r="CH701" s="89">
        <f t="shared" si="363"/>
        <v>-7.4084899999999987</v>
      </c>
      <c r="CI701" s="89">
        <f t="shared" si="364"/>
        <v>0.34638347551443094</v>
      </c>
      <c r="CJ701" s="89">
        <f t="shared" si="365"/>
        <v>0.30804375031715275</v>
      </c>
      <c r="CK701" s="90">
        <f t="shared" si="366"/>
        <v>-7.608489999999998</v>
      </c>
      <c r="CL701" s="89">
        <f t="shared" si="367"/>
        <v>0.34638347551443094</v>
      </c>
      <c r="CM701" s="90">
        <f t="shared" si="368"/>
        <v>0.30804375031715275</v>
      </c>
      <c r="CN701" s="92" t="str">
        <f t="shared" si="369"/>
        <v>1;2;3</v>
      </c>
      <c r="CO701" s="89">
        <f t="shared" si="374"/>
        <v>-8.2349999999999977</v>
      </c>
      <c r="CP701" s="89">
        <f t="shared" si="370"/>
        <v>0.33083917484097369</v>
      </c>
      <c r="CQ701" s="89">
        <f t="shared" si="371"/>
        <v>0.29045481509084398</v>
      </c>
      <c r="CR701" s="136">
        <v>0</v>
      </c>
      <c r="CS701" s="208"/>
      <c r="CT701" s="136"/>
      <c r="CU701" s="63" t="s">
        <v>233</v>
      </c>
      <c r="CV701" s="163">
        <v>0.75</v>
      </c>
      <c r="CW701" s="116" t="s">
        <v>234</v>
      </c>
      <c r="CX701" s="117">
        <f>IF(DA701="n/a","n/a",IF(EXACT(DA701,"Huibertgat/Eemshaven"),ROUND(
IF(IF(OR(ISBLANK(S701),S701="n/a"),P701,S701)&gt;pMHW!$C$3,0,
IF(IF(OR(ISBLANK(S701),S701="n/a"),P701,S701)&gt;pMHW!$D$3, (pMHW!$C$3-IF(OR(ISBLANK(S701),S701="n/a"),P701,S701))*LOOKUP(DA701,pMHW!$B$4:$B$8,pMHW!$M$4:$M$8),
IF(IF(OR(ISBLANK(S701),S701="n/a"),P701,S701)&gt;pMHW!$F$3,LOOKUP(DA701,pMHW!$B$4:$B$8,pMHW!$D$4:$D$8)+(pMHW!$D$3-IF(OR(ISBLANK(S701),S701="n/a"),P701,S701))*LOOKUP(DA701,pMHW!$B$4:$B$8,pMHW!$O$4:$O$8),
LOOKUP(DA701,pMHW!$B$4:$B$8,pMHW!$F$4:$F$8)))),1),
ROUND(
IF(IF(OR(ISBLANK(S701),S701="n/a"),P701,S701)&gt;pMHW!$C$3,0,
IF(IF(OR(ISBLANK(S701),S701="n/a"),P701,S701)&gt;pMHW!$D$3,(pMHW!$C$3-IF(OR(ISBLANK(S701),S701="n/a"),P701,S701))*LOOKUP(DA701,pMHW!$B$4:$B$8,pMHW!$M$4:$M$8),
IF(IF(OR(ISBLANK(S701),S701="n/a"),P701,S701)&gt;pMHW!$E$3,LOOKUP(DA701,pMHW!$B$4:$B$8,pMHW!$D$4:$D$8)+(pMHW!$D$3-IF(OR(ISBLANK(S701),S701="n/a"),P701,S701))*LOOKUP(DA701,pMHW!$B$4:$B$8,pMHW!$N$4:$N$8),
LOOKUP(DA701,pMHW!$B$4:$B$8,pMHW!$F$4:$F$8)))),1)))</f>
        <v>0.8</v>
      </c>
      <c r="CY701" s="116" t="s">
        <v>27</v>
      </c>
      <c r="CZ701" s="118" t="str">
        <f t="shared" si="381"/>
        <v>FBE=0.75; pMHW=0.8 m</v>
      </c>
      <c r="DA701" s="118" t="s">
        <v>235</v>
      </c>
      <c r="DB701" s="164"/>
      <c r="DC701" s="119">
        <f t="shared" si="372"/>
        <v>-8.5999999999999993E-2</v>
      </c>
      <c r="DD701" s="119">
        <f t="shared" si="373"/>
        <v>1.4E-2</v>
      </c>
      <c r="DE701" s="119">
        <v>-8.5664756596088409E-2</v>
      </c>
      <c r="DF701" s="119">
        <v>-7.1456946432590485E-2</v>
      </c>
      <c r="DG701" s="119">
        <v>-9.9773071706295013E-2</v>
      </c>
    </row>
    <row r="702" spans="1:111" s="76" customFormat="1" ht="13.2">
      <c r="A702" s="135" t="s">
        <v>1035</v>
      </c>
      <c r="B702" s="135" t="s">
        <v>1035</v>
      </c>
      <c r="C702" s="103" t="s">
        <v>1036</v>
      </c>
      <c r="D702" s="98">
        <v>2008</v>
      </c>
      <c r="E702" s="135"/>
      <c r="F702" s="135" t="s">
        <v>1037</v>
      </c>
      <c r="G702" s="95">
        <v>2</v>
      </c>
      <c r="H702" s="104" t="s">
        <v>221</v>
      </c>
      <c r="I702" s="55">
        <v>51.92370176</v>
      </c>
      <c r="J702" s="55">
        <v>4.4665566889999999</v>
      </c>
      <c r="K702" s="105">
        <v>91671</v>
      </c>
      <c r="L702" s="105">
        <v>437648</v>
      </c>
      <c r="M702" s="49" t="s">
        <v>222</v>
      </c>
      <c r="N702" s="177">
        <f>Radiocarbon!K701</f>
        <v>7817</v>
      </c>
      <c r="O702" s="265">
        <f>Radiocarbon!L701</f>
        <v>43</v>
      </c>
      <c r="P702" s="178">
        <f>Radiocarbon!P701</f>
        <v>8600</v>
      </c>
      <c r="Q702" s="178">
        <f>Radiocarbon!Q701</f>
        <v>8760</v>
      </c>
      <c r="R702" s="178">
        <f>Radiocarbon!R701</f>
        <v>8450</v>
      </c>
      <c r="S702" s="178" t="str">
        <f>Radiocarbon!S701</f>
        <v>n/a</v>
      </c>
      <c r="T702" s="178" t="str">
        <f>Radiocarbon!T701</f>
        <v>n/a</v>
      </c>
      <c r="U702" s="178" t="str">
        <f>Radiocarbon!U701</f>
        <v>n/a</v>
      </c>
      <c r="V702" s="96" t="str">
        <f t="shared" si="347"/>
        <v>Local MHW and GW (Tidal ULD Z-GW) terrestrial indicator; Fen peat</v>
      </c>
      <c r="W702" s="17" t="s">
        <v>1038</v>
      </c>
      <c r="X702" s="96" t="s">
        <v>224</v>
      </c>
      <c r="Y702" s="106" t="s">
        <v>224</v>
      </c>
      <c r="Z702" s="96" t="s">
        <v>225</v>
      </c>
      <c r="AA702" s="132">
        <v>16.600000000000001</v>
      </c>
      <c r="AB702" s="132">
        <v>0</v>
      </c>
      <c r="AC702" s="36">
        <v>0</v>
      </c>
      <c r="AD702" s="147" t="s">
        <v>288</v>
      </c>
      <c r="AE702" s="58">
        <v>0</v>
      </c>
      <c r="AF702" s="60" t="s">
        <v>226</v>
      </c>
      <c r="AG702" s="180">
        <f t="shared" si="378"/>
        <v>0</v>
      </c>
      <c r="AH702" s="180">
        <f t="shared" si="379"/>
        <v>0</v>
      </c>
      <c r="AI702" s="180">
        <v>0.02</v>
      </c>
      <c r="AJ702" s="180">
        <v>0</v>
      </c>
      <c r="AK702" s="180">
        <v>0</v>
      </c>
      <c r="AL702" s="37" t="s">
        <v>8</v>
      </c>
      <c r="AM702" s="37" t="s">
        <v>8</v>
      </c>
      <c r="AN702" s="108">
        <v>0.01</v>
      </c>
      <c r="AO702" s="37" t="s">
        <v>8</v>
      </c>
      <c r="AP702" s="128">
        <v>0.02</v>
      </c>
      <c r="AQ702" s="107" t="s">
        <v>8</v>
      </c>
      <c r="AR702" s="107" t="s">
        <v>8</v>
      </c>
      <c r="AS702" s="107" t="s">
        <v>8</v>
      </c>
      <c r="AT702" s="111">
        <v>-16.600000000000001</v>
      </c>
      <c r="AU702" s="37" t="s">
        <v>227</v>
      </c>
      <c r="AV702" s="111">
        <v>-16.600000000000001</v>
      </c>
      <c r="AW702" s="110" t="s">
        <v>228</v>
      </c>
      <c r="AX702" s="129">
        <f t="shared" si="348"/>
        <v>0.03</v>
      </c>
      <c r="AY702" s="129">
        <f t="shared" si="349"/>
        <v>0.03</v>
      </c>
      <c r="AZ702" s="112" t="s">
        <v>8</v>
      </c>
      <c r="BA702" s="112" t="s">
        <v>8</v>
      </c>
      <c r="BB702" s="112" t="s">
        <v>8</v>
      </c>
      <c r="BC702" s="112" t="s">
        <v>8</v>
      </c>
      <c r="BD702" s="112" t="s">
        <v>8</v>
      </c>
      <c r="BE702" s="112">
        <v>0.9</v>
      </c>
      <c r="BF702" s="112" t="s">
        <v>8</v>
      </c>
      <c r="BG702" s="112" t="s">
        <v>8</v>
      </c>
      <c r="BH702" s="112" t="s">
        <v>8</v>
      </c>
      <c r="BI702" s="112" t="s">
        <v>8</v>
      </c>
      <c r="BJ702" s="169">
        <v>1</v>
      </c>
      <c r="BK702" s="113" t="s">
        <v>229</v>
      </c>
      <c r="BL702" s="123" t="s">
        <v>278</v>
      </c>
      <c r="BM702" s="123" t="s">
        <v>231</v>
      </c>
      <c r="BN702" s="42" t="s">
        <v>279</v>
      </c>
      <c r="BO702" s="42">
        <f t="shared" si="350"/>
        <v>-0.3</v>
      </c>
      <c r="BP702" s="114">
        <v>0.2</v>
      </c>
      <c r="BQ702" s="115">
        <f t="shared" si="351"/>
        <v>0.1875</v>
      </c>
      <c r="BR702" s="114" t="s">
        <v>8</v>
      </c>
      <c r="BS702" s="42">
        <f t="shared" si="352"/>
        <v>0.25</v>
      </c>
      <c r="BT702" s="114" t="s">
        <v>8</v>
      </c>
      <c r="BU702" s="114" t="s">
        <v>8</v>
      </c>
      <c r="BV702" s="65">
        <f t="shared" si="353"/>
        <v>0</v>
      </c>
      <c r="BW702" s="65">
        <f t="shared" si="354"/>
        <v>0</v>
      </c>
      <c r="BX702" s="65">
        <f t="shared" si="355"/>
        <v>0.5848000000000001</v>
      </c>
      <c r="BY702" s="44">
        <f t="shared" si="356"/>
        <v>9.5185353915400256E-2</v>
      </c>
      <c r="BZ702" s="66" t="s">
        <v>8</v>
      </c>
      <c r="CA702" s="66" t="s">
        <v>8</v>
      </c>
      <c r="CB702" s="72">
        <f t="shared" si="357"/>
        <v>-16.3</v>
      </c>
      <c r="CC702" s="72">
        <f t="shared" si="358"/>
        <v>0.20223748416156687</v>
      </c>
      <c r="CD702" s="72">
        <f t="shared" si="359"/>
        <v>0.20223748416156687</v>
      </c>
      <c r="CE702" s="89">
        <f t="shared" si="360"/>
        <v>-16.3</v>
      </c>
      <c r="CF702" s="89">
        <f t="shared" si="361"/>
        <v>0.27578297626938469</v>
      </c>
      <c r="CG702" s="89">
        <f t="shared" si="362"/>
        <v>0.27578297626938469</v>
      </c>
      <c r="CH702" s="89">
        <f t="shared" si="363"/>
        <v>-15.715200000000001</v>
      </c>
      <c r="CI702" s="89">
        <f t="shared" si="364"/>
        <v>0.29174732492346866</v>
      </c>
      <c r="CJ702" s="89">
        <f t="shared" si="365"/>
        <v>0.29174732492346866</v>
      </c>
      <c r="CK702" s="90">
        <f t="shared" si="366"/>
        <v>-15.965200000000001</v>
      </c>
      <c r="CL702" s="89">
        <f t="shared" si="367"/>
        <v>0.29174732492346866</v>
      </c>
      <c r="CM702" s="90">
        <f t="shared" si="368"/>
        <v>0.29174732492346866</v>
      </c>
      <c r="CN702" s="92" t="str">
        <f t="shared" si="369"/>
        <v>1;2;3</v>
      </c>
      <c r="CO702" s="89">
        <f t="shared" si="374"/>
        <v>-16.55</v>
      </c>
      <c r="CP702" s="89">
        <f t="shared" si="370"/>
        <v>0.27578297626938469</v>
      </c>
      <c r="CQ702" s="89">
        <f t="shared" si="371"/>
        <v>0.27578297626938469</v>
      </c>
      <c r="CR702" s="137">
        <v>0</v>
      </c>
      <c r="CS702" s="343"/>
      <c r="CT702" s="264"/>
      <c r="CU702" s="63" t="s">
        <v>233</v>
      </c>
      <c r="CV702" s="163">
        <v>0.5</v>
      </c>
      <c r="CW702" s="116" t="s">
        <v>234</v>
      </c>
      <c r="CX702" s="117">
        <f>IF(DA702="n/a","n/a",IF(EXACT(DA702,"Huibertgat/Eemshaven"),ROUND(
IF(IF(OR(ISBLANK(S702),S702="n/a"),P702,S702)&gt;pMHW!$C$3,0,
IF(IF(OR(ISBLANK(S702),S702="n/a"),P702,S702)&gt;pMHW!$D$3, (pMHW!$C$3-IF(OR(ISBLANK(S702),S702="n/a"),P702,S702))*LOOKUP(DA702,pMHW!$B$4:$B$8,pMHW!$M$4:$M$8),
IF(IF(OR(ISBLANK(S702),S702="n/a"),P702,S702)&gt;pMHW!$F$3,LOOKUP(DA702,pMHW!$B$4:$B$8,pMHW!$D$4:$D$8)+(pMHW!$D$3-IF(OR(ISBLANK(S702),S702="n/a"),P702,S702))*LOOKUP(DA702,pMHW!$B$4:$B$8,pMHW!$O$4:$O$8),
LOOKUP(DA702,pMHW!$B$4:$B$8,pMHW!$F$4:$F$8)))),1),
ROUND(
IF(IF(OR(ISBLANK(S702),S702="n/a"),P702,S702)&gt;pMHW!$C$3,0,
IF(IF(OR(ISBLANK(S702),S702="n/a"),P702,S702)&gt;pMHW!$D$3,(pMHW!$C$3-IF(OR(ISBLANK(S702),S702="n/a"),P702,S702))*LOOKUP(DA702,pMHW!$B$4:$B$8,pMHW!$M$4:$M$8),
IF(IF(OR(ISBLANK(S702),S702="n/a"),P702,S702)&gt;pMHW!$E$3,LOOKUP(DA702,pMHW!$B$4:$B$8,pMHW!$D$4:$D$8)+(pMHW!$D$3-IF(OR(ISBLANK(S702),S702="n/a"),P702,S702))*LOOKUP(DA702,pMHW!$B$4:$B$8,pMHW!$N$4:$N$8),
LOOKUP(DA702,pMHW!$B$4:$B$8,pMHW!$F$4:$F$8)))),1)))</f>
        <v>0.5</v>
      </c>
      <c r="CY702" s="116" t="s">
        <v>27</v>
      </c>
      <c r="CZ702" s="118" t="str">
        <f t="shared" si="381"/>
        <v>FBE=0.5; pMHW=0.5 m</v>
      </c>
      <c r="DA702" s="118" t="s">
        <v>235</v>
      </c>
      <c r="DB702" s="164"/>
      <c r="DC702" s="119">
        <f t="shared" si="372"/>
        <v>-6.8000000000000005E-2</v>
      </c>
      <c r="DD702" s="119">
        <f t="shared" si="373"/>
        <v>1.0999999999999999E-2</v>
      </c>
      <c r="DE702" s="119">
        <v>-6.8070746958255768E-2</v>
      </c>
      <c r="DF702" s="119">
        <v>-5.6780971586704247E-2</v>
      </c>
      <c r="DG702" s="119">
        <v>-7.928147166967392E-2</v>
      </c>
    </row>
    <row r="703" spans="1:111" s="76" customFormat="1" ht="13.2">
      <c r="A703" s="135" t="s">
        <v>1039</v>
      </c>
      <c r="B703" s="135" t="s">
        <v>1039</v>
      </c>
      <c r="C703" s="135" t="s">
        <v>1036</v>
      </c>
      <c r="D703" s="98">
        <v>2008</v>
      </c>
      <c r="E703" s="135" t="s">
        <v>1040</v>
      </c>
      <c r="F703" s="135" t="s">
        <v>1041</v>
      </c>
      <c r="G703" s="95">
        <v>2</v>
      </c>
      <c r="H703" s="104" t="s">
        <v>221</v>
      </c>
      <c r="I703" s="55">
        <v>51.92370176</v>
      </c>
      <c r="J703" s="55">
        <v>4.4665566889999999</v>
      </c>
      <c r="K703" s="105">
        <v>91671</v>
      </c>
      <c r="L703" s="105">
        <v>437648</v>
      </c>
      <c r="M703" s="49" t="s">
        <v>222</v>
      </c>
      <c r="N703" s="177">
        <f>Radiocarbon!K702</f>
        <v>7486</v>
      </c>
      <c r="O703" s="265">
        <f>Radiocarbon!L702</f>
        <v>41</v>
      </c>
      <c r="P703" s="178">
        <f>Radiocarbon!P702</f>
        <v>8290</v>
      </c>
      <c r="Q703" s="178">
        <f>Radiocarbon!Q702</f>
        <v>8380</v>
      </c>
      <c r="R703" s="178">
        <f>Radiocarbon!R702</f>
        <v>8190</v>
      </c>
      <c r="S703" s="178" t="str">
        <f>Radiocarbon!S702</f>
        <v>n/a</v>
      </c>
      <c r="T703" s="178" t="str">
        <f>Radiocarbon!T702</f>
        <v>n/a</v>
      </c>
      <c r="U703" s="178" t="str">
        <f>Radiocarbon!U702</f>
        <v>n/a</v>
      </c>
      <c r="V703" s="96" t="str">
        <f t="shared" si="347"/>
        <v>SL indicator point (SLIP RSL) and Regional minimum GW (SLIP G-ZW) terrestrial indicator; Fen peat</v>
      </c>
      <c r="W703" s="17" t="s">
        <v>1042</v>
      </c>
      <c r="X703" s="106" t="s">
        <v>1043</v>
      </c>
      <c r="Y703" s="106" t="s">
        <v>1044</v>
      </c>
      <c r="Z703" s="106" t="s">
        <v>225</v>
      </c>
      <c r="AA703" s="142">
        <v>16.3</v>
      </c>
      <c r="AB703" s="142">
        <v>0.75</v>
      </c>
      <c r="AC703" s="134">
        <v>1</v>
      </c>
      <c r="AD703" s="126" t="s">
        <v>288</v>
      </c>
      <c r="AE703" s="143">
        <v>0.01</v>
      </c>
      <c r="AF703" s="126" t="s">
        <v>272</v>
      </c>
      <c r="AG703" s="180">
        <f t="shared" si="378"/>
        <v>2.5000000000000001E-2</v>
      </c>
      <c r="AH703" s="180">
        <f t="shared" si="379"/>
        <v>1.2500000000000001E-2</v>
      </c>
      <c r="AI703" s="181">
        <v>0.1</v>
      </c>
      <c r="AJ703" s="180">
        <v>0</v>
      </c>
      <c r="AK703" s="180">
        <v>0</v>
      </c>
      <c r="AL703" s="37" t="s">
        <v>8</v>
      </c>
      <c r="AM703" s="37" t="s">
        <v>8</v>
      </c>
      <c r="AN703" s="108">
        <v>0.01</v>
      </c>
      <c r="AO703" s="107" t="s">
        <v>8</v>
      </c>
      <c r="AP703" s="108">
        <v>0.02</v>
      </c>
      <c r="AQ703" s="107" t="s">
        <v>8</v>
      </c>
      <c r="AR703" s="107" t="s">
        <v>8</v>
      </c>
      <c r="AS703" s="107" t="s">
        <v>8</v>
      </c>
      <c r="AT703" s="111">
        <v>-16.3</v>
      </c>
      <c r="AU703" s="107" t="s">
        <v>227</v>
      </c>
      <c r="AV703" s="111">
        <v>-16.3</v>
      </c>
      <c r="AW703" s="110" t="s">
        <v>228</v>
      </c>
      <c r="AX703" s="129">
        <f t="shared" si="348"/>
        <v>0.10322911411031289</v>
      </c>
      <c r="AY703" s="129">
        <f t="shared" si="349"/>
        <v>0.10322911411031289</v>
      </c>
      <c r="AZ703" s="112" t="s">
        <v>8</v>
      </c>
      <c r="BA703" s="112" t="s">
        <v>8</v>
      </c>
      <c r="BB703" s="112" t="s">
        <v>8</v>
      </c>
      <c r="BC703" s="112" t="s">
        <v>8</v>
      </c>
      <c r="BD703" s="112" t="s">
        <v>8</v>
      </c>
      <c r="BE703" s="112">
        <v>0.9</v>
      </c>
      <c r="BF703" s="112" t="s">
        <v>8</v>
      </c>
      <c r="BG703" s="112" t="s">
        <v>8</v>
      </c>
      <c r="BH703" s="112" t="s">
        <v>8</v>
      </c>
      <c r="BI703" s="112" t="s">
        <v>8</v>
      </c>
      <c r="BJ703" s="122">
        <v>0</v>
      </c>
      <c r="BK703" s="123" t="s">
        <v>229</v>
      </c>
      <c r="BL703" s="123" t="s">
        <v>278</v>
      </c>
      <c r="BM703" s="123" t="s">
        <v>231</v>
      </c>
      <c r="BN703" s="114" t="s">
        <v>320</v>
      </c>
      <c r="BO703" s="42">
        <f t="shared" si="350"/>
        <v>0.60000000000000009</v>
      </c>
      <c r="BP703" s="114">
        <v>0.2</v>
      </c>
      <c r="BQ703" s="115">
        <f t="shared" si="351"/>
        <v>0.22499999999999998</v>
      </c>
      <c r="BR703" s="114" t="s">
        <v>8</v>
      </c>
      <c r="BS703" s="42">
        <f t="shared" si="352"/>
        <v>0.3</v>
      </c>
      <c r="BT703" s="114" t="s">
        <v>8</v>
      </c>
      <c r="BU703" s="114" t="s">
        <v>8</v>
      </c>
      <c r="BV703" s="65">
        <f t="shared" si="353"/>
        <v>1.125</v>
      </c>
      <c r="BW703" s="65">
        <f t="shared" si="354"/>
        <v>0.12350092696664342</v>
      </c>
      <c r="BX703" s="65">
        <f t="shared" si="355"/>
        <v>0.56372</v>
      </c>
      <c r="BY703" s="44">
        <f t="shared" si="356"/>
        <v>9.14185303972887E-2</v>
      </c>
      <c r="BZ703" s="66" t="s">
        <v>8</v>
      </c>
      <c r="CA703" s="66" t="s">
        <v>8</v>
      </c>
      <c r="CB703" s="72">
        <f t="shared" si="357"/>
        <v>-16</v>
      </c>
      <c r="CC703" s="72">
        <f t="shared" si="358"/>
        <v>0.25672695410030516</v>
      </c>
      <c r="CD703" s="72">
        <f t="shared" si="359"/>
        <v>0.25672695410030516</v>
      </c>
      <c r="CE703" s="89">
        <f t="shared" si="360"/>
        <v>-16.900000000000002</v>
      </c>
      <c r="CF703" s="89">
        <f t="shared" si="361"/>
        <v>0.3182471523831753</v>
      </c>
      <c r="CG703" s="89">
        <f t="shared" si="362"/>
        <v>0.3182471523831753</v>
      </c>
      <c r="CH703" s="89">
        <f t="shared" si="363"/>
        <v>-14.31128</v>
      </c>
      <c r="CI703" s="89">
        <f t="shared" si="364"/>
        <v>0.35339931615895948</v>
      </c>
      <c r="CJ703" s="89">
        <f t="shared" si="365"/>
        <v>0.35339931615895948</v>
      </c>
      <c r="CK703" s="90">
        <f t="shared" si="366"/>
        <v>-14.611280000000001</v>
      </c>
      <c r="CL703" s="89">
        <f t="shared" si="367"/>
        <v>0.35339931615895948</v>
      </c>
      <c r="CM703" s="90">
        <f t="shared" si="368"/>
        <v>0.35339931615895948</v>
      </c>
      <c r="CN703" s="92" t="str">
        <f t="shared" si="369"/>
        <v>1;2;3</v>
      </c>
      <c r="CO703" s="89">
        <f t="shared" si="374"/>
        <v>-15.175000000000001</v>
      </c>
      <c r="CP703" s="89">
        <f t="shared" si="370"/>
        <v>0.34137036919103009</v>
      </c>
      <c r="CQ703" s="89">
        <f t="shared" si="371"/>
        <v>0.34137036919103009</v>
      </c>
      <c r="CR703" s="137">
        <v>0</v>
      </c>
      <c r="CS703" s="208"/>
      <c r="CT703" s="136"/>
      <c r="CU703" s="63" t="s">
        <v>233</v>
      </c>
      <c r="CV703" s="145">
        <v>0.5</v>
      </c>
      <c r="CW703" s="116" t="s">
        <v>234</v>
      </c>
      <c r="CX703" s="117">
        <f>IF(DA703="n/a","n/a",IF(EXACT(DA703,"Huibertgat/Eemshaven"),ROUND(
IF(IF(OR(ISBLANK(S703),S703="n/a"),P703,S703)&gt;pMHW!$C$3,0,
IF(IF(OR(ISBLANK(S703),S703="n/a"),P703,S703)&gt;pMHW!$D$3, (pMHW!$C$3-IF(OR(ISBLANK(S703),S703="n/a"),P703,S703))*LOOKUP(DA703,pMHW!$B$4:$B$8,pMHW!$M$4:$M$8),
IF(IF(OR(ISBLANK(S703),S703="n/a"),P703,S703)&gt;pMHW!$F$3,LOOKUP(DA703,pMHW!$B$4:$B$8,pMHW!$D$4:$D$8)+(pMHW!$D$3-IF(OR(ISBLANK(S703),S703="n/a"),P703,S703))*LOOKUP(DA703,pMHW!$B$4:$B$8,pMHW!$O$4:$O$8),
LOOKUP(DA703,pMHW!$B$4:$B$8,pMHW!$F$4:$F$8)))),1),
ROUND(
IF(IF(OR(ISBLANK(S703),S703="n/a"),P703,S703)&gt;pMHW!$C$3,0,
IF(IF(OR(ISBLANK(S703),S703="n/a"),P703,S703)&gt;pMHW!$D$3,(pMHW!$C$3-IF(OR(ISBLANK(S703),S703="n/a"),P703,S703))*LOOKUP(DA703,pMHW!$B$4:$B$8,pMHW!$M$4:$M$8),
IF(IF(OR(ISBLANK(S703),S703="n/a"),P703,S703)&gt;pMHW!$E$3,LOOKUP(DA703,pMHW!$B$4:$B$8,pMHW!$D$4:$D$8)+(pMHW!$D$3-IF(OR(ISBLANK(S703),S703="n/a"),P703,S703))*LOOKUP(DA703,pMHW!$B$4:$B$8,pMHW!$N$4:$N$8),
LOOKUP(DA703,pMHW!$B$4:$B$8,pMHW!$F$4:$F$8)))),1)))</f>
        <v>0.6</v>
      </c>
      <c r="CY703" s="116" t="s">
        <v>27</v>
      </c>
      <c r="CZ703" s="118" t="str">
        <f t="shared" si="381"/>
        <v>FBE=0.5; pMHW=0.6 m</v>
      </c>
      <c r="DA703" s="118" t="s">
        <v>235</v>
      </c>
      <c r="DB703" s="164"/>
      <c r="DC703" s="119">
        <f t="shared" si="372"/>
        <v>-6.8000000000000005E-2</v>
      </c>
      <c r="DD703" s="119">
        <f t="shared" si="373"/>
        <v>1.0999999999999999E-2</v>
      </c>
      <c r="DE703" s="119">
        <v>-6.8070746958255768E-2</v>
      </c>
      <c r="DF703" s="119">
        <v>-5.6780971586704247E-2</v>
      </c>
      <c r="DG703" s="119">
        <v>-7.928147166967392E-2</v>
      </c>
    </row>
    <row r="704" spans="1:111" s="76" customFormat="1" ht="13.2">
      <c r="A704" s="135" t="s">
        <v>1045</v>
      </c>
      <c r="B704" s="135" t="s">
        <v>1045</v>
      </c>
      <c r="C704" s="103" t="s">
        <v>1036</v>
      </c>
      <c r="D704" s="98">
        <v>2008</v>
      </c>
      <c r="E704" s="135" t="s">
        <v>1046</v>
      </c>
      <c r="F704" s="135" t="s">
        <v>1047</v>
      </c>
      <c r="G704" s="95">
        <v>2</v>
      </c>
      <c r="H704" s="104" t="s">
        <v>221</v>
      </c>
      <c r="I704" s="55">
        <v>51.92370176</v>
      </c>
      <c r="J704" s="55">
        <v>4.4665566889999999</v>
      </c>
      <c r="K704" s="105">
        <v>91671</v>
      </c>
      <c r="L704" s="105">
        <v>437648</v>
      </c>
      <c r="M704" s="49" t="s">
        <v>222</v>
      </c>
      <c r="N704" s="177">
        <f>Radiocarbon!K703</f>
        <v>7211</v>
      </c>
      <c r="O704" s="265">
        <f>Radiocarbon!L703</f>
        <v>40</v>
      </c>
      <c r="P704" s="178">
        <f>Radiocarbon!P703</f>
        <v>8030</v>
      </c>
      <c r="Q704" s="178">
        <f>Radiocarbon!Q703</f>
        <v>8170</v>
      </c>
      <c r="R704" s="178">
        <f>Radiocarbon!R703</f>
        <v>7930</v>
      </c>
      <c r="S704" s="178" t="str">
        <f>Radiocarbon!S703</f>
        <v>n/a</v>
      </c>
      <c r="T704" s="178" t="str">
        <f>Radiocarbon!T703</f>
        <v>n/a</v>
      </c>
      <c r="U704" s="178" t="str">
        <f>Radiocarbon!U703</f>
        <v>n/a</v>
      </c>
      <c r="V704" s="96" t="str">
        <f t="shared" si="347"/>
        <v>SL indicator point (SLIP RSL) and Regional minimum GW (SLIP G-ZW) terrestrial indicator; Fen-wood peat</v>
      </c>
      <c r="W704" s="17" t="s">
        <v>1048</v>
      </c>
      <c r="X704" s="106" t="s">
        <v>1049</v>
      </c>
      <c r="Y704" s="106" t="s">
        <v>1043</v>
      </c>
      <c r="Z704" s="106" t="s">
        <v>225</v>
      </c>
      <c r="AA704" s="142">
        <v>14.3</v>
      </c>
      <c r="AB704" s="142">
        <v>2.4</v>
      </c>
      <c r="AC704" s="134">
        <v>1</v>
      </c>
      <c r="AD704" s="126" t="s">
        <v>288</v>
      </c>
      <c r="AE704" s="143">
        <v>0.01</v>
      </c>
      <c r="AF704" s="126" t="s">
        <v>272</v>
      </c>
      <c r="AG704" s="180">
        <f t="shared" si="378"/>
        <v>2.5000000000000001E-2</v>
      </c>
      <c r="AH704" s="180">
        <f t="shared" si="379"/>
        <v>1.2500000000000001E-2</v>
      </c>
      <c r="AI704" s="181">
        <v>0.1</v>
      </c>
      <c r="AJ704" s="180">
        <v>0</v>
      </c>
      <c r="AK704" s="180">
        <v>0</v>
      </c>
      <c r="AL704" s="37" t="s">
        <v>8</v>
      </c>
      <c r="AM704" s="37" t="s">
        <v>8</v>
      </c>
      <c r="AN704" s="108">
        <v>0.01</v>
      </c>
      <c r="AO704" s="107" t="s">
        <v>8</v>
      </c>
      <c r="AP704" s="108">
        <v>0.02</v>
      </c>
      <c r="AQ704" s="107" t="s">
        <v>8</v>
      </c>
      <c r="AR704" s="107" t="s">
        <v>8</v>
      </c>
      <c r="AS704" s="107" t="s">
        <v>8</v>
      </c>
      <c r="AT704" s="107">
        <v>-14.305</v>
      </c>
      <c r="AU704" s="107" t="s">
        <v>227</v>
      </c>
      <c r="AV704" s="107">
        <v>-14.305</v>
      </c>
      <c r="AW704" s="110" t="s">
        <v>228</v>
      </c>
      <c r="AX704" s="129">
        <f t="shared" si="348"/>
        <v>0.10322911411031289</v>
      </c>
      <c r="AY704" s="129">
        <f t="shared" si="349"/>
        <v>0.10322911411031289</v>
      </c>
      <c r="AZ704" s="112" t="s">
        <v>8</v>
      </c>
      <c r="BA704" s="112" t="s">
        <v>8</v>
      </c>
      <c r="BB704" s="112" t="s">
        <v>8</v>
      </c>
      <c r="BC704" s="112" t="s">
        <v>8</v>
      </c>
      <c r="BD704" s="112" t="s">
        <v>8</v>
      </c>
      <c r="BE704" s="112">
        <v>0.9</v>
      </c>
      <c r="BF704" s="112" t="s">
        <v>8</v>
      </c>
      <c r="BG704" s="112" t="s">
        <v>8</v>
      </c>
      <c r="BH704" s="112" t="s">
        <v>8</v>
      </c>
      <c r="BI704" s="112" t="s">
        <v>8</v>
      </c>
      <c r="BJ704" s="122">
        <v>0</v>
      </c>
      <c r="BK704" s="123" t="s">
        <v>229</v>
      </c>
      <c r="BL704" s="123" t="s">
        <v>230</v>
      </c>
      <c r="BM704" s="123" t="s">
        <v>231</v>
      </c>
      <c r="BN704" s="114" t="s">
        <v>113</v>
      </c>
      <c r="BO704" s="42">
        <f t="shared" si="350"/>
        <v>0.9</v>
      </c>
      <c r="BP704" s="114">
        <v>0.1</v>
      </c>
      <c r="BQ704" s="115">
        <f t="shared" si="351"/>
        <v>0.22499999999999998</v>
      </c>
      <c r="BR704" s="114" t="s">
        <v>8</v>
      </c>
      <c r="BS704" s="42">
        <f t="shared" si="352"/>
        <v>0.3</v>
      </c>
      <c r="BT704" s="114" t="s">
        <v>8</v>
      </c>
      <c r="BU704" s="114" t="s">
        <v>8</v>
      </c>
      <c r="BV704" s="65">
        <f t="shared" si="353"/>
        <v>3.6</v>
      </c>
      <c r="BW704" s="65">
        <f t="shared" si="354"/>
        <v>0.38453788443661924</v>
      </c>
      <c r="BX704" s="65">
        <f t="shared" si="355"/>
        <v>0.54604000000000008</v>
      </c>
      <c r="BY704" s="44">
        <f t="shared" si="356"/>
        <v>8.8706113092616126E-2</v>
      </c>
      <c r="BZ704" s="66" t="s">
        <v>8</v>
      </c>
      <c r="CA704" s="66" t="s">
        <v>8</v>
      </c>
      <c r="CB704" s="72">
        <f t="shared" si="357"/>
        <v>-14.305</v>
      </c>
      <c r="CC704" s="72">
        <f t="shared" si="358"/>
        <v>0.41051873838716635</v>
      </c>
      <c r="CD704" s="72">
        <f t="shared" si="359"/>
        <v>0.41051873838716635</v>
      </c>
      <c r="CE704" s="89">
        <f t="shared" si="360"/>
        <v>-15.205</v>
      </c>
      <c r="CF704" s="89">
        <f t="shared" si="361"/>
        <v>0.26698548649692549</v>
      </c>
      <c r="CG704" s="89">
        <f t="shared" si="362"/>
        <v>0.26698548649692549</v>
      </c>
      <c r="CH704" s="89">
        <f t="shared" si="363"/>
        <v>-10.15896</v>
      </c>
      <c r="CI704" s="89">
        <f t="shared" si="364"/>
        <v>0.4764655381735291</v>
      </c>
      <c r="CJ704" s="89">
        <f t="shared" si="365"/>
        <v>0.4764655381735291</v>
      </c>
      <c r="CK704" s="90">
        <f t="shared" si="366"/>
        <v>-10.458960000000001</v>
      </c>
      <c r="CL704" s="89">
        <f t="shared" si="367"/>
        <v>0.4764655381735291</v>
      </c>
      <c r="CM704" s="90">
        <f t="shared" si="368"/>
        <v>0.4764655381735291</v>
      </c>
      <c r="CN704" s="92" t="str">
        <f t="shared" si="369"/>
        <v>1;2;3</v>
      </c>
      <c r="CO704" s="89">
        <f t="shared" si="374"/>
        <v>-11.005000000000001</v>
      </c>
      <c r="CP704" s="89">
        <f t="shared" si="370"/>
        <v>0.46813527379059006</v>
      </c>
      <c r="CQ704" s="89">
        <f t="shared" si="371"/>
        <v>0.46813527379059006</v>
      </c>
      <c r="CR704" s="137">
        <v>1</v>
      </c>
      <c r="CS704" s="208" t="s">
        <v>2793</v>
      </c>
      <c r="CT704" s="136"/>
      <c r="CU704" s="63" t="s">
        <v>233</v>
      </c>
      <c r="CV704" s="145">
        <v>0.5</v>
      </c>
      <c r="CW704" s="116" t="s">
        <v>234</v>
      </c>
      <c r="CX704" s="117">
        <f>IF(DA704="n/a","n/a",IF(EXACT(DA704,"Huibertgat/Eemshaven"),ROUND(
IF(IF(OR(ISBLANK(S704),S704="n/a"),P704,S704)&gt;pMHW!$C$3,0,
IF(IF(OR(ISBLANK(S704),S704="n/a"),P704,S704)&gt;pMHW!$D$3, (pMHW!$C$3-IF(OR(ISBLANK(S704),S704="n/a"),P704,S704))*LOOKUP(DA704,pMHW!$B$4:$B$8,pMHW!$M$4:$M$8),
IF(IF(OR(ISBLANK(S704),S704="n/a"),P704,S704)&gt;pMHW!$F$3,LOOKUP(DA704,pMHW!$B$4:$B$8,pMHW!$D$4:$D$8)+(pMHW!$D$3-IF(OR(ISBLANK(S704),S704="n/a"),P704,S704))*LOOKUP(DA704,pMHW!$B$4:$B$8,pMHW!$O$4:$O$8),
LOOKUP(DA704,pMHW!$B$4:$B$8,pMHW!$F$4:$F$8)))),1),
ROUND(
IF(IF(OR(ISBLANK(S704),S704="n/a"),P704,S704)&gt;pMHW!$C$3,0,
IF(IF(OR(ISBLANK(S704),S704="n/a"),P704,S704)&gt;pMHW!$D$3,(pMHW!$C$3-IF(OR(ISBLANK(S704),S704="n/a"),P704,S704))*LOOKUP(DA704,pMHW!$B$4:$B$8,pMHW!$M$4:$M$8),
IF(IF(OR(ISBLANK(S704),S704="n/a"),P704,S704)&gt;pMHW!$E$3,LOOKUP(DA704,pMHW!$B$4:$B$8,pMHW!$D$4:$D$8)+(pMHW!$D$3-IF(OR(ISBLANK(S704),S704="n/a"),P704,S704))*LOOKUP(DA704,pMHW!$B$4:$B$8,pMHW!$N$4:$N$8),
LOOKUP(DA704,pMHW!$B$4:$B$8,pMHW!$F$4:$F$8)))),1)))</f>
        <v>0.6</v>
      </c>
      <c r="CY704" s="116" t="s">
        <v>27</v>
      </c>
      <c r="CZ704" s="118" t="str">
        <f t="shared" si="381"/>
        <v>FBE=0.5; pMHW=0.6 m</v>
      </c>
      <c r="DA704" s="118" t="s">
        <v>235</v>
      </c>
      <c r="DB704" s="164"/>
      <c r="DC704" s="119">
        <f t="shared" si="372"/>
        <v>-6.8000000000000005E-2</v>
      </c>
      <c r="DD704" s="119">
        <f t="shared" si="373"/>
        <v>1.0999999999999999E-2</v>
      </c>
      <c r="DE704" s="119">
        <v>-6.8070746958255768E-2</v>
      </c>
      <c r="DF704" s="119">
        <v>-5.6780971586704247E-2</v>
      </c>
      <c r="DG704" s="119">
        <v>-7.928147166967392E-2</v>
      </c>
    </row>
    <row r="705" spans="1:111" s="76" customFormat="1" ht="13.2">
      <c r="A705" s="135" t="s">
        <v>2706</v>
      </c>
      <c r="B705" s="135" t="s">
        <v>2706</v>
      </c>
      <c r="C705" s="135" t="s">
        <v>291</v>
      </c>
      <c r="D705" s="98">
        <v>2008</v>
      </c>
      <c r="E705" s="135"/>
      <c r="F705" s="135" t="s">
        <v>2707</v>
      </c>
      <c r="G705" s="95">
        <v>2</v>
      </c>
      <c r="H705" s="104" t="s">
        <v>221</v>
      </c>
      <c r="I705" s="55">
        <v>52.117362989999997</v>
      </c>
      <c r="J705" s="55">
        <v>4.5091608870000002</v>
      </c>
      <c r="K705" s="48">
        <v>94862</v>
      </c>
      <c r="L705" s="48">
        <v>459157</v>
      </c>
      <c r="M705" s="49" t="s">
        <v>222</v>
      </c>
      <c r="N705" s="177">
        <f>Radiocarbon!K704</f>
        <v>6910</v>
      </c>
      <c r="O705" s="265">
        <f>Radiocarbon!L704</f>
        <v>60</v>
      </c>
      <c r="P705" s="178">
        <f>Radiocarbon!P704</f>
        <v>7750</v>
      </c>
      <c r="Q705" s="178">
        <f>Radiocarbon!Q704</f>
        <v>7925</v>
      </c>
      <c r="R705" s="178">
        <f>Radiocarbon!R704</f>
        <v>7615</v>
      </c>
      <c r="S705" s="178" t="str">
        <f>Radiocarbon!S704</f>
        <v>n/a</v>
      </c>
      <c r="T705" s="178" t="str">
        <f>Radiocarbon!T704</f>
        <v>n/a</v>
      </c>
      <c r="U705" s="178" t="str">
        <f>Radiocarbon!U704</f>
        <v>n/a</v>
      </c>
      <c r="V705" s="96" t="str">
        <f t="shared" si="347"/>
        <v>Local MHW and GW (Tidal ULD Z-GW) terrestrial indicator; Fen peat</v>
      </c>
      <c r="W705" s="17" t="s">
        <v>2708</v>
      </c>
      <c r="X705" s="96" t="s">
        <v>224</v>
      </c>
      <c r="Y705" s="106" t="s">
        <v>224</v>
      </c>
      <c r="Z705" s="96" t="s">
        <v>225</v>
      </c>
      <c r="AA705" s="132">
        <v>10.65</v>
      </c>
      <c r="AB705" s="132">
        <v>2.4999999999999467E-2</v>
      </c>
      <c r="AC705" s="36">
        <v>0</v>
      </c>
      <c r="AD705" s="147" t="s">
        <v>261</v>
      </c>
      <c r="AE705" s="58">
        <v>4.9999999999998934E-2</v>
      </c>
      <c r="AF705" s="60" t="s">
        <v>226</v>
      </c>
      <c r="AG705" s="180">
        <f t="shared" si="378"/>
        <v>0.12499999999999734</v>
      </c>
      <c r="AH705" s="180">
        <f t="shared" si="379"/>
        <v>6.2499999999998668E-2</v>
      </c>
      <c r="AI705" s="180">
        <v>0.02</v>
      </c>
      <c r="AJ705" s="180">
        <v>0.05</v>
      </c>
      <c r="AK705" s="180">
        <f>IF(AA705="nd","nd",0.02*AA705)</f>
        <v>0.21300000000000002</v>
      </c>
      <c r="AL705" s="37" t="s">
        <v>8</v>
      </c>
      <c r="AM705" s="37" t="s">
        <v>8</v>
      </c>
      <c r="AN705" s="108">
        <v>0.01</v>
      </c>
      <c r="AO705" s="37" t="s">
        <v>8</v>
      </c>
      <c r="AP705" s="128">
        <v>0.02</v>
      </c>
      <c r="AQ705" s="107" t="s">
        <v>8</v>
      </c>
      <c r="AR705" s="107" t="s">
        <v>8</v>
      </c>
      <c r="AS705" s="107" t="s">
        <v>8</v>
      </c>
      <c r="AT705" s="38">
        <v>-12.484999999999999</v>
      </c>
      <c r="AU705" s="37" t="s">
        <v>227</v>
      </c>
      <c r="AV705" s="38">
        <v>-12.484999999999999</v>
      </c>
      <c r="AW705" s="110" t="s">
        <v>228</v>
      </c>
      <c r="AX705" s="129">
        <f t="shared" si="348"/>
        <v>0.22951089298767463</v>
      </c>
      <c r="AY705" s="129">
        <f t="shared" si="349"/>
        <v>8.5476604986392826E-2</v>
      </c>
      <c r="AZ705" s="112" t="s">
        <v>8</v>
      </c>
      <c r="BA705" s="112" t="s">
        <v>8</v>
      </c>
      <c r="BB705" s="112" t="s">
        <v>8</v>
      </c>
      <c r="BC705" s="112" t="s">
        <v>8</v>
      </c>
      <c r="BD705" s="112" t="s">
        <v>8</v>
      </c>
      <c r="BE705" s="112">
        <v>0.9</v>
      </c>
      <c r="BF705" s="112" t="s">
        <v>8</v>
      </c>
      <c r="BG705" s="112" t="s">
        <v>8</v>
      </c>
      <c r="BH705" s="112" t="s">
        <v>8</v>
      </c>
      <c r="BI705" s="112" t="s">
        <v>8</v>
      </c>
      <c r="BJ705" s="169">
        <v>1</v>
      </c>
      <c r="BK705" s="113" t="s">
        <v>229</v>
      </c>
      <c r="BL705" s="123" t="s">
        <v>278</v>
      </c>
      <c r="BM705" s="123" t="s">
        <v>231</v>
      </c>
      <c r="BN705" s="42" t="s">
        <v>279</v>
      </c>
      <c r="BO705" s="42">
        <f t="shared" si="350"/>
        <v>-0.3</v>
      </c>
      <c r="BP705" s="114">
        <v>0.2</v>
      </c>
      <c r="BQ705" s="115">
        <f t="shared" si="351"/>
        <v>0.26249999999999996</v>
      </c>
      <c r="BR705" s="114" t="s">
        <v>8</v>
      </c>
      <c r="BS705" s="42">
        <f t="shared" si="352"/>
        <v>0.35</v>
      </c>
      <c r="BT705" s="114" t="s">
        <v>8</v>
      </c>
      <c r="BU705" s="114" t="s">
        <v>8</v>
      </c>
      <c r="BV705" s="65">
        <f t="shared" si="353"/>
        <v>3.7499999999999201E-2</v>
      </c>
      <c r="BW705" s="65">
        <f t="shared" si="354"/>
        <v>3.0264619588659031E-2</v>
      </c>
      <c r="BX705" s="65">
        <f t="shared" si="355"/>
        <v>0.62775000000000003</v>
      </c>
      <c r="BY705" s="44">
        <f t="shared" si="356"/>
        <v>0.10152925945263266</v>
      </c>
      <c r="BZ705" s="66" t="s">
        <v>8</v>
      </c>
      <c r="CA705" s="66" t="s">
        <v>8</v>
      </c>
      <c r="CB705" s="72">
        <f t="shared" si="357"/>
        <v>-12.184999999999999</v>
      </c>
      <c r="CC705" s="72">
        <f t="shared" si="358"/>
        <v>0.30592678404946189</v>
      </c>
      <c r="CD705" s="72">
        <f t="shared" si="359"/>
        <v>0.21959553091728914</v>
      </c>
      <c r="CE705" s="89">
        <f t="shared" si="360"/>
        <v>-12.184999999999999</v>
      </c>
      <c r="CF705" s="89">
        <f t="shared" si="361"/>
        <v>0.40197201395122001</v>
      </c>
      <c r="CG705" s="89">
        <f t="shared" si="362"/>
        <v>0.34089954532090511</v>
      </c>
      <c r="CH705" s="89">
        <f t="shared" si="363"/>
        <v>-11.519749999999998</v>
      </c>
      <c r="CI705" s="89">
        <f t="shared" si="364"/>
        <v>0.41569897488909696</v>
      </c>
      <c r="CJ705" s="89">
        <f t="shared" si="365"/>
        <v>0.35698268546786138</v>
      </c>
      <c r="CK705" s="90">
        <f t="shared" si="366"/>
        <v>-11.869749999999998</v>
      </c>
      <c r="CL705" s="89">
        <f t="shared" si="367"/>
        <v>0.41569897488909696</v>
      </c>
      <c r="CM705" s="90">
        <f t="shared" si="368"/>
        <v>0.35698268546786138</v>
      </c>
      <c r="CN705" s="92" t="str">
        <f t="shared" si="369"/>
        <v>1;2;3</v>
      </c>
      <c r="CO705" s="89">
        <f t="shared" si="374"/>
        <v>-12.497499999999999</v>
      </c>
      <c r="CP705" s="89">
        <f t="shared" si="370"/>
        <v>0.40310972104235598</v>
      </c>
      <c r="CQ705" s="89">
        <f t="shared" si="371"/>
        <v>0.34224033543526988</v>
      </c>
      <c r="CR705" s="137">
        <v>0</v>
      </c>
      <c r="CS705" s="208"/>
      <c r="CT705" s="136"/>
      <c r="CU705" s="63" t="s">
        <v>233</v>
      </c>
      <c r="CV705" s="163">
        <v>0.5</v>
      </c>
      <c r="CW705" s="116" t="s">
        <v>234</v>
      </c>
      <c r="CX705" s="117">
        <f>IF(DA705="n/a","n/a",IF(EXACT(DA705,"Huibertgat/Eemshaven"),ROUND(
IF(IF(OR(ISBLANK(S705),S705="n/a"),P705,S705)&gt;pMHW!$C$3,0,
IF(IF(OR(ISBLANK(S705),S705="n/a"),P705,S705)&gt;pMHW!$D$3, (pMHW!$C$3-IF(OR(ISBLANK(S705),S705="n/a"),P705,S705))*LOOKUP(DA705,pMHW!$B$4:$B$8,pMHW!$M$4:$M$8),
IF(IF(OR(ISBLANK(S705),S705="n/a"),P705,S705)&gt;pMHW!$F$3,LOOKUP(DA705,pMHW!$B$4:$B$8,pMHW!$D$4:$D$8)+(pMHW!$D$3-IF(OR(ISBLANK(S705),S705="n/a"),P705,S705))*LOOKUP(DA705,pMHW!$B$4:$B$8,pMHW!$O$4:$O$8),
LOOKUP(DA705,pMHW!$B$4:$B$8,pMHW!$F$4:$F$8)))),1),
ROUND(
IF(IF(OR(ISBLANK(S705),S705="n/a"),P705,S705)&gt;pMHW!$C$3,0,
IF(IF(OR(ISBLANK(S705),S705="n/a"),P705,S705)&gt;pMHW!$D$3,(pMHW!$C$3-IF(OR(ISBLANK(S705),S705="n/a"),P705,S705))*LOOKUP(DA705,pMHW!$B$4:$B$8,pMHW!$M$4:$M$8),
IF(IF(OR(ISBLANK(S705),S705="n/a"),P705,S705)&gt;pMHW!$E$3,LOOKUP(DA705,pMHW!$B$4:$B$8,pMHW!$D$4:$D$8)+(pMHW!$D$3-IF(OR(ISBLANK(S705),S705="n/a"),P705,S705))*LOOKUP(DA705,pMHW!$B$4:$B$8,pMHW!$N$4:$N$8),
LOOKUP(DA705,pMHW!$B$4:$B$8,pMHW!$F$4:$F$8)))),1)))</f>
        <v>0.7</v>
      </c>
      <c r="CY705" s="116" t="s">
        <v>27</v>
      </c>
      <c r="CZ705" s="118" t="str">
        <f t="shared" si="381"/>
        <v>FBE=0.5; pMHW=0.7 m</v>
      </c>
      <c r="DA705" s="118" t="s">
        <v>235</v>
      </c>
      <c r="DB705" s="164"/>
      <c r="DC705" s="119">
        <f t="shared" si="372"/>
        <v>-8.1000000000000003E-2</v>
      </c>
      <c r="DD705" s="119">
        <f t="shared" si="373"/>
        <v>1.2999999999999999E-2</v>
      </c>
      <c r="DE705" s="119">
        <v>-8.0868102610111237E-2</v>
      </c>
      <c r="DF705" s="119">
        <v>-6.7455843091011047E-2</v>
      </c>
      <c r="DG705" s="119">
        <v>-9.4186447560787201E-2</v>
      </c>
    </row>
    <row r="706" spans="1:111" s="76" customFormat="1" ht="13.2">
      <c r="A706" s="135" t="s">
        <v>1714</v>
      </c>
      <c r="B706" s="135" t="s">
        <v>1714</v>
      </c>
      <c r="C706" s="135" t="s">
        <v>291</v>
      </c>
      <c r="D706" s="98">
        <v>2008</v>
      </c>
      <c r="E706" s="135"/>
      <c r="F706" s="135" t="s">
        <v>1715</v>
      </c>
      <c r="G706" s="95">
        <v>2</v>
      </c>
      <c r="H706" s="104" t="s">
        <v>221</v>
      </c>
      <c r="I706" s="55">
        <v>51.869124849999999</v>
      </c>
      <c r="J706" s="55">
        <v>4.58326952</v>
      </c>
      <c r="K706" s="48">
        <v>99632</v>
      </c>
      <c r="L706" s="48">
        <v>431481</v>
      </c>
      <c r="M706" s="49" t="s">
        <v>222</v>
      </c>
      <c r="N706" s="177">
        <f>Radiocarbon!K705</f>
        <v>7400</v>
      </c>
      <c r="O706" s="265">
        <f>Radiocarbon!L705</f>
        <v>60</v>
      </c>
      <c r="P706" s="178">
        <f>Radiocarbon!P705</f>
        <v>8220</v>
      </c>
      <c r="Q706" s="178">
        <f>Radiocarbon!Q705</f>
        <v>8350</v>
      </c>
      <c r="R706" s="178">
        <f>Radiocarbon!R705</f>
        <v>8035</v>
      </c>
      <c r="S706" s="178" t="str">
        <f>Radiocarbon!S705</f>
        <v>n/a</v>
      </c>
      <c r="T706" s="178" t="str">
        <f>Radiocarbon!T705</f>
        <v>n/a</v>
      </c>
      <c r="U706" s="178" t="str">
        <f>Radiocarbon!U705</f>
        <v>n/a</v>
      </c>
      <c r="V706" s="96" t="str">
        <f t="shared" si="347"/>
        <v>Local MHW and GW (Tidal ULD Z-GW) terrestrial indicator; Fen-wood peat</v>
      </c>
      <c r="W706" s="17" t="s">
        <v>1716</v>
      </c>
      <c r="X706" s="96" t="s">
        <v>224</v>
      </c>
      <c r="Y706" s="106" t="s">
        <v>224</v>
      </c>
      <c r="Z706" s="96" t="s">
        <v>225</v>
      </c>
      <c r="AA706" s="132">
        <v>12.95</v>
      </c>
      <c r="AB706" s="132">
        <v>2.4999999999999467E-2</v>
      </c>
      <c r="AC706" s="36">
        <v>0</v>
      </c>
      <c r="AD706" s="147" t="s">
        <v>261</v>
      </c>
      <c r="AE706" s="58">
        <v>4.9999999999998934E-2</v>
      </c>
      <c r="AF706" s="60" t="s">
        <v>226</v>
      </c>
      <c r="AG706" s="180">
        <f t="shared" si="378"/>
        <v>0.12499999999999734</v>
      </c>
      <c r="AH706" s="180">
        <f t="shared" si="379"/>
        <v>6.2499999999998668E-2</v>
      </c>
      <c r="AI706" s="180">
        <v>0.02</v>
      </c>
      <c r="AJ706" s="180">
        <v>0.05</v>
      </c>
      <c r="AK706" s="180">
        <f>IF(AA706="nd","nd",0.02*AA706)</f>
        <v>0.25900000000000001</v>
      </c>
      <c r="AL706" s="37" t="s">
        <v>8</v>
      </c>
      <c r="AM706" s="37" t="s">
        <v>8</v>
      </c>
      <c r="AN706" s="108">
        <v>0.01</v>
      </c>
      <c r="AO706" s="37" t="s">
        <v>8</v>
      </c>
      <c r="AP706" s="128">
        <v>0.02</v>
      </c>
      <c r="AQ706" s="107" t="s">
        <v>8</v>
      </c>
      <c r="AR706" s="107" t="s">
        <v>8</v>
      </c>
      <c r="AS706" s="107" t="s">
        <v>8</v>
      </c>
      <c r="AT706" s="38">
        <v>-14.074999999999999</v>
      </c>
      <c r="AU706" s="37" t="s">
        <v>227</v>
      </c>
      <c r="AV706" s="38">
        <v>-14.074999999999999</v>
      </c>
      <c r="AW706" s="110" t="s">
        <v>228</v>
      </c>
      <c r="AX706" s="129">
        <f t="shared" si="348"/>
        <v>0.27274026105435889</v>
      </c>
      <c r="AY706" s="129">
        <f t="shared" si="349"/>
        <v>8.5476604986392826E-2</v>
      </c>
      <c r="AZ706" s="112" t="s">
        <v>8</v>
      </c>
      <c r="BA706" s="112" t="s">
        <v>8</v>
      </c>
      <c r="BB706" s="112" t="s">
        <v>8</v>
      </c>
      <c r="BC706" s="112" t="s">
        <v>8</v>
      </c>
      <c r="BD706" s="112" t="s">
        <v>8</v>
      </c>
      <c r="BE706" s="112">
        <v>0.9</v>
      </c>
      <c r="BF706" s="112" t="s">
        <v>8</v>
      </c>
      <c r="BG706" s="112" t="s">
        <v>8</v>
      </c>
      <c r="BH706" s="112" t="s">
        <v>8</v>
      </c>
      <c r="BI706" s="112" t="s">
        <v>8</v>
      </c>
      <c r="BJ706" s="169">
        <v>1</v>
      </c>
      <c r="BK706" s="113" t="s">
        <v>229</v>
      </c>
      <c r="BL706" s="123" t="s">
        <v>230</v>
      </c>
      <c r="BM706" s="123" t="s">
        <v>231</v>
      </c>
      <c r="BN706" s="114" t="s">
        <v>232</v>
      </c>
      <c r="BO706" s="42">
        <f t="shared" si="350"/>
        <v>0</v>
      </c>
      <c r="BP706" s="114">
        <v>0.1</v>
      </c>
      <c r="BQ706" s="115">
        <f t="shared" si="351"/>
        <v>0.22499999999999998</v>
      </c>
      <c r="BR706" s="114" t="s">
        <v>8</v>
      </c>
      <c r="BS706" s="42">
        <f t="shared" si="352"/>
        <v>0.3</v>
      </c>
      <c r="BT706" s="114" t="s">
        <v>8</v>
      </c>
      <c r="BU706" s="114" t="s">
        <v>8</v>
      </c>
      <c r="BV706" s="65">
        <f t="shared" si="353"/>
        <v>3.7499999999999201E-2</v>
      </c>
      <c r="BW706" s="65">
        <f t="shared" si="354"/>
        <v>3.0264619588659031E-2</v>
      </c>
      <c r="BX706" s="65">
        <f t="shared" si="355"/>
        <v>0.47676000000000007</v>
      </c>
      <c r="BY706" s="44">
        <f t="shared" si="356"/>
        <v>8.2706034997453479E-2</v>
      </c>
      <c r="BZ706" s="66" t="s">
        <v>8</v>
      </c>
      <c r="CA706" s="66" t="s">
        <v>8</v>
      </c>
      <c r="CB706" s="72">
        <f t="shared" si="357"/>
        <v>-14.074999999999999</v>
      </c>
      <c r="CC706" s="72">
        <f t="shared" si="358"/>
        <v>0.29206711077909142</v>
      </c>
      <c r="CD706" s="72">
        <f t="shared" si="359"/>
        <v>0.13498961885584418</v>
      </c>
      <c r="CE706" s="89">
        <f t="shared" si="360"/>
        <v>-14.074999999999999</v>
      </c>
      <c r="CF706" s="89">
        <f t="shared" si="361"/>
        <v>0.36744013117785573</v>
      </c>
      <c r="CG706" s="89">
        <f t="shared" si="362"/>
        <v>0.26063624076478664</v>
      </c>
      <c r="CH706" s="89">
        <f t="shared" si="363"/>
        <v>-13.560739999999999</v>
      </c>
      <c r="CI706" s="89">
        <f t="shared" si="364"/>
        <v>0.37784717204690849</v>
      </c>
      <c r="CJ706" s="89">
        <f t="shared" si="365"/>
        <v>0.2751135864035909</v>
      </c>
      <c r="CK706" s="90">
        <f t="shared" si="366"/>
        <v>-13.86074</v>
      </c>
      <c r="CL706" s="89">
        <f t="shared" si="367"/>
        <v>0.37784717204690849</v>
      </c>
      <c r="CM706" s="90">
        <f t="shared" si="368"/>
        <v>0.2751135864035909</v>
      </c>
      <c r="CN706" s="92" t="str">
        <f t="shared" si="369"/>
        <v>1;2;3</v>
      </c>
      <c r="CO706" s="89">
        <f t="shared" si="374"/>
        <v>-14.3375</v>
      </c>
      <c r="CP706" s="89">
        <f t="shared" si="370"/>
        <v>0.36868441409808211</v>
      </c>
      <c r="CQ706" s="89">
        <f t="shared" si="371"/>
        <v>0.26238749436443437</v>
      </c>
      <c r="CR706" s="137">
        <v>0</v>
      </c>
      <c r="CS706" s="208"/>
      <c r="CT706" s="136"/>
      <c r="CU706" s="63" t="s">
        <v>233</v>
      </c>
      <c r="CV706" s="163">
        <v>0.5</v>
      </c>
      <c r="CW706" s="116" t="s">
        <v>234</v>
      </c>
      <c r="CX706" s="117">
        <f>IF(DA706="n/a","n/a",IF(EXACT(DA706,"Huibertgat/Eemshaven"),ROUND(
IF(IF(OR(ISBLANK(S706),S706="n/a"),P706,S706)&gt;pMHW!$C$3,0,
IF(IF(OR(ISBLANK(S706),S706="n/a"),P706,S706)&gt;pMHW!$D$3, (pMHW!$C$3-IF(OR(ISBLANK(S706),S706="n/a"),P706,S706))*LOOKUP(DA706,pMHW!$B$4:$B$8,pMHW!$M$4:$M$8),
IF(IF(OR(ISBLANK(S706),S706="n/a"),P706,S706)&gt;pMHW!$F$3,LOOKUP(DA706,pMHW!$B$4:$B$8,pMHW!$D$4:$D$8)+(pMHW!$D$3-IF(OR(ISBLANK(S706),S706="n/a"),P706,S706))*LOOKUP(DA706,pMHW!$B$4:$B$8,pMHW!$O$4:$O$8),
LOOKUP(DA706,pMHW!$B$4:$B$8,pMHW!$F$4:$F$8)))),1),
ROUND(
IF(IF(OR(ISBLANK(S706),S706="n/a"),P706,S706)&gt;pMHW!$C$3,0,
IF(IF(OR(ISBLANK(S706),S706="n/a"),P706,S706)&gt;pMHW!$D$3,(pMHW!$C$3-IF(OR(ISBLANK(S706),S706="n/a"),P706,S706))*LOOKUP(DA706,pMHW!$B$4:$B$8,pMHW!$M$4:$M$8),
IF(IF(OR(ISBLANK(S706),S706="n/a"),P706,S706)&gt;pMHW!$E$3,LOOKUP(DA706,pMHW!$B$4:$B$8,pMHW!$D$4:$D$8)+(pMHW!$D$3-IF(OR(ISBLANK(S706),S706="n/a"),P706,S706))*LOOKUP(DA706,pMHW!$B$4:$B$8,pMHW!$N$4:$N$8),
LOOKUP(DA706,pMHW!$B$4:$B$8,pMHW!$F$4:$F$8)))),1)))</f>
        <v>0.6</v>
      </c>
      <c r="CY706" s="116" t="s">
        <v>27</v>
      </c>
      <c r="CZ706" s="118" t="str">
        <f t="shared" si="381"/>
        <v>FBE=0.5; pMHW=0.6 m</v>
      </c>
      <c r="DA706" s="118" t="s">
        <v>235</v>
      </c>
      <c r="DB706" s="164"/>
      <c r="DC706" s="119">
        <f t="shared" si="372"/>
        <v>-5.8000000000000003E-2</v>
      </c>
      <c r="DD706" s="119">
        <f t="shared" si="373"/>
        <v>0.01</v>
      </c>
      <c r="DE706" s="119">
        <v>-5.8106299489736557E-2</v>
      </c>
      <c r="DF706" s="119">
        <v>-4.8469148576259613E-2</v>
      </c>
      <c r="DG706" s="119">
        <v>-6.7675948143005371E-2</v>
      </c>
    </row>
    <row r="707" spans="1:111" s="76" customFormat="1" ht="13.2">
      <c r="A707" s="135" t="s">
        <v>1723</v>
      </c>
      <c r="B707" s="135" t="s">
        <v>1723</v>
      </c>
      <c r="C707" s="103" t="s">
        <v>291</v>
      </c>
      <c r="D707" s="98">
        <v>2008</v>
      </c>
      <c r="E707" s="135"/>
      <c r="F707" s="135" t="s">
        <v>1724</v>
      </c>
      <c r="G707" s="95">
        <v>2</v>
      </c>
      <c r="H707" s="104" t="s">
        <v>221</v>
      </c>
      <c r="I707" s="55">
        <v>51.841240069999998</v>
      </c>
      <c r="J707" s="55">
        <v>4.5843186530000004</v>
      </c>
      <c r="K707" s="105">
        <v>99670</v>
      </c>
      <c r="L707" s="105">
        <v>428378</v>
      </c>
      <c r="M707" s="49" t="s">
        <v>222</v>
      </c>
      <c r="N707" s="177">
        <f>Radiocarbon!K706</f>
        <v>7420</v>
      </c>
      <c r="O707" s="265">
        <f>Radiocarbon!L706</f>
        <v>70</v>
      </c>
      <c r="P707" s="178">
        <f>Radiocarbon!P706</f>
        <v>8230</v>
      </c>
      <c r="Q707" s="178">
        <f>Radiocarbon!Q706</f>
        <v>8380</v>
      </c>
      <c r="R707" s="178">
        <f>Radiocarbon!R706</f>
        <v>8030</v>
      </c>
      <c r="S707" s="178" t="str">
        <f>Radiocarbon!S706</f>
        <v>n/a</v>
      </c>
      <c r="T707" s="178" t="str">
        <f>Radiocarbon!T706</f>
        <v>n/a</v>
      </c>
      <c r="U707" s="178" t="str">
        <f>Radiocarbon!U706</f>
        <v>n/a</v>
      </c>
      <c r="V707" s="96" t="str">
        <f t="shared" si="347"/>
        <v>Local MHW and GW (Tidal ULD Z-GW) terrestrial indicator; Fen-wood peat</v>
      </c>
      <c r="W707" s="17" t="s">
        <v>1725</v>
      </c>
      <c r="X707" s="96" t="s">
        <v>224</v>
      </c>
      <c r="Y707" s="106" t="s">
        <v>224</v>
      </c>
      <c r="Z707" s="96" t="s">
        <v>225</v>
      </c>
      <c r="AA707" s="132">
        <v>11.91</v>
      </c>
      <c r="AB707" s="132">
        <v>2.5000000000000355E-2</v>
      </c>
      <c r="AC707" s="36">
        <v>0</v>
      </c>
      <c r="AD707" s="147" t="s">
        <v>261</v>
      </c>
      <c r="AE707" s="58">
        <v>5.0000000000000711E-2</v>
      </c>
      <c r="AF707" s="60" t="s">
        <v>226</v>
      </c>
      <c r="AG707" s="180">
        <f t="shared" si="378"/>
        <v>0.12500000000000178</v>
      </c>
      <c r="AH707" s="180">
        <f t="shared" si="379"/>
        <v>6.2500000000000888E-2</v>
      </c>
      <c r="AI707" s="180">
        <v>0.02</v>
      </c>
      <c r="AJ707" s="180">
        <v>0.05</v>
      </c>
      <c r="AK707" s="180">
        <f>IF(AA707="nd","nd",0.02*AA707)</f>
        <v>0.2382</v>
      </c>
      <c r="AL707" s="37" t="s">
        <v>8</v>
      </c>
      <c r="AM707" s="37" t="s">
        <v>8</v>
      </c>
      <c r="AN707" s="108">
        <v>0.01</v>
      </c>
      <c r="AO707" s="37" t="s">
        <v>8</v>
      </c>
      <c r="AP707" s="128">
        <v>0.02</v>
      </c>
      <c r="AQ707" s="107" t="s">
        <v>8</v>
      </c>
      <c r="AR707" s="107" t="s">
        <v>8</v>
      </c>
      <c r="AS707" s="107" t="s">
        <v>8</v>
      </c>
      <c r="AT707" s="111">
        <v>-13.935</v>
      </c>
      <c r="AU707" s="37" t="s">
        <v>227</v>
      </c>
      <c r="AV707" s="111">
        <v>-13.935</v>
      </c>
      <c r="AW707" s="110" t="s">
        <v>228</v>
      </c>
      <c r="AX707" s="129">
        <f t="shared" si="348"/>
        <v>0.25307210434972899</v>
      </c>
      <c r="AY707" s="129">
        <f t="shared" si="349"/>
        <v>8.547660498639445E-2</v>
      </c>
      <c r="AZ707" s="112" t="s">
        <v>8</v>
      </c>
      <c r="BA707" s="112" t="s">
        <v>8</v>
      </c>
      <c r="BB707" s="112" t="s">
        <v>8</v>
      </c>
      <c r="BC707" s="112" t="s">
        <v>8</v>
      </c>
      <c r="BD707" s="112" t="s">
        <v>8</v>
      </c>
      <c r="BE707" s="112">
        <v>0.9</v>
      </c>
      <c r="BF707" s="112" t="s">
        <v>8</v>
      </c>
      <c r="BG707" s="112" t="s">
        <v>8</v>
      </c>
      <c r="BH707" s="112" t="s">
        <v>8</v>
      </c>
      <c r="BI707" s="112" t="s">
        <v>8</v>
      </c>
      <c r="BJ707" s="169">
        <v>1</v>
      </c>
      <c r="BK707" s="113" t="s">
        <v>229</v>
      </c>
      <c r="BL707" s="123" t="s">
        <v>230</v>
      </c>
      <c r="BM707" s="123" t="s">
        <v>231</v>
      </c>
      <c r="BN707" s="114" t="s">
        <v>232</v>
      </c>
      <c r="BO707" s="42">
        <f t="shared" si="350"/>
        <v>0</v>
      </c>
      <c r="BP707" s="114">
        <v>0.1</v>
      </c>
      <c r="BQ707" s="115">
        <f t="shared" si="351"/>
        <v>0.22499999999999998</v>
      </c>
      <c r="BR707" s="114" t="s">
        <v>8</v>
      </c>
      <c r="BS707" s="42">
        <f t="shared" si="352"/>
        <v>0.3</v>
      </c>
      <c r="BT707" s="114" t="s">
        <v>8</v>
      </c>
      <c r="BU707" s="114" t="s">
        <v>8</v>
      </c>
      <c r="BV707" s="65">
        <f t="shared" si="353"/>
        <v>3.7500000000000533E-2</v>
      </c>
      <c r="BW707" s="65">
        <f t="shared" si="354"/>
        <v>3.0264619588659052E-2</v>
      </c>
      <c r="BX707" s="65">
        <f t="shared" si="355"/>
        <v>0.44442000000000004</v>
      </c>
      <c r="BY707" s="44">
        <f t="shared" si="356"/>
        <v>7.4670391722556281E-2</v>
      </c>
      <c r="BZ707" s="66" t="s">
        <v>8</v>
      </c>
      <c r="CA707" s="66" t="s">
        <v>8</v>
      </c>
      <c r="CB707" s="72">
        <f t="shared" si="357"/>
        <v>-13.935</v>
      </c>
      <c r="CC707" s="72">
        <f t="shared" si="358"/>
        <v>0.27379086397987495</v>
      </c>
      <c r="CD707" s="72">
        <f t="shared" si="359"/>
        <v>0.13498961885584521</v>
      </c>
      <c r="CE707" s="89">
        <f t="shared" si="360"/>
        <v>-13.935</v>
      </c>
      <c r="CF707" s="89">
        <f t="shared" si="361"/>
        <v>0.35308708557521629</v>
      </c>
      <c r="CG707" s="89">
        <f t="shared" si="362"/>
        <v>0.2606362407647872</v>
      </c>
      <c r="CH707" s="89">
        <f t="shared" si="363"/>
        <v>-13.45308</v>
      </c>
      <c r="CI707" s="89">
        <f t="shared" si="364"/>
        <v>0.36216309116038642</v>
      </c>
      <c r="CJ707" s="89">
        <f t="shared" si="365"/>
        <v>0.27280554356326109</v>
      </c>
      <c r="CK707" s="90">
        <f t="shared" si="366"/>
        <v>-13.753080000000001</v>
      </c>
      <c r="CL707" s="89">
        <f t="shared" si="367"/>
        <v>0.36216309116038642</v>
      </c>
      <c r="CM707" s="90">
        <f t="shared" si="368"/>
        <v>0.27280554356326109</v>
      </c>
      <c r="CN707" s="92" t="str">
        <f t="shared" si="369"/>
        <v>1;2;3</v>
      </c>
      <c r="CO707" s="89">
        <f t="shared" si="374"/>
        <v>-14.197500000000002</v>
      </c>
      <c r="CP707" s="89">
        <f t="shared" si="370"/>
        <v>0.35438176758807211</v>
      </c>
      <c r="CQ707" s="89">
        <f t="shared" si="371"/>
        <v>0.26238749436443487</v>
      </c>
      <c r="CR707" s="137">
        <v>0</v>
      </c>
      <c r="CS707" s="208"/>
      <c r="CT707" s="136"/>
      <c r="CU707" s="63" t="s">
        <v>233</v>
      </c>
      <c r="CV707" s="163">
        <v>0.5</v>
      </c>
      <c r="CW707" s="116" t="s">
        <v>234</v>
      </c>
      <c r="CX707" s="117">
        <f>IF(DA707="n/a","n/a",IF(EXACT(DA707,"Huibertgat/Eemshaven"),ROUND(
IF(IF(OR(ISBLANK(S707),S707="n/a"),P707,S707)&gt;pMHW!$C$3,0,
IF(IF(OR(ISBLANK(S707),S707="n/a"),P707,S707)&gt;pMHW!$D$3, (pMHW!$C$3-IF(OR(ISBLANK(S707),S707="n/a"),P707,S707))*LOOKUP(DA707,pMHW!$B$4:$B$8,pMHW!$M$4:$M$8),
IF(IF(OR(ISBLANK(S707),S707="n/a"),P707,S707)&gt;pMHW!$F$3,LOOKUP(DA707,pMHW!$B$4:$B$8,pMHW!$D$4:$D$8)+(pMHW!$D$3-IF(OR(ISBLANK(S707),S707="n/a"),P707,S707))*LOOKUP(DA707,pMHW!$B$4:$B$8,pMHW!$O$4:$O$8),
LOOKUP(DA707,pMHW!$B$4:$B$8,pMHW!$F$4:$F$8)))),1),
ROUND(
IF(IF(OR(ISBLANK(S707),S707="n/a"),P707,S707)&gt;pMHW!$C$3,0,
IF(IF(OR(ISBLANK(S707),S707="n/a"),P707,S707)&gt;pMHW!$D$3,(pMHW!$C$3-IF(OR(ISBLANK(S707),S707="n/a"),P707,S707))*LOOKUP(DA707,pMHW!$B$4:$B$8,pMHW!$M$4:$M$8),
IF(IF(OR(ISBLANK(S707),S707="n/a"),P707,S707)&gt;pMHW!$E$3,LOOKUP(DA707,pMHW!$B$4:$B$8,pMHW!$D$4:$D$8)+(pMHW!$D$3-IF(OR(ISBLANK(S707),S707="n/a"),P707,S707))*LOOKUP(DA707,pMHW!$B$4:$B$8,pMHW!$N$4:$N$8),
LOOKUP(DA707,pMHW!$B$4:$B$8,pMHW!$F$4:$F$8)))),1)))</f>
        <v>0.6</v>
      </c>
      <c r="CY707" s="116" t="s">
        <v>27</v>
      </c>
      <c r="CZ707" s="118" t="str">
        <f t="shared" si="381"/>
        <v>FBE=0.5; pMHW=0.6 m</v>
      </c>
      <c r="DA707" s="118" t="s">
        <v>235</v>
      </c>
      <c r="DB707" s="164"/>
      <c r="DC707" s="119">
        <f t="shared" si="372"/>
        <v>-5.3999999999999999E-2</v>
      </c>
      <c r="DD707" s="119">
        <f t="shared" si="373"/>
        <v>8.9999999999999993E-3</v>
      </c>
      <c r="DE707" s="119">
        <v>-5.3734399378299713E-2</v>
      </c>
      <c r="DF707" s="119">
        <v>-4.4822350144386292E-2</v>
      </c>
      <c r="DG707" s="119">
        <v>-6.2584042549133301E-2</v>
      </c>
    </row>
    <row r="708" spans="1:111" s="76" customFormat="1" ht="13.2">
      <c r="A708" s="135" t="s">
        <v>1748</v>
      </c>
      <c r="B708" s="135" t="s">
        <v>1748</v>
      </c>
      <c r="C708" s="103" t="s">
        <v>291</v>
      </c>
      <c r="D708" s="98">
        <v>2008</v>
      </c>
      <c r="E708" s="135" t="s">
        <v>1749</v>
      </c>
      <c r="F708" s="135" t="s">
        <v>1750</v>
      </c>
      <c r="G708" s="95">
        <v>2</v>
      </c>
      <c r="H708" s="104" t="s">
        <v>221</v>
      </c>
      <c r="I708" s="55">
        <v>51.951219389999999</v>
      </c>
      <c r="J708" s="55">
        <v>4.3719312989999999</v>
      </c>
      <c r="K708" s="105">
        <v>85205</v>
      </c>
      <c r="L708" s="105">
        <v>440796</v>
      </c>
      <c r="M708" s="49" t="s">
        <v>222</v>
      </c>
      <c r="N708" s="177">
        <f>Radiocarbon!K707</f>
        <v>7290</v>
      </c>
      <c r="O708" s="265">
        <f>Radiocarbon!L707</f>
        <v>60</v>
      </c>
      <c r="P708" s="178">
        <f>Radiocarbon!P707</f>
        <v>8100</v>
      </c>
      <c r="Q708" s="178">
        <f>Radiocarbon!Q707</f>
        <v>8290</v>
      </c>
      <c r="R708" s="178">
        <f>Radiocarbon!R707</f>
        <v>7960</v>
      </c>
      <c r="S708" s="178" t="str">
        <f>Radiocarbon!S707</f>
        <v>n/a</v>
      </c>
      <c r="T708" s="178" t="str">
        <f>Radiocarbon!T707</f>
        <v>n/a</v>
      </c>
      <c r="U708" s="178" t="str">
        <f>Radiocarbon!U707</f>
        <v>n/a</v>
      </c>
      <c r="V708" s="96" t="str">
        <f t="shared" ref="V708:V715" si="382">_xlfn.CONCAT(IF(ISBLANK(BJ708),"",IF(BJ708=0,"SL indicator point (SLIP RSL) and Regional minimum GW (SLIP G-ZW) terrestrial indicator",IF(BJ708=1,"Local MHW and GW (Tidal ULD Z-GW) terrestrial indicator",IF(BJ708=2,"River-gradient affected GW (ULD inland Z-GW) terrestrial indicator",IF(BJ708=3,"Early GW local (ULD inland Z-GW) terrestrial indicator", IF(BJ708&lt;0,"Submergence (LLD) non-terrestrial indicator","")))))),"; ",BL708)</f>
        <v>Local MHW and GW (Tidal ULD Z-GW) terrestrial indicator; Gyttja</v>
      </c>
      <c r="W708" s="17" t="s">
        <v>1751</v>
      </c>
      <c r="X708" s="106" t="s">
        <v>1451</v>
      </c>
      <c r="Y708" s="106" t="s">
        <v>1752</v>
      </c>
      <c r="Z708" s="106" t="s">
        <v>225</v>
      </c>
      <c r="AA708" s="142">
        <v>11.9</v>
      </c>
      <c r="AB708" s="142">
        <v>0.5</v>
      </c>
      <c r="AC708" s="134">
        <v>0</v>
      </c>
      <c r="AD708" s="126" t="s">
        <v>261</v>
      </c>
      <c r="AE708" s="143">
        <v>0.04</v>
      </c>
      <c r="AF708" s="126" t="s">
        <v>272</v>
      </c>
      <c r="AG708" s="185">
        <f t="shared" si="378"/>
        <v>0.1</v>
      </c>
      <c r="AH708" s="185">
        <f t="shared" si="379"/>
        <v>0.05</v>
      </c>
      <c r="AI708" s="181">
        <v>0.02</v>
      </c>
      <c r="AJ708" s="181">
        <v>0.05</v>
      </c>
      <c r="AK708" s="182">
        <f>IF(AA708="nd","nd",0.02*AA708)</f>
        <v>0.23800000000000002</v>
      </c>
      <c r="AL708" s="37" t="s">
        <v>8</v>
      </c>
      <c r="AM708" s="37" t="s">
        <v>8</v>
      </c>
      <c r="AN708" s="107" t="s">
        <v>8</v>
      </c>
      <c r="AO708" s="107" t="s">
        <v>8</v>
      </c>
      <c r="AP708" s="108" t="s">
        <v>8</v>
      </c>
      <c r="AQ708" s="107" t="s">
        <v>8</v>
      </c>
      <c r="AR708" s="107" t="s">
        <v>8</v>
      </c>
      <c r="AS708" s="107">
        <v>0.35</v>
      </c>
      <c r="AT708" s="107">
        <v>-15.05</v>
      </c>
      <c r="AU708" s="107" t="s">
        <v>227</v>
      </c>
      <c r="AV708" s="107">
        <v>-15.05</v>
      </c>
      <c r="AW708" s="110" t="s">
        <v>228</v>
      </c>
      <c r="AX708" s="129">
        <f t="shared" ref="AX708:AX715" si="383">SQRT(SUMSQ(IF(OR(AH708="n/a",AH708="nd"),0,AH708),IF(OR(AI708="n/a",AI708="nd"),0,AI708),IF(OR(AJ708="n/a",AJ708="nd"),0,AJ708),IF(OR(AK708="n/a",AK708="nd"),0,AK708),IF(OR(AL708="n/a",AL708="nd"),0,AL708),IF(OR(AM708="n/a",AM708="nd"),0,AM708),IF(OR(AN708="n/a",AN708="nd"),0,AN708),IF(OR(AO708="n/a",AO708="nd"),0,AO708),IF(OR(AP708="n/a",AP708="nd"),0,AP708),IF(OR(AQ708="n/a",AQ708="nd"),0,AQ708),IF(OR(AR708="n/a",AR708="nd"),0,AR708),IF(OR(AS708="n/a",AS708="nd"),0,AS708)))</f>
        <v>0.42958584706668351</v>
      </c>
      <c r="AY708" s="129">
        <f t="shared" ref="AY708:AY715" si="384">SQRT(SUMSQ(IF(OR(AH708="n/a",AH708="nd"),0,AH708),IF(OR(AI708="n/a",AI708="nd"),0,AI708),IF(OR(AJ708="n/a",AJ708="nd"),0,AJ708),IF(OR(AL708="n/a",AL708="nd"),0,AL708),IF(OR(AM708="n/a",AM708="nd"),0,AM708),IF(OR(AN708="n/a",AN708="nd"),0,AN708),IF(OR(AO708="n/a",AO708="nd"),0,AO708),IF(OR(AP708="n/a",AP708="nd"),0,AP708),IF(OR(AQ708="n/a",AQ708="nd"),0,AQ708),IF(OR(AR708="n/a",AR708="nd"),0,AR708),IF(OR(AS708="n/a",AS708="nd"),0,AS708)))</f>
        <v>0.35763109484495331</v>
      </c>
      <c r="AZ708" s="112" t="s">
        <v>8</v>
      </c>
      <c r="BA708" s="112" t="s">
        <v>8</v>
      </c>
      <c r="BB708" s="112" t="s">
        <v>8</v>
      </c>
      <c r="BC708" s="112" t="s">
        <v>8</v>
      </c>
      <c r="BD708" s="112" t="s">
        <v>8</v>
      </c>
      <c r="BE708" s="112">
        <v>0.9</v>
      </c>
      <c r="BF708" s="112" t="s">
        <v>8</v>
      </c>
      <c r="BG708" s="112" t="s">
        <v>8</v>
      </c>
      <c r="BH708" s="112" t="s">
        <v>8</v>
      </c>
      <c r="BI708" s="112" t="s">
        <v>8</v>
      </c>
      <c r="BJ708" s="122">
        <v>1</v>
      </c>
      <c r="BK708" s="123" t="s">
        <v>229</v>
      </c>
      <c r="BL708" s="123" t="s">
        <v>373</v>
      </c>
      <c r="BM708" s="123" t="s">
        <v>718</v>
      </c>
      <c r="BN708" s="114" t="s">
        <v>374</v>
      </c>
      <c r="BO708" s="42">
        <f t="shared" ref="BO708:BO715" si="385">IF(BJ708=0, BE708+IF(LEN(BN708)&gt;3,MID(BN708,4,6),0), 0+IF(LEN(BN708)&gt;3,MID(BN708,4,6),0))</f>
        <v>-0.75</v>
      </c>
      <c r="BP708" s="114">
        <v>0.5</v>
      </c>
      <c r="BQ708" s="115">
        <f t="shared" ref="BQ708:BQ715" si="386">IF(OR(BJ708=0,BJ708=1),IF(CX708="n/a","n/a",IF(IF(OR(ISBLANK(S708),S708="n/a"),P708,S708)&gt;7500,0.375*CX708,0.185*CX708)),"n/a")</f>
        <v>0.22499999999999998</v>
      </c>
      <c r="BR708" s="114" t="s">
        <v>8</v>
      </c>
      <c r="BS708" s="42">
        <f t="shared" ref="BS708:BS715" si="387">IF(OR(BJ708=0,BJ708=1),IF(CX708="n/a",0,CX708*(1-CV708)), "n/a")</f>
        <v>0.3</v>
      </c>
      <c r="BT708" s="114" t="s">
        <v>8</v>
      </c>
      <c r="BU708" s="114" t="s">
        <v>8</v>
      </c>
      <c r="BV708" s="65">
        <f t="shared" ref="BV708:BV715" si="388">IF(AB708="nd","nd",IF(AA708&gt;20,(3*AB708)-AB708,IF(AA708&lt;2,(2*AB708)-AB708,(2.5*AB708)-AB708)))</f>
        <v>0.75</v>
      </c>
      <c r="BW708" s="65">
        <f t="shared" ref="BW708:BW715" si="389">IF(BV708="nd","nd",IF(BV708=0, 0,IF(AA708&gt;20,(((0.02/AB708)^2+(0.5/3)^2)^0.5)*BV708,IF(AA708&lt;2,(((0.02/AB708)^2+(0.5/2)^2)^0.5)*BV708,(((0.02/AB708)^2+(0.5/3)^2.5)^0.5)*BV708))))</f>
        <v>8.5316349772466604E-2</v>
      </c>
      <c r="BX708" s="65">
        <f t="shared" ref="BX708:BX715" si="390">IF(OR(DC708="n/a",DC708="nd"),0,-DC708*P708/1000)</f>
        <v>0.51839999999999997</v>
      </c>
      <c r="BY708" s="44">
        <f t="shared" ref="BY708:BY715" si="391">IF(OR(DC708="n/a",DC708="nd",DC708=0),0,(((DD708/DC708)^2+(((Q708-R708)/2)/P708)^2)^0.5)*BX708)</f>
        <v>8.9723595558804922E-2</v>
      </c>
      <c r="BZ708" s="66" t="s">
        <v>8</v>
      </c>
      <c r="CA708" s="66" t="s">
        <v>8</v>
      </c>
      <c r="CB708" s="72">
        <f t="shared" ref="CB708:CB715" si="392">AV708-IF(LEN(BN708)&gt;3,VALUE(MID(BN708,4,10)),0)</f>
        <v>-14.3</v>
      </c>
      <c r="CC708" s="72">
        <f t="shared" ref="CC708:CC715" si="393">SQRT(SUMSQ(AX708,BP708,BW708))</f>
        <v>0.66469758502532406</v>
      </c>
      <c r="CD708" s="72">
        <f t="shared" ref="CD708:CD715" si="394">SQRT(SUMSQ(AY708,BP708,BW708))</f>
        <v>0.62062781080007834</v>
      </c>
      <c r="CE708" s="89">
        <f t="shared" ref="CE708:CE715" si="395">IF(BJ708&gt;1,"n/a",AV708-BO708)</f>
        <v>-14.3</v>
      </c>
      <c r="CF708" s="89">
        <f t="shared" ref="CF708:CF715" si="396">IF(CE708="n/a","n/a",SQRT(SUMSQ(AX708,BP708,IF(OR(BQ708="n/a",BQ708="nd"),0,BQ708),IF(OR(BR708="n/a",BR708="nd"),0,BR708))))</f>
        <v>0.6965407382199551</v>
      </c>
      <c r="CG708" s="89">
        <f t="shared" ref="CG708:CG715" si="397">IF(CE708="n/a","n/a",SQRT(SUMSQ(AY708,BP708,IF(OR(BQ708="n/a",BQ708="nd"),0,BQ708),IF(OR(BR708="n/a",BR708="nd"),0,BR708))))</f>
        <v>0.65461820934037573</v>
      </c>
      <c r="CH708" s="89">
        <f t="shared" ref="CH708:CH715" si="398">CB708+(IF(OR(AB708="n/a",AB708="nd"),0,BV708))+(IF(OR(BX708="n/a",BX708="nd"),0,BX708))+(IF(OR(BZ708="n/a",BZ708="nd"),0,BZ708))</f>
        <v>-13.031600000000001</v>
      </c>
      <c r="CI708" s="89">
        <f t="shared" ref="CI708:CI715" si="399">SQRT(SUMSQ(AX708,BP708,BQ708,BW708,(IF(OR(BY708="n/a",BY708="nd"),0,BY708)),(IF(OR(CA708="n/a",CA708="nd"),0,CA708))))</f>
        <v>0.70745897629367727</v>
      </c>
      <c r="CJ708" s="89">
        <f t="shared" ref="CJ708:CJ715" si="400">SQRT(SUMSQ(AY708,BP708,BQ708,BW708,(IF(OR(BY708="n/a",BY708="nd"),0,BY708)),(IF(OR(CA708="n/a",CA708="nd"),0,CA708))))</f>
        <v>0.66622383861469403</v>
      </c>
      <c r="CK708" s="90">
        <f t="shared" ref="CK708:CK715" si="401">IF(OR(BJ708=0,BJ708=1),CB708-BS708+(IF(OR(AB708="n/a",AB708="nd"),0,BV708))+(IF(OR(BX708="n/a",BX708="nd"),0,BX708)+(IF(OR(BZ708="n/a",BZ708="nd"),0,BZ708))), IF(BJ708&gt;1,"n/a",CB708+(IF(OR(AB708="n/a",AB708="nd"),0,BV708))+(IF(OR(BX708="n/a",BX708="nd"),0,BX708)+(IF(OR(BZ708="n/a",BZ708="nd"),0,BZ708)))))</f>
        <v>-13.331600000000002</v>
      </c>
      <c r="CL708" s="89">
        <f t="shared" ref="CL708:CL715" si="402">IF(CK708="n/a","n/a", SQRT(SUMSQ(AX708,BP708,BQ708,BW708,(IF(OR(BY708="n/a",BY708="nd"),0,BY708)),(IF(OR(CA708="n/a",CA708="nd"),0,CA708)))))</f>
        <v>0.70745897629367727</v>
      </c>
      <c r="CM708" s="90">
        <f t="shared" ref="CM708:CM715" si="403">IF(CK708="n/a","n/a",SQRT(SUMSQ(AY708,BP708,BQ708,BW708,(IF(OR(BY708="n/a",BY708="nd"),0,BY708)),(IF(OR(CA708="n/a",CA708="nd"),0,CA708)))))</f>
        <v>0.66622383861469403</v>
      </c>
      <c r="CN708" s="92" t="str">
        <f t="shared" ref="CN708:CN715" si="404">IF(CK708="n/a","2;3","1;2;3")</f>
        <v>1;2;3</v>
      </c>
      <c r="CO708" s="89">
        <f t="shared" si="374"/>
        <v>-13.850000000000001</v>
      </c>
      <c r="CP708" s="89">
        <f t="shared" ref="CP708:CP715" si="405">IF(CK708="n/a","n/a", SQRT(SUMSQ(AX708,BP708,BQ708,BW708,(IF(OR(CA708="n/a",CA708="nd"),0,CA708)))))</f>
        <v>0.70174630710713248</v>
      </c>
      <c r="CQ708" s="89">
        <f t="shared" ref="CQ708:CQ715" si="406">IF(CK708="n/a","n/a",SQRT(SUMSQ(AY708,BP708,BQ708,BW708,(IF(OR(CA708="n/a",CA708="nd"),0,CA708)))))</f>
        <v>0.66015443612725788</v>
      </c>
      <c r="CR708" s="137">
        <v>0</v>
      </c>
      <c r="CS708" s="208"/>
      <c r="CT708" s="136"/>
      <c r="CU708" s="63" t="s">
        <v>233</v>
      </c>
      <c r="CV708" s="145">
        <v>0.5</v>
      </c>
      <c r="CW708" s="116" t="s">
        <v>234</v>
      </c>
      <c r="CX708" s="117">
        <f>IF(DA708="n/a","n/a",IF(EXACT(DA708,"Huibertgat/Eemshaven"),ROUND(
IF(IF(OR(ISBLANK(S708),S708="n/a"),P708,S708)&gt;pMHW!$C$3,0,
IF(IF(OR(ISBLANK(S708),S708="n/a"),P708,S708)&gt;pMHW!$D$3, (pMHW!$C$3-IF(OR(ISBLANK(S708),S708="n/a"),P708,S708))*LOOKUP(DA708,pMHW!$B$4:$B$8,pMHW!$M$4:$M$8),
IF(IF(OR(ISBLANK(S708),S708="n/a"),P708,S708)&gt;pMHW!$F$3,LOOKUP(DA708,pMHW!$B$4:$B$8,pMHW!$D$4:$D$8)+(pMHW!$D$3-IF(OR(ISBLANK(S708),S708="n/a"),P708,S708))*LOOKUP(DA708,pMHW!$B$4:$B$8,pMHW!$O$4:$O$8),
LOOKUP(DA708,pMHW!$B$4:$B$8,pMHW!$F$4:$F$8)))),1),
ROUND(
IF(IF(OR(ISBLANK(S708),S708="n/a"),P708,S708)&gt;pMHW!$C$3,0,
IF(IF(OR(ISBLANK(S708),S708="n/a"),P708,S708)&gt;pMHW!$D$3,(pMHW!$C$3-IF(OR(ISBLANK(S708),S708="n/a"),P708,S708))*LOOKUP(DA708,pMHW!$B$4:$B$8,pMHW!$M$4:$M$8),
IF(IF(OR(ISBLANK(S708),S708="n/a"),P708,S708)&gt;pMHW!$E$3,LOOKUP(DA708,pMHW!$B$4:$B$8,pMHW!$D$4:$D$8)+(pMHW!$D$3-IF(OR(ISBLANK(S708),S708="n/a"),P708,S708))*LOOKUP(DA708,pMHW!$B$4:$B$8,pMHW!$N$4:$N$8),
LOOKUP(DA708,pMHW!$B$4:$B$8,pMHW!$F$4:$F$8)))),1)))</f>
        <v>0.6</v>
      </c>
      <c r="CY708" s="116" t="s">
        <v>27</v>
      </c>
      <c r="CZ708" s="118" t="str">
        <f t="shared" si="381"/>
        <v>FBE=0.5; pMHW=0.6 m</v>
      </c>
      <c r="DA708" s="118" t="s">
        <v>235</v>
      </c>
      <c r="DB708" s="164"/>
      <c r="DC708" s="119">
        <f t="shared" ref="DC708:DC715" si="407">ROUND(DE708,3)</f>
        <v>-6.4000000000000001E-2</v>
      </c>
      <c r="DD708" s="119">
        <f t="shared" ref="DD708:DD715" si="408">ROUND(AVERAGE(DF708-DE708,DE708-DG708),3)</f>
        <v>1.0999999999999999E-2</v>
      </c>
      <c r="DE708" s="119">
        <v>-6.3820309937000275E-2</v>
      </c>
      <c r="DF708" s="119">
        <v>-5.3235471248626709E-2</v>
      </c>
      <c r="DG708" s="119">
        <v>-7.4331022799015045E-2</v>
      </c>
    </row>
    <row r="709" spans="1:111" s="76" customFormat="1" ht="13.2">
      <c r="A709" s="135" t="s">
        <v>1667</v>
      </c>
      <c r="B709" s="135" t="s">
        <v>1667</v>
      </c>
      <c r="C709" s="103" t="s">
        <v>1668</v>
      </c>
      <c r="D709" s="98">
        <v>2008</v>
      </c>
      <c r="E709" s="135" t="s">
        <v>1669</v>
      </c>
      <c r="F709" s="135" t="s">
        <v>1670</v>
      </c>
      <c r="G709" s="95">
        <v>2</v>
      </c>
      <c r="H709" s="104" t="s">
        <v>221</v>
      </c>
      <c r="I709" s="55">
        <v>51.956141770000002</v>
      </c>
      <c r="J709" s="55">
        <v>3.9956373310000002</v>
      </c>
      <c r="K709" s="105">
        <v>59349</v>
      </c>
      <c r="L709" s="105">
        <v>441772</v>
      </c>
      <c r="M709" s="49" t="s">
        <v>222</v>
      </c>
      <c r="N709" s="177">
        <f>Radiocarbon!K708</f>
        <v>7700</v>
      </c>
      <c r="O709" s="265">
        <f>Radiocarbon!L708</f>
        <v>60</v>
      </c>
      <c r="P709" s="178">
        <f>Radiocarbon!P708</f>
        <v>8490</v>
      </c>
      <c r="Q709" s="178">
        <f>Radiocarbon!Q708</f>
        <v>8600</v>
      </c>
      <c r="R709" s="178">
        <f>Radiocarbon!R708</f>
        <v>8390</v>
      </c>
      <c r="S709" s="178" t="str">
        <f>Radiocarbon!S708</f>
        <v>n/a</v>
      </c>
      <c r="T709" s="178" t="str">
        <f>Radiocarbon!T708</f>
        <v>n/a</v>
      </c>
      <c r="U709" s="178" t="str">
        <f>Radiocarbon!U708</f>
        <v>n/a</v>
      </c>
      <c r="V709" s="96" t="str">
        <f t="shared" si="382"/>
        <v>SL indicator point (SLIP RSL) and Regional minimum GW (SLIP G-ZW) terrestrial indicator; Fen-wood peat</v>
      </c>
      <c r="W709" s="17" t="s">
        <v>1671</v>
      </c>
      <c r="X709" s="106" t="s">
        <v>1235</v>
      </c>
      <c r="Y709" s="96" t="s">
        <v>613</v>
      </c>
      <c r="Z709" s="106" t="s">
        <v>225</v>
      </c>
      <c r="AA709" s="142">
        <v>19.63</v>
      </c>
      <c r="AB709" s="142">
        <v>0</v>
      </c>
      <c r="AC709" s="134">
        <v>0</v>
      </c>
      <c r="AD709" s="126" t="s">
        <v>295</v>
      </c>
      <c r="AE709" s="143">
        <v>0.01</v>
      </c>
      <c r="AF709" s="126" t="s">
        <v>272</v>
      </c>
      <c r="AG709" s="180">
        <f t="shared" si="378"/>
        <v>2.5000000000000001E-2</v>
      </c>
      <c r="AH709" s="180">
        <f t="shared" si="379"/>
        <v>1.2500000000000001E-2</v>
      </c>
      <c r="AI709" s="181">
        <v>0.02</v>
      </c>
      <c r="AJ709" s="181">
        <v>0.05</v>
      </c>
      <c r="AK709" s="182">
        <v>0</v>
      </c>
      <c r="AL709" s="37" t="s">
        <v>8</v>
      </c>
      <c r="AM709" s="107">
        <f>0.01*AA709</f>
        <v>0.1963</v>
      </c>
      <c r="AN709" s="107" t="s">
        <v>8</v>
      </c>
      <c r="AO709" s="107" t="s">
        <v>8</v>
      </c>
      <c r="AP709" s="108">
        <v>0.02</v>
      </c>
      <c r="AQ709" s="107" t="s">
        <v>8</v>
      </c>
      <c r="AR709" s="107" t="s">
        <v>8</v>
      </c>
      <c r="AS709" s="107" t="s">
        <v>8</v>
      </c>
      <c r="AT709" s="107">
        <v>-19.635000000000002</v>
      </c>
      <c r="AU709" s="107" t="s">
        <v>227</v>
      </c>
      <c r="AV709" s="107">
        <v>-19.774999999999999</v>
      </c>
      <c r="AW709" s="110" t="s">
        <v>228</v>
      </c>
      <c r="AX709" s="129">
        <f t="shared" si="383"/>
        <v>0.20491446996246995</v>
      </c>
      <c r="AY709" s="129">
        <f t="shared" si="384"/>
        <v>0.20491446996246995</v>
      </c>
      <c r="AZ709" s="112" t="s">
        <v>8</v>
      </c>
      <c r="BA709" s="112" t="s">
        <v>8</v>
      </c>
      <c r="BB709" s="112" t="s">
        <v>8</v>
      </c>
      <c r="BC709" s="112" t="s">
        <v>8</v>
      </c>
      <c r="BD709" s="112" t="s">
        <v>8</v>
      </c>
      <c r="BE709" s="112">
        <v>0.9</v>
      </c>
      <c r="BF709" s="112" t="s">
        <v>8</v>
      </c>
      <c r="BG709" s="112" t="s">
        <v>8</v>
      </c>
      <c r="BH709" s="112" t="s">
        <v>8</v>
      </c>
      <c r="BI709" s="112" t="s">
        <v>8</v>
      </c>
      <c r="BJ709" s="122">
        <v>0</v>
      </c>
      <c r="BK709" s="123" t="s">
        <v>229</v>
      </c>
      <c r="BL709" s="123" t="s">
        <v>230</v>
      </c>
      <c r="BM709" s="123" t="s">
        <v>231</v>
      </c>
      <c r="BN709" s="114" t="s">
        <v>113</v>
      </c>
      <c r="BO709" s="42">
        <f t="shared" si="385"/>
        <v>0.9</v>
      </c>
      <c r="BP709" s="114">
        <v>0.1</v>
      </c>
      <c r="BQ709" s="115">
        <f t="shared" si="386"/>
        <v>0.1875</v>
      </c>
      <c r="BR709" s="114" t="s">
        <v>8</v>
      </c>
      <c r="BS709" s="42">
        <f t="shared" si="387"/>
        <v>0.25</v>
      </c>
      <c r="BT709" s="114" t="s">
        <v>8</v>
      </c>
      <c r="BU709" s="114" t="s">
        <v>8</v>
      </c>
      <c r="BV709" s="65">
        <f t="shared" si="388"/>
        <v>0</v>
      </c>
      <c r="BW709" s="65">
        <f t="shared" si="389"/>
        <v>0</v>
      </c>
      <c r="BX709" s="65">
        <f t="shared" si="390"/>
        <v>0.42449999999999999</v>
      </c>
      <c r="BY709" s="44">
        <f t="shared" si="391"/>
        <v>6.8122601976142977E-2</v>
      </c>
      <c r="BZ709" s="66" t="s">
        <v>8</v>
      </c>
      <c r="CA709" s="66" t="s">
        <v>8</v>
      </c>
      <c r="CB709" s="72">
        <f t="shared" si="392"/>
        <v>-19.774999999999999</v>
      </c>
      <c r="CC709" s="72">
        <f t="shared" si="393"/>
        <v>0.22801302594369474</v>
      </c>
      <c r="CD709" s="72">
        <f t="shared" si="394"/>
        <v>0.22801302594369474</v>
      </c>
      <c r="CE709" s="89">
        <f t="shared" si="395"/>
        <v>-20.674999999999997</v>
      </c>
      <c r="CF709" s="89">
        <f t="shared" si="396"/>
        <v>0.29520533531763954</v>
      </c>
      <c r="CG709" s="89">
        <f t="shared" si="397"/>
        <v>0.29520533531763954</v>
      </c>
      <c r="CH709" s="89">
        <f t="shared" si="398"/>
        <v>-19.3505</v>
      </c>
      <c r="CI709" s="89">
        <f t="shared" si="399"/>
        <v>0.30296349433553871</v>
      </c>
      <c r="CJ709" s="89">
        <f t="shared" si="400"/>
        <v>0.30296349433553871</v>
      </c>
      <c r="CK709" s="90">
        <f t="shared" si="401"/>
        <v>-19.6005</v>
      </c>
      <c r="CL709" s="89">
        <f t="shared" si="402"/>
        <v>0.30296349433553871</v>
      </c>
      <c r="CM709" s="90">
        <f t="shared" si="403"/>
        <v>0.30296349433553871</v>
      </c>
      <c r="CN709" s="92" t="str">
        <f t="shared" si="404"/>
        <v>1;2;3</v>
      </c>
      <c r="CO709" s="89">
        <f t="shared" ref="CO709:CO715" si="409">IF(OR(BJ709=0,BJ709=1),CB709-BS709+(IF(OR(AB709="n/a",AB709="nd"),0,BV709))+(IF(OR(BZ709="n/a",BZ709="nd"),0,BZ709)), IF(BJ709&gt;1,"n/a",CB709+(IF(OR(AB709="n/a",AB709="nd"),0,BV709))+(IF(OR(BZ709="n/a",BZ709="nd"),0,BZ709))))</f>
        <v>-20.024999999999999</v>
      </c>
      <c r="CP709" s="89">
        <f t="shared" si="405"/>
        <v>0.29520533531763954</v>
      </c>
      <c r="CQ709" s="89">
        <f t="shared" si="406"/>
        <v>0.29520533531763954</v>
      </c>
      <c r="CR709" s="137">
        <v>0</v>
      </c>
      <c r="CS709" s="208"/>
      <c r="CT709" s="136"/>
      <c r="CU709" s="63" t="s">
        <v>233</v>
      </c>
      <c r="CV709" s="145">
        <v>0.5</v>
      </c>
      <c r="CW709" s="116" t="s">
        <v>234</v>
      </c>
      <c r="CX709" s="117">
        <f>IF(DA709="n/a","n/a",IF(EXACT(DA709,"Huibertgat/Eemshaven"),ROUND(
IF(IF(OR(ISBLANK(S709),S709="n/a"),P709,S709)&gt;pMHW!$C$3,0,
IF(IF(OR(ISBLANK(S709),S709="n/a"),P709,S709)&gt;pMHW!$D$3, (pMHW!$C$3-IF(OR(ISBLANK(S709),S709="n/a"),P709,S709))*LOOKUP(DA709,pMHW!$B$4:$B$8,pMHW!$M$4:$M$8),
IF(IF(OR(ISBLANK(S709),S709="n/a"),P709,S709)&gt;pMHW!$F$3,LOOKUP(DA709,pMHW!$B$4:$B$8,pMHW!$D$4:$D$8)+(pMHW!$D$3-IF(OR(ISBLANK(S709),S709="n/a"),P709,S709))*LOOKUP(DA709,pMHW!$B$4:$B$8,pMHW!$O$4:$O$8),
LOOKUP(DA709,pMHW!$B$4:$B$8,pMHW!$F$4:$F$8)))),1),
ROUND(
IF(IF(OR(ISBLANK(S709),S709="n/a"),P709,S709)&gt;pMHW!$C$3,0,
IF(IF(OR(ISBLANK(S709),S709="n/a"),P709,S709)&gt;pMHW!$D$3,(pMHW!$C$3-IF(OR(ISBLANK(S709),S709="n/a"),P709,S709))*LOOKUP(DA709,pMHW!$B$4:$B$8,pMHW!$M$4:$M$8),
IF(IF(OR(ISBLANK(S709),S709="n/a"),P709,S709)&gt;pMHW!$E$3,LOOKUP(DA709,pMHW!$B$4:$B$8,pMHW!$D$4:$D$8)+(pMHW!$D$3-IF(OR(ISBLANK(S709),S709="n/a"),P709,S709))*LOOKUP(DA709,pMHW!$B$4:$B$8,pMHW!$N$4:$N$8),
LOOKUP(DA709,pMHW!$B$4:$B$8,pMHW!$F$4:$F$8)))),1)))</f>
        <v>0.5</v>
      </c>
      <c r="CY709" s="116" t="s">
        <v>27</v>
      </c>
      <c r="CZ709" s="118" t="str">
        <f t="shared" si="381"/>
        <v>FBE=0.5; pMHW=0.5 m</v>
      </c>
      <c r="DA709" s="118" t="s">
        <v>235</v>
      </c>
      <c r="DB709" s="164"/>
      <c r="DC709" s="119">
        <f t="shared" si="407"/>
        <v>-0.05</v>
      </c>
      <c r="DD709" s="119">
        <f t="shared" si="408"/>
        <v>8.0000000000000002E-3</v>
      </c>
      <c r="DE709" s="119">
        <v>-4.9979429692029953E-2</v>
      </c>
      <c r="DF709" s="119">
        <v>-4.16901595890522E-2</v>
      </c>
      <c r="DG709" s="119">
        <v>-5.8210648596286767E-2</v>
      </c>
    </row>
    <row r="710" spans="1:111" s="76" customFormat="1" ht="13.2">
      <c r="A710" s="135" t="s">
        <v>1527</v>
      </c>
      <c r="B710" s="135" t="s">
        <v>1527</v>
      </c>
      <c r="C710" s="103" t="s">
        <v>1528</v>
      </c>
      <c r="D710" s="98">
        <v>2008</v>
      </c>
      <c r="E710" s="135"/>
      <c r="F710" s="135" t="s">
        <v>1510</v>
      </c>
      <c r="G710" s="95">
        <v>2</v>
      </c>
      <c r="H710" s="104" t="s">
        <v>221</v>
      </c>
      <c r="I710" s="55">
        <v>51.936265730000002</v>
      </c>
      <c r="J710" s="55">
        <v>3.973740346</v>
      </c>
      <c r="K710" s="105">
        <v>57801</v>
      </c>
      <c r="L710" s="105">
        <v>439590</v>
      </c>
      <c r="M710" s="49" t="s">
        <v>222</v>
      </c>
      <c r="N710" s="177">
        <f>Radiocarbon!K709</f>
        <v>9450</v>
      </c>
      <c r="O710" s="265">
        <f>Radiocarbon!L709</f>
        <v>70</v>
      </c>
      <c r="P710" s="178">
        <f>Radiocarbon!P709</f>
        <v>10740</v>
      </c>
      <c r="Q710" s="178">
        <f>Radiocarbon!Q709</f>
        <v>11080</v>
      </c>
      <c r="R710" s="178">
        <f>Radiocarbon!R709</f>
        <v>10500</v>
      </c>
      <c r="S710" s="178" t="str">
        <f>Radiocarbon!S709</f>
        <v>n/a</v>
      </c>
      <c r="T710" s="178" t="str">
        <f>Radiocarbon!T709</f>
        <v>n/a</v>
      </c>
      <c r="U710" s="178" t="str">
        <f>Radiocarbon!U709</f>
        <v>n/a</v>
      </c>
      <c r="V710" s="96" t="str">
        <f t="shared" si="382"/>
        <v>Local MHW and GW (Tidal ULD Z-GW) terrestrial indicator; Fen peat</v>
      </c>
      <c r="W710" s="17" t="s">
        <v>1529</v>
      </c>
      <c r="X710" s="96" t="s">
        <v>224</v>
      </c>
      <c r="Y710" s="96" t="s">
        <v>2859</v>
      </c>
      <c r="Z710" s="96" t="s">
        <v>225</v>
      </c>
      <c r="AA710" s="132">
        <v>24.355</v>
      </c>
      <c r="AB710" s="132">
        <v>3.5000000000000142E-2</v>
      </c>
      <c r="AC710" s="36">
        <v>0</v>
      </c>
      <c r="AD710" s="126" t="s">
        <v>295</v>
      </c>
      <c r="AE710" s="58">
        <v>7.0000000000000284E-2</v>
      </c>
      <c r="AF710" s="60" t="s">
        <v>226</v>
      </c>
      <c r="AG710" s="180">
        <f t="shared" si="378"/>
        <v>0.17500000000000071</v>
      </c>
      <c r="AH710" s="180">
        <f t="shared" si="379"/>
        <v>8.7500000000000355E-2</v>
      </c>
      <c r="AI710" s="180">
        <v>0.02</v>
      </c>
      <c r="AJ710" s="180">
        <v>0.05</v>
      </c>
      <c r="AK710" s="180">
        <v>0</v>
      </c>
      <c r="AL710" s="37" t="s">
        <v>8</v>
      </c>
      <c r="AM710" s="37" t="s">
        <v>8</v>
      </c>
      <c r="AN710" s="108">
        <v>0.01</v>
      </c>
      <c r="AO710" s="107" t="s">
        <v>8</v>
      </c>
      <c r="AP710" s="108">
        <v>0.02</v>
      </c>
      <c r="AQ710" s="107" t="s">
        <v>8</v>
      </c>
      <c r="AR710" s="107" t="s">
        <v>8</v>
      </c>
      <c r="AS710" s="107" t="s">
        <v>8</v>
      </c>
      <c r="AT710" s="111">
        <v>-24.355</v>
      </c>
      <c r="AU710" s="37" t="s">
        <v>227</v>
      </c>
      <c r="AV710" s="111">
        <v>-24.355</v>
      </c>
      <c r="AW710" s="110" t="s">
        <v>228</v>
      </c>
      <c r="AX710" s="129">
        <f t="shared" si="383"/>
        <v>0.10514870422406575</v>
      </c>
      <c r="AY710" s="129">
        <f t="shared" si="384"/>
        <v>0.10514870422406575</v>
      </c>
      <c r="AZ710" s="112" t="s">
        <v>8</v>
      </c>
      <c r="BA710" s="112" t="s">
        <v>8</v>
      </c>
      <c r="BB710" s="112" t="s">
        <v>8</v>
      </c>
      <c r="BC710" s="112" t="s">
        <v>8</v>
      </c>
      <c r="BD710" s="112" t="s">
        <v>8</v>
      </c>
      <c r="BE710" s="112">
        <v>0.9</v>
      </c>
      <c r="BF710" s="112" t="s">
        <v>8</v>
      </c>
      <c r="BG710" s="112" t="s">
        <v>8</v>
      </c>
      <c r="BH710" s="112" t="s">
        <v>8</v>
      </c>
      <c r="BI710" s="112" t="s">
        <v>8</v>
      </c>
      <c r="BJ710" s="169">
        <v>1</v>
      </c>
      <c r="BK710" s="113" t="s">
        <v>229</v>
      </c>
      <c r="BL710" s="123" t="s">
        <v>278</v>
      </c>
      <c r="BM710" s="123" t="s">
        <v>231</v>
      </c>
      <c r="BN710" s="42" t="s">
        <v>279</v>
      </c>
      <c r="BO710" s="42">
        <f t="shared" si="385"/>
        <v>-0.3</v>
      </c>
      <c r="BP710" s="114">
        <v>0.2</v>
      </c>
      <c r="BQ710" s="115">
        <f t="shared" si="386"/>
        <v>0</v>
      </c>
      <c r="BR710" s="114" t="s">
        <v>8</v>
      </c>
      <c r="BS710" s="42">
        <f t="shared" si="387"/>
        <v>0</v>
      </c>
      <c r="BT710" s="114" t="s">
        <v>8</v>
      </c>
      <c r="BU710" s="114" t="s">
        <v>8</v>
      </c>
      <c r="BV710" s="65">
        <f t="shared" si="388"/>
        <v>7.0000000000000284E-2</v>
      </c>
      <c r="BW710" s="65">
        <f t="shared" si="389"/>
        <v>4.1666666666666678E-2</v>
      </c>
      <c r="BX710" s="65">
        <f t="shared" si="390"/>
        <v>0.51551999999999998</v>
      </c>
      <c r="BY710" s="44">
        <f t="shared" si="391"/>
        <v>8.7040294117150127E-2</v>
      </c>
      <c r="BZ710" s="66" t="s">
        <v>8</v>
      </c>
      <c r="CA710" s="66" t="s">
        <v>8</v>
      </c>
      <c r="CB710" s="72">
        <f t="shared" si="392"/>
        <v>-24.055</v>
      </c>
      <c r="CC710" s="72">
        <f t="shared" si="393"/>
        <v>0.2297658832618785</v>
      </c>
      <c r="CD710" s="72">
        <f t="shared" si="394"/>
        <v>0.2297658832618785</v>
      </c>
      <c r="CE710" s="89">
        <f t="shared" si="395"/>
        <v>-24.055</v>
      </c>
      <c r="CF710" s="89">
        <f t="shared" si="396"/>
        <v>0.22595630108496659</v>
      </c>
      <c r="CG710" s="89">
        <f t="shared" si="397"/>
        <v>0.22595630108496659</v>
      </c>
      <c r="CH710" s="89">
        <f t="shared" si="398"/>
        <v>-23.469480000000001</v>
      </c>
      <c r="CI710" s="89">
        <f t="shared" si="399"/>
        <v>0.24569976375876143</v>
      </c>
      <c r="CJ710" s="89">
        <f t="shared" si="400"/>
        <v>0.24569976375876143</v>
      </c>
      <c r="CK710" s="90">
        <f t="shared" si="401"/>
        <v>-23.469480000000001</v>
      </c>
      <c r="CL710" s="89">
        <f t="shared" si="402"/>
        <v>0.24569976375876143</v>
      </c>
      <c r="CM710" s="90">
        <f t="shared" si="403"/>
        <v>0.24569976375876143</v>
      </c>
      <c r="CN710" s="92" t="str">
        <f t="shared" si="404"/>
        <v>1;2;3</v>
      </c>
      <c r="CO710" s="89">
        <f t="shared" si="409"/>
        <v>-23.984999999999999</v>
      </c>
      <c r="CP710" s="89">
        <f t="shared" si="405"/>
        <v>0.2297658832618785</v>
      </c>
      <c r="CQ710" s="89">
        <f t="shared" si="406"/>
        <v>0.2297658832618785</v>
      </c>
      <c r="CR710" s="137">
        <v>0</v>
      </c>
      <c r="CS710" s="208"/>
      <c r="CT710" s="136"/>
      <c r="CU710" s="63" t="s">
        <v>233</v>
      </c>
      <c r="CV710" s="163">
        <v>0</v>
      </c>
      <c r="CW710" s="116" t="s">
        <v>234</v>
      </c>
      <c r="CX710" s="117">
        <f>IF(DA710="n/a","n/a",IF(EXACT(DA710,"Huibertgat/Eemshaven"),ROUND(
IF(IF(OR(ISBLANK(S710),S710="n/a"),P710,S710)&gt;pMHW!$C$3,0,
IF(IF(OR(ISBLANK(S710),S710="n/a"),P710,S710)&gt;pMHW!$D$3, (pMHW!$C$3-IF(OR(ISBLANK(S710),S710="n/a"),P710,S710))*LOOKUP(DA710,pMHW!$B$4:$B$8,pMHW!$M$4:$M$8),
IF(IF(OR(ISBLANK(S710),S710="n/a"),P710,S710)&gt;pMHW!$F$3,LOOKUP(DA710,pMHW!$B$4:$B$8,pMHW!$D$4:$D$8)+(pMHW!$D$3-IF(OR(ISBLANK(S710),S710="n/a"),P710,S710))*LOOKUP(DA710,pMHW!$B$4:$B$8,pMHW!$O$4:$O$8),
LOOKUP(DA710,pMHW!$B$4:$B$8,pMHW!$F$4:$F$8)))),1),
ROUND(
IF(IF(OR(ISBLANK(S710),S710="n/a"),P710,S710)&gt;pMHW!$C$3,0,
IF(IF(OR(ISBLANK(S710),S710="n/a"),P710,S710)&gt;pMHW!$D$3,(pMHW!$C$3-IF(OR(ISBLANK(S710),S710="n/a"),P710,S710))*LOOKUP(DA710,pMHW!$B$4:$B$8,pMHW!$M$4:$M$8),
IF(IF(OR(ISBLANK(S710),S710="n/a"),P710,S710)&gt;pMHW!$E$3,LOOKUP(DA710,pMHW!$B$4:$B$8,pMHW!$D$4:$D$8)+(pMHW!$D$3-IF(OR(ISBLANK(S710),S710="n/a"),P710,S710))*LOOKUP(DA710,pMHW!$B$4:$B$8,pMHW!$N$4:$N$8),
LOOKUP(DA710,pMHW!$B$4:$B$8,pMHW!$F$4:$F$8)))),1)))</f>
        <v>0</v>
      </c>
      <c r="CY710" s="116" t="s">
        <v>27</v>
      </c>
      <c r="CZ710" s="118" t="str">
        <f t="shared" si="381"/>
        <v>FBE=0; pMHW=0 m</v>
      </c>
      <c r="DA710" s="118" t="s">
        <v>235</v>
      </c>
      <c r="DB710" s="164"/>
      <c r="DC710" s="119">
        <f t="shared" si="407"/>
        <v>-4.8000000000000001E-2</v>
      </c>
      <c r="DD710" s="119">
        <f t="shared" si="408"/>
        <v>8.0000000000000002E-3</v>
      </c>
      <c r="DE710" s="119">
        <v>-4.7681380063295357E-2</v>
      </c>
      <c r="DF710" s="119">
        <v>-3.9773240685462952E-2</v>
      </c>
      <c r="DG710" s="119">
        <v>-5.5534131824970252E-2</v>
      </c>
    </row>
    <row r="711" spans="1:111" s="76" customFormat="1" ht="13.2">
      <c r="A711" s="135" t="s">
        <v>1507</v>
      </c>
      <c r="B711" s="135" t="s">
        <v>1507</v>
      </c>
      <c r="C711" s="103" t="s">
        <v>1508</v>
      </c>
      <c r="D711" s="98">
        <v>2008</v>
      </c>
      <c r="E711" s="135" t="s">
        <v>1509</v>
      </c>
      <c r="F711" s="135" t="s">
        <v>1510</v>
      </c>
      <c r="G711" s="95">
        <v>2</v>
      </c>
      <c r="H711" s="104" t="s">
        <v>221</v>
      </c>
      <c r="I711" s="55">
        <v>51.961024330000001</v>
      </c>
      <c r="J711" s="55">
        <v>4.000316937</v>
      </c>
      <c r="K711" s="105">
        <v>59681</v>
      </c>
      <c r="L711" s="105">
        <v>442309</v>
      </c>
      <c r="M711" s="49" t="s">
        <v>222</v>
      </c>
      <c r="N711" s="177">
        <f>Radiocarbon!K710</f>
        <v>7910</v>
      </c>
      <c r="O711" s="265">
        <f>Radiocarbon!L710</f>
        <v>80</v>
      </c>
      <c r="P711" s="178">
        <f>Radiocarbon!P710</f>
        <v>8770</v>
      </c>
      <c r="Q711" s="178">
        <f>Radiocarbon!Q710</f>
        <v>9000</v>
      </c>
      <c r="R711" s="178">
        <f>Radiocarbon!R710</f>
        <v>8550</v>
      </c>
      <c r="S711" s="178" t="str">
        <f>Radiocarbon!S710</f>
        <v>n/a</v>
      </c>
      <c r="T711" s="178" t="str">
        <f>Radiocarbon!T710</f>
        <v>n/a</v>
      </c>
      <c r="U711" s="178" t="str">
        <f>Radiocarbon!U710</f>
        <v>n/a</v>
      </c>
      <c r="V711" s="96" t="str">
        <f t="shared" si="382"/>
        <v>SL indicator point (SLIP RSL) and Regional minimum GW (SLIP G-ZW) terrestrial indicator; Fen-wood peat</v>
      </c>
      <c r="W711" s="17" t="s">
        <v>1511</v>
      </c>
      <c r="X711" s="106" t="s">
        <v>1235</v>
      </c>
      <c r="Y711" s="96" t="s">
        <v>613</v>
      </c>
      <c r="Z711" s="106" t="s">
        <v>225</v>
      </c>
      <c r="AA711" s="142">
        <v>21.43</v>
      </c>
      <c r="AB711" s="142">
        <v>0.35</v>
      </c>
      <c r="AC711" s="134">
        <v>0</v>
      </c>
      <c r="AD711" s="126" t="s">
        <v>295</v>
      </c>
      <c r="AE711" s="143">
        <v>0.03</v>
      </c>
      <c r="AF711" s="126" t="s">
        <v>272</v>
      </c>
      <c r="AG711" s="180">
        <f t="shared" si="378"/>
        <v>7.4999999999999997E-2</v>
      </c>
      <c r="AH711" s="180">
        <f t="shared" si="379"/>
        <v>3.7499999999999999E-2</v>
      </c>
      <c r="AI711" s="181">
        <v>0.02</v>
      </c>
      <c r="AJ711" s="181">
        <v>0.05</v>
      </c>
      <c r="AK711" s="182">
        <v>0</v>
      </c>
      <c r="AL711" s="37" t="s">
        <v>8</v>
      </c>
      <c r="AM711" s="107">
        <f>0.01*AA711</f>
        <v>0.21429999999999999</v>
      </c>
      <c r="AN711" s="107" t="s">
        <v>8</v>
      </c>
      <c r="AO711" s="107" t="s">
        <v>8</v>
      </c>
      <c r="AP711" s="108">
        <v>0.02</v>
      </c>
      <c r="AQ711" s="107" t="s">
        <v>8</v>
      </c>
      <c r="AR711" s="107" t="s">
        <v>8</v>
      </c>
      <c r="AS711" s="107" t="s">
        <v>8</v>
      </c>
      <c r="AT711" s="107">
        <v>-21.445</v>
      </c>
      <c r="AU711" s="107" t="s">
        <v>227</v>
      </c>
      <c r="AV711" s="107">
        <v>-21.38</v>
      </c>
      <c r="AW711" s="110" t="s">
        <v>228</v>
      </c>
      <c r="AX711" s="129">
        <f t="shared" si="383"/>
        <v>0.22501275519401115</v>
      </c>
      <c r="AY711" s="129">
        <f t="shared" si="384"/>
        <v>0.22501275519401115</v>
      </c>
      <c r="AZ711" s="112" t="s">
        <v>8</v>
      </c>
      <c r="BA711" s="112" t="s">
        <v>8</v>
      </c>
      <c r="BB711" s="112" t="s">
        <v>8</v>
      </c>
      <c r="BC711" s="112" t="s">
        <v>8</v>
      </c>
      <c r="BD711" s="112" t="s">
        <v>8</v>
      </c>
      <c r="BE711" s="112">
        <v>0.9</v>
      </c>
      <c r="BF711" s="112" t="s">
        <v>8</v>
      </c>
      <c r="BG711" s="112" t="s">
        <v>8</v>
      </c>
      <c r="BH711" s="112" t="s">
        <v>8</v>
      </c>
      <c r="BI711" s="112" t="s">
        <v>8</v>
      </c>
      <c r="BJ711" s="122">
        <v>0</v>
      </c>
      <c r="BK711" s="123" t="s">
        <v>229</v>
      </c>
      <c r="BL711" s="123" t="s">
        <v>230</v>
      </c>
      <c r="BM711" s="123" t="s">
        <v>231</v>
      </c>
      <c r="BN711" s="114" t="s">
        <v>113</v>
      </c>
      <c r="BO711" s="42">
        <f t="shared" si="385"/>
        <v>0.9</v>
      </c>
      <c r="BP711" s="114">
        <v>0.1</v>
      </c>
      <c r="BQ711" s="115">
        <f t="shared" si="386"/>
        <v>0.15000000000000002</v>
      </c>
      <c r="BR711" s="114" t="s">
        <v>8</v>
      </c>
      <c r="BS711" s="42">
        <f t="shared" si="387"/>
        <v>0.2</v>
      </c>
      <c r="BT711" s="114" t="s">
        <v>8</v>
      </c>
      <c r="BU711" s="114" t="s">
        <v>8</v>
      </c>
      <c r="BV711" s="65">
        <f t="shared" si="388"/>
        <v>0.69999999999999984</v>
      </c>
      <c r="BW711" s="65">
        <f t="shared" si="389"/>
        <v>0.12333333333333329</v>
      </c>
      <c r="BX711" s="65">
        <f t="shared" si="390"/>
        <v>0.4385</v>
      </c>
      <c r="BY711" s="44">
        <f t="shared" si="391"/>
        <v>7.105623195751376E-2</v>
      </c>
      <c r="BZ711" s="66" t="s">
        <v>8</v>
      </c>
      <c r="CA711" s="66" t="s">
        <v>8</v>
      </c>
      <c r="CB711" s="72">
        <f t="shared" si="392"/>
        <v>-21.38</v>
      </c>
      <c r="CC711" s="72">
        <f t="shared" si="393"/>
        <v>0.27539399251093166</v>
      </c>
      <c r="CD711" s="72">
        <f t="shared" si="394"/>
        <v>0.27539399251093166</v>
      </c>
      <c r="CE711" s="89">
        <f t="shared" si="395"/>
        <v>-22.279999999999998</v>
      </c>
      <c r="CF711" s="89">
        <f t="shared" si="396"/>
        <v>0.2883240191173812</v>
      </c>
      <c r="CG711" s="89">
        <f t="shared" si="397"/>
        <v>0.2883240191173812</v>
      </c>
      <c r="CH711" s="89">
        <f t="shared" si="398"/>
        <v>-20.241499999999998</v>
      </c>
      <c r="CI711" s="89">
        <f t="shared" si="399"/>
        <v>0.32154445915162511</v>
      </c>
      <c r="CJ711" s="89">
        <f t="shared" si="400"/>
        <v>0.32154445915162511</v>
      </c>
      <c r="CK711" s="90">
        <f t="shared" si="401"/>
        <v>-20.441499999999998</v>
      </c>
      <c r="CL711" s="89">
        <f t="shared" si="402"/>
        <v>0.32154445915162511</v>
      </c>
      <c r="CM711" s="90">
        <f t="shared" si="403"/>
        <v>0.32154445915162511</v>
      </c>
      <c r="CN711" s="92" t="str">
        <f t="shared" si="404"/>
        <v>1;2;3</v>
      </c>
      <c r="CO711" s="89">
        <f t="shared" si="409"/>
        <v>-20.88</v>
      </c>
      <c r="CP711" s="89">
        <f t="shared" si="405"/>
        <v>0.31359504318644948</v>
      </c>
      <c r="CQ711" s="89">
        <f t="shared" si="406"/>
        <v>0.31359504318644948</v>
      </c>
      <c r="CR711" s="137">
        <v>0</v>
      </c>
      <c r="CS711" s="208"/>
      <c r="CT711" s="136"/>
      <c r="CU711" s="63" t="s">
        <v>233</v>
      </c>
      <c r="CV711" s="145">
        <v>0.5</v>
      </c>
      <c r="CW711" s="116" t="s">
        <v>234</v>
      </c>
      <c r="CX711" s="117">
        <f>IF(DA711="n/a","n/a",IF(EXACT(DA711,"Huibertgat/Eemshaven"),ROUND(
IF(IF(OR(ISBLANK(S711),S711="n/a"),P711,S711)&gt;pMHW!$C$3,0,
IF(IF(OR(ISBLANK(S711),S711="n/a"),P711,S711)&gt;pMHW!$D$3, (pMHW!$C$3-IF(OR(ISBLANK(S711),S711="n/a"),P711,S711))*LOOKUP(DA711,pMHW!$B$4:$B$8,pMHW!$M$4:$M$8),
IF(IF(OR(ISBLANK(S711),S711="n/a"),P711,S711)&gt;pMHW!$F$3,LOOKUP(DA711,pMHW!$B$4:$B$8,pMHW!$D$4:$D$8)+(pMHW!$D$3-IF(OR(ISBLANK(S711),S711="n/a"),P711,S711))*LOOKUP(DA711,pMHW!$B$4:$B$8,pMHW!$O$4:$O$8),
LOOKUP(DA711,pMHW!$B$4:$B$8,pMHW!$F$4:$F$8)))),1),
ROUND(
IF(IF(OR(ISBLANK(S711),S711="n/a"),P711,S711)&gt;pMHW!$C$3,0,
IF(IF(OR(ISBLANK(S711),S711="n/a"),P711,S711)&gt;pMHW!$D$3,(pMHW!$C$3-IF(OR(ISBLANK(S711),S711="n/a"),P711,S711))*LOOKUP(DA711,pMHW!$B$4:$B$8,pMHW!$M$4:$M$8),
IF(IF(OR(ISBLANK(S711),S711="n/a"),P711,S711)&gt;pMHW!$E$3,LOOKUP(DA711,pMHW!$B$4:$B$8,pMHW!$D$4:$D$8)+(pMHW!$D$3-IF(OR(ISBLANK(S711),S711="n/a"),P711,S711))*LOOKUP(DA711,pMHW!$B$4:$B$8,pMHW!$N$4:$N$8),
LOOKUP(DA711,pMHW!$B$4:$B$8,pMHW!$F$4:$F$8)))),1)))</f>
        <v>0.4</v>
      </c>
      <c r="CY711" s="116" t="s">
        <v>27</v>
      </c>
      <c r="CZ711" s="118" t="str">
        <f t="shared" si="381"/>
        <v>FBE=0.5; pMHW=0.4 m</v>
      </c>
      <c r="DA711" s="118" t="s">
        <v>235</v>
      </c>
      <c r="DB711" s="164"/>
      <c r="DC711" s="119">
        <f t="shared" si="407"/>
        <v>-0.05</v>
      </c>
      <c r="DD711" s="119">
        <f t="shared" si="408"/>
        <v>8.0000000000000002E-3</v>
      </c>
      <c r="DE711" s="119">
        <v>-5.0382848829030991E-2</v>
      </c>
      <c r="DF711" s="119">
        <v>-4.2026668787002557E-2</v>
      </c>
      <c r="DG711" s="119">
        <v>-5.8680519461631768E-2</v>
      </c>
    </row>
    <row r="712" spans="1:111" s="76" customFormat="1" ht="13.2">
      <c r="A712" s="135" t="s">
        <v>2686</v>
      </c>
      <c r="B712" s="135" t="s">
        <v>2686</v>
      </c>
      <c r="C712" s="103" t="s">
        <v>2687</v>
      </c>
      <c r="D712" s="98">
        <v>2005</v>
      </c>
      <c r="E712" s="135" t="s">
        <v>2688</v>
      </c>
      <c r="F712" s="135" t="s">
        <v>2689</v>
      </c>
      <c r="G712" s="95">
        <v>2</v>
      </c>
      <c r="H712" s="104" t="s">
        <v>283</v>
      </c>
      <c r="I712" s="55">
        <v>52.487139999999997</v>
      </c>
      <c r="J712" s="55">
        <v>6.0392599999999996</v>
      </c>
      <c r="K712" s="105">
        <v>199290</v>
      </c>
      <c r="L712" s="105">
        <v>500135</v>
      </c>
      <c r="M712" s="49" t="s">
        <v>222</v>
      </c>
      <c r="N712" s="177">
        <f>Radiocarbon!K711</f>
        <v>3085</v>
      </c>
      <c r="O712" s="265">
        <f>Radiocarbon!L711</f>
        <v>35</v>
      </c>
      <c r="P712" s="178">
        <f>Radiocarbon!P711</f>
        <v>3298</v>
      </c>
      <c r="Q712" s="178">
        <f>Radiocarbon!Q711</f>
        <v>3379</v>
      </c>
      <c r="R712" s="178">
        <f>Radiocarbon!R711</f>
        <v>3217</v>
      </c>
      <c r="S712" s="178">
        <f>Radiocarbon!S711</f>
        <v>3290</v>
      </c>
      <c r="T712" s="178">
        <f>Radiocarbon!T711</f>
        <v>3380</v>
      </c>
      <c r="U712" s="178">
        <f>Radiocarbon!U711</f>
        <v>3180</v>
      </c>
      <c r="V712" s="96" t="str">
        <f t="shared" si="382"/>
        <v>Local MHW and GW (Tidal ULD Z-GW) terrestrial indicator; Drowned Podzol Ah</v>
      </c>
      <c r="W712" s="17" t="s">
        <v>2691</v>
      </c>
      <c r="X712" s="96" t="s">
        <v>286</v>
      </c>
      <c r="Y712" s="96" t="s">
        <v>294</v>
      </c>
      <c r="Z712" s="96" t="s">
        <v>225</v>
      </c>
      <c r="AA712" s="132">
        <v>1</v>
      </c>
      <c r="AB712" s="132">
        <v>0</v>
      </c>
      <c r="AC712" s="36">
        <v>0</v>
      </c>
      <c r="AD712" s="147" t="s">
        <v>288</v>
      </c>
      <c r="AE712" s="58">
        <v>0.02</v>
      </c>
      <c r="AF712" s="60" t="s">
        <v>226</v>
      </c>
      <c r="AG712" s="180">
        <f t="shared" si="378"/>
        <v>0.05</v>
      </c>
      <c r="AH712" s="180">
        <f t="shared" si="379"/>
        <v>2.5000000000000001E-2</v>
      </c>
      <c r="AI712" s="180">
        <v>0.02</v>
      </c>
      <c r="AJ712" s="180">
        <v>0</v>
      </c>
      <c r="AK712" s="180">
        <v>0</v>
      </c>
      <c r="AL712" s="37" t="s">
        <v>8</v>
      </c>
      <c r="AM712" s="37" t="s">
        <v>8</v>
      </c>
      <c r="AN712" s="128">
        <v>0.05</v>
      </c>
      <c r="AO712" s="37" t="s">
        <v>8</v>
      </c>
      <c r="AP712" s="128">
        <v>0.02</v>
      </c>
      <c r="AQ712" s="107" t="s">
        <v>8</v>
      </c>
      <c r="AR712" s="107" t="s">
        <v>8</v>
      </c>
      <c r="AS712" s="107" t="s">
        <v>8</v>
      </c>
      <c r="AT712" s="111">
        <v>-0.27</v>
      </c>
      <c r="AU712" s="109" t="s">
        <v>227</v>
      </c>
      <c r="AV712" s="111">
        <v>-0.27</v>
      </c>
      <c r="AW712" s="110" t="s">
        <v>228</v>
      </c>
      <c r="AX712" s="129">
        <f t="shared" si="383"/>
        <v>6.2649820430708339E-2</v>
      </c>
      <c r="AY712" s="129">
        <f t="shared" si="384"/>
        <v>6.2649820430708339E-2</v>
      </c>
      <c r="AZ712" s="112" t="s">
        <v>8</v>
      </c>
      <c r="BA712" s="112" t="s">
        <v>8</v>
      </c>
      <c r="BB712" s="112" t="s">
        <v>8</v>
      </c>
      <c r="BC712" s="112" t="s">
        <v>8</v>
      </c>
      <c r="BD712" s="112" t="s">
        <v>8</v>
      </c>
      <c r="BE712" s="112">
        <v>0.8</v>
      </c>
      <c r="BF712" s="112" t="s">
        <v>8</v>
      </c>
      <c r="BG712" s="112" t="s">
        <v>8</v>
      </c>
      <c r="BH712" s="112" t="s">
        <v>8</v>
      </c>
      <c r="BI712" s="112" t="s">
        <v>8</v>
      </c>
      <c r="BJ712" s="169">
        <v>1</v>
      </c>
      <c r="BK712" s="113" t="s">
        <v>229</v>
      </c>
      <c r="BL712" s="123" t="s">
        <v>2692</v>
      </c>
      <c r="BM712" s="123" t="s">
        <v>231</v>
      </c>
      <c r="BN712" s="114" t="s">
        <v>232</v>
      </c>
      <c r="BO712" s="42">
        <f t="shared" si="385"/>
        <v>0</v>
      </c>
      <c r="BP712" s="114">
        <v>0.3</v>
      </c>
      <c r="BQ712" s="115">
        <f t="shared" si="386"/>
        <v>0.14799999999999999</v>
      </c>
      <c r="BR712" s="114" t="s">
        <v>8</v>
      </c>
      <c r="BS712" s="42">
        <f t="shared" si="387"/>
        <v>0</v>
      </c>
      <c r="BT712" s="114" t="s">
        <v>8</v>
      </c>
      <c r="BU712" s="114" t="s">
        <v>8</v>
      </c>
      <c r="BV712" s="65">
        <f t="shared" si="388"/>
        <v>0</v>
      </c>
      <c r="BW712" s="65">
        <f t="shared" si="389"/>
        <v>0</v>
      </c>
      <c r="BX712" s="65">
        <f t="shared" si="390"/>
        <v>0.12862199999999999</v>
      </c>
      <c r="BY712" s="44">
        <f t="shared" si="391"/>
        <v>2.3301130380305585E-2</v>
      </c>
      <c r="BZ712" s="66" t="s">
        <v>8</v>
      </c>
      <c r="CA712" s="66" t="s">
        <v>8</v>
      </c>
      <c r="CB712" s="72">
        <f t="shared" si="392"/>
        <v>-0.27</v>
      </c>
      <c r="CC712" s="72">
        <f t="shared" si="393"/>
        <v>0.30647185841443908</v>
      </c>
      <c r="CD712" s="72">
        <f t="shared" si="394"/>
        <v>0.30647185841443908</v>
      </c>
      <c r="CE712" s="89">
        <f t="shared" si="395"/>
        <v>-0.27</v>
      </c>
      <c r="CF712" s="89">
        <f t="shared" si="396"/>
        <v>0.34033659809077249</v>
      </c>
      <c r="CG712" s="89">
        <f t="shared" si="397"/>
        <v>0.34033659809077249</v>
      </c>
      <c r="CH712" s="89">
        <f t="shared" si="398"/>
        <v>-0.14137800000000003</v>
      </c>
      <c r="CI712" s="89">
        <f t="shared" si="399"/>
        <v>0.34113332097143484</v>
      </c>
      <c r="CJ712" s="89">
        <f t="shared" si="400"/>
        <v>0.34113332097143484</v>
      </c>
      <c r="CK712" s="90">
        <f t="shared" si="401"/>
        <v>-0.14137800000000003</v>
      </c>
      <c r="CL712" s="89">
        <f t="shared" si="402"/>
        <v>0.34113332097143484</v>
      </c>
      <c r="CM712" s="90">
        <f t="shared" si="403"/>
        <v>0.34113332097143484</v>
      </c>
      <c r="CN712" s="92" t="str">
        <f t="shared" si="404"/>
        <v>1;2;3</v>
      </c>
      <c r="CO712" s="89">
        <f t="shared" si="409"/>
        <v>-0.27</v>
      </c>
      <c r="CP712" s="89">
        <f t="shared" si="405"/>
        <v>0.34033659809077249</v>
      </c>
      <c r="CQ712" s="89">
        <f t="shared" si="406"/>
        <v>0.34033659809077249</v>
      </c>
      <c r="CR712" s="136">
        <v>0</v>
      </c>
      <c r="CS712" s="208"/>
      <c r="CT712" s="136"/>
      <c r="CU712" s="63" t="s">
        <v>233</v>
      </c>
      <c r="CV712" s="163">
        <v>1</v>
      </c>
      <c r="CW712" s="116" t="s">
        <v>234</v>
      </c>
      <c r="CX712" s="117">
        <f>IF(DA712="n/a","n/a",IF(EXACT(DA712,"Huibertgat/Eemshaven"),ROUND(
IF(IF(OR(ISBLANK(S712),S712="n/a"),P712,S712)&gt;pMHW!$C$3,0,
IF(IF(OR(ISBLANK(S712),S712="n/a"),P712,S712)&gt;pMHW!$D$3, (pMHW!$C$3-IF(OR(ISBLANK(S712),S712="n/a"),P712,S712))*LOOKUP(DA712,pMHW!$B$4:$B$8,pMHW!$M$4:$M$8),
IF(IF(OR(ISBLANK(S712),S712="n/a"),P712,S712)&gt;pMHW!$F$3,LOOKUP(DA712,pMHW!$B$4:$B$8,pMHW!$D$4:$D$8)+(pMHW!$D$3-IF(OR(ISBLANK(S712),S712="n/a"),P712,S712))*LOOKUP(DA712,pMHW!$B$4:$B$8,pMHW!$O$4:$O$8),
LOOKUP(DA712,pMHW!$B$4:$B$8,pMHW!$F$4:$F$8)))),1),
ROUND(
IF(IF(OR(ISBLANK(S712),S712="n/a"),P712,S712)&gt;pMHW!$C$3,0,
IF(IF(OR(ISBLANK(S712),S712="n/a"),P712,S712)&gt;pMHW!$D$3,(pMHW!$C$3-IF(OR(ISBLANK(S712),S712="n/a"),P712,S712))*LOOKUP(DA712,pMHW!$B$4:$B$8,pMHW!$M$4:$M$8),
IF(IF(OR(ISBLANK(S712),S712="n/a"),P712,S712)&gt;pMHW!$E$3,LOOKUP(DA712,pMHW!$B$4:$B$8,pMHW!$D$4:$D$8)+(pMHW!$D$3-IF(OR(ISBLANK(S712),S712="n/a"),P712,S712))*LOOKUP(DA712,pMHW!$B$4:$B$8,pMHW!$N$4:$N$8),
LOOKUP(DA712,pMHW!$B$4:$B$8,pMHW!$F$4:$F$8)))),1)))</f>
        <v>0.8</v>
      </c>
      <c r="CY712" s="116" t="s">
        <v>27</v>
      </c>
      <c r="CZ712" s="118" t="str">
        <f t="shared" si="381"/>
        <v>FBE=1; pMHW=0.8 m</v>
      </c>
      <c r="DA712" s="118" t="s">
        <v>2749</v>
      </c>
      <c r="DB712" s="164"/>
      <c r="DC712" s="119">
        <f t="shared" si="407"/>
        <v>-3.9E-2</v>
      </c>
      <c r="DD712" s="119">
        <f t="shared" si="408"/>
        <v>7.0000000000000001E-3</v>
      </c>
      <c r="DE712" s="119">
        <v>-3.943E-2</v>
      </c>
      <c r="DF712" s="119">
        <v>-3.2890999999999997E-2</v>
      </c>
      <c r="DG712" s="119">
        <v>-4.5924E-2</v>
      </c>
    </row>
    <row r="713" spans="1:111" s="76" customFormat="1" ht="13.2">
      <c r="A713" s="135" t="s">
        <v>2693</v>
      </c>
      <c r="B713" s="135" t="s">
        <v>2693</v>
      </c>
      <c r="C713" s="103" t="s">
        <v>2687</v>
      </c>
      <c r="D713" s="98">
        <v>2005</v>
      </c>
      <c r="E713" s="135" t="s">
        <v>2688</v>
      </c>
      <c r="F713" s="135" t="s">
        <v>2694</v>
      </c>
      <c r="G713" s="95">
        <v>2</v>
      </c>
      <c r="H713" s="104" t="s">
        <v>283</v>
      </c>
      <c r="I713" s="55">
        <v>52.48716065</v>
      </c>
      <c r="J713" s="55">
        <v>6.039493942</v>
      </c>
      <c r="K713" s="105">
        <v>199306</v>
      </c>
      <c r="L713" s="105">
        <v>500138</v>
      </c>
      <c r="M713" s="49" t="s">
        <v>222</v>
      </c>
      <c r="N713" s="177">
        <f>Radiocarbon!K712</f>
        <v>2310</v>
      </c>
      <c r="O713" s="265">
        <f>Radiocarbon!L712</f>
        <v>30</v>
      </c>
      <c r="P713" s="178">
        <f>Radiocarbon!P712</f>
        <v>2310</v>
      </c>
      <c r="Q713" s="178">
        <f>Radiocarbon!Q712</f>
        <v>2370</v>
      </c>
      <c r="R713" s="178">
        <f>Radiocarbon!R712</f>
        <v>2170</v>
      </c>
      <c r="S713" s="178">
        <f>Radiocarbon!S712</f>
        <v>2320</v>
      </c>
      <c r="T713" s="178">
        <f>Radiocarbon!T712</f>
        <v>2370</v>
      </c>
      <c r="U713" s="178">
        <f>Radiocarbon!U712</f>
        <v>2170</v>
      </c>
      <c r="V713" s="96" t="str">
        <f t="shared" si="382"/>
        <v>Local MHW and GW (Tidal ULD Z-GW) terrestrial indicator; Fen-wood peat</v>
      </c>
      <c r="W713" s="17" t="s">
        <v>2695</v>
      </c>
      <c r="X713" s="96" t="s">
        <v>286</v>
      </c>
      <c r="Y713" s="96" t="s">
        <v>553</v>
      </c>
      <c r="Z713" s="96" t="s">
        <v>225</v>
      </c>
      <c r="AA713" s="132">
        <v>1</v>
      </c>
      <c r="AB713" s="132">
        <v>0.01</v>
      </c>
      <c r="AC713" s="36">
        <v>0</v>
      </c>
      <c r="AD713" s="147" t="s">
        <v>288</v>
      </c>
      <c r="AE713" s="58">
        <v>0.02</v>
      </c>
      <c r="AF713" s="60" t="s">
        <v>226</v>
      </c>
      <c r="AG713" s="180">
        <f t="shared" si="378"/>
        <v>0.05</v>
      </c>
      <c r="AH713" s="180">
        <f t="shared" si="379"/>
        <v>2.5000000000000001E-2</v>
      </c>
      <c r="AI713" s="180">
        <v>0.02</v>
      </c>
      <c r="AJ713" s="180">
        <v>0</v>
      </c>
      <c r="AK713" s="180">
        <v>0</v>
      </c>
      <c r="AL713" s="37" t="s">
        <v>8</v>
      </c>
      <c r="AM713" s="37" t="s">
        <v>8</v>
      </c>
      <c r="AN713" s="128">
        <v>0.05</v>
      </c>
      <c r="AO713" s="37" t="s">
        <v>8</v>
      </c>
      <c r="AP713" s="128">
        <v>0.02</v>
      </c>
      <c r="AQ713" s="107" t="s">
        <v>8</v>
      </c>
      <c r="AR713" s="107" t="s">
        <v>8</v>
      </c>
      <c r="AS713" s="107" t="s">
        <v>8</v>
      </c>
      <c r="AT713" s="111">
        <v>-0.24</v>
      </c>
      <c r="AU713" s="109" t="s">
        <v>227</v>
      </c>
      <c r="AV713" s="111">
        <v>-0.24</v>
      </c>
      <c r="AW713" s="110" t="s">
        <v>228</v>
      </c>
      <c r="AX713" s="129">
        <f t="shared" si="383"/>
        <v>6.2649820430708339E-2</v>
      </c>
      <c r="AY713" s="129">
        <f t="shared" si="384"/>
        <v>6.2649820430708339E-2</v>
      </c>
      <c r="AZ713" s="112" t="s">
        <v>8</v>
      </c>
      <c r="BA713" s="112" t="s">
        <v>8</v>
      </c>
      <c r="BB713" s="112" t="s">
        <v>8</v>
      </c>
      <c r="BC713" s="112" t="s">
        <v>8</v>
      </c>
      <c r="BD713" s="112" t="s">
        <v>8</v>
      </c>
      <c r="BE713" s="112">
        <v>0.8</v>
      </c>
      <c r="BF713" s="112" t="s">
        <v>8</v>
      </c>
      <c r="BG713" s="112" t="s">
        <v>8</v>
      </c>
      <c r="BH713" s="112" t="s">
        <v>8</v>
      </c>
      <c r="BI713" s="112" t="s">
        <v>8</v>
      </c>
      <c r="BJ713" s="169">
        <v>1</v>
      </c>
      <c r="BK713" s="113" t="s">
        <v>229</v>
      </c>
      <c r="BL713" s="123" t="s">
        <v>230</v>
      </c>
      <c r="BM713" s="123" t="s">
        <v>231</v>
      </c>
      <c r="BN713" s="114" t="s">
        <v>232</v>
      </c>
      <c r="BO713" s="42">
        <f t="shared" si="385"/>
        <v>0</v>
      </c>
      <c r="BP713" s="114">
        <v>0.3</v>
      </c>
      <c r="BQ713" s="115">
        <f t="shared" si="386"/>
        <v>0.14799999999999999</v>
      </c>
      <c r="BR713" s="114" t="s">
        <v>8</v>
      </c>
      <c r="BS713" s="42">
        <f t="shared" si="387"/>
        <v>0</v>
      </c>
      <c r="BT713" s="114" t="s">
        <v>8</v>
      </c>
      <c r="BU713" s="114" t="s">
        <v>8</v>
      </c>
      <c r="BV713" s="65">
        <f t="shared" si="388"/>
        <v>0.01</v>
      </c>
      <c r="BW713" s="65">
        <f t="shared" si="389"/>
        <v>2.0155644370746375E-2</v>
      </c>
      <c r="BX713" s="65">
        <f t="shared" si="390"/>
        <v>9.0090000000000003E-2</v>
      </c>
      <c r="BY713" s="44">
        <f t="shared" si="391"/>
        <v>1.663366766531062E-2</v>
      </c>
      <c r="BZ713" s="66" t="s">
        <v>8</v>
      </c>
      <c r="CA713" s="66" t="s">
        <v>8</v>
      </c>
      <c r="CB713" s="72">
        <f t="shared" si="392"/>
        <v>-0.24</v>
      </c>
      <c r="CC713" s="72">
        <f t="shared" si="393"/>
        <v>0.30713392844164905</v>
      </c>
      <c r="CD713" s="72">
        <f t="shared" si="394"/>
        <v>0.30713392844164905</v>
      </c>
      <c r="CE713" s="89">
        <f t="shared" si="395"/>
        <v>-0.24</v>
      </c>
      <c r="CF713" s="89">
        <f t="shared" si="396"/>
        <v>0.34033659809077249</v>
      </c>
      <c r="CG713" s="89">
        <f t="shared" si="397"/>
        <v>0.34033659809077249</v>
      </c>
      <c r="CH713" s="89">
        <f t="shared" si="398"/>
        <v>-0.13990999999999998</v>
      </c>
      <c r="CI713" s="89">
        <f t="shared" si="399"/>
        <v>0.34133843747811349</v>
      </c>
      <c r="CJ713" s="89">
        <f t="shared" si="400"/>
        <v>0.34133843747811349</v>
      </c>
      <c r="CK713" s="90">
        <f t="shared" si="401"/>
        <v>-0.13990999999999998</v>
      </c>
      <c r="CL713" s="89">
        <f t="shared" si="402"/>
        <v>0.34133843747811349</v>
      </c>
      <c r="CM713" s="90">
        <f t="shared" si="403"/>
        <v>0.34133843747811349</v>
      </c>
      <c r="CN713" s="92" t="str">
        <f t="shared" si="404"/>
        <v>1;2;3</v>
      </c>
      <c r="CO713" s="89">
        <f t="shared" si="409"/>
        <v>-0.22999999999999998</v>
      </c>
      <c r="CP713" s="89">
        <f t="shared" si="405"/>
        <v>0.34093291128901004</v>
      </c>
      <c r="CQ713" s="89">
        <f t="shared" si="406"/>
        <v>0.34093291128901004</v>
      </c>
      <c r="CR713" s="136">
        <v>0</v>
      </c>
      <c r="CS713" s="208"/>
      <c r="CT713" s="136"/>
      <c r="CU713" s="63" t="s">
        <v>233</v>
      </c>
      <c r="CV713" s="163">
        <v>1</v>
      </c>
      <c r="CW713" s="116" t="s">
        <v>234</v>
      </c>
      <c r="CX713" s="117">
        <f>IF(DA713="n/a","n/a",IF(EXACT(DA713,"Huibertgat/Eemshaven"),ROUND(
IF(IF(OR(ISBLANK(S713),S713="n/a"),P713,S713)&gt;pMHW!$C$3,0,
IF(IF(OR(ISBLANK(S713),S713="n/a"),P713,S713)&gt;pMHW!$D$3, (pMHW!$C$3-IF(OR(ISBLANK(S713),S713="n/a"),P713,S713))*LOOKUP(DA713,pMHW!$B$4:$B$8,pMHW!$M$4:$M$8),
IF(IF(OR(ISBLANK(S713),S713="n/a"),P713,S713)&gt;pMHW!$F$3,LOOKUP(DA713,pMHW!$B$4:$B$8,pMHW!$D$4:$D$8)+(pMHW!$D$3-IF(OR(ISBLANK(S713),S713="n/a"),P713,S713))*LOOKUP(DA713,pMHW!$B$4:$B$8,pMHW!$O$4:$O$8),
LOOKUP(DA713,pMHW!$B$4:$B$8,pMHW!$F$4:$F$8)))),1),
ROUND(
IF(IF(OR(ISBLANK(S713),S713="n/a"),P713,S713)&gt;pMHW!$C$3,0,
IF(IF(OR(ISBLANK(S713),S713="n/a"),P713,S713)&gt;pMHW!$D$3,(pMHW!$C$3-IF(OR(ISBLANK(S713),S713="n/a"),P713,S713))*LOOKUP(DA713,pMHW!$B$4:$B$8,pMHW!$M$4:$M$8),
IF(IF(OR(ISBLANK(S713),S713="n/a"),P713,S713)&gt;pMHW!$E$3,LOOKUP(DA713,pMHW!$B$4:$B$8,pMHW!$D$4:$D$8)+(pMHW!$D$3-IF(OR(ISBLANK(S713),S713="n/a"),P713,S713))*LOOKUP(DA713,pMHW!$B$4:$B$8,pMHW!$N$4:$N$8),
LOOKUP(DA713,pMHW!$B$4:$B$8,pMHW!$F$4:$F$8)))),1)))</f>
        <v>0.8</v>
      </c>
      <c r="CY713" s="116" t="s">
        <v>27</v>
      </c>
      <c r="CZ713" s="118" t="str">
        <f t="shared" si="381"/>
        <v>FBE=1; pMHW=0.8 m</v>
      </c>
      <c r="DA713" s="118" t="s">
        <v>2749</v>
      </c>
      <c r="DB713" s="164"/>
      <c r="DC713" s="119">
        <f t="shared" si="407"/>
        <v>-3.9E-2</v>
      </c>
      <c r="DD713" s="119">
        <f t="shared" si="408"/>
        <v>7.0000000000000001E-3</v>
      </c>
      <c r="DE713" s="119">
        <v>-3.9430469274520867E-2</v>
      </c>
      <c r="DF713" s="119">
        <v>-3.2890781760215759E-2</v>
      </c>
      <c r="DG713" s="119">
        <v>-4.5924361795187003E-2</v>
      </c>
    </row>
    <row r="714" spans="1:111" s="76" customFormat="1" ht="12.75" customHeight="1">
      <c r="A714" s="309" t="s">
        <v>695</v>
      </c>
      <c r="B714" s="309" t="s">
        <v>695</v>
      </c>
      <c r="C714" s="348" t="s">
        <v>696</v>
      </c>
      <c r="D714" s="98">
        <v>1974</v>
      </c>
      <c r="E714" s="135" t="s">
        <v>697</v>
      </c>
      <c r="F714" s="139" t="s">
        <v>698</v>
      </c>
      <c r="G714" s="95">
        <v>2</v>
      </c>
      <c r="H714" s="161" t="s">
        <v>698</v>
      </c>
      <c r="I714" s="140">
        <v>51.33</v>
      </c>
      <c r="J714" s="140">
        <v>2.17</v>
      </c>
      <c r="K714" s="47">
        <v>-69178.317704017158</v>
      </c>
      <c r="L714" s="47">
        <v>376041.07010374608</v>
      </c>
      <c r="M714" s="141" t="s">
        <v>222</v>
      </c>
      <c r="N714" s="177">
        <f>Radiocarbon!K713</f>
        <v>9949</v>
      </c>
      <c r="O714" s="265">
        <f>Radiocarbon!L713</f>
        <v>161</v>
      </c>
      <c r="P714" s="178">
        <f>Radiocarbon!P713</f>
        <v>11520</v>
      </c>
      <c r="Q714" s="178">
        <f>Radiocarbon!Q713</f>
        <v>12090</v>
      </c>
      <c r="R714" s="178">
        <f>Radiocarbon!R713</f>
        <v>10870</v>
      </c>
      <c r="S714" s="178">
        <f>Radiocarbon!S713</f>
        <v>11520</v>
      </c>
      <c r="T714" s="178">
        <f>Radiocarbon!T713</f>
        <v>12090</v>
      </c>
      <c r="U714" s="178">
        <f>Radiocarbon!U713</f>
        <v>10870</v>
      </c>
      <c r="V714" s="96" t="str">
        <f t="shared" si="382"/>
        <v>Local MHW and GW (Tidal ULD Z-GW) terrestrial indicator; Undifferentiated peat</v>
      </c>
      <c r="W714" s="17" t="s">
        <v>699</v>
      </c>
      <c r="X714" s="106" t="s">
        <v>224</v>
      </c>
      <c r="Y714" s="106" t="s">
        <v>700</v>
      </c>
      <c r="Z714" s="106" t="s">
        <v>225</v>
      </c>
      <c r="AA714" s="142">
        <v>34</v>
      </c>
      <c r="AB714" s="142" t="s">
        <v>224</v>
      </c>
      <c r="AC714" s="134">
        <v>0</v>
      </c>
      <c r="AD714" s="126" t="s">
        <v>701</v>
      </c>
      <c r="AE714" s="143">
        <v>0.1</v>
      </c>
      <c r="AF714" s="126" t="s">
        <v>226</v>
      </c>
      <c r="AG714" s="180">
        <f t="shared" si="378"/>
        <v>0.25</v>
      </c>
      <c r="AH714" s="180">
        <f t="shared" si="379"/>
        <v>0.125</v>
      </c>
      <c r="AI714" s="181">
        <v>0.02</v>
      </c>
      <c r="AJ714" s="181">
        <v>0</v>
      </c>
      <c r="AK714" s="182">
        <v>0</v>
      </c>
      <c r="AL714" s="37" t="s">
        <v>8</v>
      </c>
      <c r="AM714" s="107">
        <v>1</v>
      </c>
      <c r="AN714" s="108" t="s">
        <v>8</v>
      </c>
      <c r="AO714" s="107" t="s">
        <v>8</v>
      </c>
      <c r="AP714" s="108" t="s">
        <v>8</v>
      </c>
      <c r="AQ714" s="107" t="s">
        <v>8</v>
      </c>
      <c r="AR714" s="107" t="s">
        <v>8</v>
      </c>
      <c r="AS714" s="107" t="s">
        <v>8</v>
      </c>
      <c r="AT714" s="107">
        <v>-34</v>
      </c>
      <c r="AU714" s="109" t="s">
        <v>702</v>
      </c>
      <c r="AV714" s="107">
        <v>-34</v>
      </c>
      <c r="AW714" s="110" t="s">
        <v>228</v>
      </c>
      <c r="AX714" s="129">
        <f t="shared" si="383"/>
        <v>1.0079806545762671</v>
      </c>
      <c r="AY714" s="129">
        <f t="shared" si="384"/>
        <v>1.0079806545762671</v>
      </c>
      <c r="AZ714" s="112" t="s">
        <v>8</v>
      </c>
      <c r="BA714" s="112" t="s">
        <v>8</v>
      </c>
      <c r="BB714" s="112" t="s">
        <v>8</v>
      </c>
      <c r="BC714" s="112" t="s">
        <v>8</v>
      </c>
      <c r="BD714" s="112" t="s">
        <v>8</v>
      </c>
      <c r="BE714" s="144">
        <v>0.5</v>
      </c>
      <c r="BF714" s="112" t="s">
        <v>8</v>
      </c>
      <c r="BG714" s="112" t="s">
        <v>8</v>
      </c>
      <c r="BH714" s="112" t="s">
        <v>8</v>
      </c>
      <c r="BI714" s="112" t="s">
        <v>8</v>
      </c>
      <c r="BJ714" s="123">
        <v>1</v>
      </c>
      <c r="BK714" s="123" t="s">
        <v>229</v>
      </c>
      <c r="BL714" s="123" t="s">
        <v>262</v>
      </c>
      <c r="BM714" s="123" t="s">
        <v>8</v>
      </c>
      <c r="BN714" s="114" t="s">
        <v>263</v>
      </c>
      <c r="BO714" s="42">
        <f t="shared" si="385"/>
        <v>-0.2</v>
      </c>
      <c r="BP714" s="114">
        <v>0.3</v>
      </c>
      <c r="BQ714" s="115" t="str">
        <f t="shared" si="386"/>
        <v>n/a</v>
      </c>
      <c r="BR714" s="114" t="s">
        <v>8</v>
      </c>
      <c r="BS714" s="42">
        <f t="shared" si="387"/>
        <v>0</v>
      </c>
      <c r="BT714" s="114" t="s">
        <v>8</v>
      </c>
      <c r="BU714" s="114" t="s">
        <v>8</v>
      </c>
      <c r="BV714" s="65" t="str">
        <f t="shared" si="388"/>
        <v>nd</v>
      </c>
      <c r="BW714" s="65" t="str">
        <f t="shared" si="389"/>
        <v>nd</v>
      </c>
      <c r="BX714" s="65">
        <f t="shared" si="390"/>
        <v>0</v>
      </c>
      <c r="BY714" s="44">
        <f t="shared" si="391"/>
        <v>0</v>
      </c>
      <c r="BZ714" s="66" t="s">
        <v>8</v>
      </c>
      <c r="CA714" s="66" t="s">
        <v>8</v>
      </c>
      <c r="CB714" s="72">
        <f t="shared" si="392"/>
        <v>-33.799999999999997</v>
      </c>
      <c r="CC714" s="72">
        <f t="shared" si="393"/>
        <v>1.0516772318539562</v>
      </c>
      <c r="CD714" s="72">
        <f t="shared" si="394"/>
        <v>1.0516772318539562</v>
      </c>
      <c r="CE714" s="89">
        <f t="shared" si="395"/>
        <v>-33.799999999999997</v>
      </c>
      <c r="CF714" s="89">
        <f t="shared" si="396"/>
        <v>1.0516772318539562</v>
      </c>
      <c r="CG714" s="89">
        <f t="shared" si="397"/>
        <v>1.0516772318539562</v>
      </c>
      <c r="CH714" s="89">
        <f t="shared" si="398"/>
        <v>-33.799999999999997</v>
      </c>
      <c r="CI714" s="89">
        <f t="shared" si="399"/>
        <v>1.0516772318539562</v>
      </c>
      <c r="CJ714" s="89">
        <f t="shared" si="400"/>
        <v>1.0516772318539562</v>
      </c>
      <c r="CK714" s="90">
        <f t="shared" si="401"/>
        <v>-33.799999999999997</v>
      </c>
      <c r="CL714" s="89">
        <f t="shared" si="402"/>
        <v>1.0516772318539562</v>
      </c>
      <c r="CM714" s="90">
        <f t="shared" si="403"/>
        <v>1.0516772318539562</v>
      </c>
      <c r="CN714" s="92" t="str">
        <f t="shared" si="404"/>
        <v>1;2;3</v>
      </c>
      <c r="CO714" s="89">
        <f t="shared" si="409"/>
        <v>-33.799999999999997</v>
      </c>
      <c r="CP714" s="89">
        <f t="shared" si="405"/>
        <v>1.0516772318539562</v>
      </c>
      <c r="CQ714" s="89">
        <f t="shared" si="406"/>
        <v>1.0516772318539562</v>
      </c>
      <c r="CR714" s="137">
        <v>0</v>
      </c>
      <c r="CS714" s="343"/>
      <c r="CT714" s="264"/>
      <c r="CU714" s="63" t="s">
        <v>233</v>
      </c>
      <c r="CV714" s="163">
        <v>0</v>
      </c>
      <c r="CW714" s="116" t="s">
        <v>234</v>
      </c>
      <c r="CX714" s="117" t="str">
        <f>IF(DA714="n/a","n/a",IF(EXACT(DA714,"Huibertgat/Eemshaven"),ROUND(
IF(IF(OR(ISBLANK(S714),S714="n/a"),P714,S714)&gt;pMHW!$C$3,0,
IF(IF(OR(ISBLANK(S714),S714="n/a"),P714,S714)&gt;pMHW!$D$3, (pMHW!$C$3-IF(OR(ISBLANK(S714),S714="n/a"),P714,S714))*LOOKUP(DA714,pMHW!$B$4:$B$8,pMHW!$M$4:$M$8),
IF(IF(OR(ISBLANK(S714),S714="n/a"),P714,S714)&gt;pMHW!$F$3,LOOKUP(DA714,pMHW!$B$4:$B$8,pMHW!$D$4:$D$8)+(pMHW!$D$3-IF(OR(ISBLANK(S714),S714="n/a"),P714,S714))*LOOKUP(DA714,pMHW!$B$4:$B$8,pMHW!$O$4:$O$8),
LOOKUP(DA714,pMHW!$B$4:$B$8,pMHW!$F$4:$F$8)))),1),
ROUND(
IF(IF(OR(ISBLANK(S714),S714="n/a"),P714,S714)&gt;pMHW!$C$3,0,
IF(IF(OR(ISBLANK(S714),S714="n/a"),P714,S714)&gt;pMHW!$D$3,(pMHW!$C$3-IF(OR(ISBLANK(S714),S714="n/a"),P714,S714))*LOOKUP(DA714,pMHW!$B$4:$B$8,pMHW!$M$4:$M$8),
IF(IF(OR(ISBLANK(S714),S714="n/a"),P714,S714)&gt;pMHW!$E$3,LOOKUP(DA714,pMHW!$B$4:$B$8,pMHW!$D$4:$D$8)+(pMHW!$D$3-IF(OR(ISBLANK(S714),S714="n/a"),P714,S714))*LOOKUP(DA714,pMHW!$B$4:$B$8,pMHW!$N$4:$N$8),
LOOKUP(DA714,pMHW!$B$4:$B$8,pMHW!$F$4:$F$8)))),1)))</f>
        <v>n/a</v>
      </c>
      <c r="CY714" s="116" t="s">
        <v>27</v>
      </c>
      <c r="CZ714" s="118" t="str">
        <f t="shared" si="381"/>
        <v>FBE=0; pMHW=n/a m</v>
      </c>
      <c r="DA714" s="118" t="s">
        <v>8</v>
      </c>
      <c r="DB714" s="164"/>
      <c r="DC714" s="119">
        <f t="shared" si="407"/>
        <v>0</v>
      </c>
      <c r="DD714" s="119">
        <f t="shared" si="408"/>
        <v>0</v>
      </c>
      <c r="DE714" s="119"/>
      <c r="DF714" s="119"/>
      <c r="DG714" s="119"/>
    </row>
    <row r="715" spans="1:111">
      <c r="A715" s="309" t="s">
        <v>703</v>
      </c>
      <c r="B715" s="309" t="s">
        <v>703</v>
      </c>
      <c r="C715" s="348" t="s">
        <v>696</v>
      </c>
      <c r="D715" s="98">
        <v>1974</v>
      </c>
      <c r="E715" s="135" t="s">
        <v>704</v>
      </c>
      <c r="F715" s="139" t="s">
        <v>698</v>
      </c>
      <c r="G715" s="95">
        <v>2</v>
      </c>
      <c r="H715" s="161" t="s">
        <v>698</v>
      </c>
      <c r="I715" s="140">
        <v>51.33</v>
      </c>
      <c r="J715" s="140">
        <v>2.17</v>
      </c>
      <c r="K715" s="47">
        <v>-69178.317704017158</v>
      </c>
      <c r="L715" s="47">
        <v>376041.07010374608</v>
      </c>
      <c r="M715" s="141" t="s">
        <v>222</v>
      </c>
      <c r="N715" s="177">
        <f>Radiocarbon!K714</f>
        <v>9374</v>
      </c>
      <c r="O715" s="265">
        <f>Radiocarbon!L714</f>
        <v>136</v>
      </c>
      <c r="P715" s="178">
        <f>Radiocarbon!P714</f>
        <v>10640</v>
      </c>
      <c r="Q715" s="178">
        <f>Radiocarbon!Q714</f>
        <v>11090</v>
      </c>
      <c r="R715" s="178">
        <f>Radiocarbon!R714</f>
        <v>10240</v>
      </c>
      <c r="S715" s="178">
        <f>Radiocarbon!S714</f>
        <v>10650</v>
      </c>
      <c r="T715" s="178">
        <f>Radiocarbon!T714</f>
        <v>11070</v>
      </c>
      <c r="U715" s="178">
        <f>Radiocarbon!U714</f>
        <v>10220</v>
      </c>
      <c r="V715" s="96" t="str">
        <f t="shared" si="382"/>
        <v>Local MHW and GW (Tidal ULD Z-GW) terrestrial indicator; Undifferentiated peat</v>
      </c>
      <c r="W715" s="17" t="s">
        <v>699</v>
      </c>
      <c r="X715" s="106" t="s">
        <v>224</v>
      </c>
      <c r="Y715" s="106" t="s">
        <v>700</v>
      </c>
      <c r="Z715" s="106" t="s">
        <v>225</v>
      </c>
      <c r="AA715" s="142">
        <v>34</v>
      </c>
      <c r="AB715" s="142" t="s">
        <v>224</v>
      </c>
      <c r="AC715" s="134">
        <v>0</v>
      </c>
      <c r="AD715" s="126" t="s">
        <v>701</v>
      </c>
      <c r="AE715" s="143">
        <v>0.1</v>
      </c>
      <c r="AF715" s="126" t="s">
        <v>226</v>
      </c>
      <c r="AG715" s="180">
        <f t="shared" si="378"/>
        <v>0.25</v>
      </c>
      <c r="AH715" s="180">
        <f t="shared" si="379"/>
        <v>0.125</v>
      </c>
      <c r="AI715" s="181">
        <v>0.02</v>
      </c>
      <c r="AJ715" s="181">
        <v>0</v>
      </c>
      <c r="AK715" s="182">
        <v>0</v>
      </c>
      <c r="AL715" s="37" t="s">
        <v>8</v>
      </c>
      <c r="AM715" s="107">
        <v>1</v>
      </c>
      <c r="AN715" s="108" t="s">
        <v>8</v>
      </c>
      <c r="AO715" s="107" t="s">
        <v>8</v>
      </c>
      <c r="AP715" s="108" t="s">
        <v>8</v>
      </c>
      <c r="AQ715" s="107" t="s">
        <v>8</v>
      </c>
      <c r="AR715" s="107" t="s">
        <v>8</v>
      </c>
      <c r="AS715" s="107" t="s">
        <v>8</v>
      </c>
      <c r="AT715" s="107">
        <v>-34</v>
      </c>
      <c r="AU715" s="109" t="s">
        <v>702</v>
      </c>
      <c r="AV715" s="107">
        <v>-34</v>
      </c>
      <c r="AW715" s="110" t="s">
        <v>228</v>
      </c>
      <c r="AX715" s="129">
        <f t="shared" si="383"/>
        <v>1.0079806545762671</v>
      </c>
      <c r="AY715" s="129">
        <f t="shared" si="384"/>
        <v>1.0079806545762671</v>
      </c>
      <c r="AZ715" s="112" t="s">
        <v>8</v>
      </c>
      <c r="BA715" s="112" t="s">
        <v>8</v>
      </c>
      <c r="BB715" s="112" t="s">
        <v>8</v>
      </c>
      <c r="BC715" s="112" t="s">
        <v>8</v>
      </c>
      <c r="BD715" s="112" t="s">
        <v>8</v>
      </c>
      <c r="BE715" s="144">
        <v>0.5</v>
      </c>
      <c r="BF715" s="112" t="s">
        <v>8</v>
      </c>
      <c r="BG715" s="112" t="s">
        <v>8</v>
      </c>
      <c r="BH715" s="112" t="s">
        <v>8</v>
      </c>
      <c r="BI715" s="112" t="s">
        <v>8</v>
      </c>
      <c r="BJ715" s="123">
        <v>1</v>
      </c>
      <c r="BK715" s="123" t="s">
        <v>229</v>
      </c>
      <c r="BL715" s="123" t="s">
        <v>262</v>
      </c>
      <c r="BM715" s="123" t="s">
        <v>8</v>
      </c>
      <c r="BN715" s="114" t="s">
        <v>263</v>
      </c>
      <c r="BO715" s="42">
        <f t="shared" si="385"/>
        <v>-0.2</v>
      </c>
      <c r="BP715" s="114">
        <v>0.3</v>
      </c>
      <c r="BQ715" s="115" t="str">
        <f t="shared" si="386"/>
        <v>n/a</v>
      </c>
      <c r="BR715" s="114" t="s">
        <v>8</v>
      </c>
      <c r="BS715" s="42">
        <f t="shared" si="387"/>
        <v>0</v>
      </c>
      <c r="BT715" s="114" t="s">
        <v>8</v>
      </c>
      <c r="BU715" s="114" t="s">
        <v>8</v>
      </c>
      <c r="BV715" s="65" t="str">
        <f t="shared" si="388"/>
        <v>nd</v>
      </c>
      <c r="BW715" s="65" t="str">
        <f t="shared" si="389"/>
        <v>nd</v>
      </c>
      <c r="BX715" s="65">
        <f t="shared" si="390"/>
        <v>0</v>
      </c>
      <c r="BY715" s="44">
        <f t="shared" si="391"/>
        <v>0</v>
      </c>
      <c r="BZ715" s="66" t="s">
        <v>8</v>
      </c>
      <c r="CA715" s="66" t="s">
        <v>8</v>
      </c>
      <c r="CB715" s="72">
        <f t="shared" si="392"/>
        <v>-33.799999999999997</v>
      </c>
      <c r="CC715" s="72">
        <f t="shared" si="393"/>
        <v>1.0516772318539562</v>
      </c>
      <c r="CD715" s="72">
        <f t="shared" si="394"/>
        <v>1.0516772318539562</v>
      </c>
      <c r="CE715" s="89">
        <f t="shared" si="395"/>
        <v>-33.799999999999997</v>
      </c>
      <c r="CF715" s="89">
        <f t="shared" si="396"/>
        <v>1.0516772318539562</v>
      </c>
      <c r="CG715" s="89">
        <f t="shared" si="397"/>
        <v>1.0516772318539562</v>
      </c>
      <c r="CH715" s="89">
        <f t="shared" si="398"/>
        <v>-33.799999999999997</v>
      </c>
      <c r="CI715" s="89">
        <f t="shared" si="399"/>
        <v>1.0516772318539562</v>
      </c>
      <c r="CJ715" s="89">
        <f t="shared" si="400"/>
        <v>1.0516772318539562</v>
      </c>
      <c r="CK715" s="90">
        <f t="shared" si="401"/>
        <v>-33.799999999999997</v>
      </c>
      <c r="CL715" s="89">
        <f t="shared" si="402"/>
        <v>1.0516772318539562</v>
      </c>
      <c r="CM715" s="90">
        <f t="shared" si="403"/>
        <v>1.0516772318539562</v>
      </c>
      <c r="CN715" s="92" t="str">
        <f t="shared" si="404"/>
        <v>1;2;3</v>
      </c>
      <c r="CO715" s="89">
        <f t="shared" si="409"/>
        <v>-33.799999999999997</v>
      </c>
      <c r="CP715" s="89">
        <f t="shared" si="405"/>
        <v>1.0516772318539562</v>
      </c>
      <c r="CQ715" s="89">
        <f t="shared" si="406"/>
        <v>1.0516772318539562</v>
      </c>
      <c r="CR715" s="137">
        <v>0</v>
      </c>
      <c r="CU715" s="63" t="s">
        <v>233</v>
      </c>
      <c r="CV715" s="163">
        <v>0</v>
      </c>
      <c r="CW715" s="116" t="s">
        <v>234</v>
      </c>
      <c r="CX715" s="117" t="str">
        <f>IF(DA715="n/a","n/a",IF(EXACT(DA715,"Huibertgat/Eemshaven"),ROUND(
IF(IF(OR(ISBLANK(S715),S715="n/a"),P715,S715)&gt;pMHW!$C$3,0,
IF(IF(OR(ISBLANK(S715),S715="n/a"),P715,S715)&gt;pMHW!$D$3, (pMHW!$C$3-IF(OR(ISBLANK(S715),S715="n/a"),P715,S715))*LOOKUP(DA715,pMHW!$B$4:$B$8,pMHW!$M$4:$M$8),
IF(IF(OR(ISBLANK(S715),S715="n/a"),P715,S715)&gt;pMHW!$F$3,LOOKUP(DA715,pMHW!$B$4:$B$8,pMHW!$D$4:$D$8)+(pMHW!$D$3-IF(OR(ISBLANK(S715),S715="n/a"),P715,S715))*LOOKUP(DA715,pMHW!$B$4:$B$8,pMHW!$O$4:$O$8),
LOOKUP(DA715,pMHW!$B$4:$B$8,pMHW!$F$4:$F$8)))),1),
ROUND(
IF(IF(OR(ISBLANK(S715),S715="n/a"),P715,S715)&gt;pMHW!$C$3,0,
IF(IF(OR(ISBLANK(S715),S715="n/a"),P715,S715)&gt;pMHW!$D$3,(pMHW!$C$3-IF(OR(ISBLANK(S715),S715="n/a"),P715,S715))*LOOKUP(DA715,pMHW!$B$4:$B$8,pMHW!$M$4:$M$8),
IF(IF(OR(ISBLANK(S715),S715="n/a"),P715,S715)&gt;pMHW!$E$3,LOOKUP(DA715,pMHW!$B$4:$B$8,pMHW!$D$4:$D$8)+(pMHW!$D$3-IF(OR(ISBLANK(S715),S715="n/a"),P715,S715))*LOOKUP(DA715,pMHW!$B$4:$B$8,pMHW!$N$4:$N$8),
LOOKUP(DA715,pMHW!$B$4:$B$8,pMHW!$F$4:$F$8)))),1)))</f>
        <v>n/a</v>
      </c>
      <c r="CY715" s="116" t="s">
        <v>27</v>
      </c>
      <c r="CZ715" s="118" t="str">
        <f t="shared" si="381"/>
        <v>FBE=0; pMHW=n/a m</v>
      </c>
      <c r="DA715" s="118" t="s">
        <v>8</v>
      </c>
      <c r="DB715" s="164"/>
      <c r="DC715" s="119">
        <f t="shared" si="407"/>
        <v>0</v>
      </c>
      <c r="DD715" s="119">
        <f t="shared" si="408"/>
        <v>0</v>
      </c>
      <c r="DE715" s="119"/>
      <c r="DF715" s="119"/>
      <c r="DG715" s="119"/>
    </row>
  </sheetData>
  <autoFilter ref="A3:DG715" xr:uid="{454FB734-05B8-49D9-9D05-71504B512742}"/>
  <sortState xmlns:xlrd2="http://schemas.microsoft.com/office/spreadsheetml/2017/richdata2" ref="A4:DG634">
    <sortCondition ref="DA4:DA634"/>
    <sortCondition ref="P4:P634"/>
  </sortState>
  <mergeCells count="13">
    <mergeCell ref="A1:F1"/>
    <mergeCell ref="BV1:CA1"/>
    <mergeCell ref="CB1:CN1"/>
    <mergeCell ref="G1:L1"/>
    <mergeCell ref="AZ1:BI1"/>
    <mergeCell ref="BJ1:BU1"/>
    <mergeCell ref="V1:AC1"/>
    <mergeCell ref="M1:U1"/>
    <mergeCell ref="CR1:CT1"/>
    <mergeCell ref="AL1:AY1"/>
    <mergeCell ref="CU1:DB1"/>
    <mergeCell ref="DC1:DG1"/>
    <mergeCell ref="AD1:AK1"/>
  </mergeCells>
  <phoneticPr fontId="12" type="noConversion"/>
  <conditionalFormatting sqref="AC4:AC715">
    <cfRule type="colorScale" priority="1">
      <colorScale>
        <cfvo type="min"/>
        <cfvo type="max"/>
        <color theme="9" tint="0.79998168889431442"/>
        <color theme="9" tint="0.59999389629810485"/>
      </colorScale>
    </cfRule>
    <cfRule type="colorScale" priority="2">
      <colorScale>
        <cfvo type="min"/>
        <cfvo type="max"/>
        <color rgb="FFEAF7B5"/>
        <color theme="9" tint="0.59999389629810485"/>
      </colorScale>
    </cfRule>
  </conditionalFormatting>
  <conditionalFormatting sqref="CR4:CR715">
    <cfRule type="colorScale" priority="3">
      <colorScale>
        <cfvo type="min"/>
        <cfvo type="max"/>
        <color rgb="FFCBDCFF"/>
        <color theme="4" tint="0.39997558519241921"/>
      </colorScale>
    </cfRule>
    <cfRule type="colorScale" priority="4">
      <colorScale>
        <cfvo type="min"/>
        <cfvo type="percentile" val="50"/>
        <cfvo type="max"/>
        <color rgb="FFF8696B"/>
        <color rgb="FFFFEB84"/>
        <color rgb="FF63BE7B"/>
      </colorScale>
    </cfRule>
  </conditionalFormatting>
  <dataValidations disablePrompts="1" count="2">
    <dataValidation type="list" allowBlank="1" showInputMessage="1" showErrorMessage="1" errorTitle="If dating method not listed" error="please select '9 = Other' and specify the dating method in the 'Notes' field" sqref="M574:M715 M4:M572" xr:uid="{4F5FFB06-3788-4128-A849-7EF1EAD7C479}">
      <formula1>DatingMeth</formula1>
    </dataValidation>
    <dataValidation type="list" errorStyle="warning" allowBlank="1" showInputMessage="1" showErrorMessage="1" errorTitle="Warning" error="Entry doesn't appear in list" promptTitle="Please enter primary type." prompt="1) Coral reefs, 2) Other bioconstructed reefs, 3) Fixed biological indicators, 4) Archeological, 5) Sedimentary (e.g., deltaic, estuarine, wetland, lacustrine, marine facies), 6) Beach rock, 7) Isolation basin, 8) Marine terrace, 9) Raised/storm beach_x000a_" sqref="BK670:BK691 BK715" xr:uid="{D71B4D14-C5B9-4538-9E12-0C90B527E1F7}">
      <formula1>PrimaryIndicator</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7E8E7-EB50-4BA1-A565-9E4875826085}">
  <dimension ref="A1:AI714"/>
  <sheetViews>
    <sheetView topLeftCell="E679" zoomScale="85" zoomScaleNormal="85" workbookViewId="0">
      <selection activeCell="E715" sqref="E715:AI11382"/>
    </sheetView>
  </sheetViews>
  <sheetFormatPr defaultColWidth="12.5546875" defaultRowHeight="15.6"/>
  <cols>
    <col min="1" max="3" width="12.44140625" style="24" customWidth="1"/>
    <col min="4" max="4" width="12.5546875" style="24"/>
    <col min="5" max="6" width="12.44140625" style="25" customWidth="1"/>
    <col min="7" max="7" width="13.88671875" style="24" customWidth="1"/>
    <col min="8" max="8" width="13" style="26" customWidth="1"/>
    <col min="9" max="9" width="14.33203125" style="26" customWidth="1"/>
    <col min="10" max="10" width="12.5546875" style="26"/>
    <col min="11" max="13" width="13.5546875" style="26" customWidth="1"/>
    <col min="14" max="14" width="12.5546875" style="25"/>
    <col min="15" max="20" width="15.44140625" style="25" customWidth="1"/>
    <col min="21" max="21" width="7.33203125" style="24" customWidth="1"/>
    <col min="22" max="23" width="12.5546875" style="24"/>
    <col min="24" max="24" width="13.33203125" style="24" customWidth="1"/>
    <col min="25" max="25" width="12.5546875" style="24"/>
    <col min="26" max="26" width="7.44140625" style="25" customWidth="1"/>
    <col min="27" max="27" width="15.5546875" style="25" customWidth="1"/>
    <col min="28" max="28" width="14.6640625" style="25" customWidth="1"/>
    <col min="29" max="29" width="12.44140625" style="25" customWidth="1"/>
    <col min="30" max="30" width="13.6640625" style="25" customWidth="1"/>
    <col min="31" max="31" width="13.33203125" style="25" customWidth="1"/>
    <col min="32" max="34" width="12.5546875" style="24"/>
    <col min="35" max="35" width="12.44140625" style="24" customWidth="1"/>
    <col min="36" max="16384" width="12.5546875" style="24"/>
  </cols>
  <sheetData>
    <row r="1" spans="1:35" s="23" customFormat="1" ht="78">
      <c r="A1" s="19" t="s">
        <v>6</v>
      </c>
      <c r="B1" s="19" t="s">
        <v>11</v>
      </c>
      <c r="C1" s="19" t="s">
        <v>18</v>
      </c>
      <c r="D1" s="19" t="s">
        <v>21</v>
      </c>
      <c r="E1" s="19" t="s">
        <v>22</v>
      </c>
      <c r="F1" s="19" t="s">
        <v>24</v>
      </c>
      <c r="G1" s="19" t="s">
        <v>31</v>
      </c>
      <c r="H1" s="20" t="s">
        <v>215</v>
      </c>
      <c r="I1" s="20" t="s">
        <v>216</v>
      </c>
      <c r="J1" s="19" t="s">
        <v>39</v>
      </c>
      <c r="K1" s="19" t="s">
        <v>42</v>
      </c>
      <c r="L1" s="19" t="s">
        <v>2713</v>
      </c>
      <c r="M1" s="19" t="s">
        <v>57</v>
      </c>
      <c r="N1" s="21" t="s">
        <v>2714</v>
      </c>
      <c r="O1" s="21" t="s">
        <v>2715</v>
      </c>
      <c r="P1" s="21" t="s">
        <v>61</v>
      </c>
      <c r="Q1" s="19" t="s">
        <v>2716</v>
      </c>
      <c r="R1" s="19" t="s">
        <v>2717</v>
      </c>
      <c r="S1" s="19" t="s">
        <v>112</v>
      </c>
      <c r="T1" s="19" t="s">
        <v>114</v>
      </c>
      <c r="U1" s="22" t="s">
        <v>124</v>
      </c>
      <c r="V1" s="22" t="s">
        <v>126</v>
      </c>
      <c r="W1" s="22" t="s">
        <v>128</v>
      </c>
      <c r="X1" s="22" t="s">
        <v>130</v>
      </c>
      <c r="Y1" s="22" t="s">
        <v>132</v>
      </c>
      <c r="Z1" s="19" t="s">
        <v>180</v>
      </c>
      <c r="AA1" s="20" t="s">
        <v>182</v>
      </c>
      <c r="AB1" s="20" t="s">
        <v>184</v>
      </c>
      <c r="AC1" s="20" t="s">
        <v>2718</v>
      </c>
      <c r="AD1" s="20" t="s">
        <v>2719</v>
      </c>
      <c r="AE1" s="20" t="s">
        <v>2720</v>
      </c>
      <c r="AF1" s="20" t="s">
        <v>2721</v>
      </c>
      <c r="AG1" s="20" t="s">
        <v>187</v>
      </c>
      <c r="AH1" s="20" t="s">
        <v>2722</v>
      </c>
      <c r="AI1" s="20" t="s">
        <v>203</v>
      </c>
    </row>
    <row r="2" spans="1:35" s="23" customFormat="1">
      <c r="A2" s="19">
        <v>1</v>
      </c>
      <c r="B2" s="19">
        <v>2</v>
      </c>
      <c r="C2" s="19">
        <v>3</v>
      </c>
      <c r="D2" s="19">
        <v>4</v>
      </c>
      <c r="E2" s="19">
        <v>5</v>
      </c>
      <c r="F2" s="19">
        <v>6</v>
      </c>
      <c r="G2" s="19">
        <v>7</v>
      </c>
      <c r="H2" s="19">
        <v>8</v>
      </c>
      <c r="I2" s="19">
        <v>9</v>
      </c>
      <c r="J2" s="19">
        <v>10</v>
      </c>
      <c r="K2" s="19">
        <v>11</v>
      </c>
      <c r="L2" s="19">
        <v>12</v>
      </c>
      <c r="M2" s="19">
        <v>16</v>
      </c>
      <c r="N2" s="21">
        <v>17</v>
      </c>
      <c r="O2" s="21">
        <v>18</v>
      </c>
      <c r="P2" s="21">
        <v>19</v>
      </c>
      <c r="Q2" s="19" t="s">
        <v>2723</v>
      </c>
      <c r="R2" s="19" t="s">
        <v>2724</v>
      </c>
      <c r="S2" s="19">
        <v>40</v>
      </c>
      <c r="T2" s="19">
        <v>41</v>
      </c>
      <c r="U2" s="19">
        <v>52</v>
      </c>
      <c r="V2" s="19">
        <v>53</v>
      </c>
      <c r="W2" s="19">
        <v>54</v>
      </c>
      <c r="X2" s="19">
        <v>55</v>
      </c>
      <c r="Y2" s="19">
        <v>56</v>
      </c>
      <c r="Z2" s="19">
        <v>68</v>
      </c>
      <c r="AA2" s="19">
        <v>69</v>
      </c>
      <c r="AB2" s="19">
        <v>70</v>
      </c>
      <c r="AC2" s="19">
        <v>71</v>
      </c>
      <c r="AD2" s="19">
        <v>72</v>
      </c>
      <c r="AE2" s="19">
        <v>73</v>
      </c>
      <c r="AF2" s="19">
        <v>74</v>
      </c>
      <c r="AG2" s="21">
        <v>75</v>
      </c>
      <c r="AH2" s="21">
        <v>76</v>
      </c>
      <c r="AI2" s="19">
        <v>77</v>
      </c>
    </row>
    <row r="3" spans="1:35">
      <c r="A3" s="24" t="str">
        <f>'Long-form'!A4</f>
        <v>beta-247583</v>
      </c>
      <c r="B3" s="24" t="str">
        <f>'Long-form'!C4</f>
        <v>Vos et al. (2011)</v>
      </c>
      <c r="C3" s="24">
        <f>'Long-form'!G4</f>
        <v>2</v>
      </c>
      <c r="D3" s="24" t="str">
        <f>'Long-form'!H4</f>
        <v>Zuid-Holland</v>
      </c>
      <c r="E3" s="24">
        <f>'Long-form'!I4</f>
        <v>51.967733690000003</v>
      </c>
      <c r="F3" s="24">
        <f>'Long-form'!J4</f>
        <v>4.101894755</v>
      </c>
      <c r="G3" s="24" t="str">
        <f>'Long-form'!M4</f>
        <v>1 = Radiocarbon</v>
      </c>
      <c r="H3" s="24">
        <f>'Long-form'!N4</f>
        <v>8310</v>
      </c>
      <c r="I3" s="24">
        <f>'Long-form'!O4</f>
        <v>50</v>
      </c>
      <c r="J3" s="24">
        <f>'Long-form'!P4</f>
        <v>9310</v>
      </c>
      <c r="K3" s="24">
        <f>'Long-form'!Q4</f>
        <v>9460</v>
      </c>
      <c r="L3" s="24">
        <f>'Long-form'!R4</f>
        <v>9130</v>
      </c>
      <c r="M3" s="24" t="str">
        <f>'Long-form'!Z4</f>
        <v>Positive</v>
      </c>
      <c r="N3" s="24">
        <f>'Long-form'!AA4</f>
        <v>27.39</v>
      </c>
      <c r="O3" s="24">
        <f>'Long-form'!AB4</f>
        <v>9.9999999999997868E-3</v>
      </c>
      <c r="P3" s="24">
        <f>'Long-form'!AC4</f>
        <v>0</v>
      </c>
      <c r="Q3" s="25">
        <f>'Long-form'!AV4</f>
        <v>-21.58</v>
      </c>
      <c r="R3" s="25" t="str">
        <f>'Long-form'!AU4</f>
        <v>NAP</v>
      </c>
      <c r="S3" s="25">
        <f>'Long-form'!AX4</f>
        <v>6.3442887702247402E-2</v>
      </c>
      <c r="T3" s="25">
        <f>'Long-form'!AY4</f>
        <v>6.3442887702247402E-2</v>
      </c>
      <c r="U3" s="25">
        <f>'Long-form'!BJ4</f>
        <v>1</v>
      </c>
      <c r="V3" s="25" t="str">
        <f>'Long-form'!BK4</f>
        <v>5 = Sedimentary (e.g., deltaic, estuarine, wetland, lacustrine, marine facies)</v>
      </c>
      <c r="W3" s="25" t="str">
        <f>'Long-form'!BL4</f>
        <v>Undifferentiated peat</v>
      </c>
      <c r="X3" s="25" t="str">
        <f>'Long-form'!BM4</f>
        <v>Botanical</v>
      </c>
      <c r="Y3" s="25" t="str">
        <f>'Long-form'!BN4</f>
        <v>GWL-0.2</v>
      </c>
      <c r="Z3" s="25">
        <f>'Long-form'!CE4</f>
        <v>-21.38</v>
      </c>
      <c r="AA3" s="25">
        <f>'Long-form'!CF4</f>
        <v>0.31567388235329191</v>
      </c>
      <c r="AB3" s="25">
        <f>'Long-form'!CG4</f>
        <v>0.31567388235329191</v>
      </c>
      <c r="AC3" s="25">
        <f>'Long-form'!CK4</f>
        <v>-20.92933</v>
      </c>
      <c r="AD3" s="25">
        <f>'Long-form'!CL4</f>
        <v>0.32919649031560327</v>
      </c>
      <c r="AE3" s="25">
        <f>'Long-form'!CM4</f>
        <v>0.32919649031560327</v>
      </c>
      <c r="AF3" s="25" t="str">
        <f>'Long-form'!CN4</f>
        <v>1;2;3</v>
      </c>
      <c r="AG3" s="26">
        <f>'Long-form'!CR4</f>
        <v>0</v>
      </c>
      <c r="AH3" s="25">
        <f>'Long-form'!CS4</f>
        <v>0</v>
      </c>
      <c r="AI3" s="25">
        <f>'Long-form'!CT4</f>
        <v>0</v>
      </c>
    </row>
    <row r="4" spans="1:35">
      <c r="A4" s="24" t="str">
        <f>'Long-form'!A5</f>
        <v>beta-247584</v>
      </c>
      <c r="B4" s="24" t="str">
        <f>'Long-form'!C5</f>
        <v>Vos et al. (2011)</v>
      </c>
      <c r="C4" s="24">
        <f>'Long-form'!G5</f>
        <v>2</v>
      </c>
      <c r="D4" s="24" t="str">
        <f>'Long-form'!H5</f>
        <v>Zuid-Holland</v>
      </c>
      <c r="E4" s="24">
        <f>'Long-form'!I5</f>
        <v>51.967733690000003</v>
      </c>
      <c r="F4" s="24">
        <f>'Long-form'!J5</f>
        <v>4.101894755</v>
      </c>
      <c r="G4" s="24" t="str">
        <f>'Long-form'!M5</f>
        <v>1 = Radiocarbon</v>
      </c>
      <c r="H4" s="24">
        <f>'Long-form'!N5</f>
        <v>8460</v>
      </c>
      <c r="I4" s="24">
        <f>'Long-form'!O5</f>
        <v>50</v>
      </c>
      <c r="J4" s="24">
        <f>'Long-form'!P5</f>
        <v>9480</v>
      </c>
      <c r="K4" s="24">
        <f>'Long-form'!Q5</f>
        <v>9540</v>
      </c>
      <c r="L4" s="24">
        <f>'Long-form'!R5</f>
        <v>9320</v>
      </c>
      <c r="M4" s="24" t="str">
        <f>'Long-form'!Z5</f>
        <v>Positive</v>
      </c>
      <c r="N4" s="24">
        <f>'Long-form'!AA5</f>
        <v>27.35</v>
      </c>
      <c r="O4" s="24">
        <f>'Long-form'!AB5</f>
        <v>0.01</v>
      </c>
      <c r="P4" s="24">
        <f>'Long-form'!AC5</f>
        <v>0</v>
      </c>
      <c r="Q4" s="25">
        <f>'Long-form'!AV5</f>
        <v>-21.55</v>
      </c>
      <c r="R4" s="25" t="str">
        <f>'Long-form'!AU5</f>
        <v>NAP</v>
      </c>
      <c r="S4" s="25">
        <f>'Long-form'!AX5</f>
        <v>5.9634302209382824E-2</v>
      </c>
      <c r="T4" s="25">
        <f>'Long-form'!AY5</f>
        <v>5.9634302209382824E-2</v>
      </c>
      <c r="U4" s="25">
        <f>'Long-form'!BJ5</f>
        <v>1</v>
      </c>
      <c r="V4" s="25" t="str">
        <f>'Long-form'!BK5</f>
        <v>5 = Sedimentary (e.g., deltaic, estuarine, wetland, lacustrine, marine facies)</v>
      </c>
      <c r="W4" s="25" t="str">
        <f>'Long-form'!BL5</f>
        <v>Undifferentiated peat</v>
      </c>
      <c r="X4" s="25" t="str">
        <f>'Long-form'!BM5</f>
        <v>Botanical</v>
      </c>
      <c r="Y4" s="25" t="str">
        <f>'Long-form'!BN5</f>
        <v>GWL-0.2</v>
      </c>
      <c r="Z4" s="25">
        <f>'Long-form'!CE5</f>
        <v>-21.35</v>
      </c>
      <c r="AA4" s="25">
        <f>'Long-form'!CF5</f>
        <v>0.31493054789905661</v>
      </c>
      <c r="AB4" s="25">
        <f>'Long-form'!CG5</f>
        <v>0.31493054789905661</v>
      </c>
      <c r="AC4" s="25">
        <f>'Long-form'!CK5</f>
        <v>-20.889640000000004</v>
      </c>
      <c r="AD4" s="25">
        <f>'Long-form'!CL5</f>
        <v>0.32880264051724267</v>
      </c>
      <c r="AE4" s="25">
        <f>'Long-form'!CM5</f>
        <v>0.32880264051724267</v>
      </c>
      <c r="AF4" s="25" t="str">
        <f>'Long-form'!CN5</f>
        <v>1;2;3</v>
      </c>
      <c r="AG4" s="26">
        <f>'Long-form'!CR5</f>
        <v>0</v>
      </c>
      <c r="AH4" s="25">
        <f>'Long-form'!CS5</f>
        <v>0</v>
      </c>
      <c r="AI4" s="25">
        <f>'Long-form'!CT5</f>
        <v>0</v>
      </c>
    </row>
    <row r="5" spans="1:35">
      <c r="A5" s="24" t="str">
        <f>'Long-form'!A6</f>
        <v>beta-247585</v>
      </c>
      <c r="B5" s="24" t="str">
        <f>'Long-form'!C6</f>
        <v>Vos et al. (2011)</v>
      </c>
      <c r="C5" s="24">
        <f>'Long-form'!G6</f>
        <v>2</v>
      </c>
      <c r="D5" s="24" t="str">
        <f>'Long-form'!H6</f>
        <v>Zuid-Holland</v>
      </c>
      <c r="E5" s="24">
        <f>'Long-form'!I6</f>
        <v>51.967733690000003</v>
      </c>
      <c r="F5" s="24">
        <f>'Long-form'!J6</f>
        <v>4.101894755</v>
      </c>
      <c r="G5" s="24" t="str">
        <f>'Long-form'!M6</f>
        <v>1 = Radiocarbon</v>
      </c>
      <c r="H5" s="24">
        <f>'Long-form'!N6</f>
        <v>8350</v>
      </c>
      <c r="I5" s="24">
        <f>'Long-form'!O6</f>
        <v>50</v>
      </c>
      <c r="J5" s="24">
        <f>'Long-form'!P6</f>
        <v>9360</v>
      </c>
      <c r="K5" s="24">
        <f>'Long-form'!Q6</f>
        <v>9490</v>
      </c>
      <c r="L5" s="24">
        <f>'Long-form'!R6</f>
        <v>9140</v>
      </c>
      <c r="M5" s="24" t="str">
        <f>'Long-form'!Z6</f>
        <v>Positive</v>
      </c>
      <c r="N5" s="24">
        <f>'Long-form'!AA6</f>
        <v>27.3</v>
      </c>
      <c r="O5" s="24">
        <f>'Long-form'!AB6</f>
        <v>0.01</v>
      </c>
      <c r="P5" s="24">
        <f>'Long-form'!AC6</f>
        <v>0</v>
      </c>
      <c r="Q5" s="25">
        <f>'Long-form'!AV6</f>
        <v>-21.490000000000002</v>
      </c>
      <c r="R5" s="25" t="str">
        <f>'Long-form'!AU6</f>
        <v>NAP</v>
      </c>
      <c r="S5" s="25">
        <f>'Long-form'!AX6</f>
        <v>5.9634302209382824E-2</v>
      </c>
      <c r="T5" s="25">
        <f>'Long-form'!AY6</f>
        <v>5.9634302209382824E-2</v>
      </c>
      <c r="U5" s="25">
        <f>'Long-form'!BJ6</f>
        <v>1</v>
      </c>
      <c r="V5" s="25" t="str">
        <f>'Long-form'!BK6</f>
        <v>5 = Sedimentary (e.g., deltaic, estuarine, wetland, lacustrine, marine facies)</v>
      </c>
      <c r="W5" s="25" t="str">
        <f>'Long-form'!BL6</f>
        <v>Undifferentiated peat</v>
      </c>
      <c r="X5" s="25" t="str">
        <f>'Long-form'!BM6</f>
        <v>Botanical</v>
      </c>
      <c r="Y5" s="25" t="str">
        <f>'Long-form'!BN6</f>
        <v>GWL-0.2</v>
      </c>
      <c r="Z5" s="25">
        <f>'Long-form'!CE6</f>
        <v>-21.290000000000003</v>
      </c>
      <c r="AA5" s="25">
        <f>'Long-form'!CF6</f>
        <v>0.31493054789905661</v>
      </c>
      <c r="AB5" s="25">
        <f>'Long-form'!CG6</f>
        <v>0.31493054789905661</v>
      </c>
      <c r="AC5" s="25">
        <f>'Long-form'!CK6</f>
        <v>-20.836480000000005</v>
      </c>
      <c r="AD5" s="25">
        <f>'Long-form'!CL6</f>
        <v>0.32861564073566418</v>
      </c>
      <c r="AE5" s="25">
        <f>'Long-form'!CM6</f>
        <v>0.32861564073566418</v>
      </c>
      <c r="AF5" s="25" t="str">
        <f>'Long-form'!CN6</f>
        <v>1;2;3</v>
      </c>
      <c r="AG5" s="26">
        <f>'Long-form'!CR6</f>
        <v>0</v>
      </c>
      <c r="AH5" s="25">
        <f>'Long-form'!CS6</f>
        <v>0</v>
      </c>
      <c r="AI5" s="25">
        <f>'Long-form'!CT6</f>
        <v>0</v>
      </c>
    </row>
    <row r="6" spans="1:35">
      <c r="A6" s="24" t="str">
        <f>'Long-form'!A7</f>
        <v>Beta-263555</v>
      </c>
      <c r="B6" s="24" t="str">
        <f>'Long-form'!C7</f>
        <v>Vos &amp; Nieuwhof (2021)</v>
      </c>
      <c r="C6" s="24">
        <f>'Long-form'!G7</f>
        <v>2</v>
      </c>
      <c r="D6" s="24" t="str">
        <f>'Long-form'!H7</f>
        <v>Waddenzee West</v>
      </c>
      <c r="E6" s="24">
        <f>'Long-form'!I7</f>
        <v>53.147295363613473</v>
      </c>
      <c r="F6" s="24">
        <f>'Long-form'!J7</f>
        <v>5.4806939066621219</v>
      </c>
      <c r="G6" s="24" t="str">
        <f>'Long-form'!M7</f>
        <v>1 = Radiocarbon</v>
      </c>
      <c r="H6" s="24">
        <f>'Long-form'!N7</f>
        <v>2910</v>
      </c>
      <c r="I6" s="24">
        <f>'Long-form'!O7</f>
        <v>40</v>
      </c>
      <c r="J6" s="24">
        <f>'Long-form'!P7</f>
        <v>2510</v>
      </c>
      <c r="K6" s="24">
        <f>'Long-form'!Q7</f>
        <v>2690</v>
      </c>
      <c r="L6" s="24">
        <f>'Long-form'!R7</f>
        <v>2330</v>
      </c>
      <c r="M6" s="24" t="str">
        <f>'Long-form'!Z7</f>
        <v>Positive</v>
      </c>
      <c r="N6" s="24">
        <f>'Long-form'!AA7</f>
        <v>1.8250000000000002</v>
      </c>
      <c r="O6" s="24">
        <f>'Long-form'!AB7</f>
        <v>0.12</v>
      </c>
      <c r="P6" s="24">
        <f>'Long-form'!AC7</f>
        <v>0</v>
      </c>
      <c r="Q6" s="25">
        <f>'Long-form'!AV7</f>
        <v>-1.55</v>
      </c>
      <c r="R6" s="25" t="str">
        <f>'Long-form'!AU7</f>
        <v>NAP</v>
      </c>
      <c r="S6" s="25">
        <f>'Long-form'!AX7</f>
        <v>6.9327123119310038E-2</v>
      </c>
      <c r="T6" s="25">
        <f>'Long-form'!AY7</f>
        <v>6.9327123119310038E-2</v>
      </c>
      <c r="U6" s="25">
        <f>'Long-form'!BJ7</f>
        <v>0</v>
      </c>
      <c r="V6" s="25" t="str">
        <f>'Long-form'!BK7</f>
        <v>5 = Sedimentary (e.g., deltaic, estuarine, wetland, lacustrine, marine facies)</v>
      </c>
      <c r="W6" s="25" t="str">
        <f>'Long-form'!BL7</f>
        <v>Brackish mollusca (Scrobicularia plana)</v>
      </c>
      <c r="X6" s="25" t="str">
        <f>'Long-form'!BM7</f>
        <v>Mollusca; bivalve</v>
      </c>
      <c r="Y6" s="25" t="str">
        <f>'Long-form'!BN7</f>
        <v>MHW-0.33</v>
      </c>
      <c r="Z6" s="25">
        <f>'Long-form'!CE7</f>
        <v>-2.12</v>
      </c>
      <c r="AA6" s="25">
        <f>'Long-form'!CF7</f>
        <v>0.22232521224548507</v>
      </c>
      <c r="AB6" s="25">
        <f>'Long-form'!CG7</f>
        <v>0.22232521224548507</v>
      </c>
      <c r="AC6" s="25">
        <f>'Long-form'!CK7</f>
        <v>-1.68123</v>
      </c>
      <c r="AD6" s="25">
        <f>'Long-form'!CL7</f>
        <v>0.23244230187295939</v>
      </c>
      <c r="AE6" s="25">
        <f>'Long-form'!CM7</f>
        <v>0.23244230187295939</v>
      </c>
      <c r="AF6" s="25" t="str">
        <f>'Long-form'!CN7</f>
        <v>1;2;3</v>
      </c>
      <c r="AG6" s="26">
        <f>'Long-form'!CR7</f>
        <v>0</v>
      </c>
      <c r="AH6" s="25">
        <f>'Long-form'!CS7</f>
        <v>0</v>
      </c>
      <c r="AI6" s="25">
        <f>'Long-form'!CT7</f>
        <v>0</v>
      </c>
    </row>
    <row r="7" spans="1:35">
      <c r="A7" s="24" t="str">
        <f>'Long-form'!A8</f>
        <v>Beta-407533</v>
      </c>
      <c r="B7" s="24" t="str">
        <f>'Long-form'!C8</f>
        <v>Aalbersberg (2018)</v>
      </c>
      <c r="C7" s="24">
        <f>'Long-form'!G8</f>
        <v>2</v>
      </c>
      <c r="D7" s="24" t="str">
        <f>'Long-form'!H8</f>
        <v>Waddenzee East</v>
      </c>
      <c r="E7" s="24">
        <f>'Long-form'!I8</f>
        <v>53.195382197096997</v>
      </c>
      <c r="F7" s="24">
        <f>'Long-form'!J8</f>
        <v>6.49129999473596</v>
      </c>
      <c r="G7" s="24" t="str">
        <f>'Long-form'!M8</f>
        <v>1 = Radiocarbon</v>
      </c>
      <c r="H7" s="24">
        <f>'Long-form'!N8</f>
        <v>3260</v>
      </c>
      <c r="I7" s="24">
        <f>'Long-form'!O8</f>
        <v>30</v>
      </c>
      <c r="J7" s="24">
        <f>'Long-form'!P8</f>
        <v>3475</v>
      </c>
      <c r="K7" s="24">
        <f>'Long-form'!Q8</f>
        <v>3559</v>
      </c>
      <c r="L7" s="24">
        <f>'Long-form'!R8</f>
        <v>3391</v>
      </c>
      <c r="M7" s="24" t="str">
        <f>'Long-form'!Z8</f>
        <v>Positive</v>
      </c>
      <c r="N7" s="24" t="str">
        <f>'Long-form'!AA8</f>
        <v>nd</v>
      </c>
      <c r="O7" s="24" t="str">
        <f>'Long-form'!AB8</f>
        <v>nd</v>
      </c>
      <c r="P7" s="24">
        <f>'Long-form'!AC8</f>
        <v>0</v>
      </c>
      <c r="Q7" s="25">
        <f>'Long-form'!AV8</f>
        <v>-2.75</v>
      </c>
      <c r="R7" s="25" t="str">
        <f>'Long-form'!AU8</f>
        <v>NAP</v>
      </c>
      <c r="S7" s="25">
        <f>'Long-form'!AX8</f>
        <v>5.8309518948453008E-2</v>
      </c>
      <c r="T7" s="25">
        <f>'Long-form'!AY8</f>
        <v>5.8309518948453008E-2</v>
      </c>
      <c r="U7" s="25">
        <f>'Long-form'!BJ8</f>
        <v>3</v>
      </c>
      <c r="V7" s="25" t="str">
        <f>'Long-form'!BK8</f>
        <v>5 = Sedimentary (e.g., deltaic, estuarine, wetland, lacustrine, marine facies)</v>
      </c>
      <c r="W7" s="25" t="str">
        <f>'Long-form'!BL8</f>
        <v>Undifferentiated peat</v>
      </c>
      <c r="X7" s="25" t="str">
        <f>'Long-form'!BM8</f>
        <v>Botanical</v>
      </c>
      <c r="Y7" s="25" t="str">
        <f>'Long-form'!BN8</f>
        <v>GWL-0.2</v>
      </c>
      <c r="Z7" s="25" t="str">
        <f>'Long-form'!CE8</f>
        <v>n/a</v>
      </c>
      <c r="AA7" s="25" t="str">
        <f>'Long-form'!CF8</f>
        <v>n/a</v>
      </c>
      <c r="AB7" s="25" t="str">
        <f>'Long-form'!CG8</f>
        <v>n/a</v>
      </c>
      <c r="AC7" s="25" t="str">
        <f>'Long-form'!CK8</f>
        <v>n/a</v>
      </c>
      <c r="AD7" s="25" t="str">
        <f>'Long-form'!CL8</f>
        <v>n/a</v>
      </c>
      <c r="AE7" s="25" t="str">
        <f>'Long-form'!CM8</f>
        <v>n/a</v>
      </c>
      <c r="AF7" s="25" t="str">
        <f>'Long-form'!CN8</f>
        <v>2;3</v>
      </c>
      <c r="AG7" s="26">
        <f>'Long-form'!CR8</f>
        <v>1</v>
      </c>
      <c r="AH7" s="25" t="str">
        <f>'Long-form'!CS8</f>
        <v>Too young/too deep; unkown compaction</v>
      </c>
      <c r="AI7" s="25" t="str">
        <f>'Long-form'!CT8</f>
        <v>Unknown compaction of underlying layers</v>
      </c>
    </row>
    <row r="8" spans="1:35">
      <c r="A8" s="24" t="str">
        <f>'Long-form'!A9</f>
        <v>Beta-424045</v>
      </c>
      <c r="B8" s="24" t="str">
        <f>'Long-form'!C9</f>
        <v>Aalbersberg (2018)</v>
      </c>
      <c r="C8" s="24">
        <f>'Long-form'!G9</f>
        <v>2</v>
      </c>
      <c r="D8" s="24" t="str">
        <f>'Long-form'!H9</f>
        <v>Waddenzee East</v>
      </c>
      <c r="E8" s="24">
        <f>'Long-form'!I9</f>
        <v>53.1867512818311</v>
      </c>
      <c r="F8" s="24">
        <f>'Long-form'!J9</f>
        <v>6.4888056697858296</v>
      </c>
      <c r="G8" s="24" t="str">
        <f>'Long-form'!M9</f>
        <v>1 = Radiocarbon</v>
      </c>
      <c r="H8" s="24">
        <f>'Long-form'!N9</f>
        <v>4090</v>
      </c>
      <c r="I8" s="24">
        <f>'Long-form'!O9</f>
        <v>30</v>
      </c>
      <c r="J8" s="24">
        <f>'Long-form'!P9</f>
        <v>4617</v>
      </c>
      <c r="K8" s="24">
        <f>'Long-form'!Q9</f>
        <v>4809</v>
      </c>
      <c r="L8" s="24">
        <f>'Long-form'!R9</f>
        <v>4425</v>
      </c>
      <c r="M8" s="24" t="str">
        <f>'Long-form'!Z9</f>
        <v>Positive</v>
      </c>
      <c r="N8" s="24" t="str">
        <f>'Long-form'!AA9</f>
        <v>nd</v>
      </c>
      <c r="O8" s="24" t="str">
        <f>'Long-form'!AB9</f>
        <v>nd</v>
      </c>
      <c r="P8" s="24">
        <f>'Long-form'!AC9</f>
        <v>0</v>
      </c>
      <c r="Q8" s="25">
        <f>'Long-form'!AV9</f>
        <v>-2.2000000000000002</v>
      </c>
      <c r="R8" s="25" t="str">
        <f>'Long-form'!AU9</f>
        <v>NAP</v>
      </c>
      <c r="S8" s="25">
        <f>'Long-form'!AX9</f>
        <v>5.8309518948453008E-2</v>
      </c>
      <c r="T8" s="25">
        <f>'Long-form'!AY9</f>
        <v>5.8309518948453008E-2</v>
      </c>
      <c r="U8" s="25">
        <f>'Long-form'!BJ9</f>
        <v>1</v>
      </c>
      <c r="V8" s="25" t="str">
        <f>'Long-form'!BK9</f>
        <v>5 = Sedimentary (e.g., deltaic, estuarine, wetland, lacustrine, marine facies)</v>
      </c>
      <c r="W8" s="25" t="str">
        <f>'Long-form'!BL9</f>
        <v>Fen-wood peat</v>
      </c>
      <c r="X8" s="25" t="str">
        <f>'Long-form'!BM9</f>
        <v>Botanical</v>
      </c>
      <c r="Y8" s="25" t="str">
        <f>'Long-form'!BN9</f>
        <v>GWL</v>
      </c>
      <c r="Z8" s="25">
        <f>'Long-form'!CE9</f>
        <v>-2.2000000000000002</v>
      </c>
      <c r="AA8" s="25">
        <f>'Long-form'!CF9</f>
        <v>0.25036772954995618</v>
      </c>
      <c r="AB8" s="25">
        <f>'Long-form'!CG9</f>
        <v>0.25036772954995618</v>
      </c>
      <c r="AC8" s="25">
        <f>'Long-form'!CK9</f>
        <v>-3.1630220000000002</v>
      </c>
      <c r="AD8" s="25">
        <f>'Long-form'!CL9</f>
        <v>0.25217853911068644</v>
      </c>
      <c r="AE8" s="25">
        <f>'Long-form'!CM9</f>
        <v>0.25217853911068644</v>
      </c>
      <c r="AF8" s="25" t="str">
        <f>'Long-form'!CN9</f>
        <v>1;2;3</v>
      </c>
      <c r="AG8" s="26">
        <f>'Long-form'!CR9</f>
        <v>0</v>
      </c>
      <c r="AH8" s="25">
        <f>'Long-form'!CS9</f>
        <v>0</v>
      </c>
      <c r="AI8" s="25" t="str">
        <f>'Long-form'!CT9</f>
        <v>Unknown compaction of underlying layers</v>
      </c>
    </row>
    <row r="9" spans="1:35">
      <c r="A9" s="24" t="str">
        <f>'Long-form'!A10</f>
        <v>Beta-424046</v>
      </c>
      <c r="B9" s="24" t="str">
        <f>'Long-form'!C10</f>
        <v>Aalbersberg (2018)</v>
      </c>
      <c r="C9" s="24">
        <f>'Long-form'!G10</f>
        <v>2</v>
      </c>
      <c r="D9" s="24" t="str">
        <f>'Long-form'!H10</f>
        <v>Waddenzee East</v>
      </c>
      <c r="E9" s="24">
        <f>'Long-form'!I10</f>
        <v>53.1867512818311</v>
      </c>
      <c r="F9" s="24">
        <f>'Long-form'!J10</f>
        <v>6.4888056697858296</v>
      </c>
      <c r="G9" s="24" t="str">
        <f>'Long-form'!M10</f>
        <v>1 = Radiocarbon</v>
      </c>
      <c r="H9" s="24">
        <f>'Long-form'!N10</f>
        <v>4100</v>
      </c>
      <c r="I9" s="24">
        <f>'Long-form'!O10</f>
        <v>30</v>
      </c>
      <c r="J9" s="24">
        <f>'Long-form'!P10</f>
        <v>4637</v>
      </c>
      <c r="K9" s="24">
        <f>'Long-form'!Q10</f>
        <v>4825</v>
      </c>
      <c r="L9" s="24">
        <f>'Long-form'!R10</f>
        <v>4449</v>
      </c>
      <c r="M9" s="24" t="str">
        <f>'Long-form'!Z10</f>
        <v>Positive</v>
      </c>
      <c r="N9" s="24" t="str">
        <f>'Long-form'!AA10</f>
        <v>nd</v>
      </c>
      <c r="O9" s="24" t="str">
        <f>'Long-form'!AB10</f>
        <v>nd</v>
      </c>
      <c r="P9" s="24">
        <f>'Long-form'!AC10</f>
        <v>0</v>
      </c>
      <c r="Q9" s="25">
        <f>'Long-form'!AV10</f>
        <v>-1.6</v>
      </c>
      <c r="R9" s="25" t="str">
        <f>'Long-form'!AU10</f>
        <v>NAP</v>
      </c>
      <c r="S9" s="25">
        <f>'Long-form'!AX10</f>
        <v>5.8309518948453008E-2</v>
      </c>
      <c r="T9" s="25">
        <f>'Long-form'!AY10</f>
        <v>5.8309518948453008E-2</v>
      </c>
      <c r="U9" s="25">
        <f>'Long-form'!BJ10</f>
        <v>1</v>
      </c>
      <c r="V9" s="25" t="str">
        <f>'Long-form'!BK10</f>
        <v>5 = Sedimentary (e.g., deltaic, estuarine, wetland, lacustrine, marine facies)</v>
      </c>
      <c r="W9" s="25" t="str">
        <f>'Long-form'!BL10</f>
        <v>Fen-wood peat</v>
      </c>
      <c r="X9" s="25" t="str">
        <f>'Long-form'!BM10</f>
        <v>Botanical</v>
      </c>
      <c r="Y9" s="25" t="str">
        <f>'Long-form'!BN10</f>
        <v>GWL</v>
      </c>
      <c r="Z9" s="25">
        <f>'Long-form'!CE10</f>
        <v>-1.6</v>
      </c>
      <c r="AA9" s="25">
        <f>'Long-form'!CF10</f>
        <v>0.25036772954995618</v>
      </c>
      <c r="AB9" s="25">
        <f>'Long-form'!CG10</f>
        <v>0.25036772954995618</v>
      </c>
      <c r="AC9" s="25">
        <f>'Long-form'!CK10</f>
        <v>-2.5623419999999997</v>
      </c>
      <c r="AD9" s="25">
        <f>'Long-form'!CL10</f>
        <v>0.25218826568260466</v>
      </c>
      <c r="AE9" s="25">
        <f>'Long-form'!CM10</f>
        <v>0.25218826568260466</v>
      </c>
      <c r="AF9" s="25" t="str">
        <f>'Long-form'!CN10</f>
        <v>1;2;3</v>
      </c>
      <c r="AG9" s="26">
        <f>'Long-form'!CR10</f>
        <v>0</v>
      </c>
      <c r="AH9" s="25">
        <f>'Long-form'!CS10</f>
        <v>0</v>
      </c>
      <c r="AI9" s="25" t="str">
        <f>'Long-form'!CT10</f>
        <v>Unknown compaction of underlying layers</v>
      </c>
    </row>
    <row r="10" spans="1:35">
      <c r="A10" s="24" t="str">
        <f>'Long-form'!A11</f>
        <v>Beta-424054</v>
      </c>
      <c r="B10" s="24" t="str">
        <f>'Long-form'!C11</f>
        <v>Aalbersberg (2018)</v>
      </c>
      <c r="C10" s="24">
        <f>'Long-form'!G11</f>
        <v>2</v>
      </c>
      <c r="D10" s="24" t="str">
        <f>'Long-form'!H11</f>
        <v>Waddenzee East</v>
      </c>
      <c r="E10" s="24">
        <f>'Long-form'!I11</f>
        <v>53.1867512818311</v>
      </c>
      <c r="F10" s="24">
        <f>'Long-form'!J11</f>
        <v>6.4888056697858296</v>
      </c>
      <c r="G10" s="24" t="str">
        <f>'Long-form'!M11</f>
        <v>1 = Radiocarbon</v>
      </c>
      <c r="H10" s="24">
        <f>'Long-form'!N11</f>
        <v>6550</v>
      </c>
      <c r="I10" s="24">
        <f>'Long-form'!O11</f>
        <v>30</v>
      </c>
      <c r="J10" s="24">
        <f>'Long-form'!P11</f>
        <v>7465</v>
      </c>
      <c r="K10" s="24">
        <f>'Long-form'!Q11</f>
        <v>7539</v>
      </c>
      <c r="L10" s="24">
        <f>'Long-form'!R11</f>
        <v>7391</v>
      </c>
      <c r="M10" s="24" t="str">
        <f>'Long-form'!Z11</f>
        <v>Positive</v>
      </c>
      <c r="N10" s="24" t="str">
        <f>'Long-form'!AA11</f>
        <v>nd</v>
      </c>
      <c r="O10" s="24">
        <f>'Long-form'!AB11</f>
        <v>5.0000000000000001E-3</v>
      </c>
      <c r="P10" s="24">
        <f>'Long-form'!AC11</f>
        <v>0</v>
      </c>
      <c r="Q10" s="25">
        <f>'Long-form'!AV11</f>
        <v>-4.0149999999999997</v>
      </c>
      <c r="R10" s="25" t="str">
        <f>'Long-form'!AU11</f>
        <v>NAP</v>
      </c>
      <c r="S10" s="25">
        <f>'Long-form'!AX11</f>
        <v>5.9634302209382824E-2</v>
      </c>
      <c r="T10" s="25">
        <f>'Long-form'!AY11</f>
        <v>5.9634302209382824E-2</v>
      </c>
      <c r="U10" s="25">
        <f>'Long-form'!BJ11</f>
        <v>2</v>
      </c>
      <c r="V10" s="25" t="str">
        <f>'Long-form'!BK11</f>
        <v>5 = Sedimentary (e.g., deltaic, estuarine, wetland, lacustrine, marine facies)</v>
      </c>
      <c r="W10" s="25" t="str">
        <f>'Long-form'!BL11</f>
        <v>Undifferentiated peat</v>
      </c>
      <c r="X10" s="25" t="str">
        <f>'Long-form'!BM11</f>
        <v>Botanical</v>
      </c>
      <c r="Y10" s="25" t="str">
        <f>'Long-form'!BN11</f>
        <v>GWL-0.2</v>
      </c>
      <c r="Z10" s="25" t="str">
        <f>'Long-form'!CE11</f>
        <v>n/a</v>
      </c>
      <c r="AA10" s="25" t="str">
        <f>'Long-form'!CF11</f>
        <v>n/a</v>
      </c>
      <c r="AB10" s="25" t="str">
        <f>'Long-form'!CG11</f>
        <v>n/a</v>
      </c>
      <c r="AC10" s="25" t="str">
        <f>'Long-form'!CK11</f>
        <v>n/a</v>
      </c>
      <c r="AD10" s="25" t="str">
        <f>'Long-form'!CL11</f>
        <v>n/a</v>
      </c>
      <c r="AE10" s="25" t="str">
        <f>'Long-form'!CM11</f>
        <v>n/a</v>
      </c>
      <c r="AF10" s="25" t="str">
        <f>'Long-form'!CN11</f>
        <v>2;3</v>
      </c>
      <c r="AG10" s="26">
        <f>'Long-form'!CR11</f>
        <v>0</v>
      </c>
      <c r="AH10" s="25" t="str">
        <f>'Long-form'!CS11</f>
        <v>Type 2 ULD (this paper): no RSLR constraining indicative meaning</v>
      </c>
      <c r="AI10" s="25">
        <f>'Long-form'!CT11</f>
        <v>0</v>
      </c>
    </row>
    <row r="11" spans="1:35">
      <c r="A11" s="24" t="str">
        <f>'Long-form'!A12</f>
        <v>Beta-424057</v>
      </c>
      <c r="B11" s="24" t="str">
        <f>'Long-form'!C12</f>
        <v>Aalbersberg (2018)</v>
      </c>
      <c r="C11" s="24">
        <f>'Long-form'!G12</f>
        <v>2</v>
      </c>
      <c r="D11" s="24" t="str">
        <f>'Long-form'!H12</f>
        <v>Waddenzee East</v>
      </c>
      <c r="E11" s="24">
        <f>'Long-form'!I12</f>
        <v>53.183252365770997</v>
      </c>
      <c r="F11" s="24">
        <f>'Long-form'!J12</f>
        <v>6.4832712845167597</v>
      </c>
      <c r="G11" s="24" t="str">
        <f>'Long-form'!M12</f>
        <v>1 = Radiocarbon</v>
      </c>
      <c r="H11" s="24">
        <f>'Long-form'!N12</f>
        <v>4700</v>
      </c>
      <c r="I11" s="24">
        <f>'Long-form'!O12</f>
        <v>30</v>
      </c>
      <c r="J11" s="24">
        <f>'Long-form'!P12</f>
        <v>5410</v>
      </c>
      <c r="K11" s="24">
        <f>'Long-form'!Q12</f>
        <v>5542</v>
      </c>
      <c r="L11" s="24">
        <f>'Long-form'!R12</f>
        <v>5278</v>
      </c>
      <c r="M11" s="24" t="str">
        <f>'Long-form'!Z12</f>
        <v>Positive</v>
      </c>
      <c r="N11" s="24" t="str">
        <f>'Long-form'!AA12</f>
        <v>nd</v>
      </c>
      <c r="O11" s="24" t="str">
        <f>'Long-form'!AB12</f>
        <v>nd</v>
      </c>
      <c r="P11" s="24">
        <f>'Long-form'!AC12</f>
        <v>0</v>
      </c>
      <c r="Q11" s="25">
        <f>'Long-form'!AV12</f>
        <v>-2.1</v>
      </c>
      <c r="R11" s="25" t="str">
        <f>'Long-form'!AU12</f>
        <v>NAP</v>
      </c>
      <c r="S11" s="25">
        <f>'Long-form'!AX12</f>
        <v>5.8309518948453008E-2</v>
      </c>
      <c r="T11" s="25">
        <f>'Long-form'!AY12</f>
        <v>5.8309518948453008E-2</v>
      </c>
      <c r="U11" s="25">
        <f>'Long-form'!BJ12</f>
        <v>1</v>
      </c>
      <c r="V11" s="25" t="str">
        <f>'Long-form'!BK12</f>
        <v>5 = Sedimentary (e.g., deltaic, estuarine, wetland, lacustrine, marine facies)</v>
      </c>
      <c r="W11" s="25" t="str">
        <f>'Long-form'!BL12</f>
        <v>Undifferentiated peat</v>
      </c>
      <c r="X11" s="25" t="str">
        <f>'Long-form'!BM12</f>
        <v>Botanical</v>
      </c>
      <c r="Y11" s="25" t="str">
        <f>'Long-form'!BN12</f>
        <v>GWL-0.2</v>
      </c>
      <c r="Z11" s="25">
        <f>'Long-form'!CE12</f>
        <v>-1.9000000000000001</v>
      </c>
      <c r="AA11" s="25">
        <f>'Long-form'!CF12</f>
        <v>0.36716787713524179</v>
      </c>
      <c r="AB11" s="25">
        <f>'Long-form'!CG12</f>
        <v>0.36716787713524179</v>
      </c>
      <c r="AC11" s="25">
        <f>'Long-form'!CK12</f>
        <v>-2.4610600000000002</v>
      </c>
      <c r="AD11" s="25">
        <f>'Long-form'!CL12</f>
        <v>0.36876285569997419</v>
      </c>
      <c r="AE11" s="25">
        <f>'Long-form'!CM12</f>
        <v>0.36876285569997419</v>
      </c>
      <c r="AF11" s="25" t="str">
        <f>'Long-form'!CN12</f>
        <v>1;2;3</v>
      </c>
      <c r="AG11" s="26">
        <f>'Long-form'!CR12</f>
        <v>0</v>
      </c>
      <c r="AH11" s="25">
        <f>'Long-form'!CS12</f>
        <v>0</v>
      </c>
      <c r="AI11" s="25" t="str">
        <f>'Long-form'!CT12</f>
        <v>Unknown compaction of underlying layers</v>
      </c>
    </row>
    <row r="12" spans="1:35">
      <c r="A12" s="24" t="str">
        <f>'Long-form'!A13</f>
        <v>Beta-431607</v>
      </c>
      <c r="B12" s="24" t="str">
        <f>'Long-form'!C13</f>
        <v>Aalbersberg (2018)</v>
      </c>
      <c r="C12" s="24">
        <f>'Long-form'!G13</f>
        <v>2</v>
      </c>
      <c r="D12" s="24" t="str">
        <f>'Long-form'!H13</f>
        <v>Waddenzee East</v>
      </c>
      <c r="E12" s="24">
        <f>'Long-form'!I13</f>
        <v>53.187792132613403</v>
      </c>
      <c r="F12" s="24">
        <f>'Long-form'!J13</f>
        <v>6.4899542636972596</v>
      </c>
      <c r="G12" s="24" t="str">
        <f>'Long-form'!M13</f>
        <v>1 = Radiocarbon</v>
      </c>
      <c r="H12" s="24">
        <f>'Long-form'!N13</f>
        <v>2940</v>
      </c>
      <c r="I12" s="24">
        <f>'Long-form'!O13</f>
        <v>30</v>
      </c>
      <c r="J12" s="24">
        <f>'Long-form'!P13</f>
        <v>3094</v>
      </c>
      <c r="K12" s="24">
        <f>'Long-form'!Q13</f>
        <v>3204</v>
      </c>
      <c r="L12" s="24">
        <f>'Long-form'!R13</f>
        <v>2984</v>
      </c>
      <c r="M12" s="24" t="str">
        <f>'Long-form'!Z13</f>
        <v>Positive</v>
      </c>
      <c r="N12" s="24" t="str">
        <f>'Long-form'!AA13</f>
        <v>nd</v>
      </c>
      <c r="O12" s="24" t="str">
        <f>'Long-form'!AB13</f>
        <v>nd</v>
      </c>
      <c r="P12" s="24">
        <f>'Long-form'!AC13</f>
        <v>0</v>
      </c>
      <c r="Q12" s="25">
        <f>'Long-form'!AV13</f>
        <v>-1.6</v>
      </c>
      <c r="R12" s="25" t="str">
        <f>'Long-form'!AU13</f>
        <v>NAP</v>
      </c>
      <c r="S12" s="25">
        <f>'Long-form'!AX13</f>
        <v>5.8309518948453008E-2</v>
      </c>
      <c r="T12" s="25">
        <f>'Long-form'!AY13</f>
        <v>5.8309518948453008E-2</v>
      </c>
      <c r="U12" s="25">
        <f>'Long-form'!BJ13</f>
        <v>1</v>
      </c>
      <c r="V12" s="25" t="str">
        <f>'Long-form'!BK13</f>
        <v>5 = Sedimentary (e.g., deltaic, estuarine, wetland, lacustrine, marine facies)</v>
      </c>
      <c r="W12" s="25" t="str">
        <f>'Long-form'!BL13</f>
        <v>Fen peat</v>
      </c>
      <c r="X12" s="25" t="str">
        <f>'Long-form'!BM13</f>
        <v>Botanical</v>
      </c>
      <c r="Y12" s="25" t="str">
        <f>'Long-form'!BN13</f>
        <v>GWL-0.3</v>
      </c>
      <c r="Z12" s="25">
        <f>'Long-form'!CE13</f>
        <v>-1.3</v>
      </c>
      <c r="AA12" s="25">
        <f>'Long-form'!CF13</f>
        <v>0.30444047037146688</v>
      </c>
      <c r="AB12" s="25">
        <f>'Long-form'!CG13</f>
        <v>0.30444047037146688</v>
      </c>
      <c r="AC12" s="25">
        <f>'Long-form'!CK13</f>
        <v>-2.3148040000000001</v>
      </c>
      <c r="AD12" s="25">
        <f>'Long-form'!CL13</f>
        <v>0.30519274187961942</v>
      </c>
      <c r="AE12" s="25">
        <f>'Long-form'!CM13</f>
        <v>0.30519274187961942</v>
      </c>
      <c r="AF12" s="25" t="str">
        <f>'Long-form'!CN13</f>
        <v>1;2;3</v>
      </c>
      <c r="AG12" s="26">
        <f>'Long-form'!CR13</f>
        <v>0</v>
      </c>
      <c r="AH12" s="25">
        <f>'Long-form'!CS13</f>
        <v>0</v>
      </c>
      <c r="AI12" s="25" t="str">
        <f>'Long-form'!CT13</f>
        <v>Unknown compaction of underlying layers</v>
      </c>
    </row>
    <row r="13" spans="1:35">
      <c r="A13" s="24" t="str">
        <f>'Long-form'!A14</f>
        <v>DRT-00050</v>
      </c>
      <c r="B13" s="24" t="str">
        <f>'Long-form'!C14</f>
        <v>Kooistra (2012) in Hamburg et al. (2012:299-340)</v>
      </c>
      <c r="C13" s="24">
        <f>'Long-form'!G14</f>
        <v>2</v>
      </c>
      <c r="D13" s="24" t="str">
        <f>'Long-form'!H14</f>
        <v>Flevoland</v>
      </c>
      <c r="E13" s="24">
        <f>'Long-form'!I14</f>
        <v>52.549889999999998</v>
      </c>
      <c r="F13" s="24">
        <f>'Long-form'!J14</f>
        <v>5.6275199999999996</v>
      </c>
      <c r="G13" s="24" t="str">
        <f>'Long-form'!M14</f>
        <v>5 = Other: Dendrochronology</v>
      </c>
      <c r="H13" s="24" t="str">
        <f>'Long-form'!N14</f>
        <v>n/a</v>
      </c>
      <c r="I13" s="24" t="str">
        <f>'Long-form'!O14</f>
        <v>n/a</v>
      </c>
      <c r="J13" s="24">
        <f>'Long-form'!P14</f>
        <v>6745</v>
      </c>
      <c r="K13" s="24">
        <f>'Long-form'!Q14</f>
        <v>6760</v>
      </c>
      <c r="L13" s="24">
        <f>'Long-form'!R14</f>
        <v>6740</v>
      </c>
      <c r="M13" s="24" t="str">
        <f>'Long-form'!Z14</f>
        <v>Positive</v>
      </c>
      <c r="N13" s="24">
        <f>'Long-form'!AA14</f>
        <v>6.76</v>
      </c>
      <c r="O13" s="24">
        <f>'Long-form'!AB14</f>
        <v>2.5000000000000001E-2</v>
      </c>
      <c r="P13" s="24">
        <f>'Long-form'!AC14</f>
        <v>0</v>
      </c>
      <c r="Q13" s="25">
        <f>'Long-form'!AV14</f>
        <v>-6.76</v>
      </c>
      <c r="R13" s="25" t="str">
        <f>'Long-form'!AU14</f>
        <v>NAP</v>
      </c>
      <c r="S13" s="25">
        <f>'Long-form'!AX14</f>
        <v>6.7128607910487761E-2</v>
      </c>
      <c r="T13" s="25">
        <f>'Long-form'!AY14</f>
        <v>6.7128607910487761E-2</v>
      </c>
      <c r="U13" s="25">
        <f>'Long-form'!BJ14</f>
        <v>1</v>
      </c>
      <c r="V13" s="25" t="str">
        <f>'Long-form'!BK14</f>
        <v>5 = Sedimentary (e.g., deltaic, estuarine, wetland, lacustrine, marine facies)</v>
      </c>
      <c r="W13" s="25" t="str">
        <f>'Long-form'!BL14</f>
        <v>Tree death due to GW rise</v>
      </c>
      <c r="X13" s="25" t="str">
        <f>'Long-form'!BM14</f>
        <v>Botanical</v>
      </c>
      <c r="Y13" s="25" t="str">
        <f>'Long-form'!BN14</f>
        <v>GWL</v>
      </c>
      <c r="Z13" s="25">
        <f>'Long-form'!CE14</f>
        <v>-6.76</v>
      </c>
      <c r="AA13" s="25">
        <f>'Long-form'!CF14</f>
        <v>0.19081470069153478</v>
      </c>
      <c r="AB13" s="25">
        <f>'Long-form'!CG14</f>
        <v>0.19081470069153478</v>
      </c>
      <c r="AC13" s="25">
        <f>'Long-form'!CK14</f>
        <v>-6.3559200000000002</v>
      </c>
      <c r="AD13" s="25">
        <f>'Long-form'!CL14</f>
        <v>0.21504401339922544</v>
      </c>
      <c r="AE13" s="25">
        <f>'Long-form'!CM14</f>
        <v>0.21504401339922544</v>
      </c>
      <c r="AF13" s="25" t="str">
        <f>'Long-form'!CN14</f>
        <v>1;2;3</v>
      </c>
      <c r="AG13" s="26">
        <f>'Long-form'!CR14</f>
        <v>0</v>
      </c>
      <c r="AH13" s="25">
        <f>'Long-form'!CS14</f>
        <v>0</v>
      </c>
      <c r="AI13" s="25">
        <f>'Long-form'!CT14</f>
        <v>0</v>
      </c>
    </row>
    <row r="14" spans="1:35">
      <c r="A14" s="24" t="str">
        <f>'Long-form'!A15</f>
        <v>GiF-01614</v>
      </c>
      <c r="B14" s="24" t="str">
        <f>'Long-form'!C15</f>
        <v>Morzadec-Kerfourn &amp; Delibrias (1972); Delibrias et al. (1974); Kiden et al. (2002); Ward et al. (2006)</v>
      </c>
      <c r="C14" s="24">
        <f>'Long-form'!G15</f>
        <v>2</v>
      </c>
      <c r="D14" s="24" t="str">
        <f>'Long-form'!H15</f>
        <v>Southern Bight (Dover transgression path)</v>
      </c>
      <c r="E14" s="24">
        <f>'Long-form'!I15</f>
        <v>50.871000000000002</v>
      </c>
      <c r="F14" s="24">
        <f>'Long-form'!J15</f>
        <v>1.585</v>
      </c>
      <c r="G14" s="24" t="str">
        <f>'Long-form'!M15</f>
        <v>1 = Radiocarbon</v>
      </c>
      <c r="H14" s="24">
        <f>'Long-form'!N15</f>
        <v>8250</v>
      </c>
      <c r="I14" s="26">
        <f>'Long-form'!O15</f>
        <v>316</v>
      </c>
      <c r="J14" s="24">
        <f>'Long-form'!P15</f>
        <v>9200</v>
      </c>
      <c r="K14" s="24">
        <f>'Long-form'!Q15</f>
        <v>10130</v>
      </c>
      <c r="L14" s="24">
        <f>'Long-form'!R15</f>
        <v>8420</v>
      </c>
      <c r="M14" s="24" t="str">
        <f>'Long-form'!Z15</f>
        <v>Positive</v>
      </c>
      <c r="N14" s="24">
        <f>'Long-form'!AA15</f>
        <v>32</v>
      </c>
      <c r="O14" s="24" t="str">
        <f>'Long-form'!AB15</f>
        <v>nd</v>
      </c>
      <c r="P14" s="24">
        <f>'Long-form'!AC15</f>
        <v>0</v>
      </c>
      <c r="Q14" s="25">
        <f>'Long-form'!AV15</f>
        <v>-32</v>
      </c>
      <c r="R14" s="25" t="str">
        <f>'Long-form'!AU15</f>
        <v>MSL</v>
      </c>
      <c r="S14" s="25">
        <f>'Long-form'!AX15</f>
        <v>1.0019364064150977</v>
      </c>
      <c r="T14" s="25">
        <f>'Long-form'!AY15</f>
        <v>1.0019364064150977</v>
      </c>
      <c r="U14" s="25">
        <f>'Long-form'!BJ15</f>
        <v>1</v>
      </c>
      <c r="V14" s="25" t="str">
        <f>'Long-form'!BK15</f>
        <v>5 = Sedimentary (e.g., deltaic, estuarine, wetland, lacustrine, marine facies)</v>
      </c>
      <c r="W14" s="25" t="str">
        <f>'Long-form'!BL15</f>
        <v>Undifferentiated peat</v>
      </c>
      <c r="X14" s="25" t="str">
        <f>'Long-form'!BM15</f>
        <v>n/a</v>
      </c>
      <c r="Y14" s="25" t="str">
        <f>'Long-form'!BN15</f>
        <v>GWL-0.2</v>
      </c>
      <c r="Z14" s="25">
        <f>'Long-form'!CE15</f>
        <v>-31.8</v>
      </c>
      <c r="AA14" s="25">
        <f>'Long-form'!CF15</f>
        <v>1.0458855398656204</v>
      </c>
      <c r="AB14" s="25">
        <f>'Long-form'!CG15</f>
        <v>1.0458855398656204</v>
      </c>
      <c r="AC14" s="25">
        <f>'Long-form'!CK15</f>
        <v>-31.8</v>
      </c>
      <c r="AD14" s="25">
        <f>'Long-form'!CL15</f>
        <v>1.0458855398656204</v>
      </c>
      <c r="AE14" s="25">
        <f>'Long-form'!CM15</f>
        <v>1.0458855398656204</v>
      </c>
      <c r="AF14" s="25" t="str">
        <f>'Long-form'!CN15</f>
        <v>1;2;3</v>
      </c>
      <c r="AG14" s="26">
        <f>'Long-form'!CR15</f>
        <v>0</v>
      </c>
      <c r="AH14" s="25">
        <f>'Long-form'!CS15</f>
        <v>0</v>
      </c>
      <c r="AI14" s="25">
        <f>'Long-form'!CT15</f>
        <v>0</v>
      </c>
    </row>
    <row r="15" spans="1:35">
      <c r="A15" s="24" t="str">
        <f>'Long-form'!A16</f>
        <v>GrA-02423</v>
      </c>
      <c r="B15" s="24" t="str">
        <f>'Long-form'!C16</f>
        <v>Meijles et al. (2018:#6)</v>
      </c>
      <c r="C15" s="24">
        <f>'Long-form'!G16</f>
        <v>2</v>
      </c>
      <c r="D15" s="24" t="str">
        <f>'Long-form'!H16</f>
        <v>Waddenzee West</v>
      </c>
      <c r="E15" s="24">
        <f>'Long-form'!I16</f>
        <v>53.250287796499997</v>
      </c>
      <c r="F15" s="24">
        <f>'Long-form'!J16</f>
        <v>4.7903318122699998</v>
      </c>
      <c r="G15" s="24" t="str">
        <f>'Long-form'!M16</f>
        <v>1 = Radiocarbon</v>
      </c>
      <c r="H15" s="24">
        <f>'Long-form'!N16</f>
        <v>7340</v>
      </c>
      <c r="I15" s="24">
        <f>'Long-form'!O16</f>
        <v>70</v>
      </c>
      <c r="J15" s="24">
        <f>'Long-form'!P16</f>
        <v>8150</v>
      </c>
      <c r="K15" s="24">
        <f>'Long-form'!Q16</f>
        <v>8330</v>
      </c>
      <c r="L15" s="24">
        <f>'Long-form'!R16</f>
        <v>8010</v>
      </c>
      <c r="M15" s="24" t="str">
        <f>'Long-form'!Z16</f>
        <v>Positive</v>
      </c>
      <c r="N15" s="24">
        <f>'Long-form'!AA16</f>
        <v>17.094999999999999</v>
      </c>
      <c r="O15" s="24">
        <f>'Long-form'!AB16</f>
        <v>5.0000000000007816E-3</v>
      </c>
      <c r="P15" s="24">
        <f>'Long-form'!AC16</f>
        <v>0</v>
      </c>
      <c r="Q15" s="25">
        <f>'Long-form'!AV16</f>
        <v>-17.094999999999999</v>
      </c>
      <c r="R15" s="25" t="str">
        <f>'Long-form'!AU16</f>
        <v>NAP</v>
      </c>
      <c r="S15" s="25">
        <f>'Long-form'!AX16</f>
        <v>1.0164546977116098</v>
      </c>
      <c r="T15" s="25">
        <f>'Long-form'!AY16</f>
        <v>1.0164546977116098</v>
      </c>
      <c r="U15" s="25">
        <f>'Long-form'!BJ16</f>
        <v>1</v>
      </c>
      <c r="V15" s="25" t="str">
        <f>'Long-form'!BK16</f>
        <v>5 = Sedimentary (e.g., deltaic, estuarine, wetland, lacustrine, marine facies)</v>
      </c>
      <c r="W15" s="25" t="str">
        <f>'Long-form'!BL16</f>
        <v>Fen peat</v>
      </c>
      <c r="X15" s="25" t="str">
        <f>'Long-form'!BM16</f>
        <v>Sedimentological/botanical</v>
      </c>
      <c r="Y15" s="25" t="str">
        <f>'Long-form'!BN16</f>
        <v>GWL-0.3</v>
      </c>
      <c r="Z15" s="25">
        <f>'Long-form'!CE16</f>
        <v>-16.794999999999998</v>
      </c>
      <c r="AA15" s="25">
        <f>'Long-form'!CF16</f>
        <v>1.0600967656303832</v>
      </c>
      <c r="AB15" s="25">
        <f>'Long-form'!CG16</f>
        <v>1.0600967656303832</v>
      </c>
      <c r="AC15" s="25">
        <f>'Long-form'!CK16</f>
        <v>-16.197599999999998</v>
      </c>
      <c r="AD15" s="25">
        <f>'Long-form'!CL16</f>
        <v>1.078661596603844</v>
      </c>
      <c r="AE15" s="25">
        <f>'Long-form'!CM16</f>
        <v>1.078661596603844</v>
      </c>
      <c r="AF15" s="25" t="str">
        <f>'Long-form'!CN16</f>
        <v>1;2;3</v>
      </c>
      <c r="AG15" s="26">
        <f>'Long-form'!CR16</f>
        <v>0</v>
      </c>
      <c r="AH15" s="25">
        <f>'Long-form'!CS16</f>
        <v>0</v>
      </c>
      <c r="AI15" s="25">
        <f>'Long-form'!CT16</f>
        <v>0</v>
      </c>
    </row>
    <row r="16" spans="1:35">
      <c r="A16" s="24" t="str">
        <f>'Long-form'!A17</f>
        <v>GrA-02424</v>
      </c>
      <c r="B16" s="24" t="str">
        <f>'Long-form'!C17</f>
        <v>Meijles et al. (2018:#5)</v>
      </c>
      <c r="C16" s="24">
        <f>'Long-form'!G17</f>
        <v>2</v>
      </c>
      <c r="D16" s="24" t="str">
        <f>'Long-form'!H17</f>
        <v>Waddenzee West</v>
      </c>
      <c r="E16" s="24">
        <f>'Long-form'!I17</f>
        <v>53.250287796499997</v>
      </c>
      <c r="F16" s="24">
        <f>'Long-form'!J17</f>
        <v>4.7903318122699998</v>
      </c>
      <c r="G16" s="24" t="str">
        <f>'Long-form'!M17</f>
        <v>1 = Radiocarbon</v>
      </c>
      <c r="H16" s="24">
        <f>'Long-form'!N17</f>
        <v>7490</v>
      </c>
      <c r="I16" s="24">
        <f>'Long-form'!O17</f>
        <v>70</v>
      </c>
      <c r="J16" s="24">
        <f>'Long-form'!P17</f>
        <v>8300</v>
      </c>
      <c r="K16" s="24">
        <f>'Long-form'!Q17</f>
        <v>8410</v>
      </c>
      <c r="L16" s="24">
        <f>'Long-form'!R17</f>
        <v>8175</v>
      </c>
      <c r="M16" s="24" t="str">
        <f>'Long-form'!Z17</f>
        <v>Positive</v>
      </c>
      <c r="N16" s="24">
        <f>'Long-form'!AA17</f>
        <v>17.094999999999999</v>
      </c>
      <c r="O16" s="24">
        <f>'Long-form'!AB17</f>
        <v>0.01</v>
      </c>
      <c r="P16" s="24">
        <f>'Long-form'!AC17</f>
        <v>0</v>
      </c>
      <c r="Q16" s="25">
        <f>'Long-form'!AV17</f>
        <v>-17.094999999999999</v>
      </c>
      <c r="R16" s="25" t="str">
        <f>'Long-form'!AU17</f>
        <v>NAP</v>
      </c>
      <c r="S16" s="25">
        <f>'Long-form'!AX17</f>
        <v>1.0164546977116098</v>
      </c>
      <c r="T16" s="25">
        <f>'Long-form'!AY17</f>
        <v>1.0164546977116098</v>
      </c>
      <c r="U16" s="25">
        <f>'Long-form'!BJ17</f>
        <v>1</v>
      </c>
      <c r="V16" s="25" t="str">
        <f>'Long-form'!BK17</f>
        <v>5 = Sedimentary (e.g., deltaic, estuarine, wetland, lacustrine, marine facies)</v>
      </c>
      <c r="W16" s="25" t="str">
        <f>'Long-form'!BL17</f>
        <v>Undifferentiated peat</v>
      </c>
      <c r="X16" s="25" t="str">
        <f>'Long-form'!BM17</f>
        <v>Botanical</v>
      </c>
      <c r="Y16" s="25" t="str">
        <f>'Long-form'!BN17</f>
        <v>GWL-0.2</v>
      </c>
      <c r="Z16" s="25">
        <f>'Long-form'!CE17</f>
        <v>-16.895</v>
      </c>
      <c r="AA16" s="25">
        <f>'Long-form'!CF17</f>
        <v>1.0834228871959461</v>
      </c>
      <c r="AB16" s="25">
        <f>'Long-form'!CG17</f>
        <v>1.0834228871959461</v>
      </c>
      <c r="AC16" s="25">
        <f>'Long-form'!CK17</f>
        <v>-16.2682</v>
      </c>
      <c r="AD16" s="25">
        <f>'Long-form'!CL17</f>
        <v>1.1021264165588334</v>
      </c>
      <c r="AE16" s="25">
        <f>'Long-form'!CM17</f>
        <v>1.1021264165588334</v>
      </c>
      <c r="AF16" s="25" t="str">
        <f>'Long-form'!CN17</f>
        <v>1;2;3</v>
      </c>
      <c r="AG16" s="26">
        <f>'Long-form'!CR17</f>
        <v>0</v>
      </c>
      <c r="AH16" s="25">
        <f>'Long-form'!CS17</f>
        <v>0</v>
      </c>
      <c r="AI16" s="25">
        <f>'Long-form'!CT17</f>
        <v>0</v>
      </c>
    </row>
    <row r="17" spans="1:35">
      <c r="A17" s="24" t="str">
        <f>'Long-form'!A18</f>
        <v>GrA-02717</v>
      </c>
      <c r="B17" s="24" t="str">
        <f>'Long-form'!C18</f>
        <v>Gotjé (1997a)</v>
      </c>
      <c r="C17" s="24">
        <f>'Long-form'!G18</f>
        <v>2</v>
      </c>
      <c r="D17" s="24" t="str">
        <f>'Long-form'!H18</f>
        <v>Flevoland</v>
      </c>
      <c r="E17" s="24">
        <f>'Long-form'!I18</f>
        <v>52.300317339999999</v>
      </c>
      <c r="F17" s="24">
        <f>'Long-form'!J18</f>
        <v>5.3432231909999999</v>
      </c>
      <c r="G17" s="24" t="str">
        <f>'Long-form'!M18</f>
        <v>1 = Radiocarbon</v>
      </c>
      <c r="H17" s="24">
        <f>'Long-form'!N18</f>
        <v>9540</v>
      </c>
      <c r="I17" s="24">
        <f>'Long-form'!O18</f>
        <v>60</v>
      </c>
      <c r="J17" s="24">
        <f>'Long-form'!P18</f>
        <v>10890</v>
      </c>
      <c r="K17" s="24">
        <f>'Long-form'!Q18</f>
        <v>11150</v>
      </c>
      <c r="L17" s="24">
        <f>'Long-form'!R18</f>
        <v>10600</v>
      </c>
      <c r="M17" s="24" t="str">
        <f>'Long-form'!Z18</f>
        <v>Positive</v>
      </c>
      <c r="N17" s="24">
        <f>'Long-form'!AA18</f>
        <v>8.59</v>
      </c>
      <c r="O17" s="24">
        <f>'Long-form'!AB18</f>
        <v>9.9999999999997868E-3</v>
      </c>
      <c r="P17" s="24">
        <f>'Long-form'!AC18</f>
        <v>0</v>
      </c>
      <c r="Q17" s="25">
        <f>'Long-form'!AV18</f>
        <v>-8.59</v>
      </c>
      <c r="R17" s="25" t="str">
        <f>'Long-form'!AU18</f>
        <v>NAP</v>
      </c>
      <c r="S17" s="25">
        <f>'Long-form'!AX18</f>
        <v>0.18531119771886417</v>
      </c>
      <c r="T17" s="25">
        <f>'Long-form'!AY18</f>
        <v>6.9462219947248841E-2</v>
      </c>
      <c r="U17" s="25">
        <f>'Long-form'!BJ18</f>
        <v>3</v>
      </c>
      <c r="V17" s="25" t="str">
        <f>'Long-form'!BK18</f>
        <v>5 = Sedimentary (e.g., deltaic, estuarine, wetland, lacustrine, marine facies)</v>
      </c>
      <c r="W17" s="25" t="str">
        <f>'Long-form'!BL18</f>
        <v>Fen peat</v>
      </c>
      <c r="X17" s="25" t="str">
        <f>'Long-form'!BM18</f>
        <v>Botanical</v>
      </c>
      <c r="Y17" s="25" t="str">
        <f>'Long-form'!BN18</f>
        <v>GWL-0.3</v>
      </c>
      <c r="Z17" s="25" t="str">
        <f>'Long-form'!CE18</f>
        <v>n/a</v>
      </c>
      <c r="AA17" s="25" t="str">
        <f>'Long-form'!CF18</f>
        <v>n/a</v>
      </c>
      <c r="AB17" s="25" t="str">
        <f>'Long-form'!CG18</f>
        <v>n/a</v>
      </c>
      <c r="AC17" s="25" t="str">
        <f>'Long-form'!CK18</f>
        <v>n/a</v>
      </c>
      <c r="AD17" s="25" t="str">
        <f>'Long-form'!CL18</f>
        <v>n/a</v>
      </c>
      <c r="AE17" s="25" t="str">
        <f>'Long-form'!CM18</f>
        <v>n/a</v>
      </c>
      <c r="AF17" s="25" t="str">
        <f>'Long-form'!CN18</f>
        <v>2;3</v>
      </c>
      <c r="AG17" s="26">
        <f>'Long-form'!CR18</f>
        <v>0</v>
      </c>
      <c r="AH17" s="25" t="str">
        <f>'Long-form'!CS18</f>
        <v>Type 3 ULD (this paper): no RSLR constraining indicative meaning</v>
      </c>
      <c r="AI17" s="25">
        <f>'Long-form'!CT18</f>
        <v>0</v>
      </c>
    </row>
    <row r="18" spans="1:35">
      <c r="A18" s="24" t="str">
        <f>'Long-form'!A19</f>
        <v>GrA-04181</v>
      </c>
      <c r="B18" s="24" t="str">
        <f>'Long-form'!C19</f>
        <v>Berendsen et al. (2007)</v>
      </c>
      <c r="C18" s="24">
        <f>'Long-form'!G19</f>
        <v>2</v>
      </c>
      <c r="D18" s="24" t="str">
        <f>'Long-form'!H19</f>
        <v>Zuid-Holland</v>
      </c>
      <c r="E18" s="24">
        <f>'Long-form'!I19</f>
        <v>51.868815509999997</v>
      </c>
      <c r="F18" s="24">
        <f>'Long-form'!J19</f>
        <v>4.5505611520000002</v>
      </c>
      <c r="G18" s="24" t="str">
        <f>'Long-form'!M19</f>
        <v>1 = Radiocarbon</v>
      </c>
      <c r="H18" s="24">
        <f>'Long-form'!N19</f>
        <v>5000</v>
      </c>
      <c r="I18" s="24">
        <f>'Long-form'!O19</f>
        <v>80</v>
      </c>
      <c r="J18" s="24">
        <f>'Long-form'!P19</f>
        <v>5750</v>
      </c>
      <c r="K18" s="24">
        <f>'Long-form'!Q19</f>
        <v>5910</v>
      </c>
      <c r="L18" s="24">
        <f>'Long-form'!R19</f>
        <v>5590</v>
      </c>
      <c r="M18" s="24" t="str">
        <f>'Long-form'!Z19</f>
        <v>Positive</v>
      </c>
      <c r="N18" s="24">
        <f>'Long-form'!AA19</f>
        <v>3.25</v>
      </c>
      <c r="O18" s="24">
        <f>'Long-form'!AB19</f>
        <v>0.03</v>
      </c>
      <c r="P18" s="24">
        <f>'Long-form'!AC19</f>
        <v>0</v>
      </c>
      <c r="Q18" s="25">
        <f>'Long-form'!AV19</f>
        <v>-4.29</v>
      </c>
      <c r="R18" s="25" t="str">
        <f>'Long-form'!AU19</f>
        <v>NAP</v>
      </c>
      <c r="S18" s="25">
        <f>'Long-form'!AX19</f>
        <v>9.0829510622924756E-2</v>
      </c>
      <c r="T18" s="25">
        <f>'Long-form'!AY19</f>
        <v>6.3442887702247597E-2</v>
      </c>
      <c r="U18" s="25">
        <f>'Long-form'!BJ19</f>
        <v>1</v>
      </c>
      <c r="V18" s="25" t="str">
        <f>'Long-form'!BK19</f>
        <v>5 = Sedimentary (e.g., deltaic, estuarine, wetland, lacustrine, marine facies)</v>
      </c>
      <c r="W18" s="25" t="str">
        <f>'Long-form'!BL19</f>
        <v>Fen-wood peat</v>
      </c>
      <c r="X18" s="25" t="str">
        <f>'Long-form'!BM19</f>
        <v>Botanical</v>
      </c>
      <c r="Y18" s="25" t="str">
        <f>'Long-form'!BN19</f>
        <v>GWL</v>
      </c>
      <c r="Z18" s="25">
        <f>'Long-form'!CE19</f>
        <v>-4.29</v>
      </c>
      <c r="AA18" s="25">
        <f>'Long-form'!CF19</f>
        <v>0.21441140361463987</v>
      </c>
      <c r="AB18" s="25">
        <f>'Long-form'!CG19</f>
        <v>0.20432143793542568</v>
      </c>
      <c r="AC18" s="25">
        <f>'Long-form'!CK19</f>
        <v>-3.8885000000000001</v>
      </c>
      <c r="AD18" s="25">
        <f>'Long-form'!CL19</f>
        <v>0.22427632591590801</v>
      </c>
      <c r="AE18" s="25">
        <f>'Long-form'!CM19</f>
        <v>0.214650577372479</v>
      </c>
      <c r="AF18" s="25" t="str">
        <f>'Long-form'!CN19</f>
        <v>1;2;3</v>
      </c>
      <c r="AG18" s="26">
        <f>'Long-form'!CR19</f>
        <v>0</v>
      </c>
      <c r="AH18" s="25">
        <f>'Long-form'!CS19</f>
        <v>0</v>
      </c>
      <c r="AI18" s="25">
        <f>'Long-form'!CT19</f>
        <v>0</v>
      </c>
    </row>
    <row r="19" spans="1:35">
      <c r="A19" s="24" t="str">
        <f>'Long-form'!A20</f>
        <v>GrA-04182</v>
      </c>
      <c r="B19" s="24" t="str">
        <f>'Long-form'!C20</f>
        <v>Berendsen et al. (2007)</v>
      </c>
      <c r="C19" s="24">
        <f>'Long-form'!G20</f>
        <v>2</v>
      </c>
      <c r="D19" s="24" t="str">
        <f>'Long-form'!H20</f>
        <v>Zuid-Holland</v>
      </c>
      <c r="E19" s="24">
        <f>'Long-form'!I20</f>
        <v>51.868778939999999</v>
      </c>
      <c r="F19" s="24">
        <f>'Long-form'!J20</f>
        <v>4.5504747099999996</v>
      </c>
      <c r="G19" s="24" t="str">
        <f>'Long-form'!M20</f>
        <v>1 = Radiocarbon</v>
      </c>
      <c r="H19" s="24">
        <f>'Long-form'!N20</f>
        <v>5430</v>
      </c>
      <c r="I19" s="24">
        <f>'Long-form'!O20</f>
        <v>90</v>
      </c>
      <c r="J19" s="24">
        <f>'Long-form'!P20</f>
        <v>6200</v>
      </c>
      <c r="K19" s="24">
        <f>'Long-form'!Q20</f>
        <v>6400</v>
      </c>
      <c r="L19" s="24">
        <f>'Long-form'!R20</f>
        <v>5990</v>
      </c>
      <c r="M19" s="24" t="str">
        <f>'Long-form'!Z20</f>
        <v>Positive</v>
      </c>
      <c r="N19" s="24">
        <f>'Long-form'!AA20</f>
        <v>4.1500000000000004</v>
      </c>
      <c r="O19" s="24">
        <f>'Long-form'!AB20</f>
        <v>0.1</v>
      </c>
      <c r="P19" s="24">
        <f>'Long-form'!AC20</f>
        <v>0</v>
      </c>
      <c r="Q19" s="25">
        <f>'Long-form'!AV20</f>
        <v>-5.2050000000000001</v>
      </c>
      <c r="R19" s="25" t="str">
        <f>'Long-form'!AU20</f>
        <v>NAP</v>
      </c>
      <c r="S19" s="25">
        <f>'Long-form'!AX20</f>
        <v>0.10220200585115735</v>
      </c>
      <c r="T19" s="25">
        <f>'Long-form'!AY20</f>
        <v>5.9634302209382824E-2</v>
      </c>
      <c r="U19" s="25">
        <f>'Long-form'!BJ20</f>
        <v>1</v>
      </c>
      <c r="V19" s="25" t="str">
        <f>'Long-form'!BK20</f>
        <v>5 = Sedimentary (e.g., deltaic, estuarine, wetland, lacustrine, marine facies)</v>
      </c>
      <c r="W19" s="25" t="str">
        <f>'Long-form'!BL20</f>
        <v>Fen-wood peat</v>
      </c>
      <c r="X19" s="25" t="str">
        <f>'Long-form'!BM20</f>
        <v>Botanical</v>
      </c>
      <c r="Y19" s="25" t="str">
        <f>'Long-form'!BN20</f>
        <v>GWL</v>
      </c>
      <c r="Z19" s="25">
        <f>'Long-form'!CE20</f>
        <v>-5.2050000000000001</v>
      </c>
      <c r="AA19" s="25">
        <f>'Long-form'!CF20</f>
        <v>0.21947095479812359</v>
      </c>
      <c r="AB19" s="25">
        <f>'Long-form'!CG20</f>
        <v>0.20317111015102518</v>
      </c>
      <c r="AC19" s="25">
        <f>'Long-form'!CK20</f>
        <v>-4.6705999999999994</v>
      </c>
      <c r="AD19" s="25">
        <f>'Long-form'!CL20</f>
        <v>0.23092899186013852</v>
      </c>
      <c r="AE19" s="25">
        <f>'Long-form'!CM20</f>
        <v>0.21549756212435425</v>
      </c>
      <c r="AF19" s="25" t="str">
        <f>'Long-form'!CN20</f>
        <v>1;2;3</v>
      </c>
      <c r="AG19" s="26">
        <f>'Long-form'!CR20</f>
        <v>0</v>
      </c>
      <c r="AH19" s="25">
        <f>'Long-form'!CS20</f>
        <v>0</v>
      </c>
      <c r="AI19" s="25">
        <f>'Long-form'!CT20</f>
        <v>0</v>
      </c>
    </row>
    <row r="20" spans="1:35">
      <c r="A20" s="24" t="str">
        <f>'Long-form'!A21</f>
        <v>GrA-04183</v>
      </c>
      <c r="B20" s="24" t="str">
        <f>'Long-form'!C21</f>
        <v>Berendsen et al. (2007); Van de Plassche et al. (2010)</v>
      </c>
      <c r="C20" s="24">
        <f>'Long-form'!G21</f>
        <v>2</v>
      </c>
      <c r="D20" s="24" t="str">
        <f>'Long-form'!H21</f>
        <v>Zuid-Holland</v>
      </c>
      <c r="E20" s="24">
        <f>'Long-form'!I21</f>
        <v>51.868760450000003</v>
      </c>
      <c r="F20" s="24">
        <f>'Long-form'!J21</f>
        <v>4.5504024530000002</v>
      </c>
      <c r="G20" s="24" t="str">
        <f>'Long-form'!M21</f>
        <v>1 = Radiocarbon</v>
      </c>
      <c r="H20" s="24">
        <f>'Long-form'!N21</f>
        <v>5810</v>
      </c>
      <c r="I20" s="24">
        <f>'Long-form'!O21</f>
        <v>90</v>
      </c>
      <c r="J20" s="24">
        <f>'Long-form'!P21</f>
        <v>6610</v>
      </c>
      <c r="K20" s="24">
        <f>'Long-form'!Q21</f>
        <v>6850</v>
      </c>
      <c r="L20" s="24">
        <f>'Long-form'!R21</f>
        <v>6400</v>
      </c>
      <c r="M20" s="24" t="str">
        <f>'Long-form'!Z21</f>
        <v>Positive</v>
      </c>
      <c r="N20" s="24">
        <f>'Long-form'!AA21</f>
        <v>4.99</v>
      </c>
      <c r="O20" s="24">
        <f>'Long-form'!AB21</f>
        <v>0.04</v>
      </c>
      <c r="P20" s="24">
        <f>'Long-form'!AC21</f>
        <v>0</v>
      </c>
      <c r="Q20" s="25">
        <f>'Long-form'!AV21</f>
        <v>-6.0350000000000001</v>
      </c>
      <c r="R20" s="25" t="str">
        <f>'Long-form'!AU21</f>
        <v>NAP</v>
      </c>
      <c r="S20" s="25">
        <f>'Long-form'!AX21</f>
        <v>0.11625958025040345</v>
      </c>
      <c r="T20" s="25">
        <f>'Long-form'!AY21</f>
        <v>5.9634302209382824E-2</v>
      </c>
      <c r="U20" s="25">
        <f>'Long-form'!BJ21</f>
        <v>1</v>
      </c>
      <c r="V20" s="25" t="str">
        <f>'Long-form'!BK21</f>
        <v>5 = Sedimentary (e.g., deltaic, estuarine, wetland, lacustrine, marine facies)</v>
      </c>
      <c r="W20" s="25" t="str">
        <f>'Long-form'!BL21</f>
        <v>Fen-wood peat</v>
      </c>
      <c r="X20" s="25" t="str">
        <f>'Long-form'!BM21</f>
        <v>Botanical</v>
      </c>
      <c r="Y20" s="25" t="str">
        <f>'Long-form'!BN21</f>
        <v>GWL</v>
      </c>
      <c r="Z20" s="25">
        <f>'Long-form'!CE21</f>
        <v>-6.0350000000000001</v>
      </c>
      <c r="AA20" s="25">
        <f>'Long-form'!CF21</f>
        <v>0.2263593161325595</v>
      </c>
      <c r="AB20" s="25">
        <f>'Long-form'!CG21</f>
        <v>0.20317111015102518</v>
      </c>
      <c r="AC20" s="25">
        <f>'Long-form'!CK21</f>
        <v>-5.7901800000000003</v>
      </c>
      <c r="AD20" s="25">
        <f>'Long-form'!CL21</f>
        <v>0.23820826461113057</v>
      </c>
      <c r="AE20" s="25">
        <f>'Long-form'!CM21</f>
        <v>0.21629409915447623</v>
      </c>
      <c r="AF20" s="25" t="str">
        <f>'Long-form'!CN21</f>
        <v>1;2;3</v>
      </c>
      <c r="AG20" s="26">
        <f>'Long-form'!CR21</f>
        <v>0</v>
      </c>
      <c r="AH20" s="25">
        <f>'Long-form'!CS21</f>
        <v>0</v>
      </c>
      <c r="AI20" s="25">
        <f>'Long-form'!CT21</f>
        <v>0</v>
      </c>
    </row>
    <row r="21" spans="1:35">
      <c r="A21" s="24" t="str">
        <f>'Long-form'!A22</f>
        <v>GrA-04308</v>
      </c>
      <c r="B21" s="24" t="str">
        <f>'Long-form'!C22</f>
        <v>Berendsen et al. (2007); Van de Plassche et al. (2010)</v>
      </c>
      <c r="C21" s="24">
        <f>'Long-form'!G22</f>
        <v>2</v>
      </c>
      <c r="D21" s="24" t="str">
        <f>'Long-form'!H22</f>
        <v>Zuid-Holland</v>
      </c>
      <c r="E21" s="24">
        <f>'Long-form'!I22</f>
        <v>51.86885229</v>
      </c>
      <c r="F21" s="24">
        <f>'Long-form'!J22</f>
        <v>4.5506766289999998</v>
      </c>
      <c r="G21" s="24" t="str">
        <f>'Long-form'!M22</f>
        <v>1 = Radiocarbon</v>
      </c>
      <c r="H21" s="24">
        <f>'Long-form'!N22</f>
        <v>4470</v>
      </c>
      <c r="I21" s="24">
        <f>'Long-form'!O22</f>
        <v>60</v>
      </c>
      <c r="J21" s="24">
        <f>'Long-form'!P22</f>
        <v>5120</v>
      </c>
      <c r="K21" s="24">
        <f>'Long-form'!Q22</f>
        <v>5310</v>
      </c>
      <c r="L21" s="24">
        <f>'Long-form'!R22</f>
        <v>4880</v>
      </c>
      <c r="M21" s="24" t="str">
        <f>'Long-form'!Z22</f>
        <v>Positive</v>
      </c>
      <c r="N21" s="24">
        <f>'Long-form'!AA22</f>
        <v>2.4300000000000002</v>
      </c>
      <c r="O21" s="24">
        <f>'Long-form'!AB22</f>
        <v>0.02</v>
      </c>
      <c r="P21" s="24">
        <f>'Long-form'!AC22</f>
        <v>0</v>
      </c>
      <c r="Q21" s="25">
        <f>'Long-form'!AV22</f>
        <v>-3.43</v>
      </c>
      <c r="R21" s="25" t="str">
        <f>'Long-form'!AU22</f>
        <v>NAP</v>
      </c>
      <c r="S21" s="25">
        <f>'Long-form'!AX22</f>
        <v>9.0895324412205061E-2</v>
      </c>
      <c r="T21" s="25">
        <f>'Long-form'!AY22</f>
        <v>7.681145747868609E-2</v>
      </c>
      <c r="U21" s="25">
        <f>'Long-form'!BJ22</f>
        <v>0</v>
      </c>
      <c r="V21" s="25" t="str">
        <f>'Long-form'!BK22</f>
        <v>5 = Sedimentary (e.g., deltaic, estuarine, wetland, lacustrine, marine facies)</v>
      </c>
      <c r="W21" s="25" t="str">
        <f>'Long-form'!BL22</f>
        <v>Fen-wood peat</v>
      </c>
      <c r="X21" s="25" t="str">
        <f>'Long-form'!BM22</f>
        <v>Botanical</v>
      </c>
      <c r="Y21" s="25" t="str">
        <f>'Long-form'!BN22</f>
        <v>MHW</v>
      </c>
      <c r="Z21" s="25">
        <f>'Long-form'!CE22</f>
        <v>-4.33</v>
      </c>
      <c r="AA21" s="25">
        <f>'Long-form'!CF22</f>
        <v>0.21443929210851265</v>
      </c>
      <c r="AB21" s="25">
        <f>'Long-form'!CG22</f>
        <v>0.20885940246969972</v>
      </c>
      <c r="AC21" s="25">
        <f>'Long-form'!CK22</f>
        <v>-3.0825600000000004</v>
      </c>
      <c r="AD21" s="25">
        <f>'Long-form'!CL22</f>
        <v>0.2229204905504687</v>
      </c>
      <c r="AE21" s="25">
        <f>'Long-form'!CM22</f>
        <v>0.21755823383007503</v>
      </c>
      <c r="AF21" s="25" t="str">
        <f>'Long-form'!CN22</f>
        <v>1;2;3</v>
      </c>
      <c r="AG21" s="26">
        <f>'Long-form'!CR22</f>
        <v>0</v>
      </c>
      <c r="AH21" s="25">
        <f>'Long-form'!CS22</f>
        <v>0</v>
      </c>
      <c r="AI21" s="25">
        <f>'Long-form'!CT22</f>
        <v>0</v>
      </c>
    </row>
    <row r="22" spans="1:35">
      <c r="A22" s="24" t="str">
        <f>'Long-form'!A23</f>
        <v>GrA-04315</v>
      </c>
      <c r="B22" s="24" t="str">
        <f>'Long-form'!C23</f>
        <v>Berendsen et al. (2007); Van de Plassche et al. (2010)</v>
      </c>
      <c r="C22" s="24">
        <f>'Long-form'!G23</f>
        <v>2</v>
      </c>
      <c r="D22" s="24" t="str">
        <f>'Long-form'!H23</f>
        <v>Zuid-Holland</v>
      </c>
      <c r="E22" s="24">
        <f>'Long-form'!I23</f>
        <v>51.870138730000001</v>
      </c>
      <c r="F22" s="24">
        <f>'Long-form'!J23</f>
        <v>4.5495636739999998</v>
      </c>
      <c r="G22" s="24" t="str">
        <f>'Long-form'!M23</f>
        <v>1 = Radiocarbon</v>
      </c>
      <c r="H22" s="24">
        <f>'Long-form'!N23</f>
        <v>1290</v>
      </c>
      <c r="I22" s="24">
        <f>'Long-form'!O23</f>
        <v>50</v>
      </c>
      <c r="J22" s="24">
        <f>'Long-form'!P23</f>
        <v>1211</v>
      </c>
      <c r="K22" s="24">
        <f>'Long-form'!Q23</f>
        <v>1299</v>
      </c>
      <c r="L22" s="24">
        <f>'Long-form'!R23</f>
        <v>1074</v>
      </c>
      <c r="M22" s="24" t="str">
        <f>'Long-form'!Z23</f>
        <v>Positive</v>
      </c>
      <c r="N22" s="24">
        <f>'Long-form'!AA23</f>
        <v>0.8</v>
      </c>
      <c r="O22" s="24">
        <f>'Long-form'!AB23</f>
        <v>2.9999999999999916E-2</v>
      </c>
      <c r="P22" s="24">
        <f>'Long-form'!AC23</f>
        <v>0</v>
      </c>
      <c r="Q22" s="25">
        <f>'Long-form'!AV23</f>
        <v>-1.615</v>
      </c>
      <c r="R22" s="25" t="str">
        <f>'Long-form'!AU23</f>
        <v>NAP</v>
      </c>
      <c r="S22" s="25">
        <f>'Long-form'!AX23</f>
        <v>7.1149490511176486E-2</v>
      </c>
      <c r="T22" s="25">
        <f>'Long-form'!AY23</f>
        <v>6.9327123119310191E-2</v>
      </c>
      <c r="U22" s="25">
        <f>'Long-form'!BJ23</f>
        <v>1</v>
      </c>
      <c r="V22" s="25" t="str">
        <f>'Long-form'!BK23</f>
        <v>5 = Sedimentary (e.g., deltaic, estuarine, wetland, lacustrine, marine facies)</v>
      </c>
      <c r="W22" s="25" t="str">
        <f>'Long-form'!BL23</f>
        <v>Fen-wood peat</v>
      </c>
      <c r="X22" s="25" t="str">
        <f>'Long-form'!BM23</f>
        <v>Botanical</v>
      </c>
      <c r="Y22" s="25" t="str">
        <f>'Long-form'!BN23</f>
        <v>GWL</v>
      </c>
      <c r="Z22" s="25">
        <f>'Long-form'!CE23</f>
        <v>-1.615</v>
      </c>
      <c r="AA22" s="25">
        <f>'Long-form'!CF23</f>
        <v>0.20684414422458278</v>
      </c>
      <c r="AB22" s="25">
        <f>'Long-form'!CG23</f>
        <v>0.2062243923496927</v>
      </c>
      <c r="AC22" s="25">
        <f>'Long-form'!CK23</f>
        <v>-1.5099179999999999</v>
      </c>
      <c r="AD22" s="25">
        <f>'Long-form'!CL23</f>
        <v>0.20841317790629268</v>
      </c>
      <c r="AE22" s="25">
        <f>'Long-form'!CM23</f>
        <v>0.20779810568193346</v>
      </c>
      <c r="AF22" s="25" t="str">
        <f>'Long-form'!CN23</f>
        <v>1;2;3</v>
      </c>
      <c r="AG22" s="26">
        <f>'Long-form'!CR23</f>
        <v>1</v>
      </c>
      <c r="AH22" s="25" t="str">
        <f>'Long-form'!CS23</f>
        <v>Too young or translocated; see note in Berendsen et al. (2007) in which it was published</v>
      </c>
      <c r="AI22" s="25">
        <f>'Long-form'!CT23</f>
        <v>0</v>
      </c>
    </row>
    <row r="23" spans="1:35">
      <c r="A23" s="24" t="str">
        <f>'Long-form'!A24</f>
        <v>GrA-05207</v>
      </c>
      <c r="B23" s="24" t="str">
        <f>'Long-form'!C24</f>
        <v>Berendsen et al. (2007); Van de Plassche et al. (2010)</v>
      </c>
      <c r="C23" s="24">
        <f>'Long-form'!G24</f>
        <v>2</v>
      </c>
      <c r="D23" s="24" t="str">
        <f>'Long-form'!H24</f>
        <v>Zuid-Holland</v>
      </c>
      <c r="E23" s="24">
        <f>'Long-form'!I24</f>
        <v>51.868751359999997</v>
      </c>
      <c r="F23" s="24">
        <f>'Long-form'!J24</f>
        <v>4.5503881020000003</v>
      </c>
      <c r="G23" s="24" t="str">
        <f>'Long-form'!M24</f>
        <v>1 = Radiocarbon</v>
      </c>
      <c r="H23" s="24">
        <f>'Long-form'!N24</f>
        <v>5930</v>
      </c>
      <c r="I23" s="24">
        <f>'Long-form'!O24</f>
        <v>50</v>
      </c>
      <c r="J23" s="24">
        <f>'Long-form'!P24</f>
        <v>6760</v>
      </c>
      <c r="K23" s="24">
        <f>'Long-form'!Q24</f>
        <v>6900</v>
      </c>
      <c r="L23" s="24">
        <f>'Long-form'!R24</f>
        <v>6650</v>
      </c>
      <c r="M23" s="24" t="str">
        <f>'Long-form'!Z24</f>
        <v>Positive</v>
      </c>
      <c r="N23" s="24">
        <f>'Long-form'!AA24</f>
        <v>6.05</v>
      </c>
      <c r="O23" s="24">
        <f>'Long-form'!AB24</f>
        <v>0.02</v>
      </c>
      <c r="P23" s="24">
        <f>'Long-form'!AC24</f>
        <v>0</v>
      </c>
      <c r="Q23" s="25">
        <f>'Long-form'!AV24</f>
        <v>-7.1150000000000002</v>
      </c>
      <c r="R23" s="25" t="str">
        <f>'Long-form'!AU24</f>
        <v>NAP</v>
      </c>
      <c r="S23" s="25">
        <f>'Long-form'!AX24</f>
        <v>0.13489718306918053</v>
      </c>
      <c r="T23" s="25">
        <f>'Long-form'!AY24</f>
        <v>5.9634302209382824E-2</v>
      </c>
      <c r="U23" s="25">
        <f>'Long-form'!BJ24</f>
        <v>0</v>
      </c>
      <c r="V23" s="25" t="str">
        <f>'Long-form'!BK24</f>
        <v>5 = Sedimentary (e.g., deltaic, estuarine, wetland, lacustrine, marine facies)</v>
      </c>
      <c r="W23" s="25" t="str">
        <f>'Long-form'!BL24</f>
        <v>Fen-wood peat</v>
      </c>
      <c r="X23" s="25" t="str">
        <f>'Long-form'!BM24</f>
        <v>Botanical</v>
      </c>
      <c r="Y23" s="25" t="str">
        <f>'Long-form'!BN24</f>
        <v>MHW</v>
      </c>
      <c r="Z23" s="25">
        <f>'Long-form'!CE24</f>
        <v>-8.0150000000000006</v>
      </c>
      <c r="AA23" s="25">
        <f>'Long-form'!CF24</f>
        <v>0.23647304286112616</v>
      </c>
      <c r="AB23" s="25">
        <f>'Long-form'!CG24</f>
        <v>0.20317111015102518</v>
      </c>
      <c r="AC23" s="25">
        <f>'Long-form'!CK24</f>
        <v>-6.8908799999999992</v>
      </c>
      <c r="AD23" s="25">
        <f>'Long-form'!CL24</f>
        <v>0.2479103239223038</v>
      </c>
      <c r="AE23" s="25">
        <f>'Long-form'!CM24</f>
        <v>0.21637589677979754</v>
      </c>
      <c r="AF23" s="25" t="str">
        <f>'Long-form'!CN24</f>
        <v>1;2;3</v>
      </c>
      <c r="AG23" s="26">
        <f>'Long-form'!CR24</f>
        <v>0</v>
      </c>
      <c r="AH23" s="25">
        <f>'Long-form'!CS24</f>
        <v>0</v>
      </c>
      <c r="AI23" s="25">
        <f>'Long-form'!CT24</f>
        <v>0</v>
      </c>
    </row>
    <row r="24" spans="1:35">
      <c r="A24" s="24" t="str">
        <f>'Long-form'!A25</f>
        <v>GrA-05208</v>
      </c>
      <c r="B24" s="24" t="str">
        <f>'Long-form'!C25</f>
        <v>Berendsen et al. (2007); Van de Plassche et al. (2010)</v>
      </c>
      <c r="C24" s="24">
        <f>'Long-form'!G25</f>
        <v>2</v>
      </c>
      <c r="D24" s="24" t="str">
        <f>'Long-form'!H25</f>
        <v>Zuid-Holland</v>
      </c>
      <c r="E24" s="24">
        <f>'Long-form'!I25</f>
        <v>51.868687299999998</v>
      </c>
      <c r="F24" s="24">
        <f>'Long-form'!J25</f>
        <v>4.5502295720000001</v>
      </c>
      <c r="G24" s="24" t="str">
        <f>'Long-form'!M25</f>
        <v>1 = Radiocarbon</v>
      </c>
      <c r="H24" s="24">
        <f>'Long-form'!N25</f>
        <v>6660</v>
      </c>
      <c r="I24" s="24">
        <f>'Long-form'!O25</f>
        <v>60</v>
      </c>
      <c r="J24" s="24">
        <f>'Long-form'!P25</f>
        <v>7530</v>
      </c>
      <c r="K24" s="24">
        <f>'Long-form'!Q25</f>
        <v>7660</v>
      </c>
      <c r="L24" s="24">
        <f>'Long-form'!R25</f>
        <v>7420</v>
      </c>
      <c r="M24" s="24" t="str">
        <f>'Long-form'!Z25</f>
        <v>Positive</v>
      </c>
      <c r="N24" s="24">
        <f>'Long-form'!AA25</f>
        <v>8.83</v>
      </c>
      <c r="O24" s="24">
        <f>'Long-form'!AB25</f>
        <v>0.03</v>
      </c>
      <c r="P24" s="24">
        <f>'Long-form'!AC25</f>
        <v>0</v>
      </c>
      <c r="Q24" s="25">
        <f>'Long-form'!AV25</f>
        <v>-9.8550000000000004</v>
      </c>
      <c r="R24" s="25" t="str">
        <f>'Long-form'!AU25</f>
        <v>NAP</v>
      </c>
      <c r="S24" s="25">
        <f>'Long-form'!AX25</f>
        <v>0.18639691521052595</v>
      </c>
      <c r="T24" s="25">
        <f>'Long-form'!AY25</f>
        <v>5.9634302209382824E-2</v>
      </c>
      <c r="U24" s="25">
        <f>'Long-form'!BJ25</f>
        <v>0</v>
      </c>
      <c r="V24" s="25" t="str">
        <f>'Long-form'!BK25</f>
        <v>5 = Sedimentary (e.g., deltaic, estuarine, wetland, lacustrine, marine facies)</v>
      </c>
      <c r="W24" s="25" t="str">
        <f>'Long-form'!BL25</f>
        <v>Fen-wood peat</v>
      </c>
      <c r="X24" s="25" t="str">
        <f>'Long-form'!BM25</f>
        <v>Botanical</v>
      </c>
      <c r="Y24" s="25" t="str">
        <f>'Long-form'!BN25</f>
        <v>MHW</v>
      </c>
      <c r="Z24" s="25">
        <f>'Long-form'!CE25</f>
        <v>-10.755000000000001</v>
      </c>
      <c r="AA24" s="25">
        <f>'Long-form'!CF25</f>
        <v>0.33712024560978232</v>
      </c>
      <c r="AB24" s="25">
        <f>'Long-form'!CG25</f>
        <v>0.2871628457861497</v>
      </c>
      <c r="AC24" s="25">
        <f>'Long-form'!CK25</f>
        <v>-9.6931399999999996</v>
      </c>
      <c r="AD24" s="25">
        <f>'Long-form'!CL25</f>
        <v>0.34684069479566343</v>
      </c>
      <c r="AE24" s="25">
        <f>'Long-form'!CM25</f>
        <v>0.29851450143391456</v>
      </c>
      <c r="AF24" s="25" t="str">
        <f>'Long-form'!CN25</f>
        <v>1;2;3</v>
      </c>
      <c r="AG24" s="26">
        <f>'Long-form'!CR25</f>
        <v>0</v>
      </c>
      <c r="AH24" s="25">
        <f>'Long-form'!CS25</f>
        <v>0</v>
      </c>
      <c r="AI24" s="25">
        <f>'Long-form'!CT25</f>
        <v>0</v>
      </c>
    </row>
    <row r="25" spans="1:35">
      <c r="A25" s="24" t="str">
        <f>'Long-form'!A26</f>
        <v>GrA-05215</v>
      </c>
      <c r="B25" s="24" t="str">
        <f>'Long-form'!C26</f>
        <v>Berendsen et al. (2007); Van de Plassche et al. (2010)</v>
      </c>
      <c r="C25" s="24">
        <f>'Long-form'!G26</f>
        <v>2</v>
      </c>
      <c r="D25" s="24" t="str">
        <f>'Long-form'!H26</f>
        <v>Zuid-Holland</v>
      </c>
      <c r="E25" s="24">
        <f>'Long-form'!I26</f>
        <v>51.868714779999998</v>
      </c>
      <c r="F25" s="24">
        <f>'Long-form'!J26</f>
        <v>4.5503016609999998</v>
      </c>
      <c r="G25" s="24" t="str">
        <f>'Long-form'!M26</f>
        <v>1 = Radiocarbon</v>
      </c>
      <c r="H25" s="24">
        <f>'Long-form'!N26</f>
        <v>6360</v>
      </c>
      <c r="I25" s="24">
        <f>'Long-form'!O26</f>
        <v>50</v>
      </c>
      <c r="J25" s="24">
        <f>'Long-form'!P26</f>
        <v>7290</v>
      </c>
      <c r="K25" s="24">
        <f>'Long-form'!Q26</f>
        <v>7430</v>
      </c>
      <c r="L25" s="24">
        <f>'Long-form'!R26</f>
        <v>7160</v>
      </c>
      <c r="M25" s="24" t="str">
        <f>'Long-form'!Z26</f>
        <v>Positive</v>
      </c>
      <c r="N25" s="24">
        <f>'Long-form'!AA26</f>
        <v>7.79</v>
      </c>
      <c r="O25" s="24">
        <f>'Long-form'!AB26</f>
        <v>0.03</v>
      </c>
      <c r="P25" s="24">
        <f>'Long-form'!AC26</f>
        <v>0</v>
      </c>
      <c r="Q25" s="25">
        <f>'Long-form'!AV26</f>
        <v>-8.8650000000000002</v>
      </c>
      <c r="R25" s="25" t="str">
        <f>'Long-form'!AU26</f>
        <v>NAP</v>
      </c>
      <c r="S25" s="25">
        <f>'Long-form'!AX26</f>
        <v>0.16682293007857163</v>
      </c>
      <c r="T25" s="25">
        <f>'Long-form'!AY26</f>
        <v>5.9634302209382824E-2</v>
      </c>
      <c r="U25" s="25">
        <f>'Long-form'!BJ26</f>
        <v>0</v>
      </c>
      <c r="V25" s="25" t="str">
        <f>'Long-form'!BK26</f>
        <v>5 = Sedimentary (e.g., deltaic, estuarine, wetland, lacustrine, marine facies)</v>
      </c>
      <c r="W25" s="25" t="str">
        <f>'Long-form'!BL26</f>
        <v>Fen-wood peat</v>
      </c>
      <c r="X25" s="25" t="str">
        <f>'Long-form'!BM26</f>
        <v>Botanical</v>
      </c>
      <c r="Y25" s="25" t="str">
        <f>'Long-form'!BN26</f>
        <v>MHW</v>
      </c>
      <c r="Z25" s="25">
        <f>'Long-form'!CE26</f>
        <v>-9.7650000000000006</v>
      </c>
      <c r="AA25" s="25">
        <f>'Long-form'!CF26</f>
        <v>0.24440517588627292</v>
      </c>
      <c r="AB25" s="25">
        <f>'Long-form'!CG26</f>
        <v>0.18830892172172831</v>
      </c>
      <c r="AC25" s="25">
        <f>'Long-form'!CK26</f>
        <v>-8.5680199999999989</v>
      </c>
      <c r="AD25" s="25">
        <f>'Long-form'!CL26</f>
        <v>0.25698505961697188</v>
      </c>
      <c r="AE25" s="25">
        <f>'Long-form'!CM26</f>
        <v>0.20437142869378436</v>
      </c>
      <c r="AF25" s="25" t="str">
        <f>'Long-form'!CN26</f>
        <v>1;2;3</v>
      </c>
      <c r="AG25" s="26">
        <f>'Long-form'!CR26</f>
        <v>0</v>
      </c>
      <c r="AH25" s="25">
        <f>'Long-form'!CS26</f>
        <v>0</v>
      </c>
      <c r="AI25" s="25">
        <f>'Long-form'!CT26</f>
        <v>0</v>
      </c>
    </row>
    <row r="26" spans="1:35">
      <c r="A26" s="24" t="str">
        <f>'Long-form'!A27</f>
        <v>GrA-05237</v>
      </c>
      <c r="B26" s="24" t="str">
        <f>'Long-form'!C27</f>
        <v>Berendsen et al. (2007); Van de Plassche et al. (2010)</v>
      </c>
      <c r="C26" s="24">
        <f>'Long-form'!G27</f>
        <v>2</v>
      </c>
      <c r="D26" s="24" t="str">
        <f>'Long-form'!H27</f>
        <v>Zuid-Holland</v>
      </c>
      <c r="E26" s="24">
        <f>'Long-form'!I27</f>
        <v>51.868733169999999</v>
      </c>
      <c r="F26" s="24">
        <f>'Long-form'!J27</f>
        <v>4.5503593999999996</v>
      </c>
      <c r="G26" s="24" t="str">
        <f>'Long-form'!M27</f>
        <v>1 = Radiocarbon</v>
      </c>
      <c r="H26" s="24">
        <f>'Long-form'!N27</f>
        <v>6200</v>
      </c>
      <c r="I26" s="24">
        <f>'Long-form'!O27</f>
        <v>50</v>
      </c>
      <c r="J26" s="24">
        <f>'Long-form'!P27</f>
        <v>7090</v>
      </c>
      <c r="K26" s="24">
        <f>'Long-form'!Q27</f>
        <v>7260</v>
      </c>
      <c r="L26" s="24">
        <f>'Long-form'!R27</f>
        <v>6950</v>
      </c>
      <c r="M26" s="24" t="str">
        <f>'Long-form'!Z27</f>
        <v>Positive</v>
      </c>
      <c r="N26" s="24">
        <f>'Long-form'!AA27</f>
        <v>6.88</v>
      </c>
      <c r="O26" s="24">
        <f>'Long-form'!AB27</f>
        <v>0.01</v>
      </c>
      <c r="P26" s="24">
        <f>'Long-form'!AC27</f>
        <v>0</v>
      </c>
      <c r="Q26" s="25">
        <f>'Long-form'!AV27</f>
        <v>-7.9849999999999994</v>
      </c>
      <c r="R26" s="25" t="str">
        <f>'Long-form'!AU27</f>
        <v>NAP</v>
      </c>
      <c r="S26" s="25">
        <f>'Long-form'!AX27</f>
        <v>0.15407793482520463</v>
      </c>
      <c r="T26" s="25">
        <f>'Long-form'!AY27</f>
        <v>6.9327123119310247E-2</v>
      </c>
      <c r="U26" s="25">
        <f>'Long-form'!BJ27</f>
        <v>0</v>
      </c>
      <c r="V26" s="25" t="str">
        <f>'Long-form'!BK27</f>
        <v>5 = Sedimentary (e.g., deltaic, estuarine, wetland, lacustrine, marine facies)</v>
      </c>
      <c r="W26" s="25" t="str">
        <f>'Long-form'!BL27</f>
        <v>Fen-wood peat</v>
      </c>
      <c r="X26" s="25" t="str">
        <f>'Long-form'!BM27</f>
        <v>Botanical</v>
      </c>
      <c r="Y26" s="25" t="str">
        <f>'Long-form'!BN27</f>
        <v>MHW</v>
      </c>
      <c r="Z26" s="25">
        <f>'Long-form'!CE27</f>
        <v>-8.8849999999999998</v>
      </c>
      <c r="AA26" s="25">
        <f>'Long-form'!CF27</f>
        <v>0.23588982597814601</v>
      </c>
      <c r="AB26" s="25">
        <f>'Long-form'!CG27</f>
        <v>0.19159919102125667</v>
      </c>
      <c r="AC26" s="25">
        <f>'Long-form'!CK27</f>
        <v>-7.7304199999999978</v>
      </c>
      <c r="AD26" s="25">
        <f>'Long-form'!CL27</f>
        <v>0.24832584169154728</v>
      </c>
      <c r="AE26" s="25">
        <f>'Long-form'!CM27</f>
        <v>0.20671711020574809</v>
      </c>
      <c r="AF26" s="25" t="str">
        <f>'Long-form'!CN27</f>
        <v>1;2;3</v>
      </c>
      <c r="AG26" s="26">
        <f>'Long-form'!CR27</f>
        <v>0</v>
      </c>
      <c r="AH26" s="25">
        <f>'Long-form'!CS27</f>
        <v>0</v>
      </c>
      <c r="AI26" s="25">
        <f>'Long-form'!CT27</f>
        <v>0</v>
      </c>
    </row>
    <row r="27" spans="1:35">
      <c r="A27" s="24" t="str">
        <f>'Long-form'!A28</f>
        <v>GrA-05326</v>
      </c>
      <c r="B27" s="24" t="str">
        <f>'Long-form'!C28</f>
        <v>Berendsen et al. (2007); Van de Plassche et al. (2010)</v>
      </c>
      <c r="C27" s="24">
        <f>'Long-form'!G28</f>
        <v>2</v>
      </c>
      <c r="D27" s="24" t="str">
        <f>'Long-form'!H28</f>
        <v>Zuid-Holland</v>
      </c>
      <c r="E27" s="24">
        <f>'Long-form'!I28</f>
        <v>51.870164969999998</v>
      </c>
      <c r="F27" s="24">
        <f>'Long-form'!J28</f>
        <v>4.5494615410000003</v>
      </c>
      <c r="G27" s="24" t="str">
        <f>'Long-form'!M28</f>
        <v>1 = Radiocarbon</v>
      </c>
      <c r="H27" s="24">
        <f>'Long-form'!N28</f>
        <v>5550</v>
      </c>
      <c r="I27" s="24">
        <f>'Long-form'!O28</f>
        <v>60</v>
      </c>
      <c r="J27" s="24">
        <f>'Long-form'!P28</f>
        <v>6349</v>
      </c>
      <c r="K27" s="24">
        <f>'Long-form'!Q28</f>
        <v>6483</v>
      </c>
      <c r="L27" s="24">
        <f>'Long-form'!R28</f>
        <v>6211</v>
      </c>
      <c r="M27" s="24" t="str">
        <f>'Long-form'!Z28</f>
        <v>Positive</v>
      </c>
      <c r="N27" s="24">
        <f>'Long-form'!AA28</f>
        <v>2.11</v>
      </c>
      <c r="O27" s="24">
        <f>'Long-form'!AB28</f>
        <v>3.0000000000000249E-2</v>
      </c>
      <c r="P27" s="24">
        <f>'Long-form'!AC28</f>
        <v>0</v>
      </c>
      <c r="Q27" s="25">
        <f>'Long-form'!AV28</f>
        <v>-2.915</v>
      </c>
      <c r="R27" s="25" t="str">
        <f>'Long-form'!AU28</f>
        <v>NAP</v>
      </c>
      <c r="S27" s="25">
        <f>'Long-form'!AX28</f>
        <v>8.1160889595913277E-2</v>
      </c>
      <c r="T27" s="25">
        <f>'Long-form'!AY28</f>
        <v>6.9327123119310413E-2</v>
      </c>
      <c r="U27" s="25">
        <f>'Long-form'!BJ28</f>
        <v>3</v>
      </c>
      <c r="V27" s="25" t="str">
        <f>'Long-form'!BK28</f>
        <v>5 = Sedimentary (e.g., deltaic, estuarine, wetland, lacustrine, marine facies)</v>
      </c>
      <c r="W27" s="25" t="str">
        <f>'Long-form'!BL28</f>
        <v>Fen peat</v>
      </c>
      <c r="X27" s="25" t="str">
        <f>'Long-form'!BM28</f>
        <v>Botanical</v>
      </c>
      <c r="Y27" s="25" t="str">
        <f>'Long-form'!BN28</f>
        <v>GWL-0.3</v>
      </c>
      <c r="Z27" s="25" t="str">
        <f>'Long-form'!CE28</f>
        <v>n/a</v>
      </c>
      <c r="AA27" s="25" t="str">
        <f>'Long-form'!CF28</f>
        <v>n/a</v>
      </c>
      <c r="AB27" s="25" t="str">
        <f>'Long-form'!CG28</f>
        <v>n/a</v>
      </c>
      <c r="AC27" s="25" t="str">
        <f>'Long-form'!CK28</f>
        <v>n/a</v>
      </c>
      <c r="AD27" s="25" t="str">
        <f>'Long-form'!CL28</f>
        <v>n/a</v>
      </c>
      <c r="AE27" s="25" t="str">
        <f>'Long-form'!CM28</f>
        <v>n/a</v>
      </c>
      <c r="AF27" s="25" t="str">
        <f>'Long-form'!CN28</f>
        <v>2;3</v>
      </c>
      <c r="AG27" s="26">
        <f>'Long-form'!CR28</f>
        <v>1</v>
      </c>
      <c r="AH27" s="25" t="str">
        <f>'Long-form'!CS28</f>
        <v>Too young or translocated; see note in Berendsen et al. (2007) in which it was published</v>
      </c>
      <c r="AI27" s="25">
        <f>'Long-form'!CT28</f>
        <v>0</v>
      </c>
    </row>
    <row r="28" spans="1:35">
      <c r="A28" s="24" t="str">
        <f>'Long-form'!A29</f>
        <v>GrA-06511</v>
      </c>
      <c r="B28" s="24" t="str">
        <f>'Long-form'!C29</f>
        <v>Berendsen et al. (2007)</v>
      </c>
      <c r="C28" s="24">
        <f>'Long-form'!G29</f>
        <v>2</v>
      </c>
      <c r="D28" s="24" t="str">
        <f>'Long-form'!H29</f>
        <v>Rhine-Meuse delta inland</v>
      </c>
      <c r="E28" s="24">
        <f>'Long-form'!I29</f>
        <v>51.861678769999997</v>
      </c>
      <c r="F28" s="24">
        <f>'Long-form'!J29</f>
        <v>4.7079936480000004</v>
      </c>
      <c r="G28" s="24" t="str">
        <f>'Long-form'!M29</f>
        <v>1 = Radiocarbon</v>
      </c>
      <c r="H28" s="24">
        <f>'Long-form'!N29</f>
        <v>5300</v>
      </c>
      <c r="I28" s="24">
        <f>'Long-form'!O29</f>
        <v>60</v>
      </c>
      <c r="J28" s="24">
        <f>'Long-form'!P29</f>
        <v>6090</v>
      </c>
      <c r="K28" s="24">
        <f>'Long-form'!Q29</f>
        <v>6270</v>
      </c>
      <c r="L28" s="24">
        <f>'Long-form'!R29</f>
        <v>5930</v>
      </c>
      <c r="M28" s="24" t="str">
        <f>'Long-form'!Z29</f>
        <v>Positive</v>
      </c>
      <c r="N28" s="24">
        <f>'Long-form'!AA29</f>
        <v>4.0199999999999996</v>
      </c>
      <c r="O28" s="24">
        <f>'Long-form'!AB29</f>
        <v>0.01</v>
      </c>
      <c r="P28" s="24">
        <f>'Long-form'!AC29</f>
        <v>0</v>
      </c>
      <c r="Q28" s="25">
        <f>'Long-form'!AV29</f>
        <v>-5.1899999999999995</v>
      </c>
      <c r="R28" s="25" t="str">
        <f>'Long-form'!AU29</f>
        <v>NAP</v>
      </c>
      <c r="S28" s="25">
        <f>'Long-form'!AX29</f>
        <v>0.10241660021695716</v>
      </c>
      <c r="T28" s="25">
        <f>'Long-form'!AY29</f>
        <v>6.3442887702247833E-2</v>
      </c>
      <c r="U28" s="25">
        <f>'Long-form'!BJ29</f>
        <v>1</v>
      </c>
      <c r="V28" s="25" t="str">
        <f>'Long-form'!BK29</f>
        <v>5 = Sedimentary (e.g., deltaic, estuarine, wetland, lacustrine, marine facies)</v>
      </c>
      <c r="W28" s="25" t="str">
        <f>'Long-form'!BL29</f>
        <v>Fen-wood peat</v>
      </c>
      <c r="X28" s="25" t="str">
        <f>'Long-form'!BM29</f>
        <v>Botanical</v>
      </c>
      <c r="Y28" s="25" t="str">
        <f>'Long-form'!BN29</f>
        <v>GWL</v>
      </c>
      <c r="Z28" s="25">
        <f>'Long-form'!CE29</f>
        <v>-5.1899999999999995</v>
      </c>
      <c r="AA28" s="25">
        <f>'Long-form'!CF29</f>
        <v>0.2195709680262854</v>
      </c>
      <c r="AB28" s="25">
        <f>'Long-form'!CG29</f>
        <v>0.20432143793542573</v>
      </c>
      <c r="AC28" s="25">
        <f>'Long-form'!CK29</f>
        <v>-4.8704999999999998</v>
      </c>
      <c r="AD28" s="25">
        <f>'Long-form'!CL29</f>
        <v>0.22706794126828084</v>
      </c>
      <c r="AE28" s="25">
        <f>'Long-form'!CM29</f>
        <v>0.21235745796137095</v>
      </c>
      <c r="AF28" s="25" t="str">
        <f>'Long-form'!CN29</f>
        <v>1;2;3</v>
      </c>
      <c r="AG28" s="26">
        <f>'Long-form'!CR29</f>
        <v>0</v>
      </c>
      <c r="AH28" s="25">
        <f>'Long-form'!CS29</f>
        <v>0</v>
      </c>
      <c r="AI28" s="25">
        <f>'Long-form'!CT29</f>
        <v>0</v>
      </c>
    </row>
    <row r="29" spans="1:35">
      <c r="A29" s="24" t="str">
        <f>'Long-form'!A30</f>
        <v>GrA-06512</v>
      </c>
      <c r="B29" s="24" t="str">
        <f>'Long-form'!C30</f>
        <v>Berendsen et al. (2007)</v>
      </c>
      <c r="C29" s="24">
        <f>'Long-form'!G30</f>
        <v>2</v>
      </c>
      <c r="D29" s="24" t="str">
        <f>'Long-form'!H30</f>
        <v>Rhine-Meuse delta inland</v>
      </c>
      <c r="E29" s="24">
        <f>'Long-form'!I30</f>
        <v>51.861751339999998</v>
      </c>
      <c r="F29" s="24">
        <f>'Long-form'!J30</f>
        <v>4.708108695</v>
      </c>
      <c r="G29" s="24" t="str">
        <f>'Long-form'!M30</f>
        <v>1 = Radiocarbon</v>
      </c>
      <c r="H29" s="24">
        <f>'Long-form'!N30</f>
        <v>5920</v>
      </c>
      <c r="I29" s="24">
        <f>'Long-form'!O30</f>
        <v>60</v>
      </c>
      <c r="J29" s="24">
        <f>'Long-form'!P30</f>
        <v>6750</v>
      </c>
      <c r="K29" s="24">
        <f>'Long-form'!Q30</f>
        <v>6940</v>
      </c>
      <c r="L29" s="24">
        <f>'Long-form'!R30</f>
        <v>6560</v>
      </c>
      <c r="M29" s="24" t="str">
        <f>'Long-form'!Z30</f>
        <v>Positive</v>
      </c>
      <c r="N29" s="24">
        <f>'Long-form'!AA30</f>
        <v>4.96</v>
      </c>
      <c r="O29" s="24">
        <f>'Long-form'!AB30</f>
        <v>0.01</v>
      </c>
      <c r="P29" s="24">
        <f>'Long-form'!AC30</f>
        <v>0</v>
      </c>
      <c r="Q29" s="25">
        <f>'Long-form'!AV30</f>
        <v>-6.3449999999999998</v>
      </c>
      <c r="R29" s="25" t="str">
        <f>'Long-form'!AU30</f>
        <v>NAP</v>
      </c>
      <c r="S29" s="25">
        <f>'Long-form'!AX30</f>
        <v>0.1157449350943703</v>
      </c>
      <c r="T29" s="25">
        <f>'Long-form'!AY30</f>
        <v>5.9634302209382761E-2</v>
      </c>
      <c r="U29" s="25">
        <f>'Long-form'!BJ30</f>
        <v>1</v>
      </c>
      <c r="V29" s="25" t="str">
        <f>'Long-form'!BK30</f>
        <v>5 = Sedimentary (e.g., deltaic, estuarine, wetland, lacustrine, marine facies)</v>
      </c>
      <c r="W29" s="25" t="str">
        <f>'Long-form'!BL30</f>
        <v>Fen-wood peat</v>
      </c>
      <c r="X29" s="25" t="str">
        <f>'Long-form'!BM30</f>
        <v>Botanical</v>
      </c>
      <c r="Y29" s="25" t="str">
        <f>'Long-form'!BN30</f>
        <v>GWL</v>
      </c>
      <c r="Z29" s="25">
        <f>'Long-form'!CE30</f>
        <v>-6.3449999999999998</v>
      </c>
      <c r="AA29" s="25">
        <f>'Long-form'!CF30</f>
        <v>0.22609542233313792</v>
      </c>
      <c r="AB29" s="25">
        <f>'Long-form'!CG30</f>
        <v>0.20317111015102515</v>
      </c>
      <c r="AC29" s="25">
        <f>'Long-form'!CK30</f>
        <v>-6.2174999999999994</v>
      </c>
      <c r="AD29" s="25">
        <f>'Long-form'!CL30</f>
        <v>0.23458035201571209</v>
      </c>
      <c r="AE29" s="25">
        <f>'Long-form'!CM30</f>
        <v>0.21257304991888176</v>
      </c>
      <c r="AF29" s="25" t="str">
        <f>'Long-form'!CN30</f>
        <v>1;2;3</v>
      </c>
      <c r="AG29" s="26">
        <f>'Long-form'!CR30</f>
        <v>0</v>
      </c>
      <c r="AH29" s="25">
        <f>'Long-form'!CS30</f>
        <v>0</v>
      </c>
      <c r="AI29" s="25">
        <f>'Long-form'!CT30</f>
        <v>0</v>
      </c>
    </row>
    <row r="30" spans="1:35">
      <c r="A30" s="24" t="str">
        <f>'Long-form'!A31</f>
        <v>GrA-06513</v>
      </c>
      <c r="B30" s="24" t="str">
        <f>'Long-form'!C31</f>
        <v>Berendsen et al. (2007)</v>
      </c>
      <c r="C30" s="24">
        <f>'Long-form'!G31</f>
        <v>2</v>
      </c>
      <c r="D30" s="24" t="str">
        <f>'Long-form'!H31</f>
        <v>Rhine-Meuse delta inland</v>
      </c>
      <c r="E30" s="24">
        <f>'Long-form'!I31</f>
        <v>51.86204248</v>
      </c>
      <c r="F30" s="24">
        <f>'Long-form'!J31</f>
        <v>4.7087140490000001</v>
      </c>
      <c r="G30" s="24" t="str">
        <f>'Long-form'!M31</f>
        <v>1 = Radiocarbon</v>
      </c>
      <c r="H30" s="24">
        <f>'Long-form'!N31</f>
        <v>6280</v>
      </c>
      <c r="I30" s="24">
        <f>'Long-form'!O31</f>
        <v>60</v>
      </c>
      <c r="J30" s="24">
        <f>'Long-form'!P31</f>
        <v>7190</v>
      </c>
      <c r="K30" s="24">
        <f>'Long-form'!Q31</f>
        <v>7330</v>
      </c>
      <c r="L30" s="24">
        <f>'Long-form'!R31</f>
        <v>7000</v>
      </c>
      <c r="M30" s="24" t="str">
        <f>'Long-form'!Z31</f>
        <v>Positive</v>
      </c>
      <c r="N30" s="24">
        <f>'Long-form'!AA31</f>
        <v>6.56</v>
      </c>
      <c r="O30" s="24">
        <f>'Long-form'!AB31</f>
        <v>5.0000000000007816E-3</v>
      </c>
      <c r="P30" s="24">
        <f>'Long-form'!AC31</f>
        <v>0</v>
      </c>
      <c r="Q30" s="25">
        <f>'Long-form'!AV31</f>
        <v>-8.125</v>
      </c>
      <c r="R30" s="25" t="str">
        <f>'Long-form'!AU31</f>
        <v>NAP</v>
      </c>
      <c r="S30" s="25">
        <f>'Long-form'!AX31</f>
        <v>0.14411693169090176</v>
      </c>
      <c r="T30" s="25">
        <f>'Long-form'!AY31</f>
        <v>5.9634302209383226E-2</v>
      </c>
      <c r="U30" s="25">
        <f>'Long-form'!BJ31</f>
        <v>1</v>
      </c>
      <c r="V30" s="25" t="str">
        <f>'Long-form'!BK31</f>
        <v>5 = Sedimentary (e.g., deltaic, estuarine, wetland, lacustrine, marine facies)</v>
      </c>
      <c r="W30" s="25" t="str">
        <f>'Long-form'!BL31</f>
        <v>Fen-wood peat</v>
      </c>
      <c r="X30" s="25" t="str">
        <f>'Long-form'!BM31</f>
        <v>Botanical</v>
      </c>
      <c r="Y30" s="25" t="str">
        <f>'Long-form'!BN31</f>
        <v>GWL</v>
      </c>
      <c r="Z30" s="25">
        <f>'Long-form'!CE31</f>
        <v>-8.125</v>
      </c>
      <c r="AA30" s="25">
        <f>'Long-form'!CF31</f>
        <v>0.2295074944310099</v>
      </c>
      <c r="AB30" s="25">
        <f>'Long-form'!CG31</f>
        <v>0.18830892172172845</v>
      </c>
      <c r="AC30" s="25">
        <f>'Long-form'!CK31</f>
        <v>-7.9579999999999993</v>
      </c>
      <c r="AD30" s="25">
        <f>'Long-form'!CL31</f>
        <v>0.23864396239577043</v>
      </c>
      <c r="AE30" s="25">
        <f>'Long-form'!CM31</f>
        <v>0.19934267176887616</v>
      </c>
      <c r="AF30" s="25" t="str">
        <f>'Long-form'!CN31</f>
        <v>1;2;3</v>
      </c>
      <c r="AG30" s="26">
        <f>'Long-form'!CR31</f>
        <v>0</v>
      </c>
      <c r="AH30" s="25">
        <f>'Long-form'!CS31</f>
        <v>0</v>
      </c>
      <c r="AI30" s="25">
        <f>'Long-form'!CT31</f>
        <v>0</v>
      </c>
    </row>
    <row r="31" spans="1:35">
      <c r="A31" s="24" t="str">
        <f>'Long-form'!A32</f>
        <v>GrA-06514</v>
      </c>
      <c r="B31" s="24" t="str">
        <f>'Long-form'!C32</f>
        <v>Berendsen et al. (2007)</v>
      </c>
      <c r="C31" s="24">
        <f>'Long-form'!G32</f>
        <v>2</v>
      </c>
      <c r="D31" s="24" t="str">
        <f>'Long-form'!H32</f>
        <v>Rhine-Meuse delta inland</v>
      </c>
      <c r="E31" s="24">
        <f>'Long-form'!I32</f>
        <v>51.861796699999999</v>
      </c>
      <c r="F31" s="24">
        <f>'Long-form'!J32</f>
        <v>4.7081805990000003</v>
      </c>
      <c r="G31" s="24" t="str">
        <f>'Long-form'!M32</f>
        <v>1 = Radiocarbon</v>
      </c>
      <c r="H31" s="24">
        <f>'Long-form'!N32</f>
        <v>6090</v>
      </c>
      <c r="I31" s="24">
        <f>'Long-form'!O32</f>
        <v>60</v>
      </c>
      <c r="J31" s="24">
        <f>'Long-form'!P32</f>
        <v>6970</v>
      </c>
      <c r="K31" s="24">
        <f>'Long-form'!Q32</f>
        <v>7160</v>
      </c>
      <c r="L31" s="24">
        <f>'Long-form'!R32</f>
        <v>6790</v>
      </c>
      <c r="M31" s="24" t="str">
        <f>'Long-form'!Z32</f>
        <v>Positive</v>
      </c>
      <c r="N31" s="24">
        <f>'Long-form'!AA32</f>
        <v>5.47</v>
      </c>
      <c r="O31" s="24">
        <f>'Long-form'!AB32</f>
        <v>0.02</v>
      </c>
      <c r="P31" s="24">
        <f>'Long-form'!AC32</f>
        <v>0</v>
      </c>
      <c r="Q31" s="25">
        <f>'Long-form'!AV32</f>
        <v>-6.7799999999999994</v>
      </c>
      <c r="R31" s="25" t="str">
        <f>'Long-form'!AU32</f>
        <v>NAP</v>
      </c>
      <c r="S31" s="25">
        <f>'Long-form'!AX32</f>
        <v>0.12646485677847435</v>
      </c>
      <c r="T31" s="25">
        <f>'Long-form'!AY32</f>
        <v>6.3442887702247833E-2</v>
      </c>
      <c r="U31" s="25">
        <f>'Long-form'!BJ32</f>
        <v>1</v>
      </c>
      <c r="V31" s="25" t="str">
        <f>'Long-form'!BK32</f>
        <v>5 = Sedimentary (e.g., deltaic, estuarine, wetland, lacustrine, marine facies)</v>
      </c>
      <c r="W31" s="25" t="str">
        <f>'Long-form'!BL32</f>
        <v>Fen-wood peat</v>
      </c>
      <c r="X31" s="25" t="str">
        <f>'Long-form'!BM32</f>
        <v>Botanical</v>
      </c>
      <c r="Y31" s="25" t="str">
        <f>'Long-form'!BN32</f>
        <v>GWL</v>
      </c>
      <c r="Z31" s="25">
        <f>'Long-form'!CE32</f>
        <v>-6.7799999999999994</v>
      </c>
      <c r="AA31" s="25">
        <f>'Long-form'!CF32</f>
        <v>0.23176628313885528</v>
      </c>
      <c r="AB31" s="25">
        <f>'Long-form'!CG32</f>
        <v>0.20432143793542573</v>
      </c>
      <c r="AC31" s="25">
        <f>'Long-form'!CK32</f>
        <v>-6.6264999999999992</v>
      </c>
      <c r="AD31" s="25">
        <f>'Long-form'!CL32</f>
        <v>0.24045905328612943</v>
      </c>
      <c r="AE31" s="25">
        <f>'Long-form'!CM32</f>
        <v>0.21413125952849954</v>
      </c>
      <c r="AF31" s="25" t="str">
        <f>'Long-form'!CN32</f>
        <v>1;2;3</v>
      </c>
      <c r="AG31" s="26">
        <f>'Long-form'!CR32</f>
        <v>0</v>
      </c>
      <c r="AH31" s="25">
        <f>'Long-form'!CS32</f>
        <v>0</v>
      </c>
      <c r="AI31" s="25">
        <f>'Long-form'!CT32</f>
        <v>0</v>
      </c>
    </row>
    <row r="32" spans="1:35">
      <c r="A32" s="24" t="str">
        <f>'Long-form'!A33</f>
        <v>GrA-07113</v>
      </c>
      <c r="B32" s="24" t="str">
        <f>'Long-form'!C33</f>
        <v>Berendsen et al. (2007)</v>
      </c>
      <c r="C32" s="24">
        <f>'Long-form'!G33</f>
        <v>2</v>
      </c>
      <c r="D32" s="24" t="str">
        <f>'Long-form'!H33</f>
        <v>Rhine-Meuse delta inland</v>
      </c>
      <c r="E32" s="24">
        <f>'Long-form'!I33</f>
        <v>51.861715060000002</v>
      </c>
      <c r="F32" s="24">
        <f>'Long-form'!J33</f>
        <v>4.7080511720000002</v>
      </c>
      <c r="G32" s="24" t="str">
        <f>'Long-form'!M33</f>
        <v>1 = Radiocarbon</v>
      </c>
      <c r="H32" s="24">
        <f>'Long-form'!N33</f>
        <v>5770</v>
      </c>
      <c r="I32" s="24">
        <f>'Long-form'!O33</f>
        <v>70</v>
      </c>
      <c r="J32" s="24">
        <f>'Long-form'!P33</f>
        <v>6570</v>
      </c>
      <c r="K32" s="24">
        <f>'Long-form'!Q33</f>
        <v>6740</v>
      </c>
      <c r="L32" s="24">
        <f>'Long-form'!R33</f>
        <v>6400</v>
      </c>
      <c r="M32" s="24" t="str">
        <f>'Long-form'!Z33</f>
        <v>Positive</v>
      </c>
      <c r="N32" s="24">
        <f>'Long-form'!AA33</f>
        <v>4.55</v>
      </c>
      <c r="O32" s="24">
        <f>'Long-form'!AB33</f>
        <v>0.03</v>
      </c>
      <c r="P32" s="24">
        <f>'Long-form'!AC33</f>
        <v>0</v>
      </c>
      <c r="Q32" s="25">
        <f>'Long-form'!AV33</f>
        <v>-5.77</v>
      </c>
      <c r="R32" s="25" t="str">
        <f>'Long-form'!AU33</f>
        <v>NAP</v>
      </c>
      <c r="S32" s="25">
        <f>'Long-form'!AX33</f>
        <v>0.11093241185514732</v>
      </c>
      <c r="T32" s="25">
        <f>'Long-form'!AY33</f>
        <v>6.3442887702247833E-2</v>
      </c>
      <c r="U32" s="25">
        <f>'Long-form'!BJ33</f>
        <v>1</v>
      </c>
      <c r="V32" s="25" t="str">
        <f>'Long-form'!BK33</f>
        <v>5 = Sedimentary (e.g., deltaic, estuarine, wetland, lacustrine, marine facies)</v>
      </c>
      <c r="W32" s="25" t="str">
        <f>'Long-form'!BL33</f>
        <v>Fen-wood peat</v>
      </c>
      <c r="X32" s="25" t="str">
        <f>'Long-form'!BM33</f>
        <v>Botanical</v>
      </c>
      <c r="Y32" s="25" t="str">
        <f>'Long-form'!BN33</f>
        <v>GWL</v>
      </c>
      <c r="Z32" s="25">
        <f>'Long-form'!CE33</f>
        <v>-5.77</v>
      </c>
      <c r="AA32" s="25">
        <f>'Long-form'!CF33</f>
        <v>0.22366995775025317</v>
      </c>
      <c r="AB32" s="25">
        <f>'Long-form'!CG33</f>
        <v>0.20432143793542573</v>
      </c>
      <c r="AC32" s="25">
        <f>'Long-form'!CK33</f>
        <v>-5.6214999999999993</v>
      </c>
      <c r="AD32" s="25">
        <f>'Long-form'!CL33</f>
        <v>0.23191812686018881</v>
      </c>
      <c r="AE32" s="25">
        <f>'Long-form'!CM33</f>
        <v>0.21331905110969021</v>
      </c>
      <c r="AF32" s="25" t="str">
        <f>'Long-form'!CN33</f>
        <v>1;2;3</v>
      </c>
      <c r="AG32" s="26">
        <f>'Long-form'!CR33</f>
        <v>0</v>
      </c>
      <c r="AH32" s="25">
        <f>'Long-form'!CS33</f>
        <v>0</v>
      </c>
      <c r="AI32" s="25">
        <f>'Long-form'!CT33</f>
        <v>0</v>
      </c>
    </row>
    <row r="33" spans="1:35">
      <c r="A33" s="24" t="str">
        <f>'Long-form'!A34</f>
        <v>GrA-07114</v>
      </c>
      <c r="B33" s="24" t="str">
        <f>'Long-form'!C34</f>
        <v>Berendsen et al. (2007); Van de Plassche et al. (2010)</v>
      </c>
      <c r="C33" s="24">
        <f>'Long-form'!G34</f>
        <v>2</v>
      </c>
      <c r="D33" s="24" t="str">
        <f>'Long-form'!H34</f>
        <v>Zuid-Holland</v>
      </c>
      <c r="E33" s="24">
        <f>'Long-form'!I34</f>
        <v>51.868760450000003</v>
      </c>
      <c r="F33" s="24">
        <f>'Long-form'!J34</f>
        <v>4.5504024530000002</v>
      </c>
      <c r="G33" s="24" t="str">
        <f>'Long-form'!M34</f>
        <v>1 = Radiocarbon</v>
      </c>
      <c r="H33" s="24">
        <f>'Long-form'!N34</f>
        <v>5730</v>
      </c>
      <c r="I33" s="24">
        <f>'Long-form'!O34</f>
        <v>70</v>
      </c>
      <c r="J33" s="24">
        <f>'Long-form'!P34</f>
        <v>6530</v>
      </c>
      <c r="K33" s="24">
        <f>'Long-form'!Q34</f>
        <v>6730</v>
      </c>
      <c r="L33" s="24">
        <f>'Long-form'!R34</f>
        <v>6310</v>
      </c>
      <c r="M33" s="24" t="str">
        <f>'Long-form'!Z34</f>
        <v>Positive</v>
      </c>
      <c r="N33" s="24">
        <f>'Long-form'!AA34</f>
        <v>4.9400000000000004</v>
      </c>
      <c r="O33" s="24">
        <f>'Long-form'!AB34</f>
        <v>0.09</v>
      </c>
      <c r="P33" s="24">
        <f>'Long-form'!AC34</f>
        <v>0</v>
      </c>
      <c r="Q33" s="25">
        <f>'Long-form'!AV34</f>
        <v>-5.9850000000000003</v>
      </c>
      <c r="R33" s="25" t="str">
        <f>'Long-form'!AU34</f>
        <v>NAP</v>
      </c>
      <c r="S33" s="25">
        <f>'Long-form'!AX34</f>
        <v>0.11540229633763791</v>
      </c>
      <c r="T33" s="25">
        <f>'Long-form'!AY34</f>
        <v>5.9634302209382761E-2</v>
      </c>
      <c r="U33" s="25">
        <f>'Long-form'!BJ34</f>
        <v>1</v>
      </c>
      <c r="V33" s="25" t="str">
        <f>'Long-form'!BK34</f>
        <v>5 = Sedimentary (e.g., deltaic, estuarine, wetland, lacustrine, marine facies)</v>
      </c>
      <c r="W33" s="25" t="str">
        <f>'Long-form'!BL34</f>
        <v>Fen-wood peat</v>
      </c>
      <c r="X33" s="25" t="str">
        <f>'Long-form'!BM34</f>
        <v>Botanical</v>
      </c>
      <c r="Y33" s="25" t="str">
        <f>'Long-form'!BN34</f>
        <v>GWL</v>
      </c>
      <c r="Z33" s="25">
        <f>'Long-form'!CE34</f>
        <v>-5.9850000000000003</v>
      </c>
      <c r="AA33" s="25">
        <f>'Long-form'!CF34</f>
        <v>0.22592020715287953</v>
      </c>
      <c r="AB33" s="25">
        <f>'Long-form'!CG34</f>
        <v>0.20317111015102515</v>
      </c>
      <c r="AC33" s="25">
        <f>'Long-form'!CK34</f>
        <v>-5.67014</v>
      </c>
      <c r="AD33" s="25">
        <f>'Long-form'!CL34</f>
        <v>0.23786598348029364</v>
      </c>
      <c r="AE33" s="25">
        <f>'Long-form'!CM34</f>
        <v>0.21637649155360508</v>
      </c>
      <c r="AF33" s="25" t="str">
        <f>'Long-form'!CN34</f>
        <v>1;2;3</v>
      </c>
      <c r="AG33" s="26">
        <f>'Long-form'!CR34</f>
        <v>0</v>
      </c>
      <c r="AH33" s="25">
        <f>'Long-form'!CS34</f>
        <v>0</v>
      </c>
      <c r="AI33" s="25">
        <f>'Long-form'!CT34</f>
        <v>0</v>
      </c>
    </row>
    <row r="34" spans="1:35">
      <c r="A34" s="24" t="str">
        <f>'Long-form'!A35</f>
        <v>GrA-07122</v>
      </c>
      <c r="B34" s="24" t="str">
        <f>'Long-form'!C35</f>
        <v>Berendsen et al. (2007); Van de Plassche et al. (2010)</v>
      </c>
      <c r="C34" s="24">
        <f>'Long-form'!G35</f>
        <v>2</v>
      </c>
      <c r="D34" s="24" t="str">
        <f>'Long-form'!H35</f>
        <v>Rhine-Meuse delta inland</v>
      </c>
      <c r="E34" s="24">
        <f>'Long-form'!I35</f>
        <v>51.861642570000001</v>
      </c>
      <c r="F34" s="24">
        <f>'Long-form'!J35</f>
        <v>4.7079506420000001</v>
      </c>
      <c r="G34" s="24" t="str">
        <f>'Long-form'!M35</f>
        <v>1 = Radiocarbon</v>
      </c>
      <c r="H34" s="24">
        <f>'Long-form'!N35</f>
        <v>3490</v>
      </c>
      <c r="I34" s="24">
        <f>'Long-form'!O35</f>
        <v>310</v>
      </c>
      <c r="J34" s="24">
        <f>'Long-form'!P35</f>
        <v>3831</v>
      </c>
      <c r="K34" s="24">
        <f>'Long-form'!Q35</f>
        <v>4794</v>
      </c>
      <c r="L34" s="24">
        <f>'Long-form'!R35</f>
        <v>3002</v>
      </c>
      <c r="M34" s="24" t="str">
        <f>'Long-form'!Z35</f>
        <v>Positive</v>
      </c>
      <c r="N34" s="24">
        <f>'Long-form'!AA35</f>
        <v>2.67</v>
      </c>
      <c r="O34" s="24">
        <f>'Long-form'!AB35</f>
        <v>3.0000000000000249E-2</v>
      </c>
      <c r="P34" s="24">
        <f>'Long-form'!AC35</f>
        <v>0</v>
      </c>
      <c r="Q34" s="25">
        <f>'Long-form'!AV35</f>
        <v>-3.8049999999999997</v>
      </c>
      <c r="R34" s="25" t="str">
        <f>'Long-form'!AU35</f>
        <v>NAP</v>
      </c>
      <c r="S34" s="25">
        <f>'Long-form'!AX35</f>
        <v>8.7508913831677887E-2</v>
      </c>
      <c r="T34" s="25">
        <f>'Long-form'!AY35</f>
        <v>6.9327123119310413E-2</v>
      </c>
      <c r="U34" s="25">
        <f>'Long-form'!BJ35</f>
        <v>1</v>
      </c>
      <c r="V34" s="25" t="str">
        <f>'Long-form'!BK35</f>
        <v>5 = Sedimentary (e.g., deltaic, estuarine, wetland, lacustrine, marine facies)</v>
      </c>
      <c r="W34" s="25" t="str">
        <f>'Long-form'!BL35</f>
        <v>Fen-wood peat</v>
      </c>
      <c r="X34" s="25" t="str">
        <f>'Long-form'!BM35</f>
        <v>Botanical</v>
      </c>
      <c r="Y34" s="25" t="str">
        <f>'Long-form'!BN35</f>
        <v>GWL</v>
      </c>
      <c r="Z34" s="25">
        <f>'Long-form'!CE35</f>
        <v>-3.8049999999999997</v>
      </c>
      <c r="AA34" s="25">
        <f>'Long-form'!CF35</f>
        <v>0.21302596085923431</v>
      </c>
      <c r="AB34" s="25">
        <f>'Long-form'!CG35</f>
        <v>0.20622439234969278</v>
      </c>
      <c r="AC34" s="25">
        <f>'Long-form'!CK35</f>
        <v>-3.5684499999999995</v>
      </c>
      <c r="AD34" s="25">
        <f>'Long-form'!CL35</f>
        <v>0.22192197698817173</v>
      </c>
      <c r="AE34" s="25">
        <f>'Long-form'!CM35</f>
        <v>0.21540149458705857</v>
      </c>
      <c r="AF34" s="25" t="str">
        <f>'Long-form'!CN35</f>
        <v>1;2;3</v>
      </c>
      <c r="AG34" s="26">
        <f>'Long-form'!CR35</f>
        <v>1</v>
      </c>
      <c r="AH34" s="25" t="str">
        <f>'Long-form'!CS35</f>
        <v>Too young or translocated; see note in Berendsen et al. (2007) in which it was published</v>
      </c>
      <c r="AI34" s="25">
        <f>'Long-form'!CT35</f>
        <v>0</v>
      </c>
    </row>
    <row r="35" spans="1:35">
      <c r="A35" s="24" t="str">
        <f>'Long-form'!A36</f>
        <v>GrA-07123</v>
      </c>
      <c r="B35" s="24" t="str">
        <f>'Long-form'!C36</f>
        <v>Berendsen et al. (2007)</v>
      </c>
      <c r="C35" s="24">
        <f>'Long-form'!G36</f>
        <v>2</v>
      </c>
      <c r="D35" s="24" t="str">
        <f>'Long-form'!H36</f>
        <v>Rhine-Meuse delta inland</v>
      </c>
      <c r="E35" s="24">
        <f>'Long-form'!I36</f>
        <v>51.86164265</v>
      </c>
      <c r="F35" s="24">
        <f>'Long-form'!J36</f>
        <v>4.7079651580000004</v>
      </c>
      <c r="G35" s="24" t="str">
        <f>'Long-form'!M36</f>
        <v>1 = Radiocarbon</v>
      </c>
      <c r="H35" s="24">
        <f>'Long-form'!N36</f>
        <v>5090</v>
      </c>
      <c r="I35" s="24">
        <f>'Long-form'!O36</f>
        <v>90</v>
      </c>
      <c r="J35" s="24">
        <f>'Long-form'!P36</f>
        <v>5830</v>
      </c>
      <c r="K35" s="24">
        <f>'Long-form'!Q36</f>
        <v>6110</v>
      </c>
      <c r="L35" s="24">
        <f>'Long-form'!R36</f>
        <v>5600</v>
      </c>
      <c r="M35" s="24" t="str">
        <f>'Long-form'!Z36</f>
        <v>Positive</v>
      </c>
      <c r="N35" s="24">
        <f>'Long-form'!AA36</f>
        <v>3.4</v>
      </c>
      <c r="O35" s="24">
        <f>'Long-form'!AB36</f>
        <v>0.01</v>
      </c>
      <c r="P35" s="24">
        <f>'Long-form'!AC36</f>
        <v>0</v>
      </c>
      <c r="Q35" s="25">
        <f>'Long-form'!AV36</f>
        <v>-4.5649999999999995</v>
      </c>
      <c r="R35" s="25" t="str">
        <f>'Long-form'!AU36</f>
        <v>NAP</v>
      </c>
      <c r="S35" s="25">
        <f>'Long-form'!AX36</f>
        <v>0.10922568379277821</v>
      </c>
      <c r="T35" s="25">
        <f>'Long-form'!AY36</f>
        <v>8.5476604986393631E-2</v>
      </c>
      <c r="U35" s="25">
        <f>'Long-form'!BJ36</f>
        <v>1</v>
      </c>
      <c r="V35" s="25" t="str">
        <f>'Long-form'!BK36</f>
        <v>5 = Sedimentary (e.g., deltaic, estuarine, wetland, lacustrine, marine facies)</v>
      </c>
      <c r="W35" s="25" t="str">
        <f>'Long-form'!BL36</f>
        <v>Fen-wood peat</v>
      </c>
      <c r="X35" s="25" t="str">
        <f>'Long-form'!BM36</f>
        <v>Botanical</v>
      </c>
      <c r="Y35" s="25" t="str">
        <f>'Long-form'!BN36</f>
        <v>GWL</v>
      </c>
      <c r="Z35" s="25">
        <f>'Long-form'!CE36</f>
        <v>-4.5649999999999995</v>
      </c>
      <c r="AA35" s="25">
        <f>'Long-form'!CF36</f>
        <v>0.22282840931981715</v>
      </c>
      <c r="AB35" s="25">
        <f>'Long-form'!CG36</f>
        <v>0.21219919886747918</v>
      </c>
      <c r="AC35" s="25">
        <f>'Long-form'!CK36</f>
        <v>-4.2584999999999997</v>
      </c>
      <c r="AD35" s="25">
        <f>'Long-form'!CL36</f>
        <v>0.22998457263872152</v>
      </c>
      <c r="AE35" s="25">
        <f>'Long-form'!CM36</f>
        <v>0.21970185172595924</v>
      </c>
      <c r="AF35" s="25" t="str">
        <f>'Long-form'!CN36</f>
        <v>1;2;3</v>
      </c>
      <c r="AG35" s="26">
        <f>'Long-form'!CR36</f>
        <v>0</v>
      </c>
      <c r="AH35" s="25">
        <f>'Long-form'!CS36</f>
        <v>0</v>
      </c>
      <c r="AI35" s="25">
        <f>'Long-form'!CT36</f>
        <v>0</v>
      </c>
    </row>
    <row r="36" spans="1:35">
      <c r="A36" s="24" t="str">
        <f>'Long-form'!A37</f>
        <v>GrA-07124</v>
      </c>
      <c r="B36" s="24" t="str">
        <f>'Long-form'!C37</f>
        <v>Berendsen et al. (2007)</v>
      </c>
      <c r="C36" s="24">
        <f>'Long-form'!G37</f>
        <v>2</v>
      </c>
      <c r="D36" s="24" t="str">
        <f>'Long-form'!H37</f>
        <v>Rhine-Meuse delta inland</v>
      </c>
      <c r="E36" s="24">
        <f>'Long-form'!I37</f>
        <v>51.861588050000002</v>
      </c>
      <c r="F36" s="24">
        <f>'Long-form'!J37</f>
        <v>4.7078498409999998</v>
      </c>
      <c r="G36" s="24" t="str">
        <f>'Long-form'!M37</f>
        <v>1 = Radiocarbon</v>
      </c>
      <c r="H36" s="24">
        <f>'Long-form'!N37</f>
        <v>3720</v>
      </c>
      <c r="I36" s="24">
        <f>'Long-form'!O37</f>
        <v>70</v>
      </c>
      <c r="J36" s="24">
        <f>'Long-form'!P37</f>
        <v>4070</v>
      </c>
      <c r="K36" s="24">
        <f>'Long-form'!Q37</f>
        <v>4300</v>
      </c>
      <c r="L36" s="24">
        <f>'Long-form'!R37</f>
        <v>3850</v>
      </c>
      <c r="M36" s="24" t="str">
        <f>'Long-form'!Z37</f>
        <v>Positive</v>
      </c>
      <c r="N36" s="24">
        <f>'Long-form'!AA37</f>
        <v>1.18</v>
      </c>
      <c r="O36" s="24">
        <f>'Long-form'!AB37</f>
        <v>1.5000000000000124E-2</v>
      </c>
      <c r="P36" s="24">
        <f>'Long-form'!AC37</f>
        <v>0</v>
      </c>
      <c r="Q36" s="25">
        <f>'Long-form'!AV37</f>
        <v>-2.0649999999999999</v>
      </c>
      <c r="R36" s="25" t="str">
        <f>'Long-form'!AU37</f>
        <v>NAP</v>
      </c>
      <c r="S36" s="25">
        <f>'Long-form'!AX37</f>
        <v>7.3233940218999719E-2</v>
      </c>
      <c r="T36" s="25">
        <f>'Long-form'!AY37</f>
        <v>6.9327123119310413E-2</v>
      </c>
      <c r="U36" s="25">
        <f>'Long-form'!BJ37</f>
        <v>1</v>
      </c>
      <c r="V36" s="25" t="str">
        <f>'Long-form'!BK37</f>
        <v>5 = Sedimentary (e.g., deltaic, estuarine, wetland, lacustrine, marine facies)</v>
      </c>
      <c r="W36" s="25" t="str">
        <f>'Long-form'!BL37</f>
        <v>Fen peat on dune</v>
      </c>
      <c r="X36" s="25" t="str">
        <f>'Long-form'!BM37</f>
        <v>Botanical / stratigraphical</v>
      </c>
      <c r="Y36" s="25" t="str">
        <f>'Long-form'!BN37</f>
        <v>GWL-0.1</v>
      </c>
      <c r="Z36" s="25">
        <f>'Long-form'!CE37</f>
        <v>-1.9649999999999999</v>
      </c>
      <c r="AA36" s="25">
        <f>'Long-form'!CF37</f>
        <v>0.2703432262883611</v>
      </c>
      <c r="AB36" s="25">
        <f>'Long-form'!CG37</f>
        <v>0.26931115832805747</v>
      </c>
      <c r="AC36" s="25">
        <f>'Long-form'!CK37</f>
        <v>-1.7464999999999997</v>
      </c>
      <c r="AD36" s="25">
        <f>'Long-form'!CL37</f>
        <v>0.27328783104997567</v>
      </c>
      <c r="AE36" s="25">
        <f>'Long-form'!CM37</f>
        <v>0.272266925277383</v>
      </c>
      <c r="AF36" s="25" t="str">
        <f>'Long-form'!CN37</f>
        <v>1;2;3</v>
      </c>
      <c r="AG36" s="26">
        <f>'Long-form'!CR37</f>
        <v>0</v>
      </c>
      <c r="AH36" s="25">
        <f>'Long-form'!CS37</f>
        <v>0</v>
      </c>
      <c r="AI36" s="25">
        <f>'Long-form'!CT37</f>
        <v>0</v>
      </c>
    </row>
    <row r="37" spans="1:35">
      <c r="A37" s="24" t="str">
        <f>'Long-form'!A38</f>
        <v>GrA-07125</v>
      </c>
      <c r="B37" s="24" t="str">
        <f>'Long-form'!C38</f>
        <v>Berendsen et al. (2007)</v>
      </c>
      <c r="C37" s="24">
        <f>'Long-form'!G38</f>
        <v>2</v>
      </c>
      <c r="D37" s="24" t="str">
        <f>'Long-form'!H38</f>
        <v>Rhine-Meuse delta inland</v>
      </c>
      <c r="E37" s="24">
        <f>'Long-form'!I38</f>
        <v>51.861624169999999</v>
      </c>
      <c r="F37" s="24">
        <f>'Long-form'!J38</f>
        <v>4.7078783309999999</v>
      </c>
      <c r="G37" s="24" t="str">
        <f>'Long-form'!M38</f>
        <v>1 = Radiocarbon</v>
      </c>
      <c r="H37" s="24">
        <f>'Long-form'!N38</f>
        <v>4500</v>
      </c>
      <c r="I37" s="24">
        <f>'Long-form'!O38</f>
        <v>80</v>
      </c>
      <c r="J37" s="24">
        <f>'Long-form'!P38</f>
        <v>5140</v>
      </c>
      <c r="K37" s="24">
        <f>'Long-form'!Q38</f>
        <v>5440</v>
      </c>
      <c r="L37" s="24">
        <f>'Long-form'!R38</f>
        <v>4870</v>
      </c>
      <c r="M37" s="24" t="str">
        <f>'Long-form'!Z38</f>
        <v>Positive</v>
      </c>
      <c r="N37" s="24">
        <f>'Long-form'!AA38</f>
        <v>1.93</v>
      </c>
      <c r="O37" s="24">
        <f>'Long-form'!AB38</f>
        <v>1.4999999999999902E-2</v>
      </c>
      <c r="P37" s="24">
        <f>'Long-form'!AC38</f>
        <v>0</v>
      </c>
      <c r="Q37" s="25">
        <f>'Long-form'!AV38</f>
        <v>-2.9249999999999998</v>
      </c>
      <c r="R37" s="25" t="str">
        <f>'Long-form'!AU38</f>
        <v>NAP</v>
      </c>
      <c r="S37" s="25">
        <f>'Long-form'!AX38</f>
        <v>7.9348660984291233E-2</v>
      </c>
      <c r="T37" s="25">
        <f>'Long-form'!AY38</f>
        <v>6.9327123119310108E-2</v>
      </c>
      <c r="U37" s="25">
        <f>'Long-form'!BJ38</f>
        <v>1</v>
      </c>
      <c r="V37" s="25" t="str">
        <f>'Long-form'!BK38</f>
        <v>5 = Sedimentary (e.g., deltaic, estuarine, wetland, lacustrine, marine facies)</v>
      </c>
      <c r="W37" s="25" t="str">
        <f>'Long-form'!BL38</f>
        <v>Fen peat on dune</v>
      </c>
      <c r="X37" s="25" t="str">
        <f>'Long-form'!BM38</f>
        <v>Botanical / stratigraphical</v>
      </c>
      <c r="Y37" s="25" t="str">
        <f>'Long-form'!BN38</f>
        <v>GWL-0.1</v>
      </c>
      <c r="Z37" s="25">
        <f>'Long-form'!CE38</f>
        <v>-2.8249999999999997</v>
      </c>
      <c r="AA37" s="25">
        <f>'Long-form'!CF38</f>
        <v>0.27206333821373285</v>
      </c>
      <c r="AB37" s="25">
        <f>'Long-form'!CG38</f>
        <v>0.26931115832805741</v>
      </c>
      <c r="AC37" s="25">
        <f>'Long-form'!CK38</f>
        <v>-2.5529999999999995</v>
      </c>
      <c r="AD37" s="25">
        <f>'Long-form'!CL38</f>
        <v>0.27627240072073794</v>
      </c>
      <c r="AE37" s="25">
        <f>'Long-form'!CM38</f>
        <v>0.27356256944253177</v>
      </c>
      <c r="AF37" s="25" t="str">
        <f>'Long-form'!CN38</f>
        <v>1;2;3</v>
      </c>
      <c r="AG37" s="26">
        <f>'Long-form'!CR38</f>
        <v>0</v>
      </c>
      <c r="AH37" s="25">
        <f>'Long-form'!CS38</f>
        <v>0</v>
      </c>
      <c r="AI37" s="25">
        <f>'Long-form'!CT38</f>
        <v>0</v>
      </c>
    </row>
    <row r="38" spans="1:35">
      <c r="A38" s="24" t="str">
        <f>'Long-form'!A39</f>
        <v>GrA-07126</v>
      </c>
      <c r="B38" s="24" t="str">
        <f>'Long-form'!C39</f>
        <v>Berendsen et al. (2007); Van de Plassche et al. (2010)</v>
      </c>
      <c r="C38" s="24">
        <f>'Long-form'!G39</f>
        <v>2</v>
      </c>
      <c r="D38" s="24" t="str">
        <f>'Long-form'!H39</f>
        <v>Zuid-Holland</v>
      </c>
      <c r="E38" s="24">
        <f>'Long-form'!I39</f>
        <v>51.868760450000003</v>
      </c>
      <c r="F38" s="24">
        <f>'Long-form'!J39</f>
        <v>4.5504024530000002</v>
      </c>
      <c r="G38" s="24" t="str">
        <f>'Long-form'!M39</f>
        <v>1 = Radiocarbon</v>
      </c>
      <c r="H38" s="24">
        <f>'Long-form'!N39</f>
        <v>5830</v>
      </c>
      <c r="I38" s="24">
        <f>'Long-form'!O39</f>
        <v>100</v>
      </c>
      <c r="J38" s="24">
        <f>'Long-form'!P39</f>
        <v>6640</v>
      </c>
      <c r="K38" s="24">
        <f>'Long-form'!Q39</f>
        <v>6890</v>
      </c>
      <c r="L38" s="24">
        <f>'Long-form'!R39</f>
        <v>6400</v>
      </c>
      <c r="M38" s="24" t="str">
        <f>'Long-form'!Z39</f>
        <v>Positive</v>
      </c>
      <c r="N38" s="24">
        <f>'Long-form'!AA39</f>
        <v>5.03</v>
      </c>
      <c r="O38" s="24">
        <f>'Long-form'!AB39</f>
        <v>0.01</v>
      </c>
      <c r="P38" s="24">
        <f>'Long-form'!AC39</f>
        <v>0</v>
      </c>
      <c r="Q38" s="25">
        <f>'Long-form'!AV39</f>
        <v>-6.08</v>
      </c>
      <c r="R38" s="25" t="str">
        <f>'Long-form'!AU39</f>
        <v>NAP</v>
      </c>
      <c r="S38" s="25">
        <f>'Long-form'!AX39</f>
        <v>0.11893426755985835</v>
      </c>
      <c r="T38" s="25">
        <f>'Long-form'!AY39</f>
        <v>6.3442887702247402E-2</v>
      </c>
      <c r="U38" s="25">
        <f>'Long-form'!BJ39</f>
        <v>1</v>
      </c>
      <c r="V38" s="25" t="str">
        <f>'Long-form'!BK39</f>
        <v>5 = Sedimentary (e.g., deltaic, estuarine, wetland, lacustrine, marine facies)</v>
      </c>
      <c r="W38" s="25" t="str">
        <f>'Long-form'!BL39</f>
        <v>Fen-wood peat</v>
      </c>
      <c r="X38" s="25" t="str">
        <f>'Long-form'!BM39</f>
        <v>Botanical</v>
      </c>
      <c r="Y38" s="25" t="str">
        <f>'Long-form'!BN39</f>
        <v>GWL</v>
      </c>
      <c r="Z38" s="25">
        <f>'Long-form'!CE39</f>
        <v>-6.08</v>
      </c>
      <c r="AA38" s="25">
        <f>'Long-form'!CF39</f>
        <v>0.22774461574316082</v>
      </c>
      <c r="AB38" s="25">
        <f>'Long-form'!CG39</f>
        <v>0.20432143793542562</v>
      </c>
      <c r="AC38" s="25">
        <f>'Long-form'!CK39</f>
        <v>-5.8783200000000004</v>
      </c>
      <c r="AD38" s="25">
        <f>'Long-form'!CL39</f>
        <v>0.23960354265289022</v>
      </c>
      <c r="AE38" s="25">
        <f>'Long-form'!CM39</f>
        <v>0.21746148544469979</v>
      </c>
      <c r="AF38" s="25" t="str">
        <f>'Long-form'!CN39</f>
        <v>1;2;3</v>
      </c>
      <c r="AG38" s="26">
        <f>'Long-form'!CR39</f>
        <v>0</v>
      </c>
      <c r="AH38" s="25">
        <f>'Long-form'!CS39</f>
        <v>0</v>
      </c>
      <c r="AI38" s="25">
        <f>'Long-form'!CT39</f>
        <v>0</v>
      </c>
    </row>
    <row r="39" spans="1:35">
      <c r="A39" s="24" t="str">
        <f>'Long-form'!A40</f>
        <v>GrA-07128</v>
      </c>
      <c r="B39" s="24" t="str">
        <f>'Long-form'!C40</f>
        <v>Berendsen et al. (2007)</v>
      </c>
      <c r="C39" s="24">
        <f>'Long-form'!G40</f>
        <v>2</v>
      </c>
      <c r="D39" s="24" t="str">
        <f>'Long-form'!H40</f>
        <v>Rhine-Meuse delta inland</v>
      </c>
      <c r="E39" s="24">
        <f>'Long-form'!I40</f>
        <v>51.861887420000002</v>
      </c>
      <c r="F39" s="24">
        <f>'Long-form'!J40</f>
        <v>4.7083244080000002</v>
      </c>
      <c r="G39" s="24" t="str">
        <f>'Long-form'!M40</f>
        <v>1 = Radiocarbon</v>
      </c>
      <c r="H39" s="24">
        <f>'Long-form'!N40</f>
        <v>6120</v>
      </c>
      <c r="I39" s="24">
        <f>'Long-form'!O40</f>
        <v>80</v>
      </c>
      <c r="J39" s="24">
        <f>'Long-form'!P40</f>
        <v>7000</v>
      </c>
      <c r="K39" s="24">
        <f>'Long-form'!Q40</f>
        <v>7250</v>
      </c>
      <c r="L39" s="24">
        <f>'Long-form'!R40</f>
        <v>6780</v>
      </c>
      <c r="M39" s="24" t="str">
        <f>'Long-form'!Z40</f>
        <v>Positive</v>
      </c>
      <c r="N39" s="24">
        <f>'Long-form'!AA40</f>
        <v>6.15</v>
      </c>
      <c r="O39" s="24">
        <f>'Long-form'!AB40</f>
        <v>0.04</v>
      </c>
      <c r="P39" s="24">
        <f>'Long-form'!AC40</f>
        <v>0</v>
      </c>
      <c r="Q39" s="25">
        <f>'Long-form'!AV40</f>
        <v>-7.34</v>
      </c>
      <c r="R39" s="25" t="str">
        <f>'Long-form'!AU40</f>
        <v>NAP</v>
      </c>
      <c r="S39" s="25">
        <f>'Long-form'!AX40</f>
        <v>0.13839797686382549</v>
      </c>
      <c r="T39" s="25">
        <f>'Long-form'!AY40</f>
        <v>6.3442887702247402E-2</v>
      </c>
      <c r="U39" s="25">
        <f>'Long-form'!BJ40</f>
        <v>1</v>
      </c>
      <c r="V39" s="25" t="str">
        <f>'Long-form'!BK40</f>
        <v>5 = Sedimentary (e.g., deltaic, estuarine, wetland, lacustrine, marine facies)</v>
      </c>
      <c r="W39" s="25" t="str">
        <f>'Long-form'!BL40</f>
        <v>Fen-wood peat</v>
      </c>
      <c r="X39" s="25" t="str">
        <f>'Long-form'!BM40</f>
        <v>Botanical</v>
      </c>
      <c r="Y39" s="25" t="str">
        <f>'Long-form'!BN40</f>
        <v>GWL</v>
      </c>
      <c r="Z39" s="25">
        <f>'Long-form'!CE40</f>
        <v>-7.34</v>
      </c>
      <c r="AA39" s="25">
        <f>'Long-form'!CF40</f>
        <v>0.22596017348196556</v>
      </c>
      <c r="AB39" s="25">
        <f>'Long-form'!CG40</f>
        <v>0.189549465839395</v>
      </c>
      <c r="AC39" s="25">
        <f>'Long-form'!CK40</f>
        <v>-7.1300000000000008</v>
      </c>
      <c r="AD39" s="25">
        <f>'Long-form'!CL40</f>
        <v>0.23510186585615683</v>
      </c>
      <c r="AE39" s="25">
        <f>'Long-form'!CM40</f>
        <v>0.20035939540996414</v>
      </c>
      <c r="AF39" s="25" t="str">
        <f>'Long-form'!CN40</f>
        <v>1;2;3</v>
      </c>
      <c r="AG39" s="26">
        <f>'Long-form'!CR40</f>
        <v>0</v>
      </c>
      <c r="AH39" s="25">
        <f>'Long-form'!CS40</f>
        <v>0</v>
      </c>
      <c r="AI39" s="25">
        <f>'Long-form'!CT40</f>
        <v>0</v>
      </c>
    </row>
    <row r="40" spans="1:35">
      <c r="A40" s="24" t="str">
        <f>'Long-form'!A41</f>
        <v>GrA-07129</v>
      </c>
      <c r="B40" s="24" t="str">
        <f>'Long-form'!C41</f>
        <v>Berendsen et al. (2007); Van de Plassche et al. (2010)</v>
      </c>
      <c r="C40" s="24">
        <f>'Long-form'!G41</f>
        <v>2</v>
      </c>
      <c r="D40" s="24" t="str">
        <f>'Long-form'!H41</f>
        <v>Zuid-Holland</v>
      </c>
      <c r="E40" s="24">
        <f>'Long-form'!I41</f>
        <v>51.868815509999997</v>
      </c>
      <c r="F40" s="24">
        <f>'Long-form'!J41</f>
        <v>4.5505611520000002</v>
      </c>
      <c r="G40" s="24" t="str">
        <f>'Long-form'!M41</f>
        <v>1 = Radiocarbon</v>
      </c>
      <c r="H40" s="24">
        <f>'Long-form'!N41</f>
        <v>5010</v>
      </c>
      <c r="I40" s="24">
        <f>'Long-form'!O41</f>
        <v>70</v>
      </c>
      <c r="J40" s="24">
        <f>'Long-form'!P41</f>
        <v>5760</v>
      </c>
      <c r="K40" s="24">
        <f>'Long-form'!Q41</f>
        <v>5900</v>
      </c>
      <c r="L40" s="24">
        <f>'Long-form'!R41</f>
        <v>5600</v>
      </c>
      <c r="M40" s="24" t="str">
        <f>'Long-form'!Z41</f>
        <v>Positive</v>
      </c>
      <c r="N40" s="24">
        <f>'Long-form'!AA41</f>
        <v>3.2</v>
      </c>
      <c r="O40" s="24">
        <f>'Long-form'!AB41</f>
        <v>0.08</v>
      </c>
      <c r="P40" s="24">
        <f>'Long-form'!AC41</f>
        <v>0</v>
      </c>
      <c r="Q40" s="25">
        <f>'Long-form'!AV41</f>
        <v>-4.24</v>
      </c>
      <c r="R40" s="25" t="str">
        <f>'Long-form'!AU41</f>
        <v>NAP</v>
      </c>
      <c r="S40" s="25">
        <f>'Long-form'!AX41</f>
        <v>9.0116591147246433E-2</v>
      </c>
      <c r="T40" s="25">
        <f>'Long-form'!AY41</f>
        <v>6.3442887702247402E-2</v>
      </c>
      <c r="U40" s="25">
        <f>'Long-form'!BJ41</f>
        <v>1</v>
      </c>
      <c r="V40" s="25" t="str">
        <f>'Long-form'!BK41</f>
        <v>5 = Sedimentary (e.g., deltaic, estuarine, wetland, lacustrine, marine facies)</v>
      </c>
      <c r="W40" s="25" t="str">
        <f>'Long-form'!BL41</f>
        <v>Fen-wood peat</v>
      </c>
      <c r="X40" s="25" t="str">
        <f>'Long-form'!BM41</f>
        <v>Botanical</v>
      </c>
      <c r="Y40" s="25" t="str">
        <f>'Long-form'!BN41</f>
        <v>GWL</v>
      </c>
      <c r="Z40" s="25">
        <f>'Long-form'!CE41</f>
        <v>-4.24</v>
      </c>
      <c r="AA40" s="25">
        <f>'Long-form'!CF41</f>
        <v>0.21411036873537906</v>
      </c>
      <c r="AB40" s="25">
        <f>'Long-form'!CG41</f>
        <v>0.20432143793542562</v>
      </c>
      <c r="AC40" s="25">
        <f>'Long-form'!CK41</f>
        <v>-3.76288</v>
      </c>
      <c r="AD40" s="25">
        <f>'Long-form'!CL41</f>
        <v>0.22430068951339746</v>
      </c>
      <c r="AE40" s="25">
        <f>'Long-form'!CM41</f>
        <v>0.21497627617061732</v>
      </c>
      <c r="AF40" s="25" t="str">
        <f>'Long-form'!CN41</f>
        <v>1;2;3</v>
      </c>
      <c r="AG40" s="26">
        <f>'Long-form'!CR41</f>
        <v>0</v>
      </c>
      <c r="AH40" s="25">
        <f>'Long-form'!CS41</f>
        <v>0</v>
      </c>
      <c r="AI40" s="25">
        <f>'Long-form'!CT41</f>
        <v>0</v>
      </c>
    </row>
    <row r="41" spans="1:35">
      <c r="A41" s="24" t="str">
        <f>'Long-form'!A42</f>
        <v>GrA-07134</v>
      </c>
      <c r="B41" s="24" t="str">
        <f>'Long-form'!C42</f>
        <v>Berendsen et al. (2007); Van de Plassche et al. (2010)</v>
      </c>
      <c r="C41" s="24">
        <f>'Long-form'!G42</f>
        <v>2</v>
      </c>
      <c r="D41" s="24" t="str">
        <f>'Long-form'!H42</f>
        <v>Zuid-Holland</v>
      </c>
      <c r="E41" s="24">
        <f>'Long-form'!I42</f>
        <v>51.868815509999997</v>
      </c>
      <c r="F41" s="24">
        <f>'Long-form'!J42</f>
        <v>4.5505611520000002</v>
      </c>
      <c r="G41" s="24" t="str">
        <f>'Long-form'!M42</f>
        <v>1 = Radiocarbon</v>
      </c>
      <c r="H41" s="24">
        <f>'Long-form'!N42</f>
        <v>5050</v>
      </c>
      <c r="I41" s="24">
        <f>'Long-form'!O42</f>
        <v>90</v>
      </c>
      <c r="J41" s="24">
        <f>'Long-form'!P42</f>
        <v>5790</v>
      </c>
      <c r="K41" s="24">
        <f>'Long-form'!Q42</f>
        <v>5990</v>
      </c>
      <c r="L41" s="24">
        <f>'Long-form'!R42</f>
        <v>5590</v>
      </c>
      <c r="M41" s="24" t="str">
        <f>'Long-form'!Z42</f>
        <v>Positive</v>
      </c>
      <c r="N41" s="24">
        <f>'Long-form'!AA42</f>
        <v>3.31</v>
      </c>
      <c r="O41" s="24">
        <f>'Long-form'!AB42</f>
        <v>0.01</v>
      </c>
      <c r="P41" s="24">
        <f>'Long-form'!AC42</f>
        <v>0</v>
      </c>
      <c r="Q41" s="25">
        <f>'Long-form'!AV42</f>
        <v>-4.3499999999999996</v>
      </c>
      <c r="R41" s="25" t="str">
        <f>'Long-form'!AU42</f>
        <v>NAP</v>
      </c>
      <c r="S41" s="25">
        <f>'Long-form'!AX42</f>
        <v>9.169209344321913E-2</v>
      </c>
      <c r="T41" s="25">
        <f>'Long-form'!AY42</f>
        <v>6.3442887702247833E-2</v>
      </c>
      <c r="U41" s="25">
        <f>'Long-form'!BJ42</f>
        <v>1</v>
      </c>
      <c r="V41" s="25" t="str">
        <f>'Long-form'!BK42</f>
        <v>5 = Sedimentary (e.g., deltaic, estuarine, wetland, lacustrine, marine facies)</v>
      </c>
      <c r="W41" s="25" t="str">
        <f>'Long-form'!BL42</f>
        <v>Fen-wood peat</v>
      </c>
      <c r="X41" s="25" t="str">
        <f>'Long-form'!BM42</f>
        <v>Botanical</v>
      </c>
      <c r="Y41" s="25" t="str">
        <f>'Long-form'!BN42</f>
        <v>GWL</v>
      </c>
      <c r="Z41" s="25">
        <f>'Long-form'!CE42</f>
        <v>-4.3499999999999996</v>
      </c>
      <c r="AA41" s="25">
        <f>'Long-form'!CF42</f>
        <v>0.21477823446522704</v>
      </c>
      <c r="AB41" s="25">
        <f>'Long-form'!CG42</f>
        <v>0.20432143793542573</v>
      </c>
      <c r="AC41" s="25">
        <f>'Long-form'!CK42</f>
        <v>-3.9760200000000001</v>
      </c>
      <c r="AD41" s="25">
        <f>'Long-form'!CL42</f>
        <v>0.22480749887807444</v>
      </c>
      <c r="AE41" s="25">
        <f>'Long-form'!CM42</f>
        <v>0.21483940874945509</v>
      </c>
      <c r="AF41" s="25" t="str">
        <f>'Long-form'!CN42</f>
        <v>1;2;3</v>
      </c>
      <c r="AG41" s="26">
        <f>'Long-form'!CR42</f>
        <v>0</v>
      </c>
      <c r="AH41" s="25">
        <f>'Long-form'!CS42</f>
        <v>0</v>
      </c>
      <c r="AI41" s="25">
        <f>'Long-form'!CT42</f>
        <v>0</v>
      </c>
    </row>
    <row r="42" spans="1:35">
      <c r="A42" s="24" t="str">
        <f>'Long-form'!A43</f>
        <v>GrA-09799</v>
      </c>
      <c r="B42" s="24" t="str">
        <f>'Long-form'!C43</f>
        <v>Berendsen &amp; Stouthamer (2001)</v>
      </c>
      <c r="C42" s="24">
        <f>'Long-form'!G43</f>
        <v>2</v>
      </c>
      <c r="D42" s="24" t="str">
        <f>'Long-form'!H43</f>
        <v>Rhine-Meuse delta inland</v>
      </c>
      <c r="E42" s="24">
        <f>'Long-form'!I43</f>
        <v>51.835852770000002</v>
      </c>
      <c r="F42" s="24">
        <f>'Long-form'!J43</f>
        <v>4.8230931339999996</v>
      </c>
      <c r="G42" s="24" t="str">
        <f>'Long-form'!M43</f>
        <v>1 = Radiocarbon</v>
      </c>
      <c r="H42" s="24">
        <f>'Long-form'!N43</f>
        <v>6540</v>
      </c>
      <c r="I42" s="24">
        <f>'Long-form'!O43</f>
        <v>50</v>
      </c>
      <c r="J42" s="24">
        <f>'Long-form'!P43</f>
        <v>7450</v>
      </c>
      <c r="K42" s="24">
        <f>'Long-form'!Q43</f>
        <v>7570</v>
      </c>
      <c r="L42" s="24">
        <f>'Long-form'!R43</f>
        <v>7320</v>
      </c>
      <c r="M42" s="24" t="str">
        <f>'Long-form'!Z43</f>
        <v>Positive</v>
      </c>
      <c r="N42" s="24">
        <f>'Long-form'!AA43</f>
        <v>7.78</v>
      </c>
      <c r="O42" s="24">
        <f>'Long-form'!AB43</f>
        <v>0</v>
      </c>
      <c r="P42" s="24">
        <f>'Long-form'!AC43</f>
        <v>0</v>
      </c>
      <c r="Q42" s="25">
        <f>'Long-form'!AV43</f>
        <v>-9.11</v>
      </c>
      <c r="R42" s="25" t="str">
        <f>'Long-form'!AU43</f>
        <v>NAP</v>
      </c>
      <c r="S42" s="25">
        <f>'Long-form'!AX43</f>
        <v>0.03</v>
      </c>
      <c r="T42" s="25">
        <f>'Long-form'!AY43</f>
        <v>0.03</v>
      </c>
      <c r="U42" s="25">
        <f>'Long-form'!BJ43</f>
        <v>1</v>
      </c>
      <c r="V42" s="25" t="str">
        <f>'Long-form'!BK43</f>
        <v>5 = Sedimentary (e.g., deltaic, estuarine, wetland, lacustrine, marine facies)</v>
      </c>
      <c r="W42" s="25" t="str">
        <f>'Long-form'!BL43</f>
        <v>Fen-wood peat</v>
      </c>
      <c r="X42" s="25" t="str">
        <f>'Long-form'!BM43</f>
        <v>Botanical</v>
      </c>
      <c r="Y42" s="25" t="str">
        <f>'Long-form'!BN43</f>
        <v>GWL</v>
      </c>
      <c r="Z42" s="25">
        <f>'Long-form'!CE43</f>
        <v>-9.11</v>
      </c>
      <c r="AA42" s="25">
        <f>'Long-form'!CF43</f>
        <v>0.16634377054762226</v>
      </c>
      <c r="AB42" s="25">
        <f>'Long-form'!CG43</f>
        <v>0.16634377054762226</v>
      </c>
      <c r="AC42" s="25">
        <f>'Long-form'!CK43</f>
        <v>-8.8305500000000006</v>
      </c>
      <c r="AD42" s="25">
        <f>'Long-form'!CL43</f>
        <v>0.18242434219423678</v>
      </c>
      <c r="AE42" s="25">
        <f>'Long-form'!CM43</f>
        <v>0.18242434219423678</v>
      </c>
      <c r="AF42" s="25" t="str">
        <f>'Long-form'!CN43</f>
        <v>1;2;3</v>
      </c>
      <c r="AG42" s="26">
        <f>'Long-form'!CR43</f>
        <v>0</v>
      </c>
      <c r="AH42" s="25">
        <f>'Long-form'!CS43</f>
        <v>0</v>
      </c>
      <c r="AI42" s="25">
        <f>'Long-form'!CT43</f>
        <v>0</v>
      </c>
    </row>
    <row r="43" spans="1:35">
      <c r="A43" s="24" t="str">
        <f>'Long-form'!A44</f>
        <v>GrA-10299</v>
      </c>
      <c r="B43" s="24" t="str">
        <f>'Long-form'!C44</f>
        <v>Vos &amp; Nieuwhof (2021)</v>
      </c>
      <c r="C43" s="24">
        <f>'Long-form'!G44</f>
        <v>2</v>
      </c>
      <c r="D43" s="24" t="str">
        <f>'Long-form'!H44</f>
        <v>Waddenzee West</v>
      </c>
      <c r="E43" s="24">
        <f>'Long-form'!I44</f>
        <v>53.150006358716141</v>
      </c>
      <c r="F43" s="24">
        <f>'Long-form'!J44</f>
        <v>5.6298708986188677</v>
      </c>
      <c r="G43" s="24" t="str">
        <f>'Long-form'!M44</f>
        <v>1 = Radiocarbon</v>
      </c>
      <c r="H43" s="24">
        <f>'Long-form'!N44</f>
        <v>3290</v>
      </c>
      <c r="I43" s="24">
        <f>'Long-form'!O44</f>
        <v>50</v>
      </c>
      <c r="J43" s="24">
        <f>'Long-form'!P44</f>
        <v>2950</v>
      </c>
      <c r="K43" s="24">
        <f>'Long-form'!Q44</f>
        <v>3140</v>
      </c>
      <c r="L43" s="24">
        <f>'Long-form'!R44</f>
        <v>2760</v>
      </c>
      <c r="M43" s="24" t="str">
        <f>'Long-form'!Z44</f>
        <v>Positive</v>
      </c>
      <c r="N43" s="24">
        <f>'Long-form'!AA44</f>
        <v>2.5949999999999998</v>
      </c>
      <c r="O43" s="24">
        <f>'Long-form'!AB44</f>
        <v>0.12</v>
      </c>
      <c r="P43" s="24">
        <f>'Long-form'!AC44</f>
        <v>0</v>
      </c>
      <c r="Q43" s="25">
        <f>'Long-form'!AV44</f>
        <v>-1.92</v>
      </c>
      <c r="R43" s="25" t="str">
        <f>'Long-form'!AU44</f>
        <v>NAP</v>
      </c>
      <c r="S43" s="25">
        <f>'Long-form'!AX44</f>
        <v>7.1458029639782067E-2</v>
      </c>
      <c r="T43" s="25">
        <f>'Long-form'!AY44</f>
        <v>7.1458029639782067E-2</v>
      </c>
      <c r="U43" s="25">
        <f>'Long-form'!BJ44</f>
        <v>0</v>
      </c>
      <c r="V43" s="25" t="str">
        <f>'Long-form'!BK44</f>
        <v>5 = Sedimentary (e.g., deltaic, estuarine, wetland, lacustrine, marine facies)</v>
      </c>
      <c r="W43" s="25" t="str">
        <f>'Long-form'!BL44</f>
        <v>Brackish mollusca (Scrobicularia plana)</v>
      </c>
      <c r="X43" s="25" t="str">
        <f>'Long-form'!BM44</f>
        <v>Mollusca; bivalve</v>
      </c>
      <c r="Y43" s="25" t="str">
        <f>'Long-form'!BN44</f>
        <v>MHW-0.33</v>
      </c>
      <c r="Z43" s="25">
        <f>'Long-form'!CE44</f>
        <v>-2.4900000000000002</v>
      </c>
      <c r="AA43" s="25">
        <f>'Long-form'!CF44</f>
        <v>0.2229988789209488</v>
      </c>
      <c r="AB43" s="25">
        <f>'Long-form'!CG44</f>
        <v>0.2229988789209488</v>
      </c>
      <c r="AC43" s="25">
        <f>'Long-form'!CK44</f>
        <v>-1.9648499999999995</v>
      </c>
      <c r="AD43" s="25">
        <f>'Long-form'!CL44</f>
        <v>0.23373424837070295</v>
      </c>
      <c r="AE43" s="25">
        <f>'Long-form'!CM44</f>
        <v>0.23373424837070295</v>
      </c>
      <c r="AF43" s="25" t="str">
        <f>'Long-form'!CN44</f>
        <v>1;2;3</v>
      </c>
      <c r="AG43" s="26">
        <f>'Long-form'!CR44</f>
        <v>0</v>
      </c>
      <c r="AH43" s="25">
        <f>'Long-form'!CS44</f>
        <v>0</v>
      </c>
      <c r="AI43" s="25">
        <f>'Long-form'!CT44</f>
        <v>0</v>
      </c>
    </row>
    <row r="44" spans="1:35">
      <c r="A44" s="24" t="str">
        <f>'Long-form'!A45</f>
        <v>GrA-12024</v>
      </c>
      <c r="B44" s="24" t="str">
        <f>'Long-form'!C45</f>
        <v>Van de Plassche et al. (2010:5-6)</v>
      </c>
      <c r="C44" s="24">
        <f>'Long-form'!G45</f>
        <v>2</v>
      </c>
      <c r="D44" s="24" t="str">
        <f>'Long-form'!H45</f>
        <v>Zuid-Holland</v>
      </c>
      <c r="E44" s="24">
        <f>'Long-form'!I45</f>
        <v>51.955838290000003</v>
      </c>
      <c r="F44" s="24">
        <f>'Long-form'!J45</f>
        <v>4.4935979530000001</v>
      </c>
      <c r="G44" s="24" t="str">
        <f>'Long-form'!M45</f>
        <v>1 = Radiocarbon</v>
      </c>
      <c r="H44" s="24">
        <f>'Long-form'!N45</f>
        <v>6120</v>
      </c>
      <c r="I44" s="24">
        <f>'Long-form'!O45</f>
        <v>50</v>
      </c>
      <c r="J44" s="24">
        <f>'Long-form'!P45</f>
        <v>7010</v>
      </c>
      <c r="K44" s="24">
        <f>'Long-form'!Q45</f>
        <v>7170</v>
      </c>
      <c r="L44" s="24">
        <f>'Long-form'!R45</f>
        <v>6850</v>
      </c>
      <c r="M44" s="24" t="str">
        <f>'Long-form'!Z45</f>
        <v>Positive</v>
      </c>
      <c r="N44" s="24">
        <f>'Long-form'!AA45</f>
        <v>6.35</v>
      </c>
      <c r="O44" s="24">
        <f>'Long-form'!AB45</f>
        <v>0.01</v>
      </c>
      <c r="P44" s="24">
        <f>'Long-form'!AC45</f>
        <v>0</v>
      </c>
      <c r="Q44" s="25">
        <f>'Long-form'!AV45</f>
        <v>-7.8049999999999997</v>
      </c>
      <c r="R44" s="25" t="str">
        <f>'Long-form'!AU45</f>
        <v>NAP</v>
      </c>
      <c r="S44" s="25">
        <f>'Long-form'!AX45</f>
        <v>0.14030413393767127</v>
      </c>
      <c r="T44" s="25">
        <f>'Long-form'!AY45</f>
        <v>5.9634302209382824E-2</v>
      </c>
      <c r="U44" s="25">
        <f>'Long-form'!BJ45</f>
        <v>0</v>
      </c>
      <c r="V44" s="25" t="str">
        <f>'Long-form'!BK45</f>
        <v>5 = Sedimentary (e.g., deltaic, estuarine, wetland, lacustrine, marine facies)</v>
      </c>
      <c r="W44" s="25" t="str">
        <f>'Long-form'!BL45</f>
        <v>Fen-wood peat</v>
      </c>
      <c r="X44" s="25" t="str">
        <f>'Long-form'!BM45</f>
        <v>Botanical</v>
      </c>
      <c r="Y44" s="25" t="str">
        <f>'Long-form'!BN45</f>
        <v>MHW</v>
      </c>
      <c r="Z44" s="25">
        <f>'Long-form'!CE45</f>
        <v>-8.7050000000000001</v>
      </c>
      <c r="AA44" s="25">
        <f>'Long-form'!CF45</f>
        <v>0.22713267048137306</v>
      </c>
      <c r="AB44" s="25">
        <f>'Long-form'!CG45</f>
        <v>0.18830892172172831</v>
      </c>
      <c r="AC44" s="25">
        <f>'Long-form'!CK45</f>
        <v>-7.499299999999999</v>
      </c>
      <c r="AD44" s="25">
        <f>'Long-form'!CL45</f>
        <v>0.2443223607282301</v>
      </c>
      <c r="AE44" s="25">
        <f>'Long-form'!CM45</f>
        <v>0.20872090444374611</v>
      </c>
      <c r="AF44" s="25" t="str">
        <f>'Long-form'!CN45</f>
        <v>1;2;3</v>
      </c>
      <c r="AG44" s="26">
        <f>'Long-form'!CR45</f>
        <v>0</v>
      </c>
      <c r="AH44" s="25">
        <f>'Long-form'!CS45</f>
        <v>0</v>
      </c>
      <c r="AI44" s="25">
        <f>'Long-form'!CT45</f>
        <v>0</v>
      </c>
    </row>
    <row r="45" spans="1:35">
      <c r="A45" s="24" t="str">
        <f>'Long-form'!A46</f>
        <v>GrA-13683</v>
      </c>
      <c r="B45" s="24" t="str">
        <f>'Long-form'!C46</f>
        <v>Berendsen et al. (2007); Van de Plassche et al. (2010)</v>
      </c>
      <c r="C45" s="24">
        <f>'Long-form'!G46</f>
        <v>2</v>
      </c>
      <c r="D45" s="24" t="str">
        <f>'Long-form'!H46</f>
        <v>Zuid-Holland</v>
      </c>
      <c r="E45" s="24">
        <f>'Long-form'!I46</f>
        <v>51.87013863</v>
      </c>
      <c r="F45" s="24">
        <f>'Long-form'!J46</f>
        <v>4.5495491550000002</v>
      </c>
      <c r="G45" s="24" t="str">
        <f>'Long-form'!M46</f>
        <v>1 = Radiocarbon</v>
      </c>
      <c r="H45" s="24">
        <f>'Long-form'!N46</f>
        <v>3380</v>
      </c>
      <c r="I45" s="24">
        <f>'Long-form'!O46</f>
        <v>40</v>
      </c>
      <c r="J45" s="24">
        <f>'Long-form'!P46</f>
        <v>3620</v>
      </c>
      <c r="K45" s="24">
        <f>'Long-form'!Q46</f>
        <v>3820</v>
      </c>
      <c r="L45" s="24">
        <f>'Long-form'!R46</f>
        <v>3480</v>
      </c>
      <c r="M45" s="24" t="str">
        <f>'Long-form'!Z46</f>
        <v>Positive</v>
      </c>
      <c r="N45" s="24">
        <f>'Long-form'!AA46</f>
        <v>1.1000000000000001</v>
      </c>
      <c r="O45" s="24">
        <f>'Long-form'!AB46</f>
        <v>0.05</v>
      </c>
      <c r="P45" s="24">
        <f>'Long-form'!AC46</f>
        <v>0</v>
      </c>
      <c r="Q45" s="25">
        <f>'Long-form'!AV46</f>
        <v>-1.92</v>
      </c>
      <c r="R45" s="25" t="str">
        <f>'Long-form'!AU46</f>
        <v>NAP</v>
      </c>
      <c r="S45" s="25">
        <f>'Long-form'!AX46</f>
        <v>9.7514101544340759E-2</v>
      </c>
      <c r="T45" s="25">
        <f>'Long-form'!AY46</f>
        <v>9.5000000000000001E-2</v>
      </c>
      <c r="U45" s="25">
        <f>'Long-form'!BJ46</f>
        <v>0</v>
      </c>
      <c r="V45" s="25" t="str">
        <f>'Long-form'!BK46</f>
        <v>5 = Sedimentary (e.g., deltaic, estuarine, wetland, lacustrine, marine facies)</v>
      </c>
      <c r="W45" s="25" t="str">
        <f>'Long-form'!BL46</f>
        <v>Fen-wood peat</v>
      </c>
      <c r="X45" s="25" t="str">
        <f>'Long-form'!BM46</f>
        <v>Botanical</v>
      </c>
      <c r="Y45" s="25" t="str">
        <f>'Long-form'!BN46</f>
        <v>MHW</v>
      </c>
      <c r="Z45" s="25">
        <f>'Long-form'!CE46</f>
        <v>-2.82</v>
      </c>
      <c r="AA45" s="25">
        <f>'Long-form'!CF46</f>
        <v>0.21732751781585322</v>
      </c>
      <c r="AB45" s="25">
        <f>'Long-form'!CG46</f>
        <v>0.21621112367313575</v>
      </c>
      <c r="AC45" s="25">
        <f>'Long-form'!CK46</f>
        <v>-1.6455599999999999</v>
      </c>
      <c r="AD45" s="25">
        <f>'Long-form'!CL46</f>
        <v>0.22183108799264364</v>
      </c>
      <c r="AE45" s="25">
        <f>'Long-form'!CM46</f>
        <v>0.22073747212469386</v>
      </c>
      <c r="AF45" s="25" t="str">
        <f>'Long-form'!CN46</f>
        <v>1;2;3</v>
      </c>
      <c r="AG45" s="26">
        <f>'Long-form'!CR46</f>
        <v>0</v>
      </c>
      <c r="AH45" s="25">
        <f>'Long-form'!CS46</f>
        <v>0</v>
      </c>
      <c r="AI45" s="25">
        <f>'Long-form'!CT46</f>
        <v>0</v>
      </c>
    </row>
    <row r="46" spans="1:35">
      <c r="A46" s="24" t="str">
        <f>'Long-form'!A47</f>
        <v>GrA-13685</v>
      </c>
      <c r="B46" s="24" t="str">
        <f>'Long-form'!C47</f>
        <v>Berendsen et al. (2007); Van de Plassche et al. (2010)</v>
      </c>
      <c r="C46" s="24">
        <f>'Long-form'!G47</f>
        <v>2</v>
      </c>
      <c r="D46" s="24" t="str">
        <f>'Long-form'!H47</f>
        <v>Zuid-Holland</v>
      </c>
      <c r="E46" s="24">
        <f>'Long-form'!I47</f>
        <v>51.870156080000001</v>
      </c>
      <c r="F46" s="24">
        <f>'Long-form'!J47</f>
        <v>4.5494762270000004</v>
      </c>
      <c r="G46" s="24" t="str">
        <f>'Long-form'!M47</f>
        <v>1 = Radiocarbon</v>
      </c>
      <c r="H46" s="24">
        <f>'Long-form'!N47</f>
        <v>3790</v>
      </c>
      <c r="I46" s="24">
        <f>'Long-form'!O47</f>
        <v>40</v>
      </c>
      <c r="J46" s="24">
        <f>'Long-form'!P47</f>
        <v>4170</v>
      </c>
      <c r="K46" s="24">
        <f>'Long-form'!Q47</f>
        <v>4360</v>
      </c>
      <c r="L46" s="24">
        <f>'Long-form'!R47</f>
        <v>3990</v>
      </c>
      <c r="M46" s="24" t="str">
        <f>'Long-form'!Z47</f>
        <v>Positive</v>
      </c>
      <c r="N46" s="24">
        <f>'Long-form'!AA47</f>
        <v>1.73</v>
      </c>
      <c r="O46" s="24">
        <f>'Long-form'!AB47</f>
        <v>0.01</v>
      </c>
      <c r="P46" s="24">
        <f>'Long-form'!AC47</f>
        <v>0</v>
      </c>
      <c r="Q46" s="25">
        <f>'Long-form'!AV47</f>
        <v>-2.5499999999999998</v>
      </c>
      <c r="R46" s="25" t="str">
        <f>'Long-form'!AU47</f>
        <v>NAP</v>
      </c>
      <c r="S46" s="25">
        <f>'Long-form'!AX47</f>
        <v>0.10110469820933149</v>
      </c>
      <c r="T46" s="25">
        <f>'Long-form'!AY47</f>
        <v>9.5000000000000001E-2</v>
      </c>
      <c r="U46" s="25">
        <f>'Long-form'!BJ47</f>
        <v>0</v>
      </c>
      <c r="V46" s="25" t="str">
        <f>'Long-form'!BK47</f>
        <v>5 = Sedimentary (e.g., deltaic, estuarine, wetland, lacustrine, marine facies)</v>
      </c>
      <c r="W46" s="25" t="str">
        <f>'Long-form'!BL47</f>
        <v>Fen-wood peat</v>
      </c>
      <c r="X46" s="25" t="str">
        <f>'Long-form'!BM47</f>
        <v>Botanical</v>
      </c>
      <c r="Y46" s="25" t="str">
        <f>'Long-form'!BN47</f>
        <v>MHW</v>
      </c>
      <c r="Z46" s="25">
        <f>'Long-form'!CE47</f>
        <v>-3.4499999999999997</v>
      </c>
      <c r="AA46" s="25">
        <f>'Long-form'!CF47</f>
        <v>0.21896212001165866</v>
      </c>
      <c r="AB46" s="25">
        <f>'Long-form'!CG47</f>
        <v>0.21621112367313575</v>
      </c>
      <c r="AC46" s="25">
        <f>'Long-form'!CK47</f>
        <v>-2.28146</v>
      </c>
      <c r="AD46" s="25">
        <f>'Long-form'!CL47</f>
        <v>0.22410067135106937</v>
      </c>
      <c r="AE46" s="25">
        <f>'Long-form'!CM47</f>
        <v>0.2214135291710965</v>
      </c>
      <c r="AF46" s="25" t="str">
        <f>'Long-form'!CN47</f>
        <v>1;2;3</v>
      </c>
      <c r="AG46" s="26">
        <f>'Long-form'!CR47</f>
        <v>0</v>
      </c>
      <c r="AH46" s="25">
        <f>'Long-form'!CS47</f>
        <v>0</v>
      </c>
      <c r="AI46" s="25">
        <f>'Long-form'!CT47</f>
        <v>0</v>
      </c>
    </row>
    <row r="47" spans="1:35">
      <c r="A47" s="24" t="str">
        <f>'Long-form'!A48</f>
        <v>GrA-14583</v>
      </c>
      <c r="B47" s="24" t="str">
        <f>'Long-form'!C48</f>
        <v>Vos &amp; Nieuwhof (2021)</v>
      </c>
      <c r="C47" s="24">
        <f>'Long-form'!G48</f>
        <v>2</v>
      </c>
      <c r="D47" s="24" t="str">
        <f>'Long-form'!H48</f>
        <v>Waddenzee West</v>
      </c>
      <c r="E47" s="24">
        <f>'Long-form'!I48</f>
        <v>53.208065924197172</v>
      </c>
      <c r="F47" s="24">
        <f>'Long-form'!J48</f>
        <v>5.5412171679387798</v>
      </c>
      <c r="G47" s="24" t="str">
        <f>'Long-form'!M48</f>
        <v>1 = Radiocarbon</v>
      </c>
      <c r="H47" s="24">
        <f>'Long-form'!N48</f>
        <v>2590</v>
      </c>
      <c r="I47" s="24">
        <f>'Long-form'!O48</f>
        <v>50</v>
      </c>
      <c r="J47" s="24">
        <f>'Long-form'!P48</f>
        <v>2100</v>
      </c>
      <c r="K47" s="24">
        <f>'Long-form'!Q48</f>
        <v>2300</v>
      </c>
      <c r="L47" s="24">
        <f>'Long-form'!R48</f>
        <v>1910</v>
      </c>
      <c r="M47" s="24" t="str">
        <f>'Long-form'!Z48</f>
        <v>Positive</v>
      </c>
      <c r="N47" s="24">
        <f>'Long-form'!AA48</f>
        <v>1.345</v>
      </c>
      <c r="O47" s="24">
        <f>'Long-form'!AB48</f>
        <v>0.12</v>
      </c>
      <c r="P47" s="24">
        <f>'Long-form'!AC48</f>
        <v>0</v>
      </c>
      <c r="Q47" s="25">
        <f>'Long-form'!AV48</f>
        <v>-0.82</v>
      </c>
      <c r="R47" s="25" t="str">
        <f>'Long-form'!AU48</f>
        <v>NAP</v>
      </c>
      <c r="S47" s="25">
        <f>'Long-form'!AX48</f>
        <v>7.1458029639782317E-2</v>
      </c>
      <c r="T47" s="25">
        <f>'Long-form'!AY48</f>
        <v>7.1458029639782317E-2</v>
      </c>
      <c r="U47" s="25">
        <f>'Long-form'!BJ48</f>
        <v>0</v>
      </c>
      <c r="V47" s="25" t="str">
        <f>'Long-form'!BK48</f>
        <v>5 = Sedimentary (e.g., deltaic, estuarine, wetland, lacustrine, marine facies)</v>
      </c>
      <c r="W47" s="25" t="str">
        <f>'Long-form'!BL48</f>
        <v>Brackish mollusca (Scrobicularia plana)</v>
      </c>
      <c r="X47" s="25" t="str">
        <f>'Long-form'!BM48</f>
        <v>Mollusca; bivalve</v>
      </c>
      <c r="Y47" s="25" t="str">
        <f>'Long-form'!BN48</f>
        <v>MHW-0.33</v>
      </c>
      <c r="Z47" s="25">
        <f>'Long-form'!CE48</f>
        <v>-1.3900000000000001</v>
      </c>
      <c r="AA47" s="25">
        <f>'Long-form'!CF48</f>
        <v>0.22299887892094888</v>
      </c>
      <c r="AB47" s="25">
        <f>'Long-form'!CG48</f>
        <v>0.22299887892094888</v>
      </c>
      <c r="AC47" s="25">
        <f>'Long-form'!CK48</f>
        <v>-1.0075000000000001</v>
      </c>
      <c r="AD47" s="25">
        <f>'Long-form'!CL48</f>
        <v>0.23144643143716867</v>
      </c>
      <c r="AE47" s="25">
        <f>'Long-form'!CM48</f>
        <v>0.23144643143716867</v>
      </c>
      <c r="AF47" s="25" t="str">
        <f>'Long-form'!CN48</f>
        <v>1;2;3</v>
      </c>
      <c r="AG47" s="26">
        <f>'Long-form'!CR48</f>
        <v>0</v>
      </c>
      <c r="AH47" s="25">
        <f>'Long-form'!CS48</f>
        <v>0</v>
      </c>
      <c r="AI47" s="25">
        <f>'Long-form'!CT48</f>
        <v>0</v>
      </c>
    </row>
    <row r="48" spans="1:35">
      <c r="A48" s="24" t="str">
        <f>'Long-form'!A49</f>
        <v>GrA-17228</v>
      </c>
      <c r="B48" s="24" t="str">
        <f>'Long-form'!C49</f>
        <v>Makaske et al. (2002; #13)</v>
      </c>
      <c r="C48" s="24">
        <f>'Long-form'!G49</f>
        <v>2</v>
      </c>
      <c r="D48" s="24" t="str">
        <f>'Long-form'!H49</f>
        <v>Flevoland</v>
      </c>
      <c r="E48" s="24">
        <f>'Long-form'!I49</f>
        <v>52.265138489999998</v>
      </c>
      <c r="F48" s="24">
        <f>'Long-form'!J49</f>
        <v>5.3900604120000004</v>
      </c>
      <c r="G48" s="24" t="str">
        <f>'Long-form'!M49</f>
        <v>1 = Radiocarbon</v>
      </c>
      <c r="H48" s="24">
        <f>'Long-form'!N49</f>
        <v>4885</v>
      </c>
      <c r="I48" s="24">
        <f>'Long-form'!O49</f>
        <v>40</v>
      </c>
      <c r="J48" s="24">
        <f>'Long-form'!P49</f>
        <v>5620</v>
      </c>
      <c r="K48" s="24">
        <f>'Long-form'!Q49</f>
        <v>5720</v>
      </c>
      <c r="L48" s="24">
        <f>'Long-form'!R49</f>
        <v>5480</v>
      </c>
      <c r="M48" s="24" t="str">
        <f>'Long-form'!Z49</f>
        <v>Positive</v>
      </c>
      <c r="N48" s="24">
        <f>'Long-form'!AA49</f>
        <v>4.29</v>
      </c>
      <c r="O48" s="24">
        <f>'Long-form'!AB49</f>
        <v>5.0000000000000001E-3</v>
      </c>
      <c r="P48" s="24">
        <f>'Long-form'!AC49</f>
        <v>0</v>
      </c>
      <c r="Q48" s="25">
        <f>'Long-form'!AV49</f>
        <v>-4.29</v>
      </c>
      <c r="R48" s="25" t="str">
        <f>'Long-form'!AU49</f>
        <v>NAP</v>
      </c>
      <c r="S48" s="25">
        <f>'Long-form'!AX49</f>
        <v>6.600189391222043E-2</v>
      </c>
      <c r="T48" s="25">
        <f>'Long-form'!AY49</f>
        <v>6.600189391222043E-2</v>
      </c>
      <c r="U48" s="25">
        <f>'Long-form'!BJ49</f>
        <v>1</v>
      </c>
      <c r="V48" s="25" t="str">
        <f>'Long-form'!BK49</f>
        <v>5 = Sedimentary (e.g., deltaic, estuarine, wetland, lacustrine, marine facies)</v>
      </c>
      <c r="W48" s="25" t="str">
        <f>'Long-form'!BL49</f>
        <v>Fen-wood peat</v>
      </c>
      <c r="X48" s="25" t="str">
        <f>'Long-form'!BM49</f>
        <v>Botanical</v>
      </c>
      <c r="Y48" s="25" t="str">
        <f>'Long-form'!BN49</f>
        <v>GWL</v>
      </c>
      <c r="Z48" s="25">
        <f>'Long-form'!CE49</f>
        <v>-4.29</v>
      </c>
      <c r="AA48" s="25">
        <f>'Long-form'!CF49</f>
        <v>0.19042124356279158</v>
      </c>
      <c r="AB48" s="25">
        <f>'Long-form'!CG49</f>
        <v>0.19042124356279158</v>
      </c>
      <c r="AC48" s="25">
        <f>'Long-form'!CK49</f>
        <v>-3.8104199999999997</v>
      </c>
      <c r="AD48" s="25">
        <f>'Long-form'!CL49</f>
        <v>0.20845391981911457</v>
      </c>
      <c r="AE48" s="25">
        <f>'Long-form'!CM49</f>
        <v>0.20845391981911457</v>
      </c>
      <c r="AF48" s="25" t="str">
        <f>'Long-form'!CN49</f>
        <v>1;2;3</v>
      </c>
      <c r="AG48" s="26">
        <f>'Long-form'!CR49</f>
        <v>0</v>
      </c>
      <c r="AH48" s="25">
        <f>'Long-form'!CS49</f>
        <v>0</v>
      </c>
      <c r="AI48" s="25">
        <f>'Long-form'!CT49</f>
        <v>0</v>
      </c>
    </row>
    <row r="49" spans="1:35">
      <c r="A49" s="24" t="str">
        <f>'Long-form'!A50</f>
        <v>GrA-17303</v>
      </c>
      <c r="B49" s="24" t="str">
        <f>'Long-form'!C50</f>
        <v>Makaske et al. (2002; #14)</v>
      </c>
      <c r="C49" s="24">
        <f>'Long-form'!G50</f>
        <v>2</v>
      </c>
      <c r="D49" s="24" t="str">
        <f>'Long-form'!H50</f>
        <v>Flevoland</v>
      </c>
      <c r="E49" s="24">
        <f>'Long-form'!I50</f>
        <v>52.26828398</v>
      </c>
      <c r="F49" s="24">
        <f>'Long-form'!J50</f>
        <v>5.3792198290000002</v>
      </c>
      <c r="G49" s="24" t="str">
        <f>'Long-form'!M50</f>
        <v>1 = Radiocarbon</v>
      </c>
      <c r="H49" s="24">
        <f>'Long-form'!N50</f>
        <v>4165</v>
      </c>
      <c r="I49" s="24">
        <f>'Long-form'!O50</f>
        <v>35</v>
      </c>
      <c r="J49" s="24">
        <f>'Long-form'!P50</f>
        <v>4710</v>
      </c>
      <c r="K49" s="24">
        <f>'Long-form'!Q50</f>
        <v>4830</v>
      </c>
      <c r="L49" s="24">
        <f>'Long-form'!R50</f>
        <v>4570</v>
      </c>
      <c r="M49" s="24" t="str">
        <f>'Long-form'!Z50</f>
        <v>Positive</v>
      </c>
      <c r="N49" s="24">
        <f>'Long-form'!AA50</f>
        <v>2.4700000000000002</v>
      </c>
      <c r="O49" s="24">
        <f>'Long-form'!AB50</f>
        <v>5.0000000000000001E-3</v>
      </c>
      <c r="P49" s="24">
        <f>'Long-form'!AC50</f>
        <v>0</v>
      </c>
      <c r="Q49" s="25">
        <f>'Long-form'!AV50</f>
        <v>-2.4700000000000002</v>
      </c>
      <c r="R49" s="25" t="str">
        <f>'Long-form'!AU50</f>
        <v>NAP</v>
      </c>
      <c r="S49" s="25">
        <f>'Long-form'!AX50</f>
        <v>6.600189391222043E-2</v>
      </c>
      <c r="T49" s="25">
        <f>'Long-form'!AY50</f>
        <v>6.600189391222043E-2</v>
      </c>
      <c r="U49" s="25">
        <f>'Long-form'!BJ50</f>
        <v>1</v>
      </c>
      <c r="V49" s="25" t="str">
        <f>'Long-form'!BK50</f>
        <v>5 = Sedimentary (e.g., deltaic, estuarine, wetland, lacustrine, marine facies)</v>
      </c>
      <c r="W49" s="25" t="str">
        <f>'Long-form'!BL50</f>
        <v>Fen-wood peat</v>
      </c>
      <c r="X49" s="25" t="str">
        <f>'Long-form'!BM50</f>
        <v>Botanical</v>
      </c>
      <c r="Y49" s="25" t="str">
        <f>'Long-form'!BN50</f>
        <v>GWL</v>
      </c>
      <c r="Z49" s="25">
        <f>'Long-form'!CE50</f>
        <v>-2.4700000000000002</v>
      </c>
      <c r="AA49" s="25">
        <f>'Long-form'!CF50</f>
        <v>0.19042124356279158</v>
      </c>
      <c r="AB49" s="25">
        <f>'Long-form'!CG50</f>
        <v>0.19042124356279158</v>
      </c>
      <c r="AC49" s="25">
        <f>'Long-form'!CK50</f>
        <v>-2.0621500000000004</v>
      </c>
      <c r="AD49" s="25">
        <f>'Long-form'!CL50</f>
        <v>0.20403694270389822</v>
      </c>
      <c r="AE49" s="25">
        <f>'Long-form'!CM50</f>
        <v>0.20403694270389822</v>
      </c>
      <c r="AF49" s="25" t="str">
        <f>'Long-form'!CN50</f>
        <v>1;2;3</v>
      </c>
      <c r="AG49" s="26">
        <f>'Long-form'!CR50</f>
        <v>0</v>
      </c>
      <c r="AH49" s="25">
        <f>'Long-form'!CS50</f>
        <v>0</v>
      </c>
      <c r="AI49" s="25">
        <f>'Long-form'!CT50</f>
        <v>0</v>
      </c>
    </row>
    <row r="50" spans="1:35">
      <c r="A50" s="24" t="str">
        <f>'Long-form'!A51</f>
        <v>GrA-17807</v>
      </c>
      <c r="B50" s="24" t="str">
        <f>'Long-form'!C51</f>
        <v>Vos &amp; Nieuwhof (2021)</v>
      </c>
      <c r="C50" s="24">
        <f>'Long-form'!G51</f>
        <v>2</v>
      </c>
      <c r="D50" s="24" t="str">
        <f>'Long-form'!H51</f>
        <v>Waddenzee West</v>
      </c>
      <c r="E50" s="24">
        <f>'Long-form'!I51</f>
        <v>53.20789126251541</v>
      </c>
      <c r="F50" s="24">
        <f>'Long-form'!J51</f>
        <v>5.5971936108116758</v>
      </c>
      <c r="G50" s="24" t="str">
        <f>'Long-form'!M51</f>
        <v>1 = Radiocarbon</v>
      </c>
      <c r="H50" s="24">
        <f>'Long-form'!N51</f>
        <v>2620</v>
      </c>
      <c r="I50" s="24">
        <f>'Long-form'!O51</f>
        <v>50</v>
      </c>
      <c r="J50" s="24">
        <f>'Long-form'!P51</f>
        <v>2140</v>
      </c>
      <c r="K50" s="24">
        <f>'Long-form'!Q51</f>
        <v>2320</v>
      </c>
      <c r="L50" s="24">
        <f>'Long-form'!R51</f>
        <v>1950</v>
      </c>
      <c r="M50" s="24" t="str">
        <f>'Long-form'!Z51</f>
        <v>Positive</v>
      </c>
      <c r="N50" s="24">
        <f>'Long-form'!AA51</f>
        <v>1.675</v>
      </c>
      <c r="O50" s="24">
        <f>'Long-form'!AB51</f>
        <v>0.12</v>
      </c>
      <c r="P50" s="24">
        <f>'Long-form'!AC51</f>
        <v>0</v>
      </c>
      <c r="Q50" s="25">
        <f>'Long-form'!AV51</f>
        <v>-1.2</v>
      </c>
      <c r="R50" s="25" t="str">
        <f>'Long-form'!AU51</f>
        <v>NAP</v>
      </c>
      <c r="S50" s="25">
        <f>'Long-form'!AX51</f>
        <v>6.9327123119310038E-2</v>
      </c>
      <c r="T50" s="25">
        <f>'Long-form'!AY51</f>
        <v>6.9327123119310038E-2</v>
      </c>
      <c r="U50" s="25">
        <f>'Long-form'!BJ51</f>
        <v>0</v>
      </c>
      <c r="V50" s="25" t="str">
        <f>'Long-form'!BK51</f>
        <v>5 = Sedimentary (e.g., deltaic, estuarine, wetland, lacustrine, marine facies)</v>
      </c>
      <c r="W50" s="25" t="str">
        <f>'Long-form'!BL51</f>
        <v>Brackish mollusca (Scrobicularia plana)</v>
      </c>
      <c r="X50" s="25" t="str">
        <f>'Long-form'!BM51</f>
        <v>Mollusca; bivalve</v>
      </c>
      <c r="Y50" s="25" t="str">
        <f>'Long-form'!BN51</f>
        <v>MHW-0.33</v>
      </c>
      <c r="Z50" s="25">
        <f>'Long-form'!CE51</f>
        <v>-1.77</v>
      </c>
      <c r="AA50" s="25">
        <f>'Long-form'!CF51</f>
        <v>0.22232521224548507</v>
      </c>
      <c r="AB50" s="25">
        <f>'Long-form'!CG51</f>
        <v>0.22232521224548507</v>
      </c>
      <c r="AC50" s="25">
        <f>'Long-form'!CK51</f>
        <v>-1.39534</v>
      </c>
      <c r="AD50" s="25">
        <f>'Long-form'!CL51</f>
        <v>0.23031500217093975</v>
      </c>
      <c r="AE50" s="25">
        <f>'Long-form'!CM51</f>
        <v>0.23031500217093975</v>
      </c>
      <c r="AF50" s="25" t="str">
        <f>'Long-form'!CN51</f>
        <v>1;2;3</v>
      </c>
      <c r="AG50" s="26">
        <f>'Long-form'!CR51</f>
        <v>0</v>
      </c>
      <c r="AH50" s="25">
        <f>'Long-form'!CS51</f>
        <v>0</v>
      </c>
      <c r="AI50" s="25">
        <f>'Long-form'!CT51</f>
        <v>0</v>
      </c>
    </row>
    <row r="51" spans="1:35">
      <c r="A51" s="24" t="str">
        <f>'Long-form'!A52</f>
        <v>GrA-25958</v>
      </c>
      <c r="B51" s="24" t="str">
        <f>'Long-form'!C52</f>
        <v>Van Smeerdijk D. (2004), Jacobs &amp; Dorst (2005)</v>
      </c>
      <c r="C51" s="24">
        <f>'Long-form'!G52</f>
        <v>2</v>
      </c>
      <c r="D51" s="24" t="str">
        <f>'Long-form'!H52</f>
        <v>Noord-Holland</v>
      </c>
      <c r="E51" s="24">
        <f>'Long-form'!I52</f>
        <v>52.394137219999998</v>
      </c>
      <c r="F51" s="24">
        <f>'Long-form'!J52</f>
        <v>4.6401418799999998</v>
      </c>
      <c r="G51" s="24" t="str">
        <f>'Long-form'!M52</f>
        <v>1 = Radiocarbon</v>
      </c>
      <c r="H51" s="24">
        <f>'Long-form'!N52</f>
        <v>3720</v>
      </c>
      <c r="I51" s="24">
        <f>'Long-form'!O52</f>
        <v>45</v>
      </c>
      <c r="J51" s="24">
        <f>'Long-form'!P52</f>
        <v>4060</v>
      </c>
      <c r="K51" s="24">
        <f>'Long-form'!Q52</f>
        <v>4240</v>
      </c>
      <c r="L51" s="24">
        <f>'Long-form'!R52</f>
        <v>3920</v>
      </c>
      <c r="M51" s="24" t="str">
        <f>'Long-form'!Z52</f>
        <v>Positive</v>
      </c>
      <c r="N51" s="24">
        <f>'Long-form'!AA52</f>
        <v>0.95499999999999996</v>
      </c>
      <c r="O51" s="24">
        <f>'Long-form'!AB52</f>
        <v>0.01</v>
      </c>
      <c r="P51" s="24">
        <f>'Long-form'!AC52</f>
        <v>0</v>
      </c>
      <c r="Q51" s="25">
        <f>'Long-form'!AV52</f>
        <v>-0.95499999999999996</v>
      </c>
      <c r="R51" s="25" t="str">
        <f>'Long-form'!AU52</f>
        <v>NAP</v>
      </c>
      <c r="S51" s="25">
        <f>'Long-form'!AX52</f>
        <v>3.2500000000000008E-2</v>
      </c>
      <c r="T51" s="25">
        <f>'Long-form'!AY52</f>
        <v>3.2500000000000008E-2</v>
      </c>
      <c r="U51" s="25">
        <f>'Long-form'!BJ52</f>
        <v>1</v>
      </c>
      <c r="V51" s="25" t="str">
        <f>'Long-form'!BK52</f>
        <v>5 = Sedimentary (e.g., deltaic, estuarine, wetland, lacustrine, marine facies)</v>
      </c>
      <c r="W51" s="25" t="str">
        <f>'Long-form'!BL52</f>
        <v>Undifferentiated peat</v>
      </c>
      <c r="X51" s="25" t="str">
        <f>'Long-form'!BM52</f>
        <v>Botanical</v>
      </c>
      <c r="Y51" s="25" t="str">
        <f>'Long-form'!BN52</f>
        <v>GWL-0.2</v>
      </c>
      <c r="Z51" s="25">
        <f>'Long-form'!CE52</f>
        <v>-0.75499999999999989</v>
      </c>
      <c r="AA51" s="25">
        <f>'Long-form'!CF52</f>
        <v>0.3360955965197997</v>
      </c>
      <c r="AB51" s="25">
        <f>'Long-form'!CG52</f>
        <v>0.3360955965197997</v>
      </c>
      <c r="AC51" s="25">
        <f>'Long-form'!CK52</f>
        <v>-1.1593</v>
      </c>
      <c r="AD51" s="25">
        <f>'Long-form'!CL52</f>
        <v>0.34324530819808735</v>
      </c>
      <c r="AE51" s="25">
        <f>'Long-form'!CM52</f>
        <v>0.34324530819808735</v>
      </c>
      <c r="AF51" s="25" t="str">
        <f>'Long-form'!CN52</f>
        <v>1;2;3</v>
      </c>
      <c r="AG51" s="26">
        <f>'Long-form'!CR52</f>
        <v>0</v>
      </c>
      <c r="AH51" s="25">
        <f>'Long-form'!CS52</f>
        <v>0</v>
      </c>
      <c r="AI51" s="25">
        <f>'Long-form'!CT52</f>
        <v>0</v>
      </c>
    </row>
    <row r="52" spans="1:35">
      <c r="A52" s="24" t="str">
        <f>'Long-form'!A53</f>
        <v>GrA-29795</v>
      </c>
      <c r="B52" s="24" t="str">
        <f>'Long-form'!C53</f>
        <v>Brinkkemper et al. (2006)</v>
      </c>
      <c r="C52" s="24">
        <f>'Long-form'!G53</f>
        <v>2</v>
      </c>
      <c r="D52" s="24" t="str">
        <f>'Long-form'!H53</f>
        <v>Waddenzee East</v>
      </c>
      <c r="E52" s="24">
        <f>'Long-form'!I53</f>
        <v>53.246036765440003</v>
      </c>
      <c r="F52" s="24">
        <f>'Long-form'!J53</f>
        <v>6.1931817099881297</v>
      </c>
      <c r="G52" s="24" t="str">
        <f>'Long-form'!M53</f>
        <v>1 = Radiocarbon</v>
      </c>
      <c r="H52" s="24">
        <f>'Long-form'!N53</f>
        <v>2245</v>
      </c>
      <c r="I52" s="24">
        <f>'Long-form'!O53</f>
        <v>35</v>
      </c>
      <c r="J52" s="24">
        <f>'Long-form'!P53</f>
        <v>2239</v>
      </c>
      <c r="K52" s="24">
        <f>'Long-form'!Q53</f>
        <v>2355</v>
      </c>
      <c r="L52" s="24">
        <f>'Long-form'!R53</f>
        <v>2123</v>
      </c>
      <c r="M52" s="24" t="str">
        <f>'Long-form'!Z53</f>
        <v>Positive</v>
      </c>
      <c r="N52" s="24">
        <f>'Long-form'!AA53</f>
        <v>1.18</v>
      </c>
      <c r="O52" s="24">
        <f>'Long-form'!AB53</f>
        <v>1.05</v>
      </c>
      <c r="P52" s="24">
        <f>'Long-form'!AC53</f>
        <v>1</v>
      </c>
      <c r="Q52" s="25">
        <f>'Long-form'!AV53</f>
        <v>-0.995</v>
      </c>
      <c r="R52" s="25" t="str">
        <f>'Long-form'!AU53</f>
        <v>NAP</v>
      </c>
      <c r="S52" s="25">
        <f>'Long-form'!AX53</f>
        <v>6.643199530346805E-2</v>
      </c>
      <c r="T52" s="25">
        <f>'Long-form'!AY53</f>
        <v>6.2098711741871114E-2</v>
      </c>
      <c r="U52" s="25">
        <f>'Long-form'!BJ53</f>
        <v>1</v>
      </c>
      <c r="V52" s="25" t="str">
        <f>'Long-form'!BK53</f>
        <v>5 = Sedimentary (e.g., deltaic, estuarine, wetland, lacustrine, marine facies)</v>
      </c>
      <c r="W52" s="25" t="str">
        <f>'Long-form'!BL53</f>
        <v>Fen-bog peat</v>
      </c>
      <c r="X52" s="25" t="str">
        <f>'Long-form'!BM53</f>
        <v>Botanical</v>
      </c>
      <c r="Y52" s="25" t="str">
        <f>'Long-form'!BN53</f>
        <v>GWL-0.3</v>
      </c>
      <c r="Z52" s="25">
        <f>'Long-form'!CE53</f>
        <v>-0.69500000000000006</v>
      </c>
      <c r="AA52" s="25">
        <f>'Long-form'!CF53</f>
        <v>0.30609999999999998</v>
      </c>
      <c r="AB52" s="25">
        <f>'Long-form'!CG53</f>
        <v>0.30518887594406191</v>
      </c>
      <c r="AC52" s="25">
        <f>'Long-form'!CK53</f>
        <v>-0.66946499999999998</v>
      </c>
      <c r="AD52" s="25">
        <f>'Long-form'!CL53</f>
        <v>0.40468123163917546</v>
      </c>
      <c r="AE52" s="25">
        <f>'Long-form'!CM53</f>
        <v>0.40399249899100848</v>
      </c>
      <c r="AF52" s="25" t="str">
        <f>'Long-form'!CN53</f>
        <v>1;2;3</v>
      </c>
      <c r="AG52" s="26">
        <f>'Long-form'!CR53</f>
        <v>1</v>
      </c>
      <c r="AH52" s="25" t="str">
        <f>'Long-form'!CS53</f>
        <v>Too high above consolidated surface; too much compaction uncertainty</v>
      </c>
      <c r="AI52" s="25">
        <f>'Long-form'!CT53</f>
        <v>0</v>
      </c>
    </row>
    <row r="53" spans="1:35">
      <c r="A53" s="24" t="str">
        <f>'Long-form'!A54</f>
        <v>GrA-29796</v>
      </c>
      <c r="B53" s="24" t="str">
        <f>'Long-form'!C54</f>
        <v>Brinkkemper et al. (2006)</v>
      </c>
      <c r="C53" s="24">
        <f>'Long-form'!G54</f>
        <v>2</v>
      </c>
      <c r="D53" s="24" t="str">
        <f>'Long-form'!H54</f>
        <v>Waddenzee East</v>
      </c>
      <c r="E53" s="24">
        <f>'Long-form'!I54</f>
        <v>53.2453244579578</v>
      </c>
      <c r="F53" s="24">
        <f>'Long-form'!J54</f>
        <v>6.1935429309928303</v>
      </c>
      <c r="G53" s="24" t="str">
        <f>'Long-form'!M54</f>
        <v>1 = Radiocarbon</v>
      </c>
      <c r="H53" s="24">
        <f>'Long-form'!N54</f>
        <v>3020</v>
      </c>
      <c r="I53" s="24">
        <f>'Long-form'!O54</f>
        <v>40</v>
      </c>
      <c r="J53" s="24">
        <f>'Long-form'!P54</f>
        <v>3221</v>
      </c>
      <c r="K53" s="24">
        <f>'Long-form'!Q54</f>
        <v>3363</v>
      </c>
      <c r="L53" s="24">
        <f>'Long-form'!R54</f>
        <v>3079</v>
      </c>
      <c r="M53" s="24" t="str">
        <f>'Long-form'!Z54</f>
        <v>Positive</v>
      </c>
      <c r="N53" s="24">
        <f>'Long-form'!AA54</f>
        <v>1.22</v>
      </c>
      <c r="O53" s="24">
        <f>'Long-form'!AB54</f>
        <v>0.64000000000000012</v>
      </c>
      <c r="P53" s="24">
        <f>'Long-form'!AC54</f>
        <v>1</v>
      </c>
      <c r="Q53" s="25">
        <f>'Long-form'!AV54</f>
        <v>-1.415</v>
      </c>
      <c r="R53" s="25" t="str">
        <f>'Long-form'!AU54</f>
        <v>NAP</v>
      </c>
      <c r="S53" s="25">
        <f>'Long-form'!AX54</f>
        <v>6.6720386689526914E-2</v>
      </c>
      <c r="T53" s="25">
        <f>'Long-form'!AY54</f>
        <v>6.2098711741871114E-2</v>
      </c>
      <c r="U53" s="25">
        <f>'Long-form'!BJ54</f>
        <v>1</v>
      </c>
      <c r="V53" s="25" t="str">
        <f>'Long-form'!BK54</f>
        <v>5 = Sedimentary (e.g., deltaic, estuarine, wetland, lacustrine, marine facies)</v>
      </c>
      <c r="W53" s="25" t="str">
        <f>'Long-form'!BL54</f>
        <v>Fen-bog peat</v>
      </c>
      <c r="X53" s="25" t="str">
        <f>'Long-form'!BM54</f>
        <v>Botanical</v>
      </c>
      <c r="Y53" s="25" t="str">
        <f>'Long-form'!BN54</f>
        <v>GWL-0.3</v>
      </c>
      <c r="Z53" s="25">
        <f>'Long-form'!CE54</f>
        <v>-1.115</v>
      </c>
      <c r="AA53" s="25">
        <f>'Long-form'!CF54</f>
        <v>0.30616271817450275</v>
      </c>
      <c r="AB53" s="25">
        <f>'Long-form'!CG54</f>
        <v>0.30518887594406191</v>
      </c>
      <c r="AC53" s="25">
        <f>'Long-form'!CK54</f>
        <v>-1.4356349999999998</v>
      </c>
      <c r="AD53" s="25">
        <f>'Long-form'!CL54</f>
        <v>0.3481036607980445</v>
      </c>
      <c r="AE53" s="25">
        <f>'Long-form'!CM54</f>
        <v>0.34724746026573039</v>
      </c>
      <c r="AF53" s="25" t="str">
        <f>'Long-form'!CN54</f>
        <v>1;2;3</v>
      </c>
      <c r="AG53" s="26">
        <f>'Long-form'!CR54</f>
        <v>0</v>
      </c>
      <c r="AH53" s="25">
        <f>'Long-form'!CS54</f>
        <v>0</v>
      </c>
      <c r="AI53" s="25">
        <f>'Long-form'!CT54</f>
        <v>0</v>
      </c>
    </row>
    <row r="54" spans="1:35">
      <c r="A54" s="24" t="str">
        <f>'Long-form'!A55</f>
        <v>GrA-29797</v>
      </c>
      <c r="B54" s="24" t="str">
        <f>'Long-form'!C55</f>
        <v>Brinkkemper et al. (2006)</v>
      </c>
      <c r="C54" s="24">
        <f>'Long-form'!G55</f>
        <v>2</v>
      </c>
      <c r="D54" s="24" t="str">
        <f>'Long-form'!H55</f>
        <v>Waddenzee East</v>
      </c>
      <c r="E54" s="24">
        <f>'Long-form'!I55</f>
        <v>53.233240998720198</v>
      </c>
      <c r="F54" s="24">
        <f>'Long-form'!J55</f>
        <v>6.1290387570626299</v>
      </c>
      <c r="G54" s="24" t="str">
        <f>'Long-form'!M55</f>
        <v>1 = Radiocarbon</v>
      </c>
      <c r="H54" s="24">
        <f>'Long-form'!N55</f>
        <v>5180</v>
      </c>
      <c r="I54" s="24">
        <f>'Long-form'!O55</f>
        <v>40</v>
      </c>
      <c r="J54" s="24">
        <f>'Long-form'!P55</f>
        <v>5946</v>
      </c>
      <c r="K54" s="24">
        <f>'Long-form'!Q55</f>
        <v>6068</v>
      </c>
      <c r="L54" s="24">
        <f>'Long-form'!R55</f>
        <v>5824</v>
      </c>
      <c r="M54" s="24" t="str">
        <f>'Long-form'!Z55</f>
        <v>Positive</v>
      </c>
      <c r="N54" s="24">
        <f>'Long-form'!AA55</f>
        <v>0.5</v>
      </c>
      <c r="O54" s="24">
        <f>'Long-form'!AB55</f>
        <v>5.0000000000000001E-3</v>
      </c>
      <c r="P54" s="24">
        <f>'Long-form'!AC55</f>
        <v>0</v>
      </c>
      <c r="Q54" s="25">
        <f>'Long-form'!AV55</f>
        <v>-1.0249999999999999</v>
      </c>
      <c r="R54" s="25" t="str">
        <f>'Long-form'!AU55</f>
        <v>NAP</v>
      </c>
      <c r="S54" s="25">
        <f>'Long-form'!AX55</f>
        <v>6.2898728127045625E-2</v>
      </c>
      <c r="T54" s="25">
        <f>'Long-form'!AY55</f>
        <v>6.2098711741871114E-2</v>
      </c>
      <c r="U54" s="25">
        <f>'Long-form'!BJ55</f>
        <v>2</v>
      </c>
      <c r="V54" s="25" t="str">
        <f>'Long-form'!BK55</f>
        <v>5 = Sedimentary (e.g., deltaic, estuarine, wetland, lacustrine, marine facies)</v>
      </c>
      <c r="W54" s="25" t="str">
        <f>'Long-form'!BL55</f>
        <v>Undifferentiated peat</v>
      </c>
      <c r="X54" s="25" t="str">
        <f>'Long-form'!BM55</f>
        <v>Botanical</v>
      </c>
      <c r="Y54" s="25" t="str">
        <f>'Long-form'!BN55</f>
        <v>GWL-0.2</v>
      </c>
      <c r="Z54" s="25" t="str">
        <f>'Long-form'!CE55</f>
        <v>n/a</v>
      </c>
      <c r="AA54" s="25" t="str">
        <f>'Long-form'!CF55</f>
        <v>n/a</v>
      </c>
      <c r="AB54" s="25" t="str">
        <f>'Long-form'!CG55</f>
        <v>n/a</v>
      </c>
      <c r="AC54" s="25" t="str">
        <f>'Long-form'!CK55</f>
        <v>n/a</v>
      </c>
      <c r="AD54" s="25" t="str">
        <f>'Long-form'!CL55</f>
        <v>n/a</v>
      </c>
      <c r="AE54" s="25" t="str">
        <f>'Long-form'!CM55</f>
        <v>n/a</v>
      </c>
      <c r="AF54" s="25" t="str">
        <f>'Long-form'!CN55</f>
        <v>2;3</v>
      </c>
      <c r="AG54" s="26">
        <f>'Long-form'!CR55</f>
        <v>0</v>
      </c>
      <c r="AH54" s="25" t="str">
        <f>'Long-form'!CS55</f>
        <v>Type 2 ULD (this paper): no RSLR constraining indicative meaning</v>
      </c>
      <c r="AI54" s="25">
        <f>'Long-form'!CT55</f>
        <v>0</v>
      </c>
    </row>
    <row r="55" spans="1:35">
      <c r="A55" s="24" t="str">
        <f>'Long-form'!A56</f>
        <v>GrA-29799</v>
      </c>
      <c r="B55" s="24" t="str">
        <f>'Long-form'!C56</f>
        <v>Brinkkemper et al. (2006)</v>
      </c>
      <c r="C55" s="24">
        <f>'Long-form'!G56</f>
        <v>2</v>
      </c>
      <c r="D55" s="24" t="str">
        <f>'Long-form'!H56</f>
        <v>Waddenzee East</v>
      </c>
      <c r="E55" s="24">
        <f>'Long-form'!I56</f>
        <v>53.253990834331702</v>
      </c>
      <c r="F55" s="24">
        <f>'Long-form'!J56</f>
        <v>6.1559311754966402</v>
      </c>
      <c r="G55" s="24" t="str">
        <f>'Long-form'!M56</f>
        <v>1 = Radiocarbon</v>
      </c>
      <c r="H55" s="24">
        <f>'Long-form'!N56</f>
        <v>3580</v>
      </c>
      <c r="I55" s="24">
        <f>'Long-form'!O56</f>
        <v>40</v>
      </c>
      <c r="J55" s="24">
        <f>'Long-form'!P56</f>
        <v>3880</v>
      </c>
      <c r="K55" s="24">
        <f>'Long-form'!Q56</f>
        <v>4012</v>
      </c>
      <c r="L55" s="24">
        <f>'Long-form'!R56</f>
        <v>3748</v>
      </c>
      <c r="M55" s="24" t="str">
        <f>'Long-form'!Z56</f>
        <v>Positive</v>
      </c>
      <c r="N55" s="24">
        <f>'Long-form'!AA56</f>
        <v>1.82</v>
      </c>
      <c r="O55" s="24">
        <f>'Long-form'!AB56</f>
        <v>5.0000000000000001E-3</v>
      </c>
      <c r="P55" s="24">
        <f>'Long-form'!AC56</f>
        <v>0</v>
      </c>
      <c r="Q55" s="25">
        <f>'Long-form'!AV56</f>
        <v>-1.585</v>
      </c>
      <c r="R55" s="25" t="str">
        <f>'Long-form'!AU56</f>
        <v>NAP</v>
      </c>
      <c r="S55" s="25">
        <f>'Long-form'!AX56</f>
        <v>7.1980622392418925E-2</v>
      </c>
      <c r="T55" s="25">
        <f>'Long-form'!AY56</f>
        <v>6.2098711741871114E-2</v>
      </c>
      <c r="U55" s="25">
        <f>'Long-form'!BJ56</f>
        <v>1</v>
      </c>
      <c r="V55" s="25" t="str">
        <f>'Long-form'!BK56</f>
        <v>5 = Sedimentary (e.g., deltaic, estuarine, wetland, lacustrine, marine facies)</v>
      </c>
      <c r="W55" s="25" t="str">
        <f>'Long-form'!BL56</f>
        <v>Fen peat</v>
      </c>
      <c r="X55" s="25" t="str">
        <f>'Long-form'!BM56</f>
        <v>Botanical</v>
      </c>
      <c r="Y55" s="25" t="str">
        <f>'Long-form'!BN56</f>
        <v>GWL-0.3</v>
      </c>
      <c r="Z55" s="25">
        <f>'Long-form'!CE56</f>
        <v>-1.2849999999999999</v>
      </c>
      <c r="AA55" s="25">
        <f>'Long-form'!CF56</f>
        <v>0.30735193183059711</v>
      </c>
      <c r="AB55" s="25">
        <f>'Long-form'!CG56</f>
        <v>0.30518887594406191</v>
      </c>
      <c r="AC55" s="25">
        <f>'Long-form'!CK56</f>
        <v>-2.20004</v>
      </c>
      <c r="AD55" s="25">
        <f>'Long-form'!CL56</f>
        <v>0.3112339493628547</v>
      </c>
      <c r="AE55" s="25">
        <f>'Long-form'!CM56</f>
        <v>0.30909806087389163</v>
      </c>
      <c r="AF55" s="25" t="str">
        <f>'Long-form'!CN56</f>
        <v>1;2;3</v>
      </c>
      <c r="AG55" s="26">
        <f>'Long-form'!CR56</f>
        <v>0</v>
      </c>
      <c r="AH55" s="25">
        <f>'Long-form'!CS56</f>
        <v>0</v>
      </c>
      <c r="AI55" s="25">
        <f>'Long-form'!CT56</f>
        <v>0</v>
      </c>
    </row>
    <row r="56" spans="1:35">
      <c r="A56" s="24" t="str">
        <f>'Long-form'!A57</f>
        <v>GrA-29862</v>
      </c>
      <c r="B56" s="24" t="str">
        <f>'Long-form'!C57</f>
        <v>Brinkkemper et al. (2006)</v>
      </c>
      <c r="C56" s="24">
        <f>'Long-form'!G57</f>
        <v>2</v>
      </c>
      <c r="D56" s="24" t="str">
        <f>'Long-form'!H57</f>
        <v>Waddenzee East</v>
      </c>
      <c r="E56" s="24">
        <f>'Long-form'!I57</f>
        <v>53.244447086048801</v>
      </c>
      <c r="F56" s="24">
        <f>'Long-form'!J57</f>
        <v>6.1602553321090197</v>
      </c>
      <c r="G56" s="24" t="str">
        <f>'Long-form'!M57</f>
        <v>1 = Radiocarbon</v>
      </c>
      <c r="H56" s="24">
        <f>'Long-form'!N57</f>
        <v>2880</v>
      </c>
      <c r="I56" s="24">
        <f>'Long-form'!O57</f>
        <v>50</v>
      </c>
      <c r="J56" s="24">
        <f>'Long-form'!P57</f>
        <v>3014</v>
      </c>
      <c r="K56" s="24">
        <f>'Long-form'!Q57</f>
        <v>3170</v>
      </c>
      <c r="L56" s="24">
        <f>'Long-form'!R57</f>
        <v>2858</v>
      </c>
      <c r="M56" s="24" t="str">
        <f>'Long-form'!Z57</f>
        <v>Positive</v>
      </c>
      <c r="N56" s="24">
        <f>'Long-form'!AA57</f>
        <v>0.66</v>
      </c>
      <c r="O56" s="24">
        <f>'Long-form'!AB57</f>
        <v>0.93</v>
      </c>
      <c r="P56" s="24">
        <f>'Long-form'!AC57</f>
        <v>1</v>
      </c>
      <c r="Q56" s="25">
        <f>'Long-form'!AV57</f>
        <v>-0.56499999999999995</v>
      </c>
      <c r="R56" s="25" t="str">
        <f>'Long-form'!AU57</f>
        <v>NAP</v>
      </c>
      <c r="S56" s="25">
        <f>'Long-form'!AX57</f>
        <v>6.3486140219736156E-2</v>
      </c>
      <c r="T56" s="25">
        <f>'Long-form'!AY57</f>
        <v>6.2098711741871114E-2</v>
      </c>
      <c r="U56" s="25">
        <f>'Long-form'!BJ57</f>
        <v>1</v>
      </c>
      <c r="V56" s="25" t="str">
        <f>'Long-form'!BK57</f>
        <v>5 = Sedimentary (e.g., deltaic, estuarine, wetland, lacustrine, marine facies)</v>
      </c>
      <c r="W56" s="25" t="str">
        <f>'Long-form'!BL57</f>
        <v>Fen peat</v>
      </c>
      <c r="X56" s="25" t="str">
        <f>'Long-form'!BM57</f>
        <v>Botanical</v>
      </c>
      <c r="Y56" s="25" t="str">
        <f>'Long-form'!BN57</f>
        <v>GWL-0.3</v>
      </c>
      <c r="Z56" s="25">
        <f>'Long-form'!CE57</f>
        <v>-0.26499999999999996</v>
      </c>
      <c r="AA56" s="25">
        <f>'Long-form'!CF57</f>
        <v>0.30547420513031864</v>
      </c>
      <c r="AB56" s="25">
        <f>'Long-form'!CG57</f>
        <v>0.30518887594406191</v>
      </c>
      <c r="AC56" s="25">
        <f>'Long-form'!CK57</f>
        <v>-0.31306199999999984</v>
      </c>
      <c r="AD56" s="25">
        <f>'Long-form'!CL57</f>
        <v>0.38610772074642591</v>
      </c>
      <c r="AE56" s="25">
        <f>'Long-form'!CM57</f>
        <v>0.38588201826465046</v>
      </c>
      <c r="AF56" s="25" t="str">
        <f>'Long-form'!CN57</f>
        <v>1;2;3</v>
      </c>
      <c r="AG56" s="26">
        <f>'Long-form'!CR57</f>
        <v>0</v>
      </c>
      <c r="AH56" s="25">
        <f>'Long-form'!CS57</f>
        <v>0</v>
      </c>
      <c r="AI56" s="25">
        <f>'Long-form'!CT57</f>
        <v>0</v>
      </c>
    </row>
    <row r="57" spans="1:35">
      <c r="A57" s="24" t="str">
        <f>'Long-form'!A58</f>
        <v>GrA-29863</v>
      </c>
      <c r="B57" s="24" t="str">
        <f>'Long-form'!C58</f>
        <v>Brinkkemper et al. (2006)</v>
      </c>
      <c r="C57" s="24">
        <f>'Long-form'!G58</f>
        <v>2</v>
      </c>
      <c r="D57" s="24" t="str">
        <f>'Long-form'!H58</f>
        <v>Waddenzee East</v>
      </c>
      <c r="E57" s="24">
        <f>'Long-form'!I58</f>
        <v>53.244635968421903</v>
      </c>
      <c r="F57" s="24">
        <f>'Long-form'!J58</f>
        <v>6.1616219233128398</v>
      </c>
      <c r="G57" s="24" t="str">
        <f>'Long-form'!M58</f>
        <v>1 = Radiocarbon</v>
      </c>
      <c r="H57" s="24">
        <f>'Long-form'!N58</f>
        <v>2555</v>
      </c>
      <c r="I57" s="24">
        <f>'Long-form'!O58</f>
        <v>40</v>
      </c>
      <c r="J57" s="24">
        <f>'Long-form'!P58</f>
        <v>2638</v>
      </c>
      <c r="K57" s="24">
        <f>'Long-form'!Q58</f>
        <v>2808</v>
      </c>
      <c r="L57" s="24">
        <f>'Long-form'!R58</f>
        <v>2468</v>
      </c>
      <c r="M57" s="24" t="str">
        <f>'Long-form'!Z58</f>
        <v>Positive</v>
      </c>
      <c r="N57" s="24">
        <f>'Long-form'!AA58</f>
        <v>0.44</v>
      </c>
      <c r="O57" s="24">
        <f>'Long-form'!AB58</f>
        <v>1.31</v>
      </c>
      <c r="P57" s="24">
        <f>'Long-form'!AC58</f>
        <v>1</v>
      </c>
      <c r="Q57" s="25">
        <f>'Long-form'!AV58</f>
        <v>-0.67500000000000004</v>
      </c>
      <c r="R57" s="25" t="str">
        <f>'Long-form'!AU58</f>
        <v>NAP</v>
      </c>
      <c r="S57" s="25">
        <f>'Long-form'!AX58</f>
        <v>6.2719135835883455E-2</v>
      </c>
      <c r="T57" s="25">
        <f>'Long-form'!AY58</f>
        <v>6.2098711741871114E-2</v>
      </c>
      <c r="U57" s="25">
        <f>'Long-form'!BJ58</f>
        <v>1</v>
      </c>
      <c r="V57" s="25" t="str">
        <f>'Long-form'!BK58</f>
        <v>5 = Sedimentary (e.g., deltaic, estuarine, wetland, lacustrine, marine facies)</v>
      </c>
      <c r="W57" s="25" t="str">
        <f>'Long-form'!BL58</f>
        <v>Fen peat</v>
      </c>
      <c r="X57" s="25" t="str">
        <f>'Long-form'!BM58</f>
        <v>Botanical</v>
      </c>
      <c r="Y57" s="25" t="str">
        <f>'Long-form'!BN58</f>
        <v>GWL-0.3</v>
      </c>
      <c r="Z57" s="25">
        <f>'Long-form'!CE58</f>
        <v>-0.37500000000000006</v>
      </c>
      <c r="AA57" s="25">
        <f>'Long-form'!CF58</f>
        <v>0.30531572183561073</v>
      </c>
      <c r="AB57" s="25">
        <f>'Long-form'!CG58</f>
        <v>0.30518887594406191</v>
      </c>
      <c r="AC57" s="25">
        <f>'Long-form'!CK58</f>
        <v>-6.8253999999999898E-2</v>
      </c>
      <c r="AD57" s="25">
        <f>'Long-form'!CL58</f>
        <v>0.44938370734151012</v>
      </c>
      <c r="AE57" s="25">
        <f>'Long-form'!CM58</f>
        <v>0.44929753663246369</v>
      </c>
      <c r="AF57" s="25" t="str">
        <f>'Long-form'!CN58</f>
        <v>1;2;3</v>
      </c>
      <c r="AG57" s="26">
        <f>'Long-form'!CR58</f>
        <v>1</v>
      </c>
      <c r="AH57" s="25" t="str">
        <f>'Long-form'!CS58</f>
        <v>Too high above consolidated surface; too much compaction uncertainty</v>
      </c>
      <c r="AI57" s="25">
        <f>'Long-form'!CT58</f>
        <v>0</v>
      </c>
    </row>
    <row r="58" spans="1:35">
      <c r="A58" s="24" t="str">
        <f>'Long-form'!A59</f>
        <v>GrA-29864</v>
      </c>
      <c r="B58" s="24" t="str">
        <f>'Long-form'!C59</f>
        <v>Brinkkemper et al. (2006)</v>
      </c>
      <c r="C58" s="24">
        <f>'Long-form'!G59</f>
        <v>2</v>
      </c>
      <c r="D58" s="24" t="str">
        <f>'Long-form'!H59</f>
        <v>Waddenzee East</v>
      </c>
      <c r="E58" s="24">
        <f>'Long-form'!I59</f>
        <v>53.253990834331702</v>
      </c>
      <c r="F58" s="24">
        <f>'Long-form'!J59</f>
        <v>6.1559311754966402</v>
      </c>
      <c r="G58" s="24" t="str">
        <f>'Long-form'!M59</f>
        <v>1 = Radiocarbon</v>
      </c>
      <c r="H58" s="24">
        <f>'Long-form'!N59</f>
        <v>1830</v>
      </c>
      <c r="I58" s="24">
        <f>'Long-form'!O59</f>
        <v>40</v>
      </c>
      <c r="J58" s="24">
        <f>'Long-form'!P59</f>
        <v>1734</v>
      </c>
      <c r="K58" s="24">
        <f>'Long-form'!Q59</f>
        <v>1850</v>
      </c>
      <c r="L58" s="24">
        <f>'Long-form'!R59</f>
        <v>1618</v>
      </c>
      <c r="M58" s="24" t="str">
        <f>'Long-form'!Z59</f>
        <v>Positive</v>
      </c>
      <c r="N58" s="24">
        <f>'Long-form'!AA59</f>
        <v>1.05</v>
      </c>
      <c r="O58" s="24">
        <f>'Long-form'!AB59</f>
        <v>0.91999999999999993</v>
      </c>
      <c r="P58" s="24">
        <f>'Long-form'!AC59</f>
        <v>1</v>
      </c>
      <c r="Q58" s="25">
        <f>'Long-form'!AV59</f>
        <v>-0.81499999999999995</v>
      </c>
      <c r="R58" s="25" t="str">
        <f>'Long-form'!AU59</f>
        <v>NAP</v>
      </c>
      <c r="S58" s="25">
        <f>'Long-form'!AX59</f>
        <v>6.5553413335996472E-2</v>
      </c>
      <c r="T58" s="25">
        <f>'Long-form'!AY59</f>
        <v>6.2098711741871114E-2</v>
      </c>
      <c r="U58" s="25">
        <f>'Long-form'!BJ59</f>
        <v>1</v>
      </c>
      <c r="V58" s="25" t="str">
        <f>'Long-form'!BK59</f>
        <v>5 = Sedimentary (e.g., deltaic, estuarine, wetland, lacustrine, marine facies)</v>
      </c>
      <c r="W58" s="25" t="str">
        <f>'Long-form'!BL59</f>
        <v>Fen peat</v>
      </c>
      <c r="X58" s="25" t="str">
        <f>'Long-form'!BM59</f>
        <v>Botanical</v>
      </c>
      <c r="Y58" s="25" t="str">
        <f>'Long-form'!BN59</f>
        <v>GWL-0.3</v>
      </c>
      <c r="Z58" s="25">
        <f>'Long-form'!CE59</f>
        <v>-0.5149999999999999</v>
      </c>
      <c r="AA58" s="25">
        <f>'Long-form'!CF59</f>
        <v>0.30591052613468533</v>
      </c>
      <c r="AB58" s="25">
        <f>'Long-form'!CG59</f>
        <v>0.30518887594406191</v>
      </c>
      <c r="AC58" s="25">
        <f>'Long-form'!CK59</f>
        <v>-0.65882199999999991</v>
      </c>
      <c r="AD58" s="25">
        <f>'Long-form'!CL59</f>
        <v>0.38393420199299777</v>
      </c>
      <c r="AE58" s="25">
        <f>'Long-form'!CM59</f>
        <v>0.38335945463755033</v>
      </c>
      <c r="AF58" s="25" t="str">
        <f>'Long-form'!CN59</f>
        <v>1;2;3</v>
      </c>
      <c r="AG58" s="26">
        <f>'Long-form'!CR59</f>
        <v>0</v>
      </c>
      <c r="AH58" s="25">
        <f>'Long-form'!CS59</f>
        <v>0</v>
      </c>
      <c r="AI58" s="25">
        <f>'Long-form'!CT59</f>
        <v>0</v>
      </c>
    </row>
    <row r="59" spans="1:35">
      <c r="A59" s="24" t="str">
        <f>'Long-form'!A60</f>
        <v>GrA-29866</v>
      </c>
      <c r="B59" s="24" t="str">
        <f>'Long-form'!C60</f>
        <v>Brinkkemper et al. (2006)</v>
      </c>
      <c r="C59" s="24">
        <f>'Long-form'!G60</f>
        <v>2</v>
      </c>
      <c r="D59" s="24" t="str">
        <f>'Long-form'!H60</f>
        <v>Waddenzee East</v>
      </c>
      <c r="E59" s="24">
        <f>'Long-form'!I60</f>
        <v>53.248029121776199</v>
      </c>
      <c r="F59" s="24">
        <f>'Long-form'!J60</f>
        <v>6.1922151339259699</v>
      </c>
      <c r="G59" s="24" t="str">
        <f>'Long-form'!M60</f>
        <v>1 = Radiocarbon</v>
      </c>
      <c r="H59" s="24">
        <f>'Long-form'!N60</f>
        <v>2555</v>
      </c>
      <c r="I59" s="24">
        <f>'Long-form'!O60</f>
        <v>40</v>
      </c>
      <c r="J59" s="24">
        <f>'Long-form'!P60</f>
        <v>2638</v>
      </c>
      <c r="K59" s="24">
        <f>'Long-form'!Q60</f>
        <v>2808</v>
      </c>
      <c r="L59" s="24">
        <f>'Long-form'!R60</f>
        <v>2468</v>
      </c>
      <c r="M59" s="24" t="str">
        <f>'Long-form'!Z60</f>
        <v>Positive</v>
      </c>
      <c r="N59" s="24">
        <f>'Long-form'!AA60</f>
        <v>1.63</v>
      </c>
      <c r="O59" s="24">
        <f>'Long-form'!AB60</f>
        <v>0.89000000000000012</v>
      </c>
      <c r="P59" s="24">
        <f>'Long-form'!AC60</f>
        <v>1</v>
      </c>
      <c r="Q59" s="25">
        <f>'Long-form'!AV60</f>
        <v>-1.635</v>
      </c>
      <c r="R59" s="25" t="str">
        <f>'Long-form'!AU60</f>
        <v>NAP</v>
      </c>
      <c r="S59" s="25">
        <f>'Long-form'!AX60</f>
        <v>7.0135654270848585E-2</v>
      </c>
      <c r="T59" s="25">
        <f>'Long-form'!AY60</f>
        <v>6.2098711741871114E-2</v>
      </c>
      <c r="U59" s="25">
        <f>'Long-form'!BJ60</f>
        <v>1</v>
      </c>
      <c r="V59" s="25" t="str">
        <f>'Long-form'!BK60</f>
        <v>5 = Sedimentary (e.g., deltaic, estuarine, wetland, lacustrine, marine facies)</v>
      </c>
      <c r="W59" s="25" t="str">
        <f>'Long-form'!BL60</f>
        <v>Fen peat</v>
      </c>
      <c r="X59" s="25" t="str">
        <f>'Long-form'!BM60</f>
        <v>Botanical</v>
      </c>
      <c r="Y59" s="25" t="str">
        <f>'Long-form'!BN60</f>
        <v>GWL-0.3</v>
      </c>
      <c r="Z59" s="25">
        <f>'Long-form'!CE60</f>
        <v>-1.335</v>
      </c>
      <c r="AA59" s="25">
        <f>'Long-form'!CF60</f>
        <v>0.3069250885802593</v>
      </c>
      <c r="AB59" s="25">
        <f>'Long-form'!CG60</f>
        <v>0.30518887594406191</v>
      </c>
      <c r="AC59" s="25">
        <f>'Long-form'!CK60</f>
        <v>-1.44353</v>
      </c>
      <c r="AD59" s="25">
        <f>'Long-form'!CL60</f>
        <v>0.38101628157337319</v>
      </c>
      <c r="AE59" s="25">
        <f>'Long-form'!CM60</f>
        <v>0.37961908121694832</v>
      </c>
      <c r="AF59" s="25" t="str">
        <f>'Long-form'!CN60</f>
        <v>1;2;3</v>
      </c>
      <c r="AG59" s="26">
        <f>'Long-form'!CR60</f>
        <v>0</v>
      </c>
      <c r="AH59" s="25">
        <f>'Long-form'!CS60</f>
        <v>0</v>
      </c>
      <c r="AI59" s="25">
        <f>'Long-form'!CT60</f>
        <v>0</v>
      </c>
    </row>
    <row r="60" spans="1:35">
      <c r="A60" s="24" t="str">
        <f>'Long-form'!A61</f>
        <v>GrA-29867</v>
      </c>
      <c r="B60" s="24" t="str">
        <f>'Long-form'!C61</f>
        <v>Brinkkemper et al. (2006)</v>
      </c>
      <c r="C60" s="24">
        <f>'Long-form'!G61</f>
        <v>2</v>
      </c>
      <c r="D60" s="24" t="str">
        <f>'Long-form'!H61</f>
        <v>Waddenzee East</v>
      </c>
      <c r="E60" s="24">
        <f>'Long-form'!I61</f>
        <v>53.2471005813305</v>
      </c>
      <c r="F60" s="24">
        <f>'Long-form'!J61</f>
        <v>6.1926622415964898</v>
      </c>
      <c r="G60" s="24" t="str">
        <f>'Long-form'!M61</f>
        <v>1 = Radiocarbon</v>
      </c>
      <c r="H60" s="24">
        <f>'Long-form'!N61</f>
        <v>1240</v>
      </c>
      <c r="I60" s="24">
        <f>'Long-form'!O61</f>
        <v>40</v>
      </c>
      <c r="J60" s="24">
        <f>'Long-form'!P61</f>
        <v>1172</v>
      </c>
      <c r="K60" s="24">
        <f>'Long-form'!Q61</f>
        <v>1298</v>
      </c>
      <c r="L60" s="24">
        <f>'Long-form'!R61</f>
        <v>1046</v>
      </c>
      <c r="M60" s="24" t="str">
        <f>'Long-form'!Z61</f>
        <v>Positive</v>
      </c>
      <c r="N60" s="24">
        <f>'Long-form'!AA61</f>
        <v>2.2000000000000002</v>
      </c>
      <c r="O60" s="24">
        <f>'Long-form'!AB61</f>
        <v>1.5999999999999996</v>
      </c>
      <c r="P60" s="24">
        <f>'Long-form'!AC61</f>
        <v>1</v>
      </c>
      <c r="Q60" s="25">
        <f>'Long-form'!AV61</f>
        <v>-2.2349999999999999</v>
      </c>
      <c r="R60" s="25" t="str">
        <f>'Long-form'!AU61</f>
        <v>NAP</v>
      </c>
      <c r="S60" s="25">
        <f>'Long-form'!AX61</f>
        <v>7.6106832807573868E-2</v>
      </c>
      <c r="T60" s="25">
        <f>'Long-form'!AY61</f>
        <v>6.2098711741871114E-2</v>
      </c>
      <c r="U60" s="25">
        <f>'Long-form'!BJ61</f>
        <v>1</v>
      </c>
      <c r="V60" s="25" t="str">
        <f>'Long-form'!BK61</f>
        <v>5 = Sedimentary (e.g., deltaic, estuarine, wetland, lacustrine, marine facies)</v>
      </c>
      <c r="W60" s="25" t="str">
        <f>'Long-form'!BL61</f>
        <v>Fen peat</v>
      </c>
      <c r="X60" s="25" t="str">
        <f>'Long-form'!BM61</f>
        <v>Botanical</v>
      </c>
      <c r="Y60" s="25" t="str">
        <f>'Long-form'!BN61</f>
        <v>GWL-0.3</v>
      </c>
      <c r="Z60" s="25">
        <f>'Long-form'!CE61</f>
        <v>-1.9349999999999998</v>
      </c>
      <c r="AA60" s="25">
        <f>'Long-form'!CF61</f>
        <v>0.30834436917187252</v>
      </c>
      <c r="AB60" s="25">
        <f>'Long-form'!CG61</f>
        <v>0.30518887594406191</v>
      </c>
      <c r="AC60" s="25">
        <f>'Long-form'!CK61</f>
        <v>-0.62882000000000027</v>
      </c>
      <c r="AD60" s="25">
        <f>'Long-form'!CL61</f>
        <v>0.40203141200435827</v>
      </c>
      <c r="AE60" s="25">
        <f>'Long-form'!CM61</f>
        <v>0.39961638634848051</v>
      </c>
      <c r="AF60" s="25" t="str">
        <f>'Long-form'!CN61</f>
        <v>1;2;3</v>
      </c>
      <c r="AG60" s="26">
        <f>'Long-form'!CR61</f>
        <v>1</v>
      </c>
      <c r="AH60" s="25" t="str">
        <f>'Long-form'!CS61</f>
        <v>Too high above consolidated surface; too much compaction uncertainty</v>
      </c>
      <c r="AI60" s="25">
        <f>'Long-form'!CT61</f>
        <v>0</v>
      </c>
    </row>
    <row r="61" spans="1:35">
      <c r="A61" s="24" t="str">
        <f>'Long-form'!A62</f>
        <v>GrA-29868</v>
      </c>
      <c r="B61" s="24" t="str">
        <f>'Long-form'!C62</f>
        <v>Brinkkemper et al. (2006)</v>
      </c>
      <c r="C61" s="24">
        <f>'Long-form'!G62</f>
        <v>2</v>
      </c>
      <c r="D61" s="24" t="str">
        <f>'Long-form'!H62</f>
        <v>Waddenzee East</v>
      </c>
      <c r="E61" s="24">
        <f>'Long-form'!I62</f>
        <v>53.244447086048801</v>
      </c>
      <c r="F61" s="24">
        <f>'Long-form'!J62</f>
        <v>6.1602553321090197</v>
      </c>
      <c r="G61" s="24" t="str">
        <f>'Long-form'!M62</f>
        <v>1 = Radiocarbon</v>
      </c>
      <c r="H61" s="24">
        <f>'Long-form'!N62</f>
        <v>3660</v>
      </c>
      <c r="I61" s="24">
        <f>'Long-form'!O62</f>
        <v>45</v>
      </c>
      <c r="J61" s="24">
        <f>'Long-form'!P62</f>
        <v>3992</v>
      </c>
      <c r="K61" s="24">
        <f>'Long-form'!Q62</f>
        <v>4132</v>
      </c>
      <c r="L61" s="24">
        <f>'Long-form'!R62</f>
        <v>3852</v>
      </c>
      <c r="M61" s="24" t="str">
        <f>'Long-form'!Z62</f>
        <v>Positive</v>
      </c>
      <c r="N61" s="24">
        <f>'Long-form'!AA62</f>
        <v>1.58</v>
      </c>
      <c r="O61" s="24">
        <f>'Long-form'!AB62</f>
        <v>5.0000000000000001E-3</v>
      </c>
      <c r="P61" s="24">
        <f>'Long-form'!AC62</f>
        <v>0</v>
      </c>
      <c r="Q61" s="25">
        <f>'Long-form'!AV62</f>
        <v>-1.4850000000000001</v>
      </c>
      <c r="R61" s="25" t="str">
        <f>'Long-form'!AU62</f>
        <v>NAP</v>
      </c>
      <c r="S61" s="25">
        <f>'Long-form'!AX62</f>
        <v>6.9676466615350124E-2</v>
      </c>
      <c r="T61" s="25">
        <f>'Long-form'!AY62</f>
        <v>6.2098711741871114E-2</v>
      </c>
      <c r="U61" s="25">
        <f>'Long-form'!BJ62</f>
        <v>1</v>
      </c>
      <c r="V61" s="25" t="str">
        <f>'Long-form'!BK62</f>
        <v>5 = Sedimentary (e.g., deltaic, estuarine, wetland, lacustrine, marine facies)</v>
      </c>
      <c r="W61" s="25" t="str">
        <f>'Long-form'!BL62</f>
        <v>Fen peat</v>
      </c>
      <c r="X61" s="25" t="str">
        <f>'Long-form'!BM62</f>
        <v>Botanical</v>
      </c>
      <c r="Y61" s="25" t="str">
        <f>'Long-form'!BN62</f>
        <v>GWL-0.3</v>
      </c>
      <c r="Z61" s="25">
        <f>'Long-form'!CE62</f>
        <v>-1.1850000000000001</v>
      </c>
      <c r="AA61" s="25">
        <f>'Long-form'!CF62</f>
        <v>0.30682048497452058</v>
      </c>
      <c r="AB61" s="25">
        <f>'Long-form'!CG62</f>
        <v>0.30518887594406191</v>
      </c>
      <c r="AC61" s="25">
        <f>'Long-form'!CK62</f>
        <v>-2.092536</v>
      </c>
      <c r="AD61" s="25">
        <f>'Long-form'!CL62</f>
        <v>0.31089647898295669</v>
      </c>
      <c r="AE61" s="25">
        <f>'Long-form'!CM62</f>
        <v>0.30928637319481117</v>
      </c>
      <c r="AF61" s="25" t="str">
        <f>'Long-form'!CN62</f>
        <v>1;2;3</v>
      </c>
      <c r="AG61" s="26">
        <f>'Long-form'!CR62</f>
        <v>0</v>
      </c>
      <c r="AH61" s="25">
        <f>'Long-form'!CS62</f>
        <v>0</v>
      </c>
      <c r="AI61" s="25">
        <f>'Long-form'!CT62</f>
        <v>0</v>
      </c>
    </row>
    <row r="62" spans="1:35">
      <c r="A62" s="24" t="str">
        <f>'Long-form'!A63</f>
        <v>GrA-30040</v>
      </c>
      <c r="B62" s="24" t="str">
        <f>'Long-form'!C63</f>
        <v>Brinkkemper et al. (2006)</v>
      </c>
      <c r="C62" s="24">
        <f>'Long-form'!G63</f>
        <v>2</v>
      </c>
      <c r="D62" s="24" t="str">
        <f>'Long-form'!H63</f>
        <v>Waddenzee East</v>
      </c>
      <c r="E62" s="24">
        <f>'Long-form'!I63</f>
        <v>53.2453244579578</v>
      </c>
      <c r="F62" s="24">
        <f>'Long-form'!J63</f>
        <v>6.1935429309928303</v>
      </c>
      <c r="G62" s="24" t="str">
        <f>'Long-form'!M63</f>
        <v>1 = Radiocarbon</v>
      </c>
      <c r="H62" s="24">
        <f>'Long-form'!N63</f>
        <v>3895</v>
      </c>
      <c r="I62" s="24">
        <f>'Long-form'!O63</f>
        <v>40</v>
      </c>
      <c r="J62" s="24">
        <f>'Long-form'!P63</f>
        <v>4323</v>
      </c>
      <c r="K62" s="24">
        <f>'Long-form'!Q63</f>
        <v>4455</v>
      </c>
      <c r="L62" s="24">
        <f>'Long-form'!R63</f>
        <v>4191</v>
      </c>
      <c r="M62" s="24" t="str">
        <f>'Long-form'!Z63</f>
        <v>Positive</v>
      </c>
      <c r="N62" s="24">
        <f>'Long-form'!AA63</f>
        <v>1.86</v>
      </c>
      <c r="O62" s="24">
        <f>'Long-form'!AB63</f>
        <v>5.0000000000000001E-3</v>
      </c>
      <c r="P62" s="24">
        <f>'Long-form'!AC63</f>
        <v>0</v>
      </c>
      <c r="Q62" s="25">
        <f>'Long-form'!AV63</f>
        <v>-2.0550000000000002</v>
      </c>
      <c r="R62" s="25" t="str">
        <f>'Long-form'!AU63</f>
        <v>NAP</v>
      </c>
      <c r="S62" s="25">
        <f>'Long-form'!AX63</f>
        <v>7.2388465932080648E-2</v>
      </c>
      <c r="T62" s="25">
        <f>'Long-form'!AY63</f>
        <v>6.2098711741871114E-2</v>
      </c>
      <c r="U62" s="25">
        <f>'Long-form'!BJ63</f>
        <v>1</v>
      </c>
      <c r="V62" s="25" t="str">
        <f>'Long-form'!BK63</f>
        <v>5 = Sedimentary (e.g., deltaic, estuarine, wetland, lacustrine, marine facies)</v>
      </c>
      <c r="W62" s="25" t="str">
        <f>'Long-form'!BL63</f>
        <v>Bogpeat</v>
      </c>
      <c r="X62" s="25" t="str">
        <f>'Long-form'!BM63</f>
        <v>Botanical</v>
      </c>
      <c r="Y62" s="25" t="str">
        <f>'Long-form'!BN63</f>
        <v>GWL-0.2</v>
      </c>
      <c r="Z62" s="25">
        <f>'Long-form'!CE63</f>
        <v>-1.8550000000000002</v>
      </c>
      <c r="AA62" s="25">
        <f>'Long-form'!CF63</f>
        <v>0.38016324125301754</v>
      </c>
      <c r="AB62" s="25">
        <f>'Long-form'!CG63</f>
        <v>0.37833880319100233</v>
      </c>
      <c r="AC62" s="25">
        <f>'Long-form'!CK63</f>
        <v>-2.7390050000000001</v>
      </c>
      <c r="AD62" s="25">
        <f>'Long-form'!CL63</f>
        <v>0.38387570476522737</v>
      </c>
      <c r="AE62" s="25">
        <f>'Long-form'!CM63</f>
        <v>0.38206899469729289</v>
      </c>
      <c r="AF62" s="25" t="str">
        <f>'Long-form'!CN63</f>
        <v>1;2;3</v>
      </c>
      <c r="AG62" s="26">
        <f>'Long-form'!CR63</f>
        <v>0</v>
      </c>
      <c r="AH62" s="25">
        <f>'Long-form'!CS63</f>
        <v>0</v>
      </c>
      <c r="AI62" s="25">
        <f>'Long-form'!CT63</f>
        <v>0</v>
      </c>
    </row>
    <row r="63" spans="1:35">
      <c r="A63" s="24" t="str">
        <f>'Long-form'!A64</f>
        <v>GrA-30042</v>
      </c>
      <c r="B63" s="24" t="str">
        <f>'Long-form'!C64</f>
        <v>Brinkkemper et al. (2006)</v>
      </c>
      <c r="C63" s="24">
        <f>'Long-form'!G64</f>
        <v>2</v>
      </c>
      <c r="D63" s="24" t="str">
        <f>'Long-form'!H64</f>
        <v>Waddenzee East</v>
      </c>
      <c r="E63" s="24">
        <f>'Long-form'!I64</f>
        <v>53.243349856101403</v>
      </c>
      <c r="F63" s="24">
        <f>'Long-form'!J64</f>
        <v>6.1590073383325104</v>
      </c>
      <c r="G63" s="24" t="str">
        <f>'Long-form'!M64</f>
        <v>1 = Radiocarbon</v>
      </c>
      <c r="H63" s="24">
        <f>'Long-form'!N64</f>
        <v>4710</v>
      </c>
      <c r="I63" s="24">
        <f>'Long-form'!O64</f>
        <v>45</v>
      </c>
      <c r="J63" s="24">
        <f>'Long-form'!P64</f>
        <v>5435</v>
      </c>
      <c r="K63" s="24">
        <f>'Long-form'!Q64</f>
        <v>5589</v>
      </c>
      <c r="L63" s="24">
        <f>'Long-form'!R64</f>
        <v>5281</v>
      </c>
      <c r="M63" s="24" t="str">
        <f>'Long-form'!Z64</f>
        <v>Positive</v>
      </c>
      <c r="N63" s="24">
        <f>'Long-form'!AA64</f>
        <v>2.15</v>
      </c>
      <c r="O63" s="24">
        <f>'Long-form'!AB64</f>
        <v>5.0000000000000001E-3</v>
      </c>
      <c r="P63" s="24">
        <f>'Long-form'!AC64</f>
        <v>0</v>
      </c>
      <c r="Q63" s="25">
        <f>'Long-form'!AV64</f>
        <v>-2.085</v>
      </c>
      <c r="R63" s="25" t="str">
        <f>'Long-form'!AU64</f>
        <v>NAP</v>
      </c>
      <c r="S63" s="25">
        <f>'Long-form'!AX64</f>
        <v>7.5533105324751479E-2</v>
      </c>
      <c r="T63" s="25">
        <f>'Long-form'!AY64</f>
        <v>6.2098711741871114E-2</v>
      </c>
      <c r="U63" s="25">
        <f>'Long-form'!BJ64</f>
        <v>2</v>
      </c>
      <c r="V63" s="25" t="str">
        <f>'Long-form'!BK64</f>
        <v>5 = Sedimentary (e.g., deltaic, estuarine, wetland, lacustrine, marine facies)</v>
      </c>
      <c r="W63" s="25" t="str">
        <f>'Long-form'!BL64</f>
        <v>Bogpeat</v>
      </c>
      <c r="X63" s="25" t="str">
        <f>'Long-form'!BM64</f>
        <v>Botanical</v>
      </c>
      <c r="Y63" s="25" t="str">
        <f>'Long-form'!BN64</f>
        <v>GWL-0.2</v>
      </c>
      <c r="Z63" s="25" t="str">
        <f>'Long-form'!CE64</f>
        <v>n/a</v>
      </c>
      <c r="AA63" s="25" t="str">
        <f>'Long-form'!CF64</f>
        <v>n/a</v>
      </c>
      <c r="AB63" s="25" t="str">
        <f>'Long-form'!CG64</f>
        <v>n/a</v>
      </c>
      <c r="AC63" s="25" t="str">
        <f>'Long-form'!CK64</f>
        <v>n/a</v>
      </c>
      <c r="AD63" s="25" t="str">
        <f>'Long-form'!CL64</f>
        <v>n/a</v>
      </c>
      <c r="AE63" s="25" t="str">
        <f>'Long-form'!CM64</f>
        <v>n/a</v>
      </c>
      <c r="AF63" s="25" t="str">
        <f>'Long-form'!CN64</f>
        <v>2;3</v>
      </c>
      <c r="AG63" s="26">
        <f>'Long-form'!CR64</f>
        <v>0</v>
      </c>
      <c r="AH63" s="25" t="str">
        <f>'Long-form'!CS64</f>
        <v>Type 2 ULD (this paper): no RSLR constraining indicative meaning</v>
      </c>
      <c r="AI63" s="25">
        <f>'Long-form'!CT64</f>
        <v>0</v>
      </c>
    </row>
    <row r="64" spans="1:35">
      <c r="A64" s="24" t="str">
        <f>'Long-form'!A65</f>
        <v>GrA-30043</v>
      </c>
      <c r="B64" s="24" t="str">
        <f>'Long-form'!C65</f>
        <v>Brinkkemper et al. (2006)</v>
      </c>
      <c r="C64" s="24">
        <f>'Long-form'!G65</f>
        <v>2</v>
      </c>
      <c r="D64" s="24" t="str">
        <f>'Long-form'!H65</f>
        <v>Waddenzee East</v>
      </c>
      <c r="E64" s="24">
        <f>'Long-form'!I65</f>
        <v>53.232341932832703</v>
      </c>
      <c r="F64" s="24">
        <f>'Long-form'!J65</f>
        <v>6.1320185141728398</v>
      </c>
      <c r="G64" s="24" t="str">
        <f>'Long-form'!M65</f>
        <v>1 = Radiocarbon</v>
      </c>
      <c r="H64" s="24">
        <f>'Long-form'!N65</f>
        <v>12170</v>
      </c>
      <c r="I64" s="24">
        <f>'Long-form'!O65</f>
        <v>60</v>
      </c>
      <c r="J64" s="24">
        <f>'Long-form'!P65</f>
        <v>14077</v>
      </c>
      <c r="K64" s="24">
        <f>'Long-form'!Q65</f>
        <v>14319</v>
      </c>
      <c r="L64" s="24">
        <f>'Long-form'!R65</f>
        <v>13835</v>
      </c>
      <c r="M64" s="24" t="str">
        <f>'Long-form'!Z65</f>
        <v>Positive</v>
      </c>
      <c r="N64" s="24">
        <f>'Long-form'!AA65</f>
        <v>3.63</v>
      </c>
      <c r="O64" s="24">
        <f>'Long-form'!AB65</f>
        <v>5.0000000000000001E-3</v>
      </c>
      <c r="P64" s="24">
        <f>'Long-form'!AC65</f>
        <v>0</v>
      </c>
      <c r="Q64" s="25">
        <f>'Long-form'!AV65</f>
        <v>-4.0049999999999999</v>
      </c>
      <c r="R64" s="25" t="str">
        <f>'Long-form'!AU65</f>
        <v>NAP</v>
      </c>
      <c r="S64" s="25">
        <f>'Long-form'!AX65</f>
        <v>9.5535386114256104E-2</v>
      </c>
      <c r="T64" s="25">
        <f>'Long-form'!AY65</f>
        <v>6.2098711741871114E-2</v>
      </c>
      <c r="U64" s="25">
        <f>'Long-form'!BJ65</f>
        <v>3</v>
      </c>
      <c r="V64" s="25" t="str">
        <f>'Long-form'!BK65</f>
        <v>5 = Sedimentary (e.g., deltaic, estuarine, wetland, lacustrine, marine facies)</v>
      </c>
      <c r="W64" s="25" t="str">
        <f>'Long-form'!BL65</f>
        <v>Fen peat</v>
      </c>
      <c r="X64" s="25" t="str">
        <f>'Long-form'!BM65</f>
        <v>Botanical</v>
      </c>
      <c r="Y64" s="25" t="str">
        <f>'Long-form'!BN65</f>
        <v>GWL-0.3</v>
      </c>
      <c r="Z64" s="25" t="str">
        <f>'Long-form'!CE65</f>
        <v>n/a</v>
      </c>
      <c r="AA64" s="25" t="str">
        <f>'Long-form'!CF65</f>
        <v>n/a</v>
      </c>
      <c r="AB64" s="25" t="str">
        <f>'Long-form'!CG65</f>
        <v>n/a</v>
      </c>
      <c r="AC64" s="25" t="str">
        <f>'Long-form'!CK65</f>
        <v>n/a</v>
      </c>
      <c r="AD64" s="25" t="str">
        <f>'Long-form'!CL65</f>
        <v>n/a</v>
      </c>
      <c r="AE64" s="25" t="str">
        <f>'Long-form'!CM65</f>
        <v>n/a</v>
      </c>
      <c r="AF64" s="25" t="str">
        <f>'Long-form'!CN65</f>
        <v>2;3</v>
      </c>
      <c r="AG64" s="26">
        <f>'Long-form'!CR65</f>
        <v>0</v>
      </c>
      <c r="AH64" s="25" t="str">
        <f>'Long-form'!CS65</f>
        <v>Type 3 ULD (this paper): no RSLR constraining indicative meaning</v>
      </c>
      <c r="AI64" s="25">
        <f>'Long-form'!CT65</f>
        <v>0</v>
      </c>
    </row>
    <row r="65" spans="1:35">
      <c r="A65" s="24" t="str">
        <f>'Long-form'!A66</f>
        <v>GrA-30044</v>
      </c>
      <c r="B65" s="24" t="str">
        <f>'Long-form'!C66</f>
        <v>Brinkkemper et al. (2006)</v>
      </c>
      <c r="C65" s="24">
        <f>'Long-form'!G66</f>
        <v>2</v>
      </c>
      <c r="D65" s="24" t="str">
        <f>'Long-form'!H66</f>
        <v>Waddenzee East</v>
      </c>
      <c r="E65" s="24">
        <f>'Long-form'!I66</f>
        <v>53.2419001657371</v>
      </c>
      <c r="F65" s="24">
        <f>'Long-form'!J66</f>
        <v>6.1552665433961797</v>
      </c>
      <c r="G65" s="24" t="str">
        <f>'Long-form'!M66</f>
        <v>1 = Radiocarbon</v>
      </c>
      <c r="H65" s="24">
        <f>'Long-form'!N66</f>
        <v>12230</v>
      </c>
      <c r="I65" s="24">
        <f>'Long-form'!O66</f>
        <v>60</v>
      </c>
      <c r="J65" s="24">
        <f>'Long-form'!P66</f>
        <v>14196</v>
      </c>
      <c r="K65" s="24">
        <f>'Long-form'!Q66</f>
        <v>14522</v>
      </c>
      <c r="L65" s="24">
        <f>'Long-form'!R66</f>
        <v>13870</v>
      </c>
      <c r="M65" s="24" t="str">
        <f>'Long-form'!Z66</f>
        <v>Positive</v>
      </c>
      <c r="N65" s="24">
        <f>'Long-form'!AA66</f>
        <v>4.0199999999999996</v>
      </c>
      <c r="O65" s="24">
        <f>'Long-form'!AB66</f>
        <v>5.0000000000000001E-3</v>
      </c>
      <c r="P65" s="24">
        <f>'Long-form'!AC66</f>
        <v>0</v>
      </c>
      <c r="Q65" s="25">
        <f>'Long-form'!AV66</f>
        <v>-4.2249999999999996</v>
      </c>
      <c r="R65" s="25" t="str">
        <f>'Long-form'!AU66</f>
        <v>NAP</v>
      </c>
      <c r="S65" s="25">
        <f>'Long-form'!AX66</f>
        <v>0.10158941874033929</v>
      </c>
      <c r="T65" s="25">
        <f>'Long-form'!AY66</f>
        <v>6.2098711741871114E-2</v>
      </c>
      <c r="U65" s="25">
        <f>'Long-form'!BJ66</f>
        <v>3</v>
      </c>
      <c r="V65" s="25" t="str">
        <f>'Long-form'!BK66</f>
        <v>5 = Sedimentary (e.g., deltaic, estuarine, wetland, lacustrine, marine facies)</v>
      </c>
      <c r="W65" s="25" t="str">
        <f>'Long-form'!BL66</f>
        <v>Fen peat</v>
      </c>
      <c r="X65" s="25" t="str">
        <f>'Long-form'!BM66</f>
        <v>Botanical</v>
      </c>
      <c r="Y65" s="25" t="str">
        <f>'Long-form'!BN66</f>
        <v>GWL-0.3</v>
      </c>
      <c r="Z65" s="25" t="str">
        <f>'Long-form'!CE66</f>
        <v>n/a</v>
      </c>
      <c r="AA65" s="25" t="str">
        <f>'Long-form'!CF66</f>
        <v>n/a</v>
      </c>
      <c r="AB65" s="25" t="str">
        <f>'Long-form'!CG66</f>
        <v>n/a</v>
      </c>
      <c r="AC65" s="25" t="str">
        <f>'Long-form'!CK66</f>
        <v>n/a</v>
      </c>
      <c r="AD65" s="25" t="str">
        <f>'Long-form'!CL66</f>
        <v>n/a</v>
      </c>
      <c r="AE65" s="25" t="str">
        <f>'Long-form'!CM66</f>
        <v>n/a</v>
      </c>
      <c r="AF65" s="25" t="str">
        <f>'Long-form'!CN66</f>
        <v>2;3</v>
      </c>
      <c r="AG65" s="26">
        <f>'Long-form'!CR66</f>
        <v>0</v>
      </c>
      <c r="AH65" s="25" t="str">
        <f>'Long-form'!CS66</f>
        <v>Type 3 ULD (this paper): no RSLR constraining indicative meaning</v>
      </c>
      <c r="AI65" s="25">
        <f>'Long-form'!CT66</f>
        <v>0</v>
      </c>
    </row>
    <row r="66" spans="1:35">
      <c r="A66" s="24" t="str">
        <f>'Long-form'!A67</f>
        <v>GrA-30066</v>
      </c>
      <c r="B66" s="24" t="str">
        <f>'Long-form'!C67</f>
        <v>Hijma et al. (2009); Hijma &amp; Cohen (2010) [#6]</v>
      </c>
      <c r="C66" s="24">
        <f>'Long-form'!G67</f>
        <v>2</v>
      </c>
      <c r="D66" s="24" t="str">
        <f>'Long-form'!H67</f>
        <v>Zuid-Holland</v>
      </c>
      <c r="E66" s="24">
        <f>'Long-form'!I67</f>
        <v>51.931600000000003</v>
      </c>
      <c r="F66" s="24">
        <f>'Long-form'!J67</f>
        <v>4.4574999999999996</v>
      </c>
      <c r="G66" s="24" t="str">
        <f>'Long-form'!M67</f>
        <v>1 = Radiocarbon</v>
      </c>
      <c r="H66" s="24">
        <f>'Long-form'!N67</f>
        <v>7560</v>
      </c>
      <c r="I66" s="24">
        <f>'Long-form'!O67</f>
        <v>64</v>
      </c>
      <c r="J66" s="24">
        <f>'Long-form'!P67</f>
        <v>8360</v>
      </c>
      <c r="K66" s="24">
        <f>'Long-form'!Q67</f>
        <v>8510</v>
      </c>
      <c r="L66" s="24">
        <f>'Long-form'!R67</f>
        <v>8190</v>
      </c>
      <c r="M66" s="24" t="str">
        <f>'Long-form'!Z67</f>
        <v>Positive</v>
      </c>
      <c r="N66" s="24">
        <f>'Long-form'!AA67</f>
        <v>15.17</v>
      </c>
      <c r="O66" s="24">
        <f>'Long-form'!AB67</f>
        <v>0.1</v>
      </c>
      <c r="P66" s="24">
        <f>'Long-form'!AC67</f>
        <v>0</v>
      </c>
      <c r="Q66" s="25">
        <f>'Long-form'!AV67</f>
        <v>-15.164999999999999</v>
      </c>
      <c r="R66" s="25" t="str">
        <f>'Long-form'!AU67</f>
        <v>NAP</v>
      </c>
      <c r="S66" s="25">
        <f>'Long-form'!AX67</f>
        <v>3.2500000000000001E-2</v>
      </c>
      <c r="T66" s="25">
        <f>'Long-form'!AY67</f>
        <v>3.2500000000000001E-2</v>
      </c>
      <c r="U66" s="25">
        <f>'Long-form'!BJ67</f>
        <v>1</v>
      </c>
      <c r="V66" s="25" t="str">
        <f>'Long-form'!BK67</f>
        <v>5 = Sedimentary (e.g., deltaic, estuarine, wetland, lacustrine, marine facies)</v>
      </c>
      <c r="W66" s="25" t="str">
        <f>'Long-form'!BL67</f>
        <v>Gyttja</v>
      </c>
      <c r="X66" s="25" t="str">
        <f>'Long-form'!BM67</f>
        <v>Facies description</v>
      </c>
      <c r="Y66" s="25" t="str">
        <f>'Long-form'!BN67</f>
        <v>GWL-0.3</v>
      </c>
      <c r="Z66" s="25">
        <f>'Long-form'!CE67</f>
        <v>-14.864999999999998</v>
      </c>
      <c r="AA66" s="25">
        <f>'Long-form'!CF67</f>
        <v>0.53498831762945998</v>
      </c>
      <c r="AB66" s="25">
        <f>'Long-form'!CG67</f>
        <v>0.53498831762945998</v>
      </c>
      <c r="AC66" s="25">
        <f>'Long-form'!CK67</f>
        <v>-14.396519999999999</v>
      </c>
      <c r="AD66" s="25">
        <f>'Long-form'!CL67</f>
        <v>0.54400613156612476</v>
      </c>
      <c r="AE66" s="25">
        <f>'Long-form'!CM67</f>
        <v>0.54400613156612476</v>
      </c>
      <c r="AF66" s="25" t="str">
        <f>'Long-form'!CN67</f>
        <v>1;2;3</v>
      </c>
      <c r="AG66" s="26">
        <f>'Long-form'!CR67</f>
        <v>0</v>
      </c>
      <c r="AH66" s="25">
        <f>'Long-form'!CS67</f>
        <v>0</v>
      </c>
      <c r="AI66" s="25">
        <f>'Long-form'!CT67</f>
        <v>0</v>
      </c>
    </row>
    <row r="67" spans="1:35">
      <c r="A67" s="24" t="str">
        <f>'Long-form'!A68</f>
        <v>GrA-30067</v>
      </c>
      <c r="B67" s="24" t="str">
        <f>'Long-form'!C68</f>
        <v>Hijma et al. (2009); Hijma &amp; Cohen (2010) [#7]</v>
      </c>
      <c r="C67" s="24">
        <f>'Long-form'!G68</f>
        <v>2</v>
      </c>
      <c r="D67" s="24" t="str">
        <f>'Long-form'!H68</f>
        <v>Zuid-Holland</v>
      </c>
      <c r="E67" s="24">
        <f>'Long-form'!I68</f>
        <v>51.931600000000003</v>
      </c>
      <c r="F67" s="24">
        <f>'Long-form'!J68</f>
        <v>4.4574999999999996</v>
      </c>
      <c r="G67" s="24" t="str">
        <f>'Long-form'!M68</f>
        <v>1 = Radiocarbon</v>
      </c>
      <c r="H67" s="24">
        <f>'Long-form'!N68</f>
        <v>7560</v>
      </c>
      <c r="I67" s="24">
        <f>'Long-form'!O68</f>
        <v>64</v>
      </c>
      <c r="J67" s="24">
        <f>'Long-form'!P68</f>
        <v>8360</v>
      </c>
      <c r="K67" s="24">
        <f>'Long-form'!Q68</f>
        <v>8510</v>
      </c>
      <c r="L67" s="24">
        <f>'Long-form'!R68</f>
        <v>8190</v>
      </c>
      <c r="M67" s="24" t="str">
        <f>'Long-form'!Z68</f>
        <v>Positive</v>
      </c>
      <c r="N67" s="24">
        <f>'Long-form'!AA68</f>
        <v>15.2</v>
      </c>
      <c r="O67" s="24">
        <f>'Long-form'!AB68</f>
        <v>0.06</v>
      </c>
      <c r="P67" s="24">
        <f>'Long-form'!AC68</f>
        <v>0</v>
      </c>
      <c r="Q67" s="25">
        <f>'Long-form'!AV68</f>
        <v>-15.255000000000001</v>
      </c>
      <c r="R67" s="25" t="str">
        <f>'Long-form'!AU68</f>
        <v>NAP</v>
      </c>
      <c r="S67" s="25">
        <f>'Long-form'!AX68</f>
        <v>3.2500000000000001E-2</v>
      </c>
      <c r="T67" s="25">
        <f>'Long-form'!AY68</f>
        <v>3.2500000000000001E-2</v>
      </c>
      <c r="U67" s="25">
        <f>'Long-form'!BJ68</f>
        <v>1</v>
      </c>
      <c r="V67" s="25" t="str">
        <f>'Long-form'!BK68</f>
        <v>5 = Sedimentary (e.g., deltaic, estuarine, wetland, lacustrine, marine facies)</v>
      </c>
      <c r="W67" s="25" t="str">
        <f>'Long-form'!BL68</f>
        <v>Gyttja</v>
      </c>
      <c r="X67" s="25" t="str">
        <f>'Long-form'!BM68</f>
        <v>Facies description</v>
      </c>
      <c r="Y67" s="25" t="str">
        <f>'Long-form'!BN68</f>
        <v>GWL-0.3</v>
      </c>
      <c r="Z67" s="25">
        <f>'Long-form'!CE68</f>
        <v>-14.955</v>
      </c>
      <c r="AA67" s="25">
        <f>'Long-form'!CF68</f>
        <v>0.53498831762945998</v>
      </c>
      <c r="AB67" s="25">
        <f>'Long-form'!CG68</f>
        <v>0.53498831762945998</v>
      </c>
      <c r="AC67" s="25">
        <f>'Long-form'!CK68</f>
        <v>-14.546520000000001</v>
      </c>
      <c r="AD67" s="25">
        <f>'Long-form'!CL68</f>
        <v>0.54385602126422605</v>
      </c>
      <c r="AE67" s="25">
        <f>'Long-form'!CM68</f>
        <v>0.54385602126422605</v>
      </c>
      <c r="AF67" s="25" t="str">
        <f>'Long-form'!CN68</f>
        <v>1;2;3</v>
      </c>
      <c r="AG67" s="26">
        <f>'Long-form'!CR68</f>
        <v>0</v>
      </c>
      <c r="AH67" s="25">
        <f>'Long-form'!CS68</f>
        <v>0</v>
      </c>
      <c r="AI67" s="25">
        <f>'Long-form'!CT68</f>
        <v>0</v>
      </c>
    </row>
    <row r="68" spans="1:35">
      <c r="A68" s="24" t="str">
        <f>'Long-form'!A69</f>
        <v>GrA-30182</v>
      </c>
      <c r="B68" s="24" t="str">
        <f>'Long-form'!C69</f>
        <v>Brinkkemper et al. (2006)</v>
      </c>
      <c r="C68" s="24">
        <f>'Long-form'!G69</f>
        <v>2</v>
      </c>
      <c r="D68" s="24" t="str">
        <f>'Long-form'!H69</f>
        <v>Waddenzee East</v>
      </c>
      <c r="E68" s="24">
        <f>'Long-form'!I69</f>
        <v>53.243766651190903</v>
      </c>
      <c r="F68" s="24">
        <f>'Long-form'!J69</f>
        <v>6.1598686495305399</v>
      </c>
      <c r="G68" s="24" t="str">
        <f>'Long-form'!M69</f>
        <v>1 = Radiocarbon</v>
      </c>
      <c r="H68" s="24">
        <f>'Long-form'!N69</f>
        <v>2445</v>
      </c>
      <c r="I68" s="24">
        <f>'Long-form'!O69</f>
        <v>35</v>
      </c>
      <c r="J68" s="24">
        <f>'Long-form'!P69</f>
        <v>2526</v>
      </c>
      <c r="K68" s="24">
        <f>'Long-form'!Q69</f>
        <v>2736</v>
      </c>
      <c r="L68" s="24">
        <f>'Long-form'!R69</f>
        <v>2316</v>
      </c>
      <c r="M68" s="24" t="str">
        <f>'Long-form'!Z69</f>
        <v>Positive</v>
      </c>
      <c r="N68" s="24">
        <f>'Long-form'!AA69</f>
        <v>1.1499999999999999</v>
      </c>
      <c r="O68" s="24">
        <f>'Long-form'!AB69</f>
        <v>5.0000000000000001E-3</v>
      </c>
      <c r="P68" s="24">
        <f>'Long-form'!AC69</f>
        <v>0</v>
      </c>
      <c r="Q68" s="25">
        <f>'Long-form'!AV69</f>
        <v>-1.665</v>
      </c>
      <c r="R68" s="25" t="str">
        <f>'Long-form'!AU69</f>
        <v>NAP</v>
      </c>
      <c r="S68" s="25">
        <f>'Long-form'!AX69</f>
        <v>6.6221220163932351E-2</v>
      </c>
      <c r="T68" s="25">
        <f>'Long-form'!AY69</f>
        <v>6.2098711741871114E-2</v>
      </c>
      <c r="U68" s="25">
        <f>'Long-form'!BJ69</f>
        <v>1</v>
      </c>
      <c r="V68" s="25" t="str">
        <f>'Long-form'!BK69</f>
        <v>5 = Sedimentary (e.g., deltaic, estuarine, wetland, lacustrine, marine facies)</v>
      </c>
      <c r="W68" s="25" t="str">
        <f>'Long-form'!BL69</f>
        <v>Fen peat</v>
      </c>
      <c r="X68" s="25" t="str">
        <f>'Long-form'!BM69</f>
        <v>Botanical</v>
      </c>
      <c r="Y68" s="25" t="str">
        <f>'Long-form'!BN69</f>
        <v>GWL-0.3</v>
      </c>
      <c r="Z68" s="25">
        <f>'Long-form'!CE69</f>
        <v>-1.365</v>
      </c>
      <c r="AA68" s="25">
        <f>'Long-form'!CF69</f>
        <v>0.3060543252430849</v>
      </c>
      <c r="AB68" s="25">
        <f>'Long-form'!CG69</f>
        <v>0.30518887594406191</v>
      </c>
      <c r="AC68" s="25">
        <f>'Long-form'!CK69</f>
        <v>-2.3707579999999999</v>
      </c>
      <c r="AD68" s="25">
        <f>'Long-form'!CL69</f>
        <v>0.30844908687820755</v>
      </c>
      <c r="AE68" s="25">
        <f>'Long-form'!CM69</f>
        <v>0.30759037565567621</v>
      </c>
      <c r="AF68" s="25" t="str">
        <f>'Long-form'!CN69</f>
        <v>1;2;3</v>
      </c>
      <c r="AG68" s="26">
        <f>'Long-form'!CR69</f>
        <v>0</v>
      </c>
      <c r="AH68" s="25">
        <f>'Long-form'!CS69</f>
        <v>0</v>
      </c>
      <c r="AI68" s="25">
        <f>'Long-form'!CT69</f>
        <v>0</v>
      </c>
    </row>
    <row r="69" spans="1:35">
      <c r="A69" s="24" t="str">
        <f>'Long-form'!A70</f>
        <v>GrA-30185</v>
      </c>
      <c r="B69" s="24" t="str">
        <f>'Long-form'!C70</f>
        <v>Brinkkemper et al. (2006)</v>
      </c>
      <c r="C69" s="24">
        <f>'Long-form'!G70</f>
        <v>2</v>
      </c>
      <c r="D69" s="24" t="str">
        <f>'Long-form'!H70</f>
        <v>Waddenzee East</v>
      </c>
      <c r="E69" s="24">
        <f>'Long-form'!I70</f>
        <v>53.244635968421903</v>
      </c>
      <c r="F69" s="24">
        <f>'Long-form'!J70</f>
        <v>6.1616219233128398</v>
      </c>
      <c r="G69" s="24" t="str">
        <f>'Long-form'!M70</f>
        <v>1 = Radiocarbon</v>
      </c>
      <c r="H69" s="24">
        <f>'Long-form'!N70</f>
        <v>3480</v>
      </c>
      <c r="I69" s="24">
        <f>'Long-form'!O70</f>
        <v>45</v>
      </c>
      <c r="J69" s="24">
        <f>'Long-form'!P70</f>
        <v>3750</v>
      </c>
      <c r="K69" s="24">
        <f>'Long-form'!Q70</f>
        <v>3880</v>
      </c>
      <c r="L69" s="24">
        <f>'Long-form'!R70</f>
        <v>3620</v>
      </c>
      <c r="M69" s="24" t="str">
        <f>'Long-form'!Z70</f>
        <v>Positive</v>
      </c>
      <c r="N69" s="24">
        <f>'Long-form'!AA70</f>
        <v>1.59</v>
      </c>
      <c r="O69" s="24">
        <f>'Long-form'!AB70</f>
        <v>5.0000000000000001E-3</v>
      </c>
      <c r="P69" s="24">
        <f>'Long-form'!AC70</f>
        <v>0</v>
      </c>
      <c r="Q69" s="25">
        <f>'Long-form'!AV70</f>
        <v>-1.825</v>
      </c>
      <c r="R69" s="25" t="str">
        <f>'Long-form'!AU70</f>
        <v>NAP</v>
      </c>
      <c r="S69" s="25">
        <f>'Long-form'!AX70</f>
        <v>6.9767399263552896E-2</v>
      </c>
      <c r="T69" s="25">
        <f>'Long-form'!AY70</f>
        <v>6.2098711741871114E-2</v>
      </c>
      <c r="U69" s="25">
        <f>'Long-form'!BJ70</f>
        <v>1</v>
      </c>
      <c r="V69" s="25" t="str">
        <f>'Long-form'!BK70</f>
        <v>5 = Sedimentary (e.g., deltaic, estuarine, wetland, lacustrine, marine facies)</v>
      </c>
      <c r="W69" s="25" t="str">
        <f>'Long-form'!BL70</f>
        <v>Bogpeat</v>
      </c>
      <c r="X69" s="25" t="str">
        <f>'Long-form'!BM70</f>
        <v>Botanical</v>
      </c>
      <c r="Y69" s="25" t="str">
        <f>'Long-form'!BN70</f>
        <v>GWL-0.3</v>
      </c>
      <c r="Z69" s="25">
        <f>'Long-form'!CE70</f>
        <v>-1.5249999999999999</v>
      </c>
      <c r="AA69" s="25">
        <f>'Long-form'!CF70</f>
        <v>0.30684114782734079</v>
      </c>
      <c r="AB69" s="25">
        <f>'Long-form'!CG70</f>
        <v>0.30518887594406191</v>
      </c>
      <c r="AC69" s="25">
        <f>'Long-form'!CK70</f>
        <v>-2.4487499999999995</v>
      </c>
      <c r="AD69" s="25">
        <f>'Long-form'!CL70</f>
        <v>0.31053257333168771</v>
      </c>
      <c r="AE69" s="25">
        <f>'Long-form'!CM70</f>
        <v>0.30890004710261865</v>
      </c>
      <c r="AF69" s="25" t="str">
        <f>'Long-form'!CN70</f>
        <v>1;2;3</v>
      </c>
      <c r="AG69" s="26">
        <f>'Long-form'!CR70</f>
        <v>0</v>
      </c>
      <c r="AH69" s="25">
        <f>'Long-form'!CS70</f>
        <v>0</v>
      </c>
      <c r="AI69" s="25">
        <f>'Long-form'!CT70</f>
        <v>0</v>
      </c>
    </row>
    <row r="70" spans="1:35">
      <c r="A70" s="24" t="str">
        <f>'Long-form'!A71</f>
        <v>GrA-30186</v>
      </c>
      <c r="B70" s="24" t="str">
        <f>'Long-form'!C71</f>
        <v>Brinkkemper et al. (2006)</v>
      </c>
      <c r="C70" s="24">
        <f>'Long-form'!G71</f>
        <v>2</v>
      </c>
      <c r="D70" s="24" t="str">
        <f>'Long-form'!H71</f>
        <v>Waddenzee East</v>
      </c>
      <c r="E70" s="24">
        <f>'Long-form'!I71</f>
        <v>53.248029121776199</v>
      </c>
      <c r="F70" s="24">
        <f>'Long-form'!J71</f>
        <v>6.1922151339259699</v>
      </c>
      <c r="G70" s="24" t="str">
        <f>'Long-form'!M71</f>
        <v>1 = Radiocarbon</v>
      </c>
      <c r="H70" s="24">
        <f>'Long-form'!N71</f>
        <v>4250</v>
      </c>
      <c r="I70" s="24">
        <f>'Long-form'!O71</f>
        <v>40</v>
      </c>
      <c r="J70" s="24">
        <f>'Long-form'!P71</f>
        <v>4792</v>
      </c>
      <c r="K70" s="24">
        <f>'Long-form'!Q71</f>
        <v>4932</v>
      </c>
      <c r="L70" s="24">
        <f>'Long-form'!R71</f>
        <v>4652</v>
      </c>
      <c r="M70" s="24" t="str">
        <f>'Long-form'!Z71</f>
        <v>Positive</v>
      </c>
      <c r="N70" s="24">
        <f>'Long-form'!AA71</f>
        <v>2.5099999999999998</v>
      </c>
      <c r="O70" s="24">
        <f>'Long-form'!AB71</f>
        <v>5.0000000000000001E-3</v>
      </c>
      <c r="P70" s="24">
        <f>'Long-form'!AC71</f>
        <v>0</v>
      </c>
      <c r="Q70" s="25">
        <f>'Long-form'!AV71</f>
        <v>-2.5150000000000001</v>
      </c>
      <c r="R70" s="25" t="str">
        <f>'Long-form'!AU71</f>
        <v>NAP</v>
      </c>
      <c r="S70" s="25">
        <f>'Long-form'!AX71</f>
        <v>7.9851674998086306E-2</v>
      </c>
      <c r="T70" s="25">
        <f>'Long-form'!AY71</f>
        <v>6.2098711741871114E-2</v>
      </c>
      <c r="U70" s="25">
        <f>'Long-form'!BJ71</f>
        <v>1</v>
      </c>
      <c r="V70" s="25" t="str">
        <f>'Long-form'!BK71</f>
        <v>5 = Sedimentary (e.g., deltaic, estuarine, wetland, lacustrine, marine facies)</v>
      </c>
      <c r="W70" s="25" t="str">
        <f>'Long-form'!BL71</f>
        <v>Bogpeat</v>
      </c>
      <c r="X70" s="25" t="str">
        <f>'Long-form'!BM71</f>
        <v>Botanical</v>
      </c>
      <c r="Y70" s="25" t="str">
        <f>'Long-form'!BN71</f>
        <v>GWL-0.3</v>
      </c>
      <c r="Z70" s="25">
        <f>'Long-form'!CE71</f>
        <v>-2.2150000000000003</v>
      </c>
      <c r="AA70" s="25">
        <f>'Long-form'!CF71</f>
        <v>0.25624263891866245</v>
      </c>
      <c r="AB70" s="25">
        <f>'Long-form'!CG71</f>
        <v>0.25127723732960772</v>
      </c>
      <c r="AC70" s="25">
        <f>'Long-form'!CK71</f>
        <v>-3.06602</v>
      </c>
      <c r="AD70" s="25">
        <f>'Long-form'!CL71</f>
        <v>0.26367080390508513</v>
      </c>
      <c r="AE70" s="25">
        <f>'Long-form'!CM71</f>
        <v>0.25884793379888865</v>
      </c>
      <c r="AF70" s="25" t="str">
        <f>'Long-form'!CN71</f>
        <v>1;2;3</v>
      </c>
      <c r="AG70" s="26">
        <f>'Long-form'!CR71</f>
        <v>0</v>
      </c>
      <c r="AH70" s="25">
        <f>'Long-form'!CS71</f>
        <v>0</v>
      </c>
      <c r="AI70" s="25">
        <f>'Long-form'!CT71</f>
        <v>0</v>
      </c>
    </row>
    <row r="71" spans="1:35">
      <c r="A71" s="24" t="str">
        <f>'Long-form'!A72</f>
        <v>GrA-30187</v>
      </c>
      <c r="B71" s="24" t="str">
        <f>'Long-form'!C72</f>
        <v>Brinkkemper et al. (2006)</v>
      </c>
      <c r="C71" s="24">
        <f>'Long-form'!G72</f>
        <v>2</v>
      </c>
      <c r="D71" s="24" t="str">
        <f>'Long-form'!H72</f>
        <v>Waddenzee East</v>
      </c>
      <c r="E71" s="24">
        <f>'Long-form'!I72</f>
        <v>53.242828409522403</v>
      </c>
      <c r="F71" s="24">
        <f>'Long-form'!J72</f>
        <v>6.1576498454364099</v>
      </c>
      <c r="G71" s="24" t="str">
        <f>'Long-form'!M72</f>
        <v>1 = Radiocarbon</v>
      </c>
      <c r="H71" s="24">
        <f>'Long-form'!N72</f>
        <v>4240</v>
      </c>
      <c r="I71" s="24">
        <f>'Long-form'!O72</f>
        <v>40</v>
      </c>
      <c r="J71" s="24">
        <f>'Long-form'!P72</f>
        <v>4775</v>
      </c>
      <c r="K71" s="24">
        <f>'Long-form'!Q72</f>
        <v>4917</v>
      </c>
      <c r="L71" s="24">
        <f>'Long-form'!R72</f>
        <v>4633</v>
      </c>
      <c r="M71" s="24" t="str">
        <f>'Long-form'!Z72</f>
        <v>Positive</v>
      </c>
      <c r="N71" s="24">
        <f>'Long-form'!AA72</f>
        <v>3.04</v>
      </c>
      <c r="O71" s="24">
        <f>'Long-form'!AB72</f>
        <v>5.0000000000000001E-3</v>
      </c>
      <c r="P71" s="24">
        <f>'Long-form'!AC72</f>
        <v>0</v>
      </c>
      <c r="Q71" s="25">
        <f>'Long-form'!AV72</f>
        <v>-2.355</v>
      </c>
      <c r="R71" s="25" t="str">
        <f>'Long-form'!AU72</f>
        <v>NAP</v>
      </c>
      <c r="S71" s="25">
        <f>'Long-form'!AX72</f>
        <v>8.6907364475054705E-2</v>
      </c>
      <c r="T71" s="25">
        <f>'Long-form'!AY72</f>
        <v>6.2098711741871114E-2</v>
      </c>
      <c r="U71" s="25">
        <f>'Long-form'!BJ72</f>
        <v>1</v>
      </c>
      <c r="V71" s="25" t="str">
        <f>'Long-form'!BK72</f>
        <v>5 = Sedimentary (e.g., deltaic, estuarine, wetland, lacustrine, marine facies)</v>
      </c>
      <c r="W71" s="25" t="str">
        <f>'Long-form'!BL72</f>
        <v>Undifferentiated peat</v>
      </c>
      <c r="X71" s="25" t="str">
        <f>'Long-form'!BM72</f>
        <v>Botanical</v>
      </c>
      <c r="Y71" s="25" t="str">
        <f>'Long-form'!BN72</f>
        <v>GWL-0.3</v>
      </c>
      <c r="Z71" s="25">
        <f>'Long-form'!CE72</f>
        <v>-2.0550000000000002</v>
      </c>
      <c r="AA71" s="25">
        <f>'Long-form'!CF72</f>
        <v>0.38319301924748056</v>
      </c>
      <c r="AB71" s="25">
        <f>'Long-form'!CG72</f>
        <v>0.37833880319100233</v>
      </c>
      <c r="AC71" s="25">
        <f>'Long-form'!CK72</f>
        <v>-2.907575</v>
      </c>
      <c r="AD71" s="25">
        <f>'Long-form'!CL72</f>
        <v>0.38818413119156975</v>
      </c>
      <c r="AE71" s="25">
        <f>'Long-form'!CM72</f>
        <v>0.38339311379960106</v>
      </c>
      <c r="AF71" s="25" t="str">
        <f>'Long-form'!CN72</f>
        <v>1;2;3</v>
      </c>
      <c r="AG71" s="26">
        <f>'Long-form'!CR72</f>
        <v>0</v>
      </c>
      <c r="AH71" s="25">
        <f>'Long-form'!CS72</f>
        <v>0</v>
      </c>
      <c r="AI71" s="25">
        <f>'Long-form'!CT72</f>
        <v>0</v>
      </c>
    </row>
    <row r="72" spans="1:35">
      <c r="A72" s="24" t="str">
        <f>'Long-form'!A73</f>
        <v>GrA-30188</v>
      </c>
      <c r="B72" s="24" t="str">
        <f>'Long-form'!C73</f>
        <v>Brinkkemper et al. (2006)</v>
      </c>
      <c r="C72" s="24">
        <f>'Long-form'!G73</f>
        <v>2</v>
      </c>
      <c r="D72" s="24" t="str">
        <f>'Long-form'!H73</f>
        <v>Waddenzee East</v>
      </c>
      <c r="E72" s="24">
        <f>'Long-form'!I73</f>
        <v>53.232488756362102</v>
      </c>
      <c r="F72" s="24">
        <f>'Long-form'!J73</f>
        <v>6.1315268364715196</v>
      </c>
      <c r="G72" s="24" t="str">
        <f>'Long-form'!M73</f>
        <v>1 = Radiocarbon</v>
      </c>
      <c r="H72" s="24">
        <f>'Long-form'!N73</f>
        <v>11740</v>
      </c>
      <c r="I72" s="24">
        <f>'Long-form'!O73</f>
        <v>90</v>
      </c>
      <c r="J72" s="24">
        <f>'Long-form'!P73</f>
        <v>13611</v>
      </c>
      <c r="K72" s="24">
        <f>'Long-form'!Q73</f>
        <v>13813</v>
      </c>
      <c r="L72" s="24">
        <f>'Long-form'!R73</f>
        <v>13409</v>
      </c>
      <c r="M72" s="24" t="str">
        <f>'Long-form'!Z73</f>
        <v>Positive</v>
      </c>
      <c r="N72" s="24">
        <f>'Long-form'!AA73</f>
        <v>2.6</v>
      </c>
      <c r="O72" s="24">
        <f>'Long-form'!AB73</f>
        <v>5.0000000000000001E-3</v>
      </c>
      <c r="P72" s="24">
        <f>'Long-form'!AC73</f>
        <v>0</v>
      </c>
      <c r="Q72" s="25">
        <f>'Long-form'!AV73</f>
        <v>-3.2050000000000001</v>
      </c>
      <c r="R72" s="25" t="str">
        <f>'Long-form'!AU73</f>
        <v>NAP</v>
      </c>
      <c r="S72" s="25">
        <f>'Long-form'!AX73</f>
        <v>8.0995370238057446E-2</v>
      </c>
      <c r="T72" s="25">
        <f>'Long-form'!AY73</f>
        <v>6.2098711741871114E-2</v>
      </c>
      <c r="U72" s="25">
        <f>'Long-form'!BJ73</f>
        <v>3</v>
      </c>
      <c r="V72" s="25" t="str">
        <f>'Long-form'!BK73</f>
        <v>5 = Sedimentary (e.g., deltaic, estuarine, wetland, lacustrine, marine facies)</v>
      </c>
      <c r="W72" s="25" t="str">
        <f>'Long-form'!BL73</f>
        <v>Fen peat</v>
      </c>
      <c r="X72" s="25" t="str">
        <f>'Long-form'!BM73</f>
        <v>Botanical</v>
      </c>
      <c r="Y72" s="25" t="str">
        <f>'Long-form'!BN73</f>
        <v>GWL-0.3</v>
      </c>
      <c r="Z72" s="25" t="str">
        <f>'Long-form'!CE73</f>
        <v>n/a</v>
      </c>
      <c r="AA72" s="25" t="str">
        <f>'Long-form'!CF73</f>
        <v>n/a</v>
      </c>
      <c r="AB72" s="25" t="str">
        <f>'Long-form'!CG73</f>
        <v>n/a</v>
      </c>
      <c r="AC72" s="25" t="str">
        <f>'Long-form'!CK73</f>
        <v>n/a</v>
      </c>
      <c r="AD72" s="25" t="str">
        <f>'Long-form'!CL73</f>
        <v>n/a</v>
      </c>
      <c r="AE72" s="25" t="str">
        <f>'Long-form'!CM73</f>
        <v>n/a</v>
      </c>
      <c r="AF72" s="25" t="str">
        <f>'Long-form'!CN73</f>
        <v>2;3</v>
      </c>
      <c r="AG72" s="26">
        <f>'Long-form'!CR73</f>
        <v>0</v>
      </c>
      <c r="AH72" s="25" t="str">
        <f>'Long-form'!CS73</f>
        <v>Type 3 ULD (this paper): no RSLR constraining indicative meaning</v>
      </c>
      <c r="AI72" s="25">
        <f>'Long-form'!CT73</f>
        <v>0</v>
      </c>
    </row>
    <row r="73" spans="1:35">
      <c r="A73" s="24" t="str">
        <f>'Long-form'!A74</f>
        <v>GrA-30190</v>
      </c>
      <c r="B73" s="24" t="str">
        <f>'Long-form'!C74</f>
        <v>Brinkkemper et al. (2006)</v>
      </c>
      <c r="C73" s="24">
        <f>'Long-form'!G74</f>
        <v>2</v>
      </c>
      <c r="D73" s="24" t="str">
        <f>'Long-form'!H74</f>
        <v>Waddenzee East</v>
      </c>
      <c r="E73" s="24">
        <f>'Long-form'!I74</f>
        <v>53.231406576073702</v>
      </c>
      <c r="F73" s="24">
        <f>'Long-form'!J74</f>
        <v>6.1321521417566096</v>
      </c>
      <c r="G73" s="24" t="str">
        <f>'Long-form'!M74</f>
        <v>1 = Radiocarbon</v>
      </c>
      <c r="H73" s="24">
        <f>'Long-form'!N74</f>
        <v>12200</v>
      </c>
      <c r="I73" s="24">
        <f>'Long-form'!O74</f>
        <v>60</v>
      </c>
      <c r="J73" s="24">
        <f>'Long-form'!P74</f>
        <v>14139</v>
      </c>
      <c r="K73" s="24">
        <f>'Long-form'!Q74</f>
        <v>14415</v>
      </c>
      <c r="L73" s="24">
        <f>'Long-form'!R74</f>
        <v>13863</v>
      </c>
      <c r="M73" s="24" t="str">
        <f>'Long-form'!Z74</f>
        <v>Positive</v>
      </c>
      <c r="N73" s="24">
        <f>'Long-form'!AA74</f>
        <v>3.04</v>
      </c>
      <c r="O73" s="24">
        <f>'Long-form'!AB74</f>
        <v>5.0000000000000001E-3</v>
      </c>
      <c r="P73" s="24">
        <f>'Long-form'!AC74</f>
        <v>0</v>
      </c>
      <c r="Q73" s="25">
        <f>'Long-form'!AV74</f>
        <v>-3.4049999999999998</v>
      </c>
      <c r="R73" s="25" t="str">
        <f>'Long-form'!AU74</f>
        <v>NAP</v>
      </c>
      <c r="S73" s="25">
        <f>'Long-form'!AX74</f>
        <v>8.6907364475054705E-2</v>
      </c>
      <c r="T73" s="25">
        <f>'Long-form'!AY74</f>
        <v>6.2098711741871114E-2</v>
      </c>
      <c r="U73" s="25">
        <f>'Long-form'!BJ74</f>
        <v>3</v>
      </c>
      <c r="V73" s="25" t="str">
        <f>'Long-form'!BK74</f>
        <v>5 = Sedimentary (e.g., deltaic, estuarine, wetland, lacustrine, marine facies)</v>
      </c>
      <c r="W73" s="25" t="str">
        <f>'Long-form'!BL74</f>
        <v>Fen peat</v>
      </c>
      <c r="X73" s="25" t="str">
        <f>'Long-form'!BM74</f>
        <v>Botanical</v>
      </c>
      <c r="Y73" s="25" t="str">
        <f>'Long-form'!BN74</f>
        <v>GWL-0.3</v>
      </c>
      <c r="Z73" s="25" t="str">
        <f>'Long-form'!CE74</f>
        <v>n/a</v>
      </c>
      <c r="AA73" s="25" t="str">
        <f>'Long-form'!CF74</f>
        <v>n/a</v>
      </c>
      <c r="AB73" s="25" t="str">
        <f>'Long-form'!CG74</f>
        <v>n/a</v>
      </c>
      <c r="AC73" s="25" t="str">
        <f>'Long-form'!CK74</f>
        <v>n/a</v>
      </c>
      <c r="AD73" s="25" t="str">
        <f>'Long-form'!CL74</f>
        <v>n/a</v>
      </c>
      <c r="AE73" s="25" t="str">
        <f>'Long-form'!CM74</f>
        <v>n/a</v>
      </c>
      <c r="AF73" s="25" t="str">
        <f>'Long-form'!CN74</f>
        <v>2;3</v>
      </c>
      <c r="AG73" s="26">
        <f>'Long-form'!CR74</f>
        <v>0</v>
      </c>
      <c r="AH73" s="25" t="str">
        <f>'Long-form'!CS74</f>
        <v>Type 3 ULD (this paper): no RSLR constraining indicative meaning</v>
      </c>
      <c r="AI73" s="25">
        <f>'Long-form'!CT74</f>
        <v>0</v>
      </c>
    </row>
    <row r="74" spans="1:35">
      <c r="A74" s="24" t="str">
        <f>'Long-form'!A75</f>
        <v>GrA-30191</v>
      </c>
      <c r="B74" s="24" t="str">
        <f>'Long-form'!C75</f>
        <v>Brinkkemper et al. (2006)</v>
      </c>
      <c r="C74" s="24">
        <f>'Long-form'!G75</f>
        <v>2</v>
      </c>
      <c r="D74" s="24" t="str">
        <f>'Long-form'!H75</f>
        <v>Waddenzee East</v>
      </c>
      <c r="E74" s="24">
        <f>'Long-form'!I75</f>
        <v>53.251031595998299</v>
      </c>
      <c r="F74" s="24">
        <f>'Long-form'!J75</f>
        <v>6.18934950874233</v>
      </c>
      <c r="G74" s="24" t="str">
        <f>'Long-form'!M75</f>
        <v>1 = Radiocarbon</v>
      </c>
      <c r="H74" s="24">
        <f>'Long-form'!N75</f>
        <v>4635</v>
      </c>
      <c r="I74" s="24">
        <f>'Long-form'!O75</f>
        <v>40</v>
      </c>
      <c r="J74" s="24">
        <f>'Long-form'!P75</f>
        <v>5389</v>
      </c>
      <c r="K74" s="24">
        <f>'Long-form'!Q75</f>
        <v>5507</v>
      </c>
      <c r="L74" s="24">
        <f>'Long-form'!R75</f>
        <v>5271</v>
      </c>
      <c r="M74" s="24" t="str">
        <f>'Long-form'!Z75</f>
        <v>Positive</v>
      </c>
      <c r="N74" s="24">
        <f>'Long-form'!AA75</f>
        <v>3.63</v>
      </c>
      <c r="O74" s="24">
        <f>'Long-form'!AB75</f>
        <v>5.0000000000000001E-3</v>
      </c>
      <c r="P74" s="24">
        <f>'Long-form'!AC75</f>
        <v>0</v>
      </c>
      <c r="Q74" s="25">
        <f>'Long-form'!AV75</f>
        <v>-3.4849999999999999</v>
      </c>
      <c r="R74" s="25" t="str">
        <f>'Long-form'!AU75</f>
        <v>NAP</v>
      </c>
      <c r="S74" s="25">
        <f>'Long-form'!AX75</f>
        <v>9.5535386114256104E-2</v>
      </c>
      <c r="T74" s="25">
        <f>'Long-form'!AY75</f>
        <v>6.2098711741871114E-2</v>
      </c>
      <c r="U74" s="25">
        <f>'Long-form'!BJ75</f>
        <v>1</v>
      </c>
      <c r="V74" s="25" t="str">
        <f>'Long-form'!BK75</f>
        <v>5 = Sedimentary (e.g., deltaic, estuarine, wetland, lacustrine, marine facies)</v>
      </c>
      <c r="W74" s="25" t="str">
        <f>'Long-form'!BL75</f>
        <v>Undifferentiated peat</v>
      </c>
      <c r="X74" s="25" t="str">
        <f>'Long-form'!BM75</f>
        <v>Botanical</v>
      </c>
      <c r="Y74" s="25" t="str">
        <f>'Long-form'!BN75</f>
        <v>GWL-0.2</v>
      </c>
      <c r="Z74" s="25">
        <f>'Long-form'!CE75</f>
        <v>-3.2849999999999997</v>
      </c>
      <c r="AA74" s="25">
        <f>'Long-form'!CF75</f>
        <v>0.37488566256926925</v>
      </c>
      <c r="AB74" s="25">
        <f>'Long-form'!CG75</f>
        <v>0.36778866214172512</v>
      </c>
      <c r="AC74" s="25">
        <f>'Long-form'!CK75</f>
        <v>-3.7222149999999994</v>
      </c>
      <c r="AD74" s="25">
        <f>'Long-form'!CL75</f>
        <v>0.3809366438516435</v>
      </c>
      <c r="AE74" s="25">
        <f>'Long-form'!CM75</f>
        <v>0.37395449807289904</v>
      </c>
      <c r="AF74" s="25" t="str">
        <f>'Long-form'!CN75</f>
        <v>1;2;3</v>
      </c>
      <c r="AG74" s="26">
        <f>'Long-form'!CR75</f>
        <v>0</v>
      </c>
      <c r="AH74" s="25">
        <f>'Long-form'!CS75</f>
        <v>0</v>
      </c>
      <c r="AI74" s="25">
        <f>'Long-form'!CT75</f>
        <v>0</v>
      </c>
    </row>
    <row r="75" spans="1:35">
      <c r="A75" s="24" t="str">
        <f>'Long-form'!A76</f>
        <v>GrA-30192</v>
      </c>
      <c r="B75" s="24" t="str">
        <f>'Long-form'!C76</f>
        <v>Brinkkemper et al. (2006)</v>
      </c>
      <c r="C75" s="24">
        <f>'Long-form'!G76</f>
        <v>2</v>
      </c>
      <c r="D75" s="24" t="str">
        <f>'Long-form'!H76</f>
        <v>Waddenzee East</v>
      </c>
      <c r="E75" s="24">
        <f>'Long-form'!I76</f>
        <v>53.249201853427998</v>
      </c>
      <c r="F75" s="24">
        <f>'Long-form'!J76</f>
        <v>6.1915328459818504</v>
      </c>
      <c r="G75" s="24" t="str">
        <f>'Long-form'!M76</f>
        <v>1 = Radiocarbon</v>
      </c>
      <c r="H75" s="24">
        <f>'Long-form'!N76</f>
        <v>6395</v>
      </c>
      <c r="I75" s="24">
        <f>'Long-form'!O76</f>
        <v>45</v>
      </c>
      <c r="J75" s="24">
        <f>'Long-form'!P76</f>
        <v>7325</v>
      </c>
      <c r="K75" s="24">
        <f>'Long-form'!Q76</f>
        <v>7445</v>
      </c>
      <c r="L75" s="24">
        <f>'Long-form'!R76</f>
        <v>7205</v>
      </c>
      <c r="M75" s="24" t="str">
        <f>'Long-form'!Z76</f>
        <v>Positive</v>
      </c>
      <c r="N75" s="24">
        <f>'Long-form'!AA76</f>
        <v>4.53</v>
      </c>
      <c r="O75" s="24">
        <f>'Long-form'!AB76</f>
        <v>5.0000000000000001E-3</v>
      </c>
      <c r="P75" s="24">
        <f>'Long-form'!AC76</f>
        <v>0</v>
      </c>
      <c r="Q75" s="25">
        <f>'Long-form'!AV76</f>
        <v>-4.1550000000000002</v>
      </c>
      <c r="R75" s="25" t="str">
        <f>'Long-form'!AU76</f>
        <v>NAP</v>
      </c>
      <c r="S75" s="25">
        <f>'Long-form'!AX76</f>
        <v>0.10983901856808445</v>
      </c>
      <c r="T75" s="25">
        <f>'Long-form'!AY76</f>
        <v>6.2098711741871114E-2</v>
      </c>
      <c r="U75" s="25">
        <f>'Long-form'!BJ76</f>
        <v>2</v>
      </c>
      <c r="V75" s="25" t="str">
        <f>'Long-form'!BK76</f>
        <v>5 = Sedimentary (e.g., deltaic, estuarine, wetland, lacustrine, marine facies)</v>
      </c>
      <c r="W75" s="25" t="str">
        <f>'Long-form'!BL76</f>
        <v>Bogpeat</v>
      </c>
      <c r="X75" s="25" t="str">
        <f>'Long-form'!BM76</f>
        <v>Botanical</v>
      </c>
      <c r="Y75" s="25" t="str">
        <f>'Long-form'!BN76</f>
        <v>GWL-0.2</v>
      </c>
      <c r="Z75" s="25" t="str">
        <f>'Long-form'!CE76</f>
        <v>n/a</v>
      </c>
      <c r="AA75" s="25" t="str">
        <f>'Long-form'!CF76</f>
        <v>n/a</v>
      </c>
      <c r="AB75" s="25" t="str">
        <f>'Long-form'!CG76</f>
        <v>n/a</v>
      </c>
      <c r="AC75" s="25" t="str">
        <f>'Long-form'!CK76</f>
        <v>n/a</v>
      </c>
      <c r="AD75" s="25" t="str">
        <f>'Long-form'!CL76</f>
        <v>n/a</v>
      </c>
      <c r="AE75" s="25" t="str">
        <f>'Long-form'!CM76</f>
        <v>n/a</v>
      </c>
      <c r="AF75" s="25" t="str">
        <f>'Long-form'!CN76</f>
        <v>2;3</v>
      </c>
      <c r="AG75" s="26">
        <f>'Long-form'!CR76</f>
        <v>0</v>
      </c>
      <c r="AH75" s="25" t="str">
        <f>'Long-form'!CS76</f>
        <v>Type 2 ULD (this paper): no RSLR constraining indicative meaning</v>
      </c>
      <c r="AI75" s="25">
        <f>'Long-form'!CT76</f>
        <v>0</v>
      </c>
    </row>
    <row r="76" spans="1:35">
      <c r="A76" s="24" t="str">
        <f>'Long-form'!A77</f>
        <v>GrA-30194</v>
      </c>
      <c r="B76" s="24" t="str">
        <f>'Long-form'!C77</f>
        <v>Brinkkemper et al. (2006)</v>
      </c>
      <c r="C76" s="24">
        <f>'Long-form'!G77</f>
        <v>2</v>
      </c>
      <c r="D76" s="24" t="str">
        <f>'Long-form'!H77</f>
        <v>Waddenzee East</v>
      </c>
      <c r="E76" s="24">
        <f>'Long-form'!I77</f>
        <v>53.240632936154199</v>
      </c>
      <c r="F76" s="24">
        <f>'Long-form'!J77</f>
        <v>6.15389590058202</v>
      </c>
      <c r="G76" s="24" t="str">
        <f>'Long-form'!M77</f>
        <v>1 = Radiocarbon</v>
      </c>
      <c r="H76" s="24">
        <f>'Long-form'!N77</f>
        <v>12600</v>
      </c>
      <c r="I76" s="24">
        <f>'Long-form'!O77</f>
        <v>60</v>
      </c>
      <c r="J76" s="24">
        <f>'Long-form'!P77</f>
        <v>14972</v>
      </c>
      <c r="K76" s="24">
        <f>'Long-form'!Q77</f>
        <v>15280</v>
      </c>
      <c r="L76" s="24">
        <f>'Long-form'!R77</f>
        <v>14664</v>
      </c>
      <c r="M76" s="24" t="str">
        <f>'Long-form'!Z77</f>
        <v>Positive</v>
      </c>
      <c r="N76" s="24">
        <f>'Long-form'!AA77</f>
        <v>3.8</v>
      </c>
      <c r="O76" s="24">
        <f>'Long-form'!AB77</f>
        <v>5.0000000000000001E-3</v>
      </c>
      <c r="P76" s="24">
        <f>'Long-form'!AC77</f>
        <v>0</v>
      </c>
      <c r="Q76" s="25">
        <f>'Long-form'!AV77</f>
        <v>-4.2450000000000001</v>
      </c>
      <c r="R76" s="25" t="str">
        <f>'Long-form'!AU77</f>
        <v>NAP</v>
      </c>
      <c r="S76" s="25">
        <f>'Long-form'!AX77</f>
        <v>9.8144026817733529E-2</v>
      </c>
      <c r="T76" s="25">
        <f>'Long-form'!AY77</f>
        <v>6.2098711741871114E-2</v>
      </c>
      <c r="U76" s="25">
        <f>'Long-form'!BJ77</f>
        <v>3</v>
      </c>
      <c r="V76" s="25" t="str">
        <f>'Long-form'!BK77</f>
        <v>5 = Sedimentary (e.g., deltaic, estuarine, wetland, lacustrine, marine facies)</v>
      </c>
      <c r="W76" s="25" t="str">
        <f>'Long-form'!BL77</f>
        <v>Fen peat</v>
      </c>
      <c r="X76" s="25" t="str">
        <f>'Long-form'!BM77</f>
        <v>Botanical</v>
      </c>
      <c r="Y76" s="25" t="str">
        <f>'Long-form'!BN77</f>
        <v>GWL-0.3</v>
      </c>
      <c r="Z76" s="25" t="str">
        <f>'Long-form'!CE77</f>
        <v>n/a</v>
      </c>
      <c r="AA76" s="25" t="str">
        <f>'Long-form'!CF77</f>
        <v>n/a</v>
      </c>
      <c r="AB76" s="25" t="str">
        <f>'Long-form'!CG77</f>
        <v>n/a</v>
      </c>
      <c r="AC76" s="25" t="str">
        <f>'Long-form'!CK77</f>
        <v>n/a</v>
      </c>
      <c r="AD76" s="25" t="str">
        <f>'Long-form'!CL77</f>
        <v>n/a</v>
      </c>
      <c r="AE76" s="25" t="str">
        <f>'Long-form'!CM77</f>
        <v>n/a</v>
      </c>
      <c r="AF76" s="25" t="str">
        <f>'Long-form'!CN77</f>
        <v>2;3</v>
      </c>
      <c r="AG76" s="26">
        <f>'Long-form'!CR77</f>
        <v>0</v>
      </c>
      <c r="AH76" s="25" t="str">
        <f>'Long-form'!CS77</f>
        <v>Type 3 ULD (this paper): no RSLR constraining indicative meaning</v>
      </c>
      <c r="AI76" s="25">
        <f>'Long-form'!CT77</f>
        <v>0</v>
      </c>
    </row>
    <row r="77" spans="1:35">
      <c r="A77" s="24" t="str">
        <f>'Long-form'!A78</f>
        <v>GrA-32037</v>
      </c>
      <c r="B77" s="24" t="str">
        <f>'Long-form'!C78</f>
        <v>Hijma et al. (2009); Hijma &amp; Cohen (2010) [#1]</v>
      </c>
      <c r="C77" s="24">
        <f>'Long-form'!G78</f>
        <v>2</v>
      </c>
      <c r="D77" s="24" t="str">
        <f>'Long-form'!H78</f>
        <v>Zuid-Holland</v>
      </c>
      <c r="E77" s="24">
        <f>'Long-form'!I78</f>
        <v>51.930868689100002</v>
      </c>
      <c r="F77" s="24">
        <f>'Long-form'!J78</f>
        <v>4.4577874488999996</v>
      </c>
      <c r="G77" s="24" t="str">
        <f>'Long-form'!M78</f>
        <v>1 = Radiocarbon</v>
      </c>
      <c r="H77" s="24">
        <f>'Long-form'!N78</f>
        <v>7180</v>
      </c>
      <c r="I77" s="24">
        <f>'Long-form'!O78</f>
        <v>67</v>
      </c>
      <c r="J77" s="24">
        <f>'Long-form'!P78</f>
        <v>8010</v>
      </c>
      <c r="K77" s="24">
        <f>'Long-form'!Q78</f>
        <v>8170</v>
      </c>
      <c r="L77" s="24">
        <f>'Long-form'!R78</f>
        <v>7860</v>
      </c>
      <c r="M77" s="24" t="str">
        <f>'Long-form'!Z78</f>
        <v>Positive</v>
      </c>
      <c r="N77" s="24">
        <f>'Long-form'!AA78</f>
        <v>13.61</v>
      </c>
      <c r="O77" s="24">
        <f>'Long-form'!AB78</f>
        <v>1.39</v>
      </c>
      <c r="P77" s="24">
        <f>'Long-form'!AC78</f>
        <v>1</v>
      </c>
      <c r="Q77" s="25">
        <f>'Long-form'!AV78</f>
        <v>-13.615</v>
      </c>
      <c r="R77" s="25" t="str">
        <f>'Long-form'!AU78</f>
        <v>NAP</v>
      </c>
      <c r="S77" s="25">
        <f>'Long-form'!AX78</f>
        <v>3.2500000000000001E-2</v>
      </c>
      <c r="T77" s="25">
        <f>'Long-form'!AY78</f>
        <v>3.2500000000000001E-2</v>
      </c>
      <c r="U77" s="25">
        <f>'Long-form'!BJ78</f>
        <v>-1</v>
      </c>
      <c r="V77" s="25" t="str">
        <f>'Long-form'!BK78</f>
        <v>5 = Sedimentary (e.g., deltaic, estuarine, wetland, lacustrine, marine facies)</v>
      </c>
      <c r="W77" s="25" t="str">
        <f>'Long-form'!BL78</f>
        <v>Fen peat</v>
      </c>
      <c r="X77" s="25" t="str">
        <f>'Long-form'!BM78</f>
        <v>Facies description</v>
      </c>
      <c r="Y77" s="25" t="str">
        <f>'Long-form'!BN78</f>
        <v>GWL-0.3</v>
      </c>
      <c r="Z77" s="25">
        <f>'Long-form'!CE78</f>
        <v>-13.315</v>
      </c>
      <c r="AA77" s="25">
        <f>'Long-form'!CF78</f>
        <v>0.20262341917952131</v>
      </c>
      <c r="AB77" s="25">
        <f>'Long-form'!CG78</f>
        <v>0.20262341917952131</v>
      </c>
      <c r="AC77" s="25">
        <f>'Long-form'!CK78</f>
        <v>-10.685320000000001</v>
      </c>
      <c r="AD77" s="25">
        <f>'Long-form'!CL78</f>
        <v>0.31484797335432679</v>
      </c>
      <c r="AE77" s="25">
        <f>'Long-form'!CM78</f>
        <v>0.31484797335432679</v>
      </c>
      <c r="AF77" s="25" t="str">
        <f>'Long-form'!CN78</f>
        <v>1;2;3</v>
      </c>
      <c r="AG77" s="26">
        <f>'Long-form'!CR78</f>
        <v>0</v>
      </c>
      <c r="AH77" s="25" t="str">
        <f>'Long-form'!CS78</f>
        <v>Intercalated; can be used as LLD or needs additional compaction corrections</v>
      </c>
      <c r="AI77" s="25" t="str">
        <f>'Long-form'!CT78</f>
        <v>High above consolidated surface; Hijma and Cohen (2019), also noted a large compaction uncertainty</v>
      </c>
    </row>
    <row r="78" spans="1:35">
      <c r="A78" s="24" t="str">
        <f>'Long-form'!A79</f>
        <v>GrA-32101</v>
      </c>
      <c r="B78" s="24" t="str">
        <f>'Long-form'!C79</f>
        <v>Hijma et al. (2009); Hijma &amp; Cohen (2010) [#2]</v>
      </c>
      <c r="C78" s="24">
        <f>'Long-form'!G79</f>
        <v>2</v>
      </c>
      <c r="D78" s="24" t="str">
        <f>'Long-form'!H79</f>
        <v>Zuid-Holland</v>
      </c>
      <c r="E78" s="24">
        <f>'Long-form'!I79</f>
        <v>51.930868689100002</v>
      </c>
      <c r="F78" s="24">
        <f>'Long-form'!J79</f>
        <v>4.4577874488999996</v>
      </c>
      <c r="G78" s="24" t="str">
        <f>'Long-form'!M79</f>
        <v>1 = Radiocarbon</v>
      </c>
      <c r="H78" s="24">
        <f>'Long-form'!N79</f>
        <v>7160</v>
      </c>
      <c r="I78" s="24">
        <f>'Long-form'!O79</f>
        <v>67</v>
      </c>
      <c r="J78" s="24">
        <f>'Long-form'!P79</f>
        <v>7990</v>
      </c>
      <c r="K78" s="24">
        <f>'Long-form'!Q79</f>
        <v>8160</v>
      </c>
      <c r="L78" s="24">
        <f>'Long-form'!R79</f>
        <v>7850</v>
      </c>
      <c r="M78" s="24" t="str">
        <f>'Long-form'!Z79</f>
        <v>Positive</v>
      </c>
      <c r="N78" s="24">
        <f>'Long-form'!AA79</f>
        <v>13.39</v>
      </c>
      <c r="O78" s="24">
        <f>'Long-form'!AB79</f>
        <v>1.61</v>
      </c>
      <c r="P78" s="24">
        <f>'Long-form'!AC79</f>
        <v>1</v>
      </c>
      <c r="Q78" s="25">
        <f>'Long-form'!AV79</f>
        <v>-13.395</v>
      </c>
      <c r="R78" s="25" t="str">
        <f>'Long-form'!AU79</f>
        <v>NAP</v>
      </c>
      <c r="S78" s="25">
        <f>'Long-form'!AX79</f>
        <v>3.2500000000000001E-2</v>
      </c>
      <c r="T78" s="25">
        <f>'Long-form'!AY79</f>
        <v>3.2500000000000001E-2</v>
      </c>
      <c r="U78" s="25">
        <f>'Long-form'!BJ79</f>
        <v>-1</v>
      </c>
      <c r="V78" s="25" t="str">
        <f>'Long-form'!BK79</f>
        <v>5 = Sedimentary (e.g., deltaic, estuarine, wetland, lacustrine, marine facies)</v>
      </c>
      <c r="W78" s="25" t="str">
        <f>'Long-form'!BL79</f>
        <v>Fen peat</v>
      </c>
      <c r="X78" s="25" t="str">
        <f>'Long-form'!BM79</f>
        <v>Facies description</v>
      </c>
      <c r="Y78" s="25" t="str">
        <f>'Long-form'!BN79</f>
        <v>GWL-0.3</v>
      </c>
      <c r="Z78" s="25">
        <f>'Long-form'!CE79</f>
        <v>-13.094999999999999</v>
      </c>
      <c r="AA78" s="25">
        <f>'Long-form'!CF79</f>
        <v>0.20262341917952131</v>
      </c>
      <c r="AB78" s="25">
        <f>'Long-form'!CG79</f>
        <v>0.20262341917952131</v>
      </c>
      <c r="AC78" s="25">
        <f>'Long-form'!CK79</f>
        <v>-10.13668</v>
      </c>
      <c r="AD78" s="25">
        <f>'Long-form'!CL79</f>
        <v>0.34048607652437313</v>
      </c>
      <c r="AE78" s="25">
        <f>'Long-form'!CM79</f>
        <v>0.34048607652437313</v>
      </c>
      <c r="AF78" s="25" t="str">
        <f>'Long-form'!CN79</f>
        <v>1;2;3</v>
      </c>
      <c r="AG78" s="26">
        <f>'Long-form'!CR79</f>
        <v>0</v>
      </c>
      <c r="AH78" s="25" t="str">
        <f>'Long-form'!CS79</f>
        <v>Intercalated; can be used as LLD or needs additional compaction corrections</v>
      </c>
      <c r="AI78" s="25" t="str">
        <f>'Long-form'!CT79</f>
        <v>High above consolidated surface; Hijma and Cohen (2019), also noted a large compaction uncertainty</v>
      </c>
    </row>
    <row r="79" spans="1:35">
      <c r="A79" s="24" t="str">
        <f>'Long-form'!A80</f>
        <v>GrA-34959</v>
      </c>
      <c r="B79" s="24" t="str">
        <f>'Long-form'!C80</f>
        <v>Lohof et al. (2011; 2009:54, note 49)</v>
      </c>
      <c r="C79" s="24">
        <f>'Long-form'!G80</f>
        <v>2</v>
      </c>
      <c r="D79" s="24" t="str">
        <f>'Long-form'!H80</f>
        <v>Flevoland</v>
      </c>
      <c r="E79" s="24">
        <f>'Long-form'!I80</f>
        <v>52.531739999999999</v>
      </c>
      <c r="F79" s="24">
        <f>'Long-form'!J80</f>
        <v>5.8869199999999999</v>
      </c>
      <c r="G79" s="24" t="str">
        <f>'Long-form'!M80</f>
        <v>1 = Radiocarbon</v>
      </c>
      <c r="H79" s="24">
        <f>'Long-form'!N80</f>
        <v>2920</v>
      </c>
      <c r="I79" s="24">
        <f>'Long-form'!O80</f>
        <v>35</v>
      </c>
      <c r="J79" s="24">
        <f>'Long-form'!P80</f>
        <v>2470</v>
      </c>
      <c r="K79" s="24">
        <f>'Long-form'!Q80</f>
        <v>2700</v>
      </c>
      <c r="L79" s="24">
        <f>'Long-form'!R80</f>
        <v>2340</v>
      </c>
      <c r="M79" s="24" t="str">
        <f>'Long-form'!Z80</f>
        <v>Positive</v>
      </c>
      <c r="N79" s="24">
        <f>'Long-form'!AA80</f>
        <v>1.45</v>
      </c>
      <c r="O79" s="24">
        <f>'Long-form'!AB80</f>
        <v>0.12</v>
      </c>
      <c r="P79" s="24">
        <f>'Long-form'!AC80</f>
        <v>0</v>
      </c>
      <c r="Q79" s="25">
        <f>'Long-form'!AV80</f>
        <v>-1.1600000000000001</v>
      </c>
      <c r="R79" s="25" t="str">
        <f>'Long-form'!AU80</f>
        <v>NAP</v>
      </c>
      <c r="S79" s="25">
        <f>'Long-form'!AX80</f>
        <v>0.12058606884711019</v>
      </c>
      <c r="T79" s="25">
        <f>'Long-form'!AY80</f>
        <v>0.11704699910719625</v>
      </c>
      <c r="U79" s="25">
        <f>'Long-form'!BJ80</f>
        <v>0</v>
      </c>
      <c r="V79" s="25" t="str">
        <f>'Long-form'!BK80</f>
        <v>5 = Sedimentary (e.g., deltaic, estuarine, wetland, lacustrine, marine facies)</v>
      </c>
      <c r="W79" s="25" t="str">
        <f>'Long-form'!BL80</f>
        <v>Fen-wood peat</v>
      </c>
      <c r="X79" s="25" t="str">
        <f>'Long-form'!BM80</f>
        <v>Botanical</v>
      </c>
      <c r="Y79" s="25" t="str">
        <f>'Long-form'!BN80</f>
        <v>MHW</v>
      </c>
      <c r="Z79" s="25">
        <f>'Long-form'!CE80</f>
        <v>-1.9600000000000002</v>
      </c>
      <c r="AA79" s="25">
        <f>'Long-form'!CF80</f>
        <v>0.21551102059987559</v>
      </c>
      <c r="AB79" s="25">
        <f>'Long-form'!CG80</f>
        <v>0.21355093069335943</v>
      </c>
      <c r="AC79" s="25">
        <f>'Long-form'!CK80</f>
        <v>-0.89921000000000006</v>
      </c>
      <c r="AD79" s="25">
        <f>'Long-form'!CL80</f>
        <v>0.21987369215074368</v>
      </c>
      <c r="AE79" s="25">
        <f>'Long-form'!CM80</f>
        <v>0.21795284008243618</v>
      </c>
      <c r="AF79" s="25" t="str">
        <f>'Long-form'!CN80</f>
        <v>1;2;3</v>
      </c>
      <c r="AG79" s="26">
        <f>'Long-form'!CR80</f>
        <v>0</v>
      </c>
      <c r="AH79" s="25">
        <f>'Long-form'!CS80</f>
        <v>0</v>
      </c>
      <c r="AI79" s="25">
        <f>'Long-form'!CT80</f>
        <v>0</v>
      </c>
    </row>
    <row r="80" spans="1:35">
      <c r="A80" s="24" t="str">
        <f>'Long-form'!A81</f>
        <v>GrA-34961</v>
      </c>
      <c r="B80" s="24" t="str">
        <f>'Long-form'!C81</f>
        <v>Lohof et al. (2011; 2009:54, note 49)</v>
      </c>
      <c r="C80" s="24">
        <f>'Long-form'!G81</f>
        <v>2</v>
      </c>
      <c r="D80" s="24" t="str">
        <f>'Long-form'!H81</f>
        <v>Flevoland</v>
      </c>
      <c r="E80" s="24">
        <f>'Long-form'!I81</f>
        <v>52.531739999999999</v>
      </c>
      <c r="F80" s="24">
        <f>'Long-form'!J81</f>
        <v>5.8869199999999999</v>
      </c>
      <c r="G80" s="24" t="str">
        <f>'Long-form'!M81</f>
        <v>1 = Radiocarbon</v>
      </c>
      <c r="H80" s="24">
        <f>'Long-form'!N81</f>
        <v>780</v>
      </c>
      <c r="I80" s="24">
        <f>'Long-form'!O81</f>
        <v>35</v>
      </c>
      <c r="J80" s="24">
        <f>'Long-form'!P81</f>
        <v>700</v>
      </c>
      <c r="K80" s="24">
        <f>'Long-form'!Q81</f>
        <v>740</v>
      </c>
      <c r="L80" s="24">
        <f>'Long-form'!R81</f>
        <v>660</v>
      </c>
      <c r="M80" s="24" t="str">
        <f>'Long-form'!Z81</f>
        <v>Positive</v>
      </c>
      <c r="N80" s="24">
        <f>'Long-form'!AA81</f>
        <v>1.36</v>
      </c>
      <c r="O80" s="24">
        <f>'Long-form'!AB81</f>
        <v>0.21</v>
      </c>
      <c r="P80" s="24">
        <f>'Long-form'!AC81</f>
        <v>0</v>
      </c>
      <c r="Q80" s="25">
        <f>'Long-form'!AV81</f>
        <v>-1.07</v>
      </c>
      <c r="R80" s="25" t="str">
        <f>'Long-form'!AU81</f>
        <v>NAP</v>
      </c>
      <c r="S80" s="25">
        <f>'Long-form'!AX81</f>
        <v>0.12016588534188895</v>
      </c>
      <c r="T80" s="25">
        <f>'Long-form'!AY81</f>
        <v>0.11704699910719625</v>
      </c>
      <c r="U80" s="25">
        <f>'Long-form'!BJ81</f>
        <v>0</v>
      </c>
      <c r="V80" s="25" t="str">
        <f>'Long-form'!BK81</f>
        <v>5 = Sedimentary (e.g., deltaic, estuarine, wetland, lacustrine, marine facies)</v>
      </c>
      <c r="W80" s="25" t="str">
        <f>'Long-form'!BL81</f>
        <v>Fen-wood peat</v>
      </c>
      <c r="X80" s="25" t="str">
        <f>'Long-form'!BM81</f>
        <v>Botanical</v>
      </c>
      <c r="Y80" s="25" t="str">
        <f>'Long-form'!BN81</f>
        <v>MHW</v>
      </c>
      <c r="Z80" s="25">
        <f>'Long-form'!CE81</f>
        <v>-1.87</v>
      </c>
      <c r="AA80" s="25">
        <f>'Long-form'!CF81</f>
        <v>0.21527619468951972</v>
      </c>
      <c r="AB80" s="25">
        <f>'Long-form'!CG81</f>
        <v>0.21355093069335943</v>
      </c>
      <c r="AC80" s="25">
        <f>'Long-form'!CK81</f>
        <v>-0.82010000000000005</v>
      </c>
      <c r="AD80" s="25">
        <f>'Long-form'!CL81</f>
        <v>0.22258701309824883</v>
      </c>
      <c r="AE80" s="25">
        <f>'Long-form'!CM81</f>
        <v>0.22091885025954666</v>
      </c>
      <c r="AF80" s="25" t="str">
        <f>'Long-form'!CN81</f>
        <v>1;2;3</v>
      </c>
      <c r="AG80" s="26">
        <f>'Long-form'!CR81</f>
        <v>0</v>
      </c>
      <c r="AH80" s="25">
        <f>'Long-form'!CS81</f>
        <v>0</v>
      </c>
      <c r="AI80" s="25">
        <f>'Long-form'!CT81</f>
        <v>0</v>
      </c>
    </row>
    <row r="81" spans="1:35">
      <c r="A81" s="24" t="str">
        <f>'Long-form'!A82</f>
        <v>GrA-34963</v>
      </c>
      <c r="B81" s="24" t="str">
        <f>'Long-form'!C82</f>
        <v>Lohof et al. (2011; 2009:54, note 49)</v>
      </c>
      <c r="C81" s="24">
        <f>'Long-form'!G82</f>
        <v>2</v>
      </c>
      <c r="D81" s="24" t="str">
        <f>'Long-form'!H82</f>
        <v>Flevoland</v>
      </c>
      <c r="E81" s="24">
        <f>'Long-form'!I82</f>
        <v>52.531739999999999</v>
      </c>
      <c r="F81" s="24">
        <f>'Long-form'!J82</f>
        <v>5.8869199999999999</v>
      </c>
      <c r="G81" s="24" t="str">
        <f>'Long-form'!M82</f>
        <v>1 = Radiocarbon</v>
      </c>
      <c r="H81" s="24">
        <f>'Long-form'!N82</f>
        <v>3820</v>
      </c>
      <c r="I81" s="24">
        <f>'Long-form'!O82</f>
        <v>40</v>
      </c>
      <c r="J81" s="24">
        <f>'Long-form'!P82</f>
        <v>4220</v>
      </c>
      <c r="K81" s="24">
        <f>'Long-form'!Q82</f>
        <v>4410</v>
      </c>
      <c r="L81" s="24">
        <f>'Long-form'!R82</f>
        <v>4090</v>
      </c>
      <c r="M81" s="24" t="str">
        <f>'Long-form'!Z82</f>
        <v>Positive</v>
      </c>
      <c r="N81" s="24">
        <f>'Long-form'!AA82</f>
        <v>1.57</v>
      </c>
      <c r="O81" s="24">
        <f>'Long-form'!AB82</f>
        <v>0.01</v>
      </c>
      <c r="P81" s="24">
        <f>'Long-form'!AC82</f>
        <v>0</v>
      </c>
      <c r="Q81" s="25">
        <f>'Long-form'!AV82</f>
        <v>-1.28</v>
      </c>
      <c r="R81" s="25" t="str">
        <f>'Long-form'!AU82</f>
        <v>NAP</v>
      </c>
      <c r="S81" s="25">
        <f>'Long-form'!AX82</f>
        <v>7.2876333607008528E-2</v>
      </c>
      <c r="T81" s="25">
        <f>'Long-form'!AY82</f>
        <v>6.5764732189829533E-2</v>
      </c>
      <c r="U81" s="25">
        <f>'Long-form'!BJ82</f>
        <v>1</v>
      </c>
      <c r="V81" s="25" t="str">
        <f>'Long-form'!BK82</f>
        <v>5 = Sedimentary (e.g., deltaic, estuarine, wetland, lacustrine, marine facies)</v>
      </c>
      <c r="W81" s="25" t="str">
        <f>'Long-form'!BL82</f>
        <v>Fen-wood peat</v>
      </c>
      <c r="X81" s="25" t="str">
        <f>'Long-form'!BM82</f>
        <v>Botanical</v>
      </c>
      <c r="Y81" s="25" t="str">
        <f>'Long-form'!BN82</f>
        <v>GWL</v>
      </c>
      <c r="Z81" s="25">
        <f>'Long-form'!CE82</f>
        <v>-1.28</v>
      </c>
      <c r="AA81" s="25">
        <f>'Long-form'!CF82</f>
        <v>0.19291179331497596</v>
      </c>
      <c r="AB81" s="25">
        <f>'Long-form'!CG82</f>
        <v>0.19033917095542893</v>
      </c>
      <c r="AC81" s="25">
        <f>'Long-form'!CK82</f>
        <v>-1.02946</v>
      </c>
      <c r="AD81" s="25">
        <f>'Long-form'!CL82</f>
        <v>0.19785566658551884</v>
      </c>
      <c r="AE81" s="25">
        <f>'Long-form'!CM82</f>
        <v>0.19534816303205924</v>
      </c>
      <c r="AF81" s="25" t="str">
        <f>'Long-form'!CN82</f>
        <v>1;2;3</v>
      </c>
      <c r="AG81" s="26">
        <f>'Long-form'!CR82</f>
        <v>0</v>
      </c>
      <c r="AH81" s="25">
        <f>'Long-form'!CS82</f>
        <v>0</v>
      </c>
      <c r="AI81" s="25">
        <f>'Long-form'!CT82</f>
        <v>0</v>
      </c>
    </row>
    <row r="82" spans="1:35">
      <c r="A82" s="24" t="str">
        <f>'Long-form'!A83</f>
        <v>GrA-35488</v>
      </c>
      <c r="B82" s="24" t="str">
        <f>'Long-form'!C83</f>
        <v>Lohof et al. (2011; 2009:54, note 49)</v>
      </c>
      <c r="C82" s="24">
        <f>'Long-form'!G83</f>
        <v>2</v>
      </c>
      <c r="D82" s="24" t="str">
        <f>'Long-form'!H83</f>
        <v>Flevoland</v>
      </c>
      <c r="E82" s="24">
        <f>'Long-form'!I83</f>
        <v>52.534779999999998</v>
      </c>
      <c r="F82" s="24">
        <f>'Long-form'!J83</f>
        <v>5.8844000000000003</v>
      </c>
      <c r="G82" s="24" t="str">
        <f>'Long-form'!M83</f>
        <v>1 = Radiocarbon</v>
      </c>
      <c r="H82" s="24">
        <f>'Long-form'!N83</f>
        <v>2415</v>
      </c>
      <c r="I82" s="24">
        <f>'Long-form'!O83</f>
        <v>30</v>
      </c>
      <c r="J82" s="24">
        <f>'Long-form'!P83</f>
        <v>2470</v>
      </c>
      <c r="K82" s="24">
        <f>'Long-form'!Q83</f>
        <v>2700</v>
      </c>
      <c r="L82" s="24">
        <f>'Long-form'!R83</f>
        <v>2340</v>
      </c>
      <c r="M82" s="24" t="str">
        <f>'Long-form'!Z83</f>
        <v>Positive</v>
      </c>
      <c r="N82" s="24">
        <f>'Long-form'!AA83</f>
        <v>0.74</v>
      </c>
      <c r="O82" s="24">
        <f>'Long-form'!AB83</f>
        <v>0.3</v>
      </c>
      <c r="P82" s="24">
        <f>'Long-form'!AC83</f>
        <v>0</v>
      </c>
      <c r="Q82" s="25">
        <f>'Long-form'!AV83</f>
        <v>-0.45</v>
      </c>
      <c r="R82" s="25" t="str">
        <f>'Long-form'!AU83</f>
        <v>NAP</v>
      </c>
      <c r="S82" s="25">
        <f>'Long-form'!AX83</f>
        <v>6.7409494880172491E-2</v>
      </c>
      <c r="T82" s="25">
        <f>'Long-form'!AY83</f>
        <v>6.5764732189829533E-2</v>
      </c>
      <c r="U82" s="25">
        <f>'Long-form'!BJ83</f>
        <v>1</v>
      </c>
      <c r="V82" s="25" t="str">
        <f>'Long-form'!BK83</f>
        <v>5 = Sedimentary (e.g., deltaic, estuarine, wetland, lacustrine, marine facies)</v>
      </c>
      <c r="W82" s="25" t="str">
        <f>'Long-form'!BL83</f>
        <v>Fen-wood peat</v>
      </c>
      <c r="X82" s="25" t="str">
        <f>'Long-form'!BM83</f>
        <v>Botanical</v>
      </c>
      <c r="Y82" s="25" t="str">
        <f>'Long-form'!BN83</f>
        <v>GWL</v>
      </c>
      <c r="Z82" s="25">
        <f>'Long-form'!CE83</f>
        <v>-0.45</v>
      </c>
      <c r="AA82" s="25">
        <f>'Long-form'!CF83</f>
        <v>0.1909136977799131</v>
      </c>
      <c r="AB82" s="25">
        <f>'Long-form'!CG83</f>
        <v>0.19033917095542893</v>
      </c>
      <c r="AC82" s="25">
        <f>'Long-form'!CK83</f>
        <v>-1.1680000000000024E-2</v>
      </c>
      <c r="AD82" s="25">
        <f>'Long-form'!CL83</f>
        <v>0.20753028525976638</v>
      </c>
      <c r="AE82" s="25">
        <f>'Long-form'!CM83</f>
        <v>0.20700188235859113</v>
      </c>
      <c r="AF82" s="25" t="str">
        <f>'Long-form'!CN83</f>
        <v>1;2;3</v>
      </c>
      <c r="AG82" s="26">
        <f>'Long-form'!CR83</f>
        <v>0</v>
      </c>
      <c r="AH82" s="25">
        <f>'Long-form'!CS83</f>
        <v>0</v>
      </c>
      <c r="AI82" s="25">
        <f>'Long-form'!CT83</f>
        <v>0</v>
      </c>
    </row>
    <row r="83" spans="1:35">
      <c r="A83" s="24" t="str">
        <f>'Long-form'!A84</f>
        <v>GrA-38083</v>
      </c>
      <c r="B83" s="24" t="str">
        <f>'Long-form'!C84</f>
        <v>Lohof et al. (2011)</v>
      </c>
      <c r="C83" s="24">
        <f>'Long-form'!G84</f>
        <v>2</v>
      </c>
      <c r="D83" s="24" t="str">
        <f>'Long-form'!H84</f>
        <v>Flevoland</v>
      </c>
      <c r="E83" s="24">
        <f>'Long-form'!I84</f>
        <v>52.488199999999999</v>
      </c>
      <c r="F83" s="24">
        <f>'Long-form'!J84</f>
        <v>6.04094</v>
      </c>
      <c r="G83" s="24" t="str">
        <f>'Long-form'!M84</f>
        <v>1 = Radiocarbon</v>
      </c>
      <c r="H83" s="24">
        <f>'Long-form'!N84</f>
        <v>6520</v>
      </c>
      <c r="I83" s="24">
        <f>'Long-form'!O84</f>
        <v>35</v>
      </c>
      <c r="J83" s="24">
        <f>'Long-form'!P84</f>
        <v>7418</v>
      </c>
      <c r="K83" s="24">
        <f>'Long-form'!Q84</f>
        <v>7507</v>
      </c>
      <c r="L83" s="24">
        <f>'Long-form'!R84</f>
        <v>7329</v>
      </c>
      <c r="M83" s="24" t="str">
        <f>'Long-form'!Z84</f>
        <v>Positive</v>
      </c>
      <c r="N83" s="24">
        <f>'Long-form'!AA84</f>
        <v>5.3900000000000006</v>
      </c>
      <c r="O83" s="24">
        <f>'Long-form'!AB84</f>
        <v>0.5349999999999997</v>
      </c>
      <c r="P83" s="24">
        <f>'Long-form'!AC84</f>
        <v>0</v>
      </c>
      <c r="Q83" s="25">
        <f>'Long-form'!AV84</f>
        <v>-4.62</v>
      </c>
      <c r="R83" s="25" t="str">
        <f>'Long-form'!AU84</f>
        <v>NAP</v>
      </c>
      <c r="S83" s="25">
        <f>'Long-form'!AX84</f>
        <v>6.5764732189829533E-2</v>
      </c>
      <c r="T83" s="25">
        <f>'Long-form'!AY84</f>
        <v>6.5764732189829533E-2</v>
      </c>
      <c r="U83" s="25">
        <f>'Long-form'!BJ84</f>
        <v>2</v>
      </c>
      <c r="V83" s="25" t="str">
        <f>'Long-form'!BK84</f>
        <v>5 = Sedimentary (e.g., deltaic, estuarine, wetland, lacustrine, marine facies)</v>
      </c>
      <c r="W83" s="25" t="str">
        <f>'Long-form'!BL84</f>
        <v>brook-channel gyttja</v>
      </c>
      <c r="X83" s="25" t="str">
        <f>'Long-form'!BM84</f>
        <v>Botanical</v>
      </c>
      <c r="Y83" s="25" t="str">
        <f>'Long-form'!BN84</f>
        <v>GWL-0.75</v>
      </c>
      <c r="Z83" s="25" t="str">
        <f>'Long-form'!CE84</f>
        <v>n/a</v>
      </c>
      <c r="AA83" s="25" t="str">
        <f>'Long-form'!CF84</f>
        <v>n/a</v>
      </c>
      <c r="AB83" s="25" t="str">
        <f>'Long-form'!CG84</f>
        <v>n/a</v>
      </c>
      <c r="AC83" s="25" t="str">
        <f>'Long-form'!CK84</f>
        <v>n/a</v>
      </c>
      <c r="AD83" s="25" t="str">
        <f>'Long-form'!CL84</f>
        <v>n/a</v>
      </c>
      <c r="AE83" s="25" t="str">
        <f>'Long-form'!CM84</f>
        <v>n/a</v>
      </c>
      <c r="AF83" s="25" t="str">
        <f>'Long-form'!CN84</f>
        <v>2;3</v>
      </c>
      <c r="AG83" s="26">
        <f>'Long-form'!CR84</f>
        <v>0</v>
      </c>
      <c r="AH83" s="25" t="str">
        <f>'Long-form'!CS84</f>
        <v>Type 2 ULD (this paper): no RSLR constraining indicative meaning</v>
      </c>
      <c r="AI83" s="25">
        <f>'Long-form'!CT84</f>
        <v>0</v>
      </c>
    </row>
    <row r="84" spans="1:35">
      <c r="A84" s="24" t="str">
        <f>'Long-form'!A85</f>
        <v>GrA-38091</v>
      </c>
      <c r="B84" s="24" t="str">
        <f>'Long-form'!C85</f>
        <v>Lohof et al. (2011)</v>
      </c>
      <c r="C84" s="24">
        <f>'Long-form'!G85</f>
        <v>2</v>
      </c>
      <c r="D84" s="24" t="str">
        <f>'Long-form'!H85</f>
        <v>Flevoland</v>
      </c>
      <c r="E84" s="24">
        <f>'Long-form'!I85</f>
        <v>52.486229999999999</v>
      </c>
      <c r="F84" s="24">
        <f>'Long-form'!J85</f>
        <v>6.0407799999999998</v>
      </c>
      <c r="G84" s="24" t="str">
        <f>'Long-form'!M85</f>
        <v>1 = Radiocarbon</v>
      </c>
      <c r="H84" s="24">
        <f>'Long-form'!N85</f>
        <v>4090</v>
      </c>
      <c r="I84" s="24">
        <f>'Long-form'!O85</f>
        <v>30</v>
      </c>
      <c r="J84" s="24">
        <f>'Long-form'!P85</f>
        <v>4629</v>
      </c>
      <c r="K84" s="24">
        <f>'Long-form'!Q85</f>
        <v>4810</v>
      </c>
      <c r="L84" s="24">
        <f>'Long-form'!R85</f>
        <v>4448</v>
      </c>
      <c r="M84" s="24" t="str">
        <f>'Long-form'!Z85</f>
        <v>Positive</v>
      </c>
      <c r="N84" s="24">
        <f>'Long-form'!AA85</f>
        <v>3.71</v>
      </c>
      <c r="O84" s="24">
        <f>'Long-form'!AB85</f>
        <v>0.44999999999999996</v>
      </c>
      <c r="P84" s="24">
        <f>'Long-form'!AC85</f>
        <v>0</v>
      </c>
      <c r="Q84" s="25">
        <f>'Long-form'!AV85</f>
        <v>-3.47</v>
      </c>
      <c r="R84" s="25" t="str">
        <f>'Long-form'!AU85</f>
        <v>NAP</v>
      </c>
      <c r="S84" s="25">
        <f>'Long-form'!AX85</f>
        <v>6.5764732189829533E-2</v>
      </c>
      <c r="T84" s="25">
        <f>'Long-form'!AY85</f>
        <v>6.5764732189829533E-2</v>
      </c>
      <c r="U84" s="25">
        <f>'Long-form'!BJ85</f>
        <v>1</v>
      </c>
      <c r="V84" s="25" t="str">
        <f>'Long-form'!BK85</f>
        <v>5 = Sedimentary (e.g., deltaic, estuarine, wetland, lacustrine, marine facies)</v>
      </c>
      <c r="W84" s="25" t="str">
        <f>'Long-form'!BL85</f>
        <v>valley-drowning gyttja</v>
      </c>
      <c r="X84" s="25" t="str">
        <f>'Long-form'!BM85</f>
        <v>Botanical</v>
      </c>
      <c r="Y84" s="25" t="str">
        <f>'Long-form'!BN85</f>
        <v>GWL-1.2</v>
      </c>
      <c r="Z84" s="25">
        <f>'Long-form'!CE85</f>
        <v>-2.2700000000000005</v>
      </c>
      <c r="AA84" s="25">
        <f>'Long-form'!CF85</f>
        <v>0.43154258190820527</v>
      </c>
      <c r="AB84" s="25">
        <f>'Long-form'!CG85</f>
        <v>0.43154258190820527</v>
      </c>
      <c r="AC84" s="25">
        <f>'Long-form'!CK85</f>
        <v>-1.4144690000000004</v>
      </c>
      <c r="AD84" s="25">
        <f>'Long-form'!CL85</f>
        <v>0.43976775270156326</v>
      </c>
      <c r="AE84" s="25">
        <f>'Long-form'!CM85</f>
        <v>0.43976775270156326</v>
      </c>
      <c r="AF84" s="25" t="str">
        <f>'Long-form'!CN85</f>
        <v>1;2;3</v>
      </c>
      <c r="AG84" s="26">
        <f>'Long-form'!CR85</f>
        <v>1</v>
      </c>
      <c r="AH84" s="25" t="str">
        <f>'Long-form'!CS85</f>
        <v>Water depth unknown. Samples are LLD for inland river gradient</v>
      </c>
      <c r="AI84" s="25">
        <f>'Long-form'!CT85</f>
        <v>0</v>
      </c>
    </row>
    <row r="85" spans="1:35">
      <c r="A85" s="24" t="str">
        <f>'Long-form'!A86</f>
        <v>GrA-38092</v>
      </c>
      <c r="B85" s="24" t="str">
        <f>'Long-form'!C86</f>
        <v>Lohof et al. (2011)</v>
      </c>
      <c r="C85" s="24">
        <f>'Long-form'!G86</f>
        <v>2</v>
      </c>
      <c r="D85" s="24" t="str">
        <f>'Long-form'!H86</f>
        <v>Flevoland</v>
      </c>
      <c r="E85" s="24">
        <f>'Long-form'!I86</f>
        <v>52.486229999999999</v>
      </c>
      <c r="F85" s="24">
        <f>'Long-form'!J86</f>
        <v>6.0407799999999998</v>
      </c>
      <c r="G85" s="24" t="str">
        <f>'Long-form'!M86</f>
        <v>1 = Radiocarbon</v>
      </c>
      <c r="H85" s="24">
        <f>'Long-form'!N86</f>
        <v>4305</v>
      </c>
      <c r="I85" s="24">
        <f>'Long-form'!O86</f>
        <v>30</v>
      </c>
      <c r="J85" s="24">
        <f>'Long-form'!P86</f>
        <v>4898</v>
      </c>
      <c r="K85" s="24">
        <f>'Long-form'!Q86</f>
        <v>4962</v>
      </c>
      <c r="L85" s="24">
        <f>'Long-form'!R86</f>
        <v>4833</v>
      </c>
      <c r="M85" s="24" t="str">
        <f>'Long-form'!Z86</f>
        <v>Positive</v>
      </c>
      <c r="N85" s="24">
        <f>'Long-form'!AA86</f>
        <v>4.1500000000000004</v>
      </c>
      <c r="O85" s="24">
        <f>'Long-form'!AB86</f>
        <v>0.01</v>
      </c>
      <c r="P85" s="24">
        <f>'Long-form'!AC86</f>
        <v>0</v>
      </c>
      <c r="Q85" s="25">
        <f>'Long-form'!AV86</f>
        <v>-3.91</v>
      </c>
      <c r="R85" s="25" t="str">
        <f>'Long-form'!AU86</f>
        <v>NAP</v>
      </c>
      <c r="S85" s="25">
        <f>'Long-form'!AX86</f>
        <v>6.5764732189829533E-2</v>
      </c>
      <c r="T85" s="25">
        <f>'Long-form'!AY86</f>
        <v>6.5764732189829533E-2</v>
      </c>
      <c r="U85" s="25">
        <f>'Long-form'!BJ86</f>
        <v>1</v>
      </c>
      <c r="V85" s="25" t="str">
        <f>'Long-form'!BK86</f>
        <v>5 = Sedimentary (e.g., deltaic, estuarine, wetland, lacustrine, marine facies)</v>
      </c>
      <c r="W85" s="25" t="str">
        <f>'Long-form'!BL86</f>
        <v>valley-drowning gyttja</v>
      </c>
      <c r="X85" s="25" t="str">
        <f>'Long-form'!BM86</f>
        <v>Botanical</v>
      </c>
      <c r="Y85" s="25" t="str">
        <f>'Long-form'!BN86</f>
        <v>GWL-1.2</v>
      </c>
      <c r="Z85" s="25">
        <f>'Long-form'!CE86</f>
        <v>-2.71</v>
      </c>
      <c r="AA85" s="25">
        <f>'Long-form'!CF86</f>
        <v>0.43154258190820527</v>
      </c>
      <c r="AB85" s="25">
        <f>'Long-form'!CG86</f>
        <v>0.43154258190820527</v>
      </c>
      <c r="AC85" s="25">
        <f>'Long-form'!CK86</f>
        <v>-2.503978</v>
      </c>
      <c r="AD85" s="25">
        <f>'Long-form'!CL86</f>
        <v>0.43395092935499679</v>
      </c>
      <c r="AE85" s="25">
        <f>'Long-form'!CM86</f>
        <v>0.43395092935499679</v>
      </c>
      <c r="AF85" s="25" t="str">
        <f>'Long-form'!CN86</f>
        <v>1;2;3</v>
      </c>
      <c r="AG85" s="26">
        <f>'Long-form'!CR86</f>
        <v>1</v>
      </c>
      <c r="AH85" s="25" t="str">
        <f>'Long-form'!CS86</f>
        <v>Water depth unknown. Samples are LLD for inland river gradient</v>
      </c>
      <c r="AI85" s="25">
        <f>'Long-form'!CT86</f>
        <v>0</v>
      </c>
    </row>
    <row r="86" spans="1:35">
      <c r="A86" s="24" t="str">
        <f>'Long-form'!A87</f>
        <v>GrA-38095</v>
      </c>
      <c r="B86" s="24" t="str">
        <f>'Long-form'!C87</f>
        <v>Lohof et al. (2011)</v>
      </c>
      <c r="C86" s="24">
        <f>'Long-form'!G87</f>
        <v>2</v>
      </c>
      <c r="D86" s="24" t="str">
        <f>'Long-form'!H87</f>
        <v>Flevoland</v>
      </c>
      <c r="E86" s="24">
        <f>'Long-form'!I87</f>
        <v>52.488199999999999</v>
      </c>
      <c r="F86" s="24">
        <f>'Long-form'!J87</f>
        <v>6.04094</v>
      </c>
      <c r="G86" s="24" t="str">
        <f>'Long-form'!M87</f>
        <v>1 = Radiocarbon</v>
      </c>
      <c r="H86" s="24">
        <f>'Long-form'!N87</f>
        <v>7800</v>
      </c>
      <c r="I86" s="24">
        <f>'Long-form'!O87</f>
        <v>35</v>
      </c>
      <c r="J86" s="24">
        <f>'Long-form'!P87</f>
        <v>8553</v>
      </c>
      <c r="K86" s="24">
        <f>'Long-form'!Q87</f>
        <v>8644</v>
      </c>
      <c r="L86" s="24">
        <f>'Long-form'!R87</f>
        <v>8461</v>
      </c>
      <c r="M86" s="24" t="str">
        <f>'Long-form'!Z87</f>
        <v>Positive</v>
      </c>
      <c r="N86" s="24">
        <f>'Long-form'!AA87</f>
        <v>5.8249999999999993</v>
      </c>
      <c r="O86" s="24">
        <f>'Long-form'!AB87</f>
        <v>0.10000000000000006</v>
      </c>
      <c r="P86" s="24">
        <f>'Long-form'!AC87</f>
        <v>0</v>
      </c>
      <c r="Q86" s="25">
        <f>'Long-form'!AV87</f>
        <v>-5.0549999999999997</v>
      </c>
      <c r="R86" s="25" t="str">
        <f>'Long-form'!AU87</f>
        <v>NAP</v>
      </c>
      <c r="S86" s="25">
        <f>'Long-form'!AX87</f>
        <v>6.5764732189829533E-2</v>
      </c>
      <c r="T86" s="25">
        <f>'Long-form'!AY87</f>
        <v>6.5764732189829533E-2</v>
      </c>
      <c r="U86" s="25">
        <f>'Long-form'!BJ87</f>
        <v>2</v>
      </c>
      <c r="V86" s="25" t="str">
        <f>'Long-form'!BK87</f>
        <v>5 = Sedimentary (e.g., deltaic, estuarine, wetland, lacustrine, marine facies)</v>
      </c>
      <c r="W86" s="25" t="str">
        <f>'Long-form'!BL87</f>
        <v>brook-channel gyttja</v>
      </c>
      <c r="X86" s="25" t="str">
        <f>'Long-form'!BM87</f>
        <v>Botanical</v>
      </c>
      <c r="Y86" s="25" t="str">
        <f>'Long-form'!BN87</f>
        <v>GWL-0.75</v>
      </c>
      <c r="Z86" s="25" t="str">
        <f>'Long-form'!CE87</f>
        <v>n/a</v>
      </c>
      <c r="AA86" s="25" t="str">
        <f>'Long-form'!CF87</f>
        <v>n/a</v>
      </c>
      <c r="AB86" s="25" t="str">
        <f>'Long-form'!CG87</f>
        <v>n/a</v>
      </c>
      <c r="AC86" s="25" t="str">
        <f>'Long-form'!CK87</f>
        <v>n/a</v>
      </c>
      <c r="AD86" s="25" t="str">
        <f>'Long-form'!CL87</f>
        <v>n/a</v>
      </c>
      <c r="AE86" s="25" t="str">
        <f>'Long-form'!CM87</f>
        <v>n/a</v>
      </c>
      <c r="AF86" s="25" t="str">
        <f>'Long-form'!CN87</f>
        <v>2;3</v>
      </c>
      <c r="AG86" s="26">
        <f>'Long-form'!CR87</f>
        <v>0</v>
      </c>
      <c r="AH86" s="25" t="str">
        <f>'Long-form'!CS87</f>
        <v>Type 2 ULD (this paper): no RSLR constraining indicative meaning</v>
      </c>
      <c r="AI86" s="25">
        <f>'Long-form'!CT87</f>
        <v>0</v>
      </c>
    </row>
    <row r="87" spans="1:35">
      <c r="A87" s="24" t="str">
        <f>'Long-form'!A88</f>
        <v>GrA-39303</v>
      </c>
      <c r="B87" s="24" t="str">
        <f>'Long-form'!C88</f>
        <v>Lohof et al. (2011: 469, 484)</v>
      </c>
      <c r="C87" s="24">
        <f>'Long-form'!G88</f>
        <v>2</v>
      </c>
      <c r="D87" s="24" t="str">
        <f>'Long-form'!H88</f>
        <v>Flevoland</v>
      </c>
      <c r="E87" s="24">
        <f>'Long-form'!I88</f>
        <v>52.490090000000002</v>
      </c>
      <c r="F87" s="24">
        <f>'Long-form'!J88</f>
        <v>6.0247299999999999</v>
      </c>
      <c r="G87" s="24" t="str">
        <f>'Long-form'!M88</f>
        <v>1 = Radiocarbon</v>
      </c>
      <c r="H87" s="24">
        <f>'Long-form'!N88</f>
        <v>2250</v>
      </c>
      <c r="I87" s="24">
        <f>'Long-form'!O88</f>
        <v>35</v>
      </c>
      <c r="J87" s="24">
        <f>'Long-form'!P88</f>
        <v>2250</v>
      </c>
      <c r="K87" s="24">
        <f>'Long-form'!Q88</f>
        <v>2344</v>
      </c>
      <c r="L87" s="24">
        <f>'Long-form'!R88</f>
        <v>2156</v>
      </c>
      <c r="M87" s="24" t="str">
        <f>'Long-form'!Z88</f>
        <v>Positive</v>
      </c>
      <c r="N87" s="24">
        <f>'Long-form'!AA88</f>
        <v>0.7</v>
      </c>
      <c r="O87" s="24">
        <f>'Long-form'!AB88</f>
        <v>0.02</v>
      </c>
      <c r="P87" s="24">
        <f>'Long-form'!AC88</f>
        <v>0</v>
      </c>
      <c r="Q87" s="25">
        <f>'Long-form'!AV88</f>
        <v>0.3</v>
      </c>
      <c r="R87" s="25" t="str">
        <f>'Long-form'!AU88</f>
        <v>NAP</v>
      </c>
      <c r="S87" s="25">
        <f>'Long-form'!AX88</f>
        <v>8.4889634231748223E-2</v>
      </c>
      <c r="T87" s="25">
        <f>'Long-form'!AY88</f>
        <v>8.4889634231748223E-2</v>
      </c>
      <c r="U87" s="25">
        <f>'Long-form'!BJ88</f>
        <v>1</v>
      </c>
      <c r="V87" s="25" t="str">
        <f>'Long-form'!BK88</f>
        <v>5 = Sedimentary (e.g., deltaic, estuarine, wetland, lacustrine, marine facies)</v>
      </c>
      <c r="W87" s="25" t="str">
        <f>'Long-form'!BL88</f>
        <v>Fen-wood peat</v>
      </c>
      <c r="X87" s="25" t="str">
        <f>'Long-form'!BM88</f>
        <v>Botanical</v>
      </c>
      <c r="Y87" s="25" t="str">
        <f>'Long-form'!BN88</f>
        <v>GWL</v>
      </c>
      <c r="Z87" s="25">
        <f>'Long-form'!CE88</f>
        <v>0.3</v>
      </c>
      <c r="AA87" s="25">
        <f>'Long-form'!CF88</f>
        <v>0.19776311587351167</v>
      </c>
      <c r="AB87" s="25">
        <f>'Long-form'!CG88</f>
        <v>0.19776311587351167</v>
      </c>
      <c r="AC87" s="25">
        <f>'Long-form'!CK88</f>
        <v>0.41225000000000001</v>
      </c>
      <c r="AD87" s="25">
        <f>'Long-form'!CL88</f>
        <v>0.19949477641281738</v>
      </c>
      <c r="AE87" s="25">
        <f>'Long-form'!CM88</f>
        <v>0.19949477641281738</v>
      </c>
      <c r="AF87" s="25" t="str">
        <f>'Long-form'!CN88</f>
        <v>1;2;3</v>
      </c>
      <c r="AG87" s="26">
        <f>'Long-form'!CR88</f>
        <v>0</v>
      </c>
      <c r="AH87" s="25">
        <f>'Long-form'!CS88</f>
        <v>0</v>
      </c>
      <c r="AI87" s="25">
        <f>'Long-form'!CT88</f>
        <v>0</v>
      </c>
    </row>
    <row r="88" spans="1:35">
      <c r="A88" s="24" t="str">
        <f>'Long-form'!A89</f>
        <v>GrA-39304</v>
      </c>
      <c r="B88" s="24" t="str">
        <f>'Long-form'!C89</f>
        <v>Lohof et al. (2011)</v>
      </c>
      <c r="C88" s="24">
        <f>'Long-form'!G89</f>
        <v>2</v>
      </c>
      <c r="D88" s="24" t="str">
        <f>'Long-form'!H89</f>
        <v>Flevoland</v>
      </c>
      <c r="E88" s="24">
        <f>'Long-form'!I89</f>
        <v>52.488199999999999</v>
      </c>
      <c r="F88" s="24">
        <f>'Long-form'!J89</f>
        <v>6.04094</v>
      </c>
      <c r="G88" s="24" t="str">
        <f>'Long-form'!M89</f>
        <v>1 = Radiocarbon</v>
      </c>
      <c r="H88" s="24">
        <f>'Long-form'!N89</f>
        <v>7960</v>
      </c>
      <c r="I88" s="24">
        <f>'Long-form'!O89</f>
        <v>40</v>
      </c>
      <c r="J88" s="24">
        <f>'Long-form'!P89</f>
        <v>8821</v>
      </c>
      <c r="K88" s="24">
        <f>'Long-form'!Q89</f>
        <v>8992</v>
      </c>
      <c r="L88" s="24">
        <f>'Long-form'!R89</f>
        <v>8649</v>
      </c>
      <c r="M88" s="24" t="str">
        <f>'Long-form'!Z89</f>
        <v>Positive</v>
      </c>
      <c r="N88" s="24">
        <f>'Long-form'!AA89</f>
        <v>5.9049999999999994</v>
      </c>
      <c r="O88" s="24">
        <f>'Long-form'!AB89</f>
        <v>0.01</v>
      </c>
      <c r="P88" s="24">
        <f>'Long-form'!AC89</f>
        <v>0</v>
      </c>
      <c r="Q88" s="25">
        <f>'Long-form'!AV89</f>
        <v>-5.1349999999999998</v>
      </c>
      <c r="R88" s="25" t="str">
        <f>'Long-form'!AU89</f>
        <v>NAP</v>
      </c>
      <c r="S88" s="25">
        <f>'Long-form'!AX89</f>
        <v>6.5764732189829533E-2</v>
      </c>
      <c r="T88" s="25">
        <f>'Long-form'!AY89</f>
        <v>6.5764732189829533E-2</v>
      </c>
      <c r="U88" s="25">
        <f>'Long-form'!BJ89</f>
        <v>2</v>
      </c>
      <c r="V88" s="25" t="str">
        <f>'Long-form'!BK89</f>
        <v>5 = Sedimentary (e.g., deltaic, estuarine, wetland, lacustrine, marine facies)</v>
      </c>
      <c r="W88" s="25" t="str">
        <f>'Long-form'!BL89</f>
        <v>brook-channel gyttja</v>
      </c>
      <c r="X88" s="25" t="str">
        <f>'Long-form'!BM89</f>
        <v>Botanical</v>
      </c>
      <c r="Y88" s="25" t="str">
        <f>'Long-form'!BN89</f>
        <v>GWL-0.75</v>
      </c>
      <c r="Z88" s="25" t="str">
        <f>'Long-form'!CE89</f>
        <v>n/a</v>
      </c>
      <c r="AA88" s="25" t="str">
        <f>'Long-form'!CF89</f>
        <v>n/a</v>
      </c>
      <c r="AB88" s="25" t="str">
        <f>'Long-form'!CG89</f>
        <v>n/a</v>
      </c>
      <c r="AC88" s="25" t="str">
        <f>'Long-form'!CK89</f>
        <v>n/a</v>
      </c>
      <c r="AD88" s="25" t="str">
        <f>'Long-form'!CL89</f>
        <v>n/a</v>
      </c>
      <c r="AE88" s="25" t="str">
        <f>'Long-form'!CM89</f>
        <v>n/a</v>
      </c>
      <c r="AF88" s="25" t="str">
        <f>'Long-form'!CN89</f>
        <v>2;3</v>
      </c>
      <c r="AG88" s="26">
        <f>'Long-form'!CR89</f>
        <v>0</v>
      </c>
      <c r="AH88" s="25" t="str">
        <f>'Long-form'!CS89</f>
        <v>Type 2 ULD (this paper): no RSLR constraining indicative meaning</v>
      </c>
      <c r="AI88" s="25">
        <f>'Long-form'!CT89</f>
        <v>0</v>
      </c>
    </row>
    <row r="89" spans="1:35">
      <c r="A89" s="24" t="str">
        <f>'Long-form'!A90</f>
        <v>GrA-39652</v>
      </c>
      <c r="B89" s="24" t="str">
        <f>'Long-form'!C90</f>
        <v>Lohof et al. (2011: 469, 484)</v>
      </c>
      <c r="C89" s="24">
        <f>'Long-form'!G90</f>
        <v>2</v>
      </c>
      <c r="D89" s="24" t="str">
        <f>'Long-form'!H90</f>
        <v>Flevoland</v>
      </c>
      <c r="E89" s="24">
        <f>'Long-form'!I90</f>
        <v>52.488309999999998</v>
      </c>
      <c r="F89" s="24">
        <f>'Long-form'!J90</f>
        <v>6.0309600000000003</v>
      </c>
      <c r="G89" s="24" t="str">
        <f>'Long-form'!M90</f>
        <v>1 = Radiocarbon</v>
      </c>
      <c r="H89" s="24">
        <f>'Long-form'!N90</f>
        <v>5415</v>
      </c>
      <c r="I89" s="24">
        <f>'Long-form'!O90</f>
        <v>35</v>
      </c>
      <c r="J89" s="24">
        <f>'Long-form'!P90</f>
        <v>6210</v>
      </c>
      <c r="K89" s="24">
        <f>'Long-form'!Q90</f>
        <v>6296</v>
      </c>
      <c r="L89" s="24">
        <f>'Long-form'!R90</f>
        <v>6124</v>
      </c>
      <c r="M89" s="24" t="str">
        <f>'Long-form'!Z90</f>
        <v>Positive</v>
      </c>
      <c r="N89" s="24">
        <f>'Long-form'!AA90</f>
        <v>2</v>
      </c>
      <c r="O89" s="24">
        <f>'Long-form'!AB90</f>
        <v>0.02</v>
      </c>
      <c r="P89" s="24">
        <f>'Long-form'!AC90</f>
        <v>0</v>
      </c>
      <c r="Q89" s="25">
        <f>'Long-form'!AV90</f>
        <v>-1.1000000000000001</v>
      </c>
      <c r="R89" s="25" t="str">
        <f>'Long-form'!AU90</f>
        <v>NAP</v>
      </c>
      <c r="S89" s="25">
        <f>'Long-form'!AX90</f>
        <v>8.4889634231748223E-2</v>
      </c>
      <c r="T89" s="25">
        <f>'Long-form'!AY90</f>
        <v>8.4889634231748223E-2</v>
      </c>
      <c r="U89" s="25">
        <f>'Long-form'!BJ90</f>
        <v>2</v>
      </c>
      <c r="V89" s="25" t="str">
        <f>'Long-form'!BK90</f>
        <v>5 = Sedimentary (e.g., deltaic, estuarine, wetland, lacustrine, marine facies)</v>
      </c>
      <c r="W89" s="25" t="str">
        <f>'Long-form'!BL90</f>
        <v>Fen-wood peat</v>
      </c>
      <c r="X89" s="25" t="str">
        <f>'Long-form'!BM90</f>
        <v>Botanical</v>
      </c>
      <c r="Y89" s="25" t="str">
        <f>'Long-form'!BN90</f>
        <v>GWL</v>
      </c>
      <c r="Z89" s="25" t="str">
        <f>'Long-form'!CE90</f>
        <v>n/a</v>
      </c>
      <c r="AA89" s="25" t="str">
        <f>'Long-form'!CF90</f>
        <v>n/a</v>
      </c>
      <c r="AB89" s="25" t="str">
        <f>'Long-form'!CG90</f>
        <v>n/a</v>
      </c>
      <c r="AC89" s="25" t="str">
        <f>'Long-form'!CK90</f>
        <v>n/a</v>
      </c>
      <c r="AD89" s="25" t="str">
        <f>'Long-form'!CL90</f>
        <v>n/a</v>
      </c>
      <c r="AE89" s="25" t="str">
        <f>'Long-form'!CM90</f>
        <v>n/a</v>
      </c>
      <c r="AF89" s="25" t="str">
        <f>'Long-form'!CN90</f>
        <v>2;3</v>
      </c>
      <c r="AG89" s="26">
        <f>'Long-form'!CR90</f>
        <v>0</v>
      </c>
      <c r="AH89" s="25" t="str">
        <f>'Long-form'!CS90</f>
        <v>Type 2 ULD (this paper): no RSLR constraining indicative meaning</v>
      </c>
      <c r="AI89" s="25">
        <f>'Long-form'!CT90</f>
        <v>0</v>
      </c>
    </row>
    <row r="90" spans="1:35">
      <c r="A90" s="24" t="str">
        <f>'Long-form'!A91</f>
        <v>GrA-39670</v>
      </c>
      <c r="B90" s="24" t="str">
        <f>'Long-form'!C91</f>
        <v>Lohof et al. (2011: 469, 484)</v>
      </c>
      <c r="C90" s="24">
        <f>'Long-form'!G91</f>
        <v>2</v>
      </c>
      <c r="D90" s="24" t="str">
        <f>'Long-form'!H91</f>
        <v>Flevoland</v>
      </c>
      <c r="E90" s="24">
        <f>'Long-form'!I91</f>
        <v>52.487650000000002</v>
      </c>
      <c r="F90" s="24">
        <f>'Long-form'!J91</f>
        <v>6.0364699999999996</v>
      </c>
      <c r="G90" s="24" t="str">
        <f>'Long-form'!M91</f>
        <v>1 = Radiocarbon</v>
      </c>
      <c r="H90" s="24">
        <f>'Long-form'!N91</f>
        <v>5225</v>
      </c>
      <c r="I90" s="24">
        <f>'Long-form'!O91</f>
        <v>30</v>
      </c>
      <c r="J90" s="24">
        <f>'Long-form'!P91</f>
        <v>6045</v>
      </c>
      <c r="K90" s="24">
        <f>'Long-form'!Q91</f>
        <v>6175</v>
      </c>
      <c r="L90" s="24">
        <f>'Long-form'!R91</f>
        <v>5915</v>
      </c>
      <c r="M90" s="24" t="str">
        <f>'Long-form'!Z91</f>
        <v>Positive</v>
      </c>
      <c r="N90" s="24">
        <f>'Long-form'!AA91</f>
        <v>1.5</v>
      </c>
      <c r="O90" s="24">
        <f>'Long-form'!AB91</f>
        <v>0.02</v>
      </c>
      <c r="P90" s="24">
        <f>'Long-form'!AC91</f>
        <v>0</v>
      </c>
      <c r="Q90" s="25">
        <f>'Long-form'!AV91</f>
        <v>-0.5</v>
      </c>
      <c r="R90" s="25" t="str">
        <f>'Long-form'!AU91</f>
        <v>NAP</v>
      </c>
      <c r="S90" s="25">
        <f>'Long-form'!AX91</f>
        <v>8.4889634231748223E-2</v>
      </c>
      <c r="T90" s="25">
        <f>'Long-form'!AY91</f>
        <v>8.4889634231748223E-2</v>
      </c>
      <c r="U90" s="25">
        <f>'Long-form'!BJ91</f>
        <v>2</v>
      </c>
      <c r="V90" s="25" t="str">
        <f>'Long-form'!BK91</f>
        <v>5 = Sedimentary (e.g., deltaic, estuarine, wetland, lacustrine, marine facies)</v>
      </c>
      <c r="W90" s="25" t="str">
        <f>'Long-form'!BL91</f>
        <v>Fen-wood peat</v>
      </c>
      <c r="X90" s="25" t="str">
        <f>'Long-form'!BM91</f>
        <v>Botanical</v>
      </c>
      <c r="Y90" s="25" t="str">
        <f>'Long-form'!BN91</f>
        <v>GWL</v>
      </c>
      <c r="Z90" s="25" t="str">
        <f>'Long-form'!CE91</f>
        <v>n/a</v>
      </c>
      <c r="AA90" s="25" t="str">
        <f>'Long-form'!CF91</f>
        <v>n/a</v>
      </c>
      <c r="AB90" s="25" t="str">
        <f>'Long-form'!CG91</f>
        <v>n/a</v>
      </c>
      <c r="AC90" s="25" t="str">
        <f>'Long-form'!CK91</f>
        <v>n/a</v>
      </c>
      <c r="AD90" s="25" t="str">
        <f>'Long-form'!CL91</f>
        <v>n/a</v>
      </c>
      <c r="AE90" s="25" t="str">
        <f>'Long-form'!CM91</f>
        <v>n/a</v>
      </c>
      <c r="AF90" s="25" t="str">
        <f>'Long-form'!CN91</f>
        <v>2;3</v>
      </c>
      <c r="AG90" s="26">
        <f>'Long-form'!CR91</f>
        <v>0</v>
      </c>
      <c r="AH90" s="25" t="str">
        <f>'Long-form'!CS91</f>
        <v>Type 2 ULD (this paper): no RSLR constraining indicative meaning</v>
      </c>
      <c r="AI90" s="25">
        <f>'Long-form'!CT91</f>
        <v>0</v>
      </c>
    </row>
    <row r="91" spans="1:35">
      <c r="A91" s="24" t="str">
        <f>'Long-form'!A92</f>
        <v>GrA-39671</v>
      </c>
      <c r="B91" s="24" t="str">
        <f>'Long-form'!C92</f>
        <v>Lohof et al. (2011: 469, 484)</v>
      </c>
      <c r="C91" s="24">
        <f>'Long-form'!G92</f>
        <v>2</v>
      </c>
      <c r="D91" s="24" t="str">
        <f>'Long-form'!H92</f>
        <v>Flevoland</v>
      </c>
      <c r="E91" s="24">
        <f>'Long-form'!I92</f>
        <v>52.487650000000002</v>
      </c>
      <c r="F91" s="24">
        <f>'Long-form'!J92</f>
        <v>6.0364699999999996</v>
      </c>
      <c r="G91" s="24" t="str">
        <f>'Long-form'!M92</f>
        <v>1 = Radiocarbon</v>
      </c>
      <c r="H91" s="24">
        <f>'Long-form'!N92</f>
        <v>4675</v>
      </c>
      <c r="I91" s="24">
        <f>'Long-form'!O92</f>
        <v>30</v>
      </c>
      <c r="J91" s="24">
        <f>'Long-form'!P92</f>
        <v>5445</v>
      </c>
      <c r="K91" s="24">
        <f>'Long-form'!Q92</f>
        <v>5571</v>
      </c>
      <c r="L91" s="24">
        <f>'Long-form'!R92</f>
        <v>5319</v>
      </c>
      <c r="M91" s="24" t="str">
        <f>'Long-form'!Z92</f>
        <v>Positive</v>
      </c>
      <c r="N91" s="24">
        <f>'Long-form'!AA92</f>
        <v>1.5</v>
      </c>
      <c r="O91" s="24">
        <f>'Long-form'!AB92</f>
        <v>0.02</v>
      </c>
      <c r="P91" s="24">
        <f>'Long-form'!AC92</f>
        <v>0</v>
      </c>
      <c r="Q91" s="25">
        <f>'Long-form'!AV92</f>
        <v>-0.5</v>
      </c>
      <c r="R91" s="25" t="str">
        <f>'Long-form'!AU92</f>
        <v>NAP</v>
      </c>
      <c r="S91" s="25">
        <f>'Long-form'!AX92</f>
        <v>8.4889634231748223E-2</v>
      </c>
      <c r="T91" s="25">
        <f>'Long-form'!AY92</f>
        <v>8.4889634231748223E-2</v>
      </c>
      <c r="U91" s="25">
        <f>'Long-form'!BJ92</f>
        <v>2</v>
      </c>
      <c r="V91" s="25" t="str">
        <f>'Long-form'!BK92</f>
        <v>5 = Sedimentary (e.g., deltaic, estuarine, wetland, lacustrine, marine facies)</v>
      </c>
      <c r="W91" s="25" t="str">
        <f>'Long-form'!BL92</f>
        <v>Fen-wood peat</v>
      </c>
      <c r="X91" s="25" t="str">
        <f>'Long-form'!BM92</f>
        <v>Botanical</v>
      </c>
      <c r="Y91" s="25" t="str">
        <f>'Long-form'!BN92</f>
        <v>GWL</v>
      </c>
      <c r="Z91" s="25" t="str">
        <f>'Long-form'!CE92</f>
        <v>n/a</v>
      </c>
      <c r="AA91" s="25" t="str">
        <f>'Long-form'!CF92</f>
        <v>n/a</v>
      </c>
      <c r="AB91" s="25" t="str">
        <f>'Long-form'!CG92</f>
        <v>n/a</v>
      </c>
      <c r="AC91" s="25" t="str">
        <f>'Long-form'!CK92</f>
        <v>n/a</v>
      </c>
      <c r="AD91" s="25" t="str">
        <f>'Long-form'!CL92</f>
        <v>n/a</v>
      </c>
      <c r="AE91" s="25" t="str">
        <f>'Long-form'!CM92</f>
        <v>n/a</v>
      </c>
      <c r="AF91" s="25" t="str">
        <f>'Long-form'!CN92</f>
        <v>2;3</v>
      </c>
      <c r="AG91" s="26">
        <f>'Long-form'!CR92</f>
        <v>0</v>
      </c>
      <c r="AH91" s="25" t="str">
        <f>'Long-form'!CS92</f>
        <v>Type 2 ULD (this paper): no RSLR constraining indicative meaning</v>
      </c>
      <c r="AI91" s="25">
        <f>'Long-form'!CT92</f>
        <v>0</v>
      </c>
    </row>
    <row r="92" spans="1:35">
      <c r="A92" s="24" t="str">
        <f>'Long-form'!A93</f>
        <v>GrA-42321</v>
      </c>
      <c r="B92" s="24" t="str">
        <f>'Long-form'!C93</f>
        <v>Cohen et al. (2012)</v>
      </c>
      <c r="C92" s="24">
        <f>'Long-form'!G93</f>
        <v>2</v>
      </c>
      <c r="D92" s="24" t="str">
        <f>'Long-form'!H93</f>
        <v>Rhine-Meuse delta inland</v>
      </c>
      <c r="E92" s="24">
        <f>'Long-form'!I93</f>
        <v>52.027219039999999</v>
      </c>
      <c r="F92" s="24">
        <f>'Long-form'!J93</f>
        <v>4.9363652179999997</v>
      </c>
      <c r="G92" s="24" t="str">
        <f>'Long-form'!M93</f>
        <v>1 = Radiocarbon</v>
      </c>
      <c r="H92" s="24">
        <f>'Long-form'!N93</f>
        <v>7600</v>
      </c>
      <c r="I92" s="24">
        <f>'Long-form'!O93</f>
        <v>45</v>
      </c>
      <c r="J92" s="24">
        <f>'Long-form'!P93</f>
        <v>8400</v>
      </c>
      <c r="K92" s="24">
        <f>'Long-form'!Q93</f>
        <v>8520</v>
      </c>
      <c r="L92" s="24">
        <f>'Long-form'!R93</f>
        <v>8330</v>
      </c>
      <c r="M92" s="24" t="str">
        <f>'Long-form'!Z93</f>
        <v>Positive</v>
      </c>
      <c r="N92" s="24">
        <f>'Long-form'!AA93</f>
        <v>8.5</v>
      </c>
      <c r="O92" s="24">
        <f>'Long-form'!AB93</f>
        <v>0.01</v>
      </c>
      <c r="P92" s="24">
        <f>'Long-form'!AC93</f>
        <v>0</v>
      </c>
      <c r="Q92" s="25">
        <f>'Long-form'!AV93</f>
        <v>-9.1999999999999993</v>
      </c>
      <c r="R92" s="25" t="str">
        <f>'Long-form'!AU93</f>
        <v>NAP</v>
      </c>
      <c r="S92" s="25">
        <f>'Long-form'!AX93</f>
        <v>0.17972200755611431</v>
      </c>
      <c r="T92" s="25">
        <f>'Long-form'!AY93</f>
        <v>5.8309518948453008E-2</v>
      </c>
      <c r="U92" s="25">
        <f>'Long-form'!BJ93</f>
        <v>2</v>
      </c>
      <c r="V92" s="25" t="str">
        <f>'Long-form'!BK93</f>
        <v>5 = Sedimentary (e.g., deltaic, estuarine, wetland, lacustrine, marine facies)</v>
      </c>
      <c r="W92" s="25" t="str">
        <f>'Long-form'!BL93</f>
        <v>Undifferentiated peat</v>
      </c>
      <c r="X92" s="25" t="str">
        <f>'Long-form'!BM93</f>
        <v>Botanical</v>
      </c>
      <c r="Y92" s="25" t="str">
        <f>'Long-form'!BN93</f>
        <v>GWL-0.2</v>
      </c>
      <c r="Z92" s="25" t="str">
        <f>'Long-form'!CE93</f>
        <v>n/a</v>
      </c>
      <c r="AA92" s="25" t="str">
        <f>'Long-form'!CF93</f>
        <v>n/a</v>
      </c>
      <c r="AB92" s="25" t="str">
        <f>'Long-form'!CG93</f>
        <v>n/a</v>
      </c>
      <c r="AC92" s="25" t="str">
        <f>'Long-form'!CK93</f>
        <v>n/a</v>
      </c>
      <c r="AD92" s="25" t="str">
        <f>'Long-form'!CL93</f>
        <v>n/a</v>
      </c>
      <c r="AE92" s="25" t="str">
        <f>'Long-form'!CM93</f>
        <v>n/a</v>
      </c>
      <c r="AF92" s="25" t="str">
        <f>'Long-form'!CN93</f>
        <v>2;3</v>
      </c>
      <c r="AG92" s="26">
        <f>'Long-form'!CR93</f>
        <v>0</v>
      </c>
      <c r="AH92" s="25" t="str">
        <f>'Long-form'!CS93</f>
        <v>Type 2 ULD (this paper): no RSLR constraining indicative meaning</v>
      </c>
      <c r="AI92" s="25">
        <f>'Long-form'!CT93</f>
        <v>0</v>
      </c>
    </row>
    <row r="93" spans="1:35">
      <c r="A93" s="24" t="str">
        <f>'Long-form'!A94</f>
        <v>GrA-42322</v>
      </c>
      <c r="B93" s="24" t="str">
        <f>'Long-form'!C94</f>
        <v>Hijma &amp; Cohen (2019: #64)</v>
      </c>
      <c r="C93" s="24">
        <f>'Long-form'!G94</f>
        <v>2</v>
      </c>
      <c r="D93" s="24" t="str">
        <f>'Long-form'!H94</f>
        <v>Zuid-Holland</v>
      </c>
      <c r="E93" s="24">
        <f>'Long-form'!I94</f>
        <v>51.921180319999998</v>
      </c>
      <c r="F93" s="24">
        <f>'Long-form'!J94</f>
        <v>4.2987887020000004</v>
      </c>
      <c r="G93" s="24" t="str">
        <f>'Long-form'!M94</f>
        <v>1 = Radiocarbon</v>
      </c>
      <c r="H93" s="24">
        <f>'Long-form'!N94</f>
        <v>7870</v>
      </c>
      <c r="I93" s="24">
        <f>'Long-form'!O94</f>
        <v>45</v>
      </c>
      <c r="J93" s="24">
        <f>'Long-form'!P94</f>
        <v>8700</v>
      </c>
      <c r="K93" s="24">
        <f>'Long-form'!Q94</f>
        <v>8980</v>
      </c>
      <c r="L93" s="24">
        <f>'Long-form'!R94</f>
        <v>8540</v>
      </c>
      <c r="M93" s="24" t="str">
        <f>'Long-form'!Z94</f>
        <v>Positive</v>
      </c>
      <c r="N93" s="24">
        <f>'Long-form'!AA94</f>
        <v>15.44</v>
      </c>
      <c r="O93" s="24">
        <f>'Long-form'!AB94</f>
        <v>0.05</v>
      </c>
      <c r="P93" s="24">
        <f>'Long-form'!AC94</f>
        <v>0</v>
      </c>
      <c r="Q93" s="25">
        <f>'Long-form'!AV94</f>
        <v>-17.744999999999997</v>
      </c>
      <c r="R93" s="25" t="str">
        <f>'Long-form'!AU94</f>
        <v>NAP</v>
      </c>
      <c r="S93" s="25">
        <f>'Long-form'!AX94</f>
        <v>5.9634302209382824E-2</v>
      </c>
      <c r="T93" s="25">
        <f>'Long-form'!AY94</f>
        <v>5.9634302209382824E-2</v>
      </c>
      <c r="U93" s="25">
        <f>'Long-form'!BJ94</f>
        <v>1</v>
      </c>
      <c r="V93" s="25" t="str">
        <f>'Long-form'!BK94</f>
        <v>5 = Sedimentary (e.g., deltaic, estuarine, wetland, lacustrine, marine facies)</v>
      </c>
      <c r="W93" s="25" t="str">
        <f>'Long-form'!BL94</f>
        <v>Fen peat</v>
      </c>
      <c r="X93" s="25" t="str">
        <f>'Long-form'!BM94</f>
        <v>Botanical</v>
      </c>
      <c r="Y93" s="25" t="str">
        <f>'Long-form'!BN94</f>
        <v>GWL-0.3</v>
      </c>
      <c r="Z93" s="25">
        <f>'Long-form'!CE94</f>
        <v>-17.444999999999997</v>
      </c>
      <c r="AA93" s="25">
        <f>'Long-form'!CF94</f>
        <v>0.25701410467131958</v>
      </c>
      <c r="AB93" s="25">
        <f>'Long-form'!CG94</f>
        <v>0.25701410467131958</v>
      </c>
      <c r="AC93" s="25">
        <f>'Long-form'!CK94</f>
        <v>-17.044399999999996</v>
      </c>
      <c r="AD93" s="25">
        <f>'Long-form'!CL94</f>
        <v>0.2735906730782045</v>
      </c>
      <c r="AE93" s="25">
        <f>'Long-form'!CM94</f>
        <v>0.2735906730782045</v>
      </c>
      <c r="AF93" s="25" t="str">
        <f>'Long-form'!CN94</f>
        <v>1;2;3</v>
      </c>
      <c r="AG93" s="26">
        <f>'Long-form'!CR94</f>
        <v>0</v>
      </c>
      <c r="AH93" s="25">
        <f>'Long-form'!CS94</f>
        <v>0</v>
      </c>
      <c r="AI93" s="25">
        <f>'Long-form'!CT94</f>
        <v>0</v>
      </c>
    </row>
    <row r="94" spans="1:35">
      <c r="A94" s="24" t="str">
        <f>'Long-form'!A95</f>
        <v>GrA-42323</v>
      </c>
      <c r="B94" s="24" t="str">
        <f>'Long-form'!C95</f>
        <v>Hijma et al. (2009)</v>
      </c>
      <c r="C94" s="24">
        <f>'Long-form'!G95</f>
        <v>2</v>
      </c>
      <c r="D94" s="24" t="str">
        <f>'Long-form'!H95</f>
        <v>Zuid-Holland</v>
      </c>
      <c r="E94" s="24">
        <f>'Long-form'!I95</f>
        <v>51.9222228</v>
      </c>
      <c r="F94" s="24">
        <f>'Long-form'!J95</f>
        <v>4.3773112620000001</v>
      </c>
      <c r="G94" s="24" t="str">
        <f>'Long-form'!M95</f>
        <v>1 = Radiocarbon</v>
      </c>
      <c r="H94" s="24">
        <f>'Long-form'!N95</f>
        <v>7725</v>
      </c>
      <c r="I94" s="24">
        <f>'Long-form'!O95</f>
        <v>45</v>
      </c>
      <c r="J94" s="24">
        <f>'Long-form'!P95</f>
        <v>8500</v>
      </c>
      <c r="K94" s="24">
        <f>'Long-form'!Q95</f>
        <v>8590</v>
      </c>
      <c r="L94" s="24">
        <f>'Long-form'!R95</f>
        <v>8410</v>
      </c>
      <c r="M94" s="24" t="str">
        <f>'Long-form'!Z95</f>
        <v>Positive</v>
      </c>
      <c r="N94" s="24">
        <f>'Long-form'!AA95</f>
        <v>14.21</v>
      </c>
      <c r="O94" s="24">
        <f>'Long-form'!AB95</f>
        <v>0.05</v>
      </c>
      <c r="P94" s="24">
        <f>'Long-form'!AC95</f>
        <v>0</v>
      </c>
      <c r="Q94" s="25">
        <f>'Long-form'!AV95</f>
        <v>-16.170000000000002</v>
      </c>
      <c r="R94" s="25" t="str">
        <f>'Long-form'!AU95</f>
        <v>NAP</v>
      </c>
      <c r="S94" s="25">
        <f>'Long-form'!AX95</f>
        <v>5.9634302209382824E-2</v>
      </c>
      <c r="T94" s="25">
        <f>'Long-form'!AY95</f>
        <v>5.9634302209382824E-2</v>
      </c>
      <c r="U94" s="25">
        <f>'Long-form'!BJ95</f>
        <v>1</v>
      </c>
      <c r="V94" s="25" t="str">
        <f>'Long-form'!BK95</f>
        <v>5 = Sedimentary (e.g., deltaic, estuarine, wetland, lacustrine, marine facies)</v>
      </c>
      <c r="W94" s="25" t="str">
        <f>'Long-form'!BL95</f>
        <v>Gyttja</v>
      </c>
      <c r="X94" s="25" t="str">
        <f>'Long-form'!BM95</f>
        <v>Facies description</v>
      </c>
      <c r="Y94" s="25" t="str">
        <f>'Long-form'!BN95</f>
        <v>GWL-0.75</v>
      </c>
      <c r="Z94" s="25">
        <f>'Long-form'!CE95</f>
        <v>-15.420000000000002</v>
      </c>
      <c r="AA94" s="25">
        <f>'Long-form'!CF95</f>
        <v>0.53731973721425863</v>
      </c>
      <c r="AB94" s="25">
        <f>'Long-form'!CG95</f>
        <v>0.53731973721425863</v>
      </c>
      <c r="AC94" s="25">
        <f>'Long-form'!CK95</f>
        <v>-15.071000000000002</v>
      </c>
      <c r="AD94" s="25">
        <f>'Long-form'!CL95</f>
        <v>0.54500499887192322</v>
      </c>
      <c r="AE94" s="25">
        <f>'Long-form'!CM95</f>
        <v>0.54500499887192322</v>
      </c>
      <c r="AF94" s="25" t="str">
        <f>'Long-form'!CN95</f>
        <v>1;2;3</v>
      </c>
      <c r="AG94" s="26">
        <f>'Long-form'!CR95</f>
        <v>0</v>
      </c>
      <c r="AH94" s="25">
        <f>'Long-form'!CS95</f>
        <v>0</v>
      </c>
      <c r="AI94" s="25">
        <f>'Long-form'!CT95</f>
        <v>0</v>
      </c>
    </row>
    <row r="95" spans="1:35">
      <c r="A95" s="24" t="str">
        <f>'Long-form'!A96</f>
        <v>GrA-42324</v>
      </c>
      <c r="B95" s="24" t="str">
        <f>'Long-form'!C96</f>
        <v>Koster et al. (2017)</v>
      </c>
      <c r="C95" s="24">
        <f>'Long-form'!G96</f>
        <v>2</v>
      </c>
      <c r="D95" s="24" t="str">
        <f>'Long-form'!H96</f>
        <v>Zuid-Holland</v>
      </c>
      <c r="E95" s="24">
        <f>'Long-form'!I96</f>
        <v>51.9222228</v>
      </c>
      <c r="F95" s="24">
        <f>'Long-form'!J96</f>
        <v>4.3773112620000001</v>
      </c>
      <c r="G95" s="24" t="str">
        <f>'Long-form'!M96</f>
        <v>1 = Radiocarbon</v>
      </c>
      <c r="H95" s="24">
        <f>'Long-form'!N96</f>
        <v>8825</v>
      </c>
      <c r="I95" s="24">
        <f>'Long-form'!O96</f>
        <v>50</v>
      </c>
      <c r="J95" s="24">
        <f>'Long-form'!P96</f>
        <v>9900</v>
      </c>
      <c r="K95" s="24">
        <f>'Long-form'!Q96</f>
        <v>10160</v>
      </c>
      <c r="L95" s="24">
        <f>'Long-form'!R96</f>
        <v>9680</v>
      </c>
      <c r="M95" s="24" t="str">
        <f>'Long-form'!Z96</f>
        <v>Positive</v>
      </c>
      <c r="N95" s="24">
        <f>'Long-form'!AA96</f>
        <v>15.94</v>
      </c>
      <c r="O95" s="24">
        <f>'Long-form'!AB96</f>
        <v>1.0000000000001563E-2</v>
      </c>
      <c r="P95" s="24">
        <f>'Long-form'!AC96</f>
        <v>0</v>
      </c>
      <c r="Q95" s="25">
        <f>'Long-form'!AV96</f>
        <v>-17.91</v>
      </c>
      <c r="R95" s="25" t="str">
        <f>'Long-form'!AU96</f>
        <v>NAP</v>
      </c>
      <c r="S95" s="25">
        <f>'Long-form'!AX96</f>
        <v>6.3442887702249151E-2</v>
      </c>
      <c r="T95" s="25">
        <f>'Long-form'!AY96</f>
        <v>6.3442887702249151E-2</v>
      </c>
      <c r="U95" s="25">
        <f>'Long-form'!BJ96</f>
        <v>2</v>
      </c>
      <c r="V95" s="25" t="str">
        <f>'Long-form'!BK96</f>
        <v>5 = Sedimentary (e.g., deltaic, estuarine, wetland, lacustrine, marine facies)</v>
      </c>
      <c r="W95" s="25" t="str">
        <f>'Long-form'!BL96</f>
        <v>Palaeosol A-horizon</v>
      </c>
      <c r="X95" s="25" t="str">
        <f>'Long-form'!BM96</f>
        <v>Pedological</v>
      </c>
      <c r="Y95" s="25" t="str">
        <f>'Long-form'!BN96</f>
        <v>GWL+0.1</v>
      </c>
      <c r="Z95" s="25" t="str">
        <f>'Long-form'!CE96</f>
        <v>n/a</v>
      </c>
      <c r="AA95" s="25" t="str">
        <f>'Long-form'!CF96</f>
        <v>n/a</v>
      </c>
      <c r="AB95" s="25" t="str">
        <f>'Long-form'!CG96</f>
        <v>n/a</v>
      </c>
      <c r="AC95" s="25" t="str">
        <f>'Long-form'!CK96</f>
        <v>n/a</v>
      </c>
      <c r="AD95" s="25" t="str">
        <f>'Long-form'!CL96</f>
        <v>n/a</v>
      </c>
      <c r="AE95" s="25" t="str">
        <f>'Long-form'!CM96</f>
        <v>n/a</v>
      </c>
      <c r="AF95" s="25" t="str">
        <f>'Long-form'!CN96</f>
        <v>2;3</v>
      </c>
      <c r="AG95" s="26">
        <f>'Long-form'!CR96</f>
        <v>0</v>
      </c>
      <c r="AH95" s="25" t="str">
        <f>'Long-form'!CS96</f>
        <v>Type 2 ULD (this paper): no RSLR constraining indicative meaning</v>
      </c>
      <c r="AI95" s="25">
        <f>'Long-form'!CT96</f>
        <v>0</v>
      </c>
    </row>
    <row r="96" spans="1:35">
      <c r="A96" s="24" t="str">
        <f>'Long-form'!A97</f>
        <v>GrA-42326</v>
      </c>
      <c r="B96" s="24" t="str">
        <f>'Long-form'!C97</f>
        <v>Cohen et al. (2012)</v>
      </c>
      <c r="C96" s="24">
        <f>'Long-form'!G97</f>
        <v>2</v>
      </c>
      <c r="D96" s="24" t="str">
        <f>'Long-form'!H97</f>
        <v>Flevoland</v>
      </c>
      <c r="E96" s="24">
        <f>'Long-form'!I97</f>
        <v>52.357019139999998</v>
      </c>
      <c r="F96" s="24">
        <f>'Long-form'!J97</f>
        <v>6.0409846290000004</v>
      </c>
      <c r="G96" s="24" t="str">
        <f>'Long-form'!M97</f>
        <v>1 = Radiocarbon</v>
      </c>
      <c r="H96" s="24">
        <f>'Long-form'!N97</f>
        <v>7010</v>
      </c>
      <c r="I96" s="24">
        <f>'Long-form'!O97</f>
        <v>40</v>
      </c>
      <c r="J96" s="24">
        <f>'Long-form'!P97</f>
        <v>7840</v>
      </c>
      <c r="K96" s="24">
        <f>'Long-form'!Q97</f>
        <v>7940</v>
      </c>
      <c r="L96" s="24">
        <f>'Long-form'!R97</f>
        <v>7730</v>
      </c>
      <c r="M96" s="24" t="str">
        <f>'Long-form'!Z97</f>
        <v>Positive</v>
      </c>
      <c r="N96" s="24">
        <f>'Long-form'!AA97</f>
        <v>1.2</v>
      </c>
      <c r="O96" s="24">
        <f>'Long-form'!AB97</f>
        <v>0</v>
      </c>
      <c r="P96" s="24">
        <f>'Long-form'!AC97</f>
        <v>0</v>
      </c>
      <c r="Q96" s="25">
        <f>'Long-form'!AV97</f>
        <v>2.1</v>
      </c>
      <c r="R96" s="25" t="str">
        <f>'Long-form'!AU97</f>
        <v>NAP</v>
      </c>
      <c r="S96" s="25">
        <f>'Long-form'!AX97</f>
        <v>6.3055531081737795E-2</v>
      </c>
      <c r="T96" s="25">
        <f>'Long-form'!AY97</f>
        <v>5.8309518948453008E-2</v>
      </c>
      <c r="U96" s="25">
        <f>'Long-form'!BJ97</f>
        <v>3</v>
      </c>
      <c r="V96" s="25" t="str">
        <f>'Long-form'!BK97</f>
        <v>5 = Sedimentary (e.g., deltaic, estuarine, wetland, lacustrine, marine facies)</v>
      </c>
      <c r="W96" s="25" t="str">
        <f>'Long-form'!BL97</f>
        <v>Fen-wood peat</v>
      </c>
      <c r="X96" s="25" t="str">
        <f>'Long-form'!BM97</f>
        <v>Botanical</v>
      </c>
      <c r="Y96" s="25" t="str">
        <f>'Long-form'!BN97</f>
        <v>GWL</v>
      </c>
      <c r="Z96" s="25" t="str">
        <f>'Long-form'!CE97</f>
        <v>n/a</v>
      </c>
      <c r="AA96" s="25" t="str">
        <f>'Long-form'!CF97</f>
        <v>n/a</v>
      </c>
      <c r="AB96" s="25" t="str">
        <f>'Long-form'!CG97</f>
        <v>n/a</v>
      </c>
      <c r="AC96" s="25" t="str">
        <f>'Long-form'!CK97</f>
        <v>n/a</v>
      </c>
      <c r="AD96" s="25" t="str">
        <f>'Long-form'!CL97</f>
        <v>n/a</v>
      </c>
      <c r="AE96" s="25" t="str">
        <f>'Long-form'!CM97</f>
        <v>n/a</v>
      </c>
      <c r="AF96" s="25" t="str">
        <f>'Long-form'!CN97</f>
        <v>2;3</v>
      </c>
      <c r="AG96" s="26">
        <f>'Long-form'!CR97</f>
        <v>0</v>
      </c>
      <c r="AH96" s="25" t="str">
        <f>'Long-form'!CS97</f>
        <v>Type 3 ULD (this paper): no RSLR constraining indicative meaning</v>
      </c>
      <c r="AI96" s="25">
        <f>'Long-form'!CT97</f>
        <v>0</v>
      </c>
    </row>
    <row r="97" spans="1:35">
      <c r="A97" s="24" t="str">
        <f>'Long-form'!A98</f>
        <v>GrA-42416</v>
      </c>
      <c r="B97" s="24" t="str">
        <f>'Long-form'!C98</f>
        <v>Van Asselen (2010: Fig. 5.4 #98)</v>
      </c>
      <c r="C97" s="24">
        <f>'Long-form'!G98</f>
        <v>2</v>
      </c>
      <c r="D97" s="24" t="str">
        <f>'Long-form'!H98</f>
        <v>Rhine-Meuse delta inland</v>
      </c>
      <c r="E97" s="24">
        <f>'Long-form'!I98</f>
        <v>52.095918220000001</v>
      </c>
      <c r="F97" s="24">
        <f>'Long-form'!J98</f>
        <v>4.9323309240000004</v>
      </c>
      <c r="G97" s="24" t="str">
        <f>'Long-form'!M98</f>
        <v>1 = Radiocarbon</v>
      </c>
      <c r="H97" s="24">
        <f>'Long-form'!N98</f>
        <v>5890</v>
      </c>
      <c r="I97" s="24">
        <f>'Long-form'!O98</f>
        <v>100</v>
      </c>
      <c r="J97" s="24">
        <f>'Long-form'!P98</f>
        <v>6710</v>
      </c>
      <c r="K97" s="24">
        <f>'Long-form'!Q98</f>
        <v>6960</v>
      </c>
      <c r="L97" s="24">
        <f>'Long-form'!R98</f>
        <v>6450</v>
      </c>
      <c r="M97" s="24" t="str">
        <f>'Long-form'!Z98</f>
        <v>Positive</v>
      </c>
      <c r="N97" s="24">
        <f>'Long-form'!AA98</f>
        <v>5.0199999999999996</v>
      </c>
      <c r="O97" s="24">
        <f>'Long-form'!AB98</f>
        <v>2.0000000000000018E-2</v>
      </c>
      <c r="P97" s="24">
        <f>'Long-form'!AC98</f>
        <v>0</v>
      </c>
      <c r="Q97" s="25">
        <f>'Long-form'!AV98</f>
        <v>-5.74</v>
      </c>
      <c r="R97" s="25" t="str">
        <f>'Long-form'!AU98</f>
        <v>NAP</v>
      </c>
      <c r="S97" s="25">
        <f>'Long-form'!AX98</f>
        <v>0.12641265759408749</v>
      </c>
      <c r="T97" s="25">
        <f>'Long-form'!AY98</f>
        <v>7.6811457478686118E-2</v>
      </c>
      <c r="U97" s="25">
        <f>'Long-form'!BJ98</f>
        <v>1</v>
      </c>
      <c r="V97" s="25" t="str">
        <f>'Long-form'!BK98</f>
        <v>5 = Sedimentary (e.g., deltaic, estuarine, wetland, lacustrine, marine facies)</v>
      </c>
      <c r="W97" s="25" t="str">
        <f>'Long-form'!BL98</f>
        <v>Fen-wood peat</v>
      </c>
      <c r="X97" s="25" t="str">
        <f>'Long-form'!BM98</f>
        <v>Botanical</v>
      </c>
      <c r="Y97" s="25" t="str">
        <f>'Long-form'!BN98</f>
        <v>GWL</v>
      </c>
      <c r="Z97" s="25">
        <f>'Long-form'!CE98</f>
        <v>-5.74</v>
      </c>
      <c r="AA97" s="25">
        <f>'Long-form'!CF98</f>
        <v>0.23173780442560513</v>
      </c>
      <c r="AB97" s="25">
        <f>'Long-form'!CG98</f>
        <v>0.20885940246969972</v>
      </c>
      <c r="AC97" s="25">
        <f>'Long-form'!CK98</f>
        <v>-5.3243899999999993</v>
      </c>
      <c r="AD97" s="25">
        <f>'Long-form'!CL98</f>
        <v>0.25550246717451008</v>
      </c>
      <c r="AE97" s="25">
        <f>'Long-form'!CM98</f>
        <v>0.23494967702097744</v>
      </c>
      <c r="AF97" s="25" t="str">
        <f>'Long-form'!CN98</f>
        <v>1;2;3</v>
      </c>
      <c r="AG97" s="26">
        <f>'Long-form'!CR98</f>
        <v>0</v>
      </c>
      <c r="AH97" s="25">
        <f>'Long-form'!CS98</f>
        <v>0</v>
      </c>
      <c r="AI97" s="25">
        <f>'Long-form'!CT98</f>
        <v>0</v>
      </c>
    </row>
    <row r="98" spans="1:35">
      <c r="A98" s="24" t="str">
        <f>'Long-form'!A99</f>
        <v>GrA-42422</v>
      </c>
      <c r="B98" s="24" t="str">
        <f>'Long-form'!C99</f>
        <v>Hijma &amp; Cohen (2019: #19)</v>
      </c>
      <c r="C98" s="24">
        <f>'Long-form'!G99</f>
        <v>2</v>
      </c>
      <c r="D98" s="24" t="str">
        <f>'Long-form'!H99</f>
        <v>Zuid-Holland</v>
      </c>
      <c r="E98" s="24">
        <f>'Long-form'!I99</f>
        <v>51.774029259999999</v>
      </c>
      <c r="F98" s="24">
        <f>'Long-form'!J99</f>
        <v>4.2606512040000002</v>
      </c>
      <c r="G98" s="24" t="str">
        <f>'Long-form'!M99</f>
        <v>1 = Radiocarbon</v>
      </c>
      <c r="H98" s="24">
        <f>'Long-form'!N99</f>
        <v>7485</v>
      </c>
      <c r="I98" s="24">
        <f>'Long-form'!O99</f>
        <v>90</v>
      </c>
      <c r="J98" s="24">
        <f>'Long-form'!P99</f>
        <v>8280</v>
      </c>
      <c r="K98" s="24">
        <f>'Long-form'!Q99</f>
        <v>8430</v>
      </c>
      <c r="L98" s="24">
        <f>'Long-form'!R99</f>
        <v>8030</v>
      </c>
      <c r="M98" s="24" t="str">
        <f>'Long-form'!Z99</f>
        <v>Positive</v>
      </c>
      <c r="N98" s="24">
        <f>'Long-form'!AA99</f>
        <v>17.600000000000001</v>
      </c>
      <c r="O98" s="24">
        <f>'Long-form'!AB99</f>
        <v>0.05</v>
      </c>
      <c r="P98" s="24">
        <f>'Long-form'!AC99</f>
        <v>0</v>
      </c>
      <c r="Q98" s="25">
        <f>'Long-form'!AV99</f>
        <v>-16.225000000000001</v>
      </c>
      <c r="R98" s="25" t="str">
        <f>'Long-form'!AU99</f>
        <v>NAP</v>
      </c>
      <c r="S98" s="25">
        <f>'Long-form'!AX99</f>
        <v>8.5476604986393798E-2</v>
      </c>
      <c r="T98" s="25">
        <f>'Long-form'!AY99</f>
        <v>8.5476604986393798E-2</v>
      </c>
      <c r="U98" s="25">
        <f>'Long-form'!BJ99</f>
        <v>0</v>
      </c>
      <c r="V98" s="25" t="str">
        <f>'Long-form'!BK99</f>
        <v>5 = Sedimentary (e.g., deltaic, estuarine, wetland, lacustrine, marine facies)</v>
      </c>
      <c r="W98" s="25" t="str">
        <f>'Long-form'!BL99</f>
        <v>Fen-wood peat</v>
      </c>
      <c r="X98" s="25" t="str">
        <f>'Long-form'!BM99</f>
        <v>Botanical</v>
      </c>
      <c r="Y98" s="25" t="str">
        <f>'Long-form'!BN99</f>
        <v>MHW</v>
      </c>
      <c r="Z98" s="25">
        <f>'Long-form'!CE99</f>
        <v>-17.125</v>
      </c>
      <c r="AA98" s="25">
        <f>'Long-form'!CF99</f>
        <v>0.22904693842092716</v>
      </c>
      <c r="AB98" s="25">
        <f>'Long-form'!CG99</f>
        <v>0.22904693842092716</v>
      </c>
      <c r="AC98" s="25">
        <f>'Long-form'!CK99</f>
        <v>-15.969440000000002</v>
      </c>
      <c r="AD98" s="25">
        <f>'Long-form'!CL99</f>
        <v>0.2430795737929968</v>
      </c>
      <c r="AE98" s="25">
        <f>'Long-form'!CM99</f>
        <v>0.2430795737929968</v>
      </c>
      <c r="AF98" s="25" t="str">
        <f>'Long-form'!CN99</f>
        <v>1;2;3</v>
      </c>
      <c r="AG98" s="26">
        <f>'Long-form'!CR99</f>
        <v>0</v>
      </c>
      <c r="AH98" s="25">
        <f>'Long-form'!CS99</f>
        <v>0</v>
      </c>
      <c r="AI98" s="25">
        <f>'Long-form'!CT99</f>
        <v>0</v>
      </c>
    </row>
    <row r="99" spans="1:35">
      <c r="A99" s="24" t="str">
        <f>'Long-form'!A100</f>
        <v>GrA-42516</v>
      </c>
      <c r="B99" s="24" t="str">
        <f>'Long-form'!C100</f>
        <v>Cohen et al. (2012)</v>
      </c>
      <c r="C99" s="24">
        <f>'Long-form'!G100</f>
        <v>2</v>
      </c>
      <c r="D99" s="24" t="str">
        <f>'Long-form'!H100</f>
        <v>Flevoland</v>
      </c>
      <c r="E99" s="24">
        <f>'Long-form'!I100</f>
        <v>52.412747160000002</v>
      </c>
      <c r="F99" s="24">
        <f>'Long-form'!J100</f>
        <v>6.1402249470000001</v>
      </c>
      <c r="G99" s="24" t="str">
        <f>'Long-form'!M100</f>
        <v>1 = Radiocarbon</v>
      </c>
      <c r="H99" s="24">
        <f>'Long-form'!N100</f>
        <v>2235</v>
      </c>
      <c r="I99" s="24">
        <f>'Long-form'!O100</f>
        <v>40</v>
      </c>
      <c r="J99" s="24">
        <f>'Long-form'!P100</f>
        <v>2230</v>
      </c>
      <c r="K99" s="24">
        <f>'Long-form'!Q100</f>
        <v>2350</v>
      </c>
      <c r="L99" s="24">
        <f>'Long-form'!R100</f>
        <v>2140</v>
      </c>
      <c r="M99" s="24" t="str">
        <f>'Long-form'!Z100</f>
        <v>Positive</v>
      </c>
      <c r="N99" s="24">
        <f>'Long-form'!AA100</f>
        <v>4.3</v>
      </c>
      <c r="O99" s="24">
        <f>'Long-form'!AB100</f>
        <v>2.5000000000000022E-2</v>
      </c>
      <c r="P99" s="24">
        <f>'Long-form'!AC100</f>
        <v>0</v>
      </c>
      <c r="Q99" s="25">
        <f>'Long-form'!AV100</f>
        <v>-1.2749999999999999</v>
      </c>
      <c r="R99" s="25" t="str">
        <f>'Long-form'!AU100</f>
        <v>NAP</v>
      </c>
      <c r="S99" s="25">
        <f>'Long-form'!AX100</f>
        <v>0.12125283501840278</v>
      </c>
      <c r="T99" s="25">
        <f>'Long-form'!AY100</f>
        <v>8.5476604986393839E-2</v>
      </c>
      <c r="U99" s="25">
        <f>'Long-form'!BJ100</f>
        <v>1</v>
      </c>
      <c r="V99" s="25" t="str">
        <f>'Long-form'!BK100</f>
        <v>5 = Sedimentary (e.g., deltaic, estuarine, wetland, lacustrine, marine facies)</v>
      </c>
      <c r="W99" s="25" t="str">
        <f>'Long-form'!BL100</f>
        <v>Undifferentiated peat</v>
      </c>
      <c r="X99" s="25" t="str">
        <f>'Long-form'!BM100</f>
        <v>Botanical</v>
      </c>
      <c r="Y99" s="25" t="str">
        <f>'Long-form'!BN100</f>
        <v>GWL-0.2</v>
      </c>
      <c r="Z99" s="25">
        <f>'Long-form'!CE100</f>
        <v>-1.075</v>
      </c>
      <c r="AA99" s="25">
        <f>'Long-form'!CF100</f>
        <v>0.32357727052436797</v>
      </c>
      <c r="AB99" s="25">
        <f>'Long-form'!CG100</f>
        <v>0.31193949733882692</v>
      </c>
      <c r="AC99" s="25">
        <f>'Long-form'!CK100</f>
        <v>-0.97282999999999986</v>
      </c>
      <c r="AD99" s="25">
        <f>'Long-form'!CL100</f>
        <v>0.32519500568712034</v>
      </c>
      <c r="AE99" s="25">
        <f>'Long-form'!CM100</f>
        <v>0.31361726949236429</v>
      </c>
      <c r="AF99" s="25" t="str">
        <f>'Long-form'!CN100</f>
        <v>1;2;3</v>
      </c>
      <c r="AG99" s="26">
        <f>'Long-form'!CR100</f>
        <v>0</v>
      </c>
      <c r="AH99" s="25">
        <f>'Long-form'!CS100</f>
        <v>0</v>
      </c>
      <c r="AI99" s="25">
        <f>'Long-form'!CT100</f>
        <v>0</v>
      </c>
    </row>
    <row r="100" spans="1:35">
      <c r="A100" s="24" t="str">
        <f>'Long-form'!A101</f>
        <v>GrA-43068</v>
      </c>
      <c r="B100" s="24" t="str">
        <f>'Long-form'!C101</f>
        <v>Van Asselen (2010: Fig. 5.4 #103)</v>
      </c>
      <c r="C100" s="24">
        <f>'Long-form'!G101</f>
        <v>2</v>
      </c>
      <c r="D100" s="24" t="str">
        <f>'Long-form'!H101</f>
        <v>Rhine-Meuse delta inland</v>
      </c>
      <c r="E100" s="24">
        <f>'Long-form'!I101</f>
        <v>52.092148440000003</v>
      </c>
      <c r="F100" s="24">
        <f>'Long-form'!J101</f>
        <v>4.9313624039999997</v>
      </c>
      <c r="G100" s="24" t="str">
        <f>'Long-form'!M101</f>
        <v>1 = Radiocarbon</v>
      </c>
      <c r="H100" s="24">
        <f>'Long-form'!N101</f>
        <v>6660</v>
      </c>
      <c r="I100" s="24">
        <f>'Long-form'!O101</f>
        <v>45</v>
      </c>
      <c r="J100" s="24">
        <f>'Long-form'!P101</f>
        <v>7530</v>
      </c>
      <c r="K100" s="24">
        <f>'Long-form'!Q101</f>
        <v>7610</v>
      </c>
      <c r="L100" s="24">
        <f>'Long-form'!R101</f>
        <v>7430</v>
      </c>
      <c r="M100" s="24" t="str">
        <f>'Long-form'!Z101</f>
        <v>Positive</v>
      </c>
      <c r="N100" s="24">
        <f>'Long-form'!AA101</f>
        <v>5.28</v>
      </c>
      <c r="O100" s="24">
        <f>'Long-form'!AB101</f>
        <v>4.9999999999998934E-3</v>
      </c>
      <c r="P100" s="24">
        <f>'Long-form'!AC101</f>
        <v>0</v>
      </c>
      <c r="Q100" s="25">
        <f>'Long-form'!AV101</f>
        <v>-6.5350000000000001</v>
      </c>
      <c r="R100" s="25" t="str">
        <f>'Long-form'!AU101</f>
        <v>NAP</v>
      </c>
      <c r="S100" s="25">
        <f>'Long-form'!AX101</f>
        <v>0.12127493558027559</v>
      </c>
      <c r="T100" s="25">
        <f>'Long-form'!AY101</f>
        <v>5.9634302209382761E-2</v>
      </c>
      <c r="U100" s="25">
        <f>'Long-form'!BJ101</f>
        <v>2</v>
      </c>
      <c r="V100" s="25" t="str">
        <f>'Long-form'!BK101</f>
        <v>5 = Sedimentary (e.g., deltaic, estuarine, wetland, lacustrine, marine facies)</v>
      </c>
      <c r="W100" s="25" t="str">
        <f>'Long-form'!BL101</f>
        <v>Fen-wood peat</v>
      </c>
      <c r="X100" s="25" t="str">
        <f>'Long-form'!BM101</f>
        <v>Botanical</v>
      </c>
      <c r="Y100" s="25" t="str">
        <f>'Long-form'!BN101</f>
        <v>GWL</v>
      </c>
      <c r="Z100" s="25" t="str">
        <f>'Long-form'!CE101</f>
        <v>n/a</v>
      </c>
      <c r="AA100" s="25" t="str">
        <f>'Long-form'!CF101</f>
        <v>n/a</v>
      </c>
      <c r="AB100" s="25" t="str">
        <f>'Long-form'!CG101</f>
        <v>n/a</v>
      </c>
      <c r="AC100" s="25" t="str">
        <f>'Long-form'!CK101</f>
        <v>n/a</v>
      </c>
      <c r="AD100" s="25" t="str">
        <f>'Long-form'!CL101</f>
        <v>n/a</v>
      </c>
      <c r="AE100" s="25" t="str">
        <f>'Long-form'!CM101</f>
        <v>n/a</v>
      </c>
      <c r="AF100" s="25" t="str">
        <f>'Long-form'!CN101</f>
        <v>2;3</v>
      </c>
      <c r="AG100" s="26">
        <f>'Long-form'!CR101</f>
        <v>0</v>
      </c>
      <c r="AH100" s="25" t="str">
        <f>'Long-form'!CS101</f>
        <v>Type 2 ULD (this paper): no RSLR constraining indicative meaning</v>
      </c>
      <c r="AI100" s="25">
        <f>'Long-form'!CT101</f>
        <v>0</v>
      </c>
    </row>
    <row r="101" spans="1:35">
      <c r="A101" s="24" t="str">
        <f>'Long-form'!A102</f>
        <v>GrA-49486</v>
      </c>
      <c r="B101" s="24" t="str">
        <f>'Long-form'!C102</f>
        <v>This paper / Legacy data UU/TNO (Cohen)</v>
      </c>
      <c r="C101" s="24">
        <f>'Long-form'!G102</f>
        <v>2</v>
      </c>
      <c r="D101" s="24" t="str">
        <f>'Long-form'!H102</f>
        <v>Waddenzee East</v>
      </c>
      <c r="E101" s="24">
        <f>'Long-form'!I102</f>
        <v>53.300082320000001</v>
      </c>
      <c r="F101" s="24">
        <f>'Long-form'!J102</f>
        <v>6.4919840569999998</v>
      </c>
      <c r="G101" s="24" t="str">
        <f>'Long-form'!M102</f>
        <v>1 = Radiocarbon</v>
      </c>
      <c r="H101" s="24">
        <f>'Long-form'!N102</f>
        <v>6455</v>
      </c>
      <c r="I101" s="24">
        <f>'Long-form'!O102</f>
        <v>65</v>
      </c>
      <c r="J101" s="24">
        <f>'Long-form'!P102</f>
        <v>7360</v>
      </c>
      <c r="K101" s="24">
        <f>'Long-form'!Q102</f>
        <v>7490</v>
      </c>
      <c r="L101" s="24">
        <f>'Long-form'!R102</f>
        <v>7170</v>
      </c>
      <c r="M101" s="24" t="str">
        <f>'Long-form'!Z102</f>
        <v>Positive</v>
      </c>
      <c r="N101" s="24">
        <f>'Long-form'!AA102</f>
        <v>13.8</v>
      </c>
      <c r="O101" s="24">
        <f>'Long-form'!AB102</f>
        <v>0.35</v>
      </c>
      <c r="P101" s="24">
        <f>'Long-form'!AC102</f>
        <v>0</v>
      </c>
      <c r="Q101" s="25">
        <f>'Long-form'!AV102</f>
        <v>-12.7</v>
      </c>
      <c r="R101" s="25" t="str">
        <f>'Long-form'!AU102</f>
        <v>NAP</v>
      </c>
      <c r="S101" s="25">
        <f>'Long-form'!AX102</f>
        <v>0.25670995305986999</v>
      </c>
      <c r="T101" s="25">
        <f>'Long-form'!AY102</f>
        <v>0.25670995305986999</v>
      </c>
      <c r="U101" s="25">
        <f>'Long-form'!BJ102</f>
        <v>0</v>
      </c>
      <c r="V101" s="25" t="str">
        <f>'Long-form'!BK102</f>
        <v>5 = Sedimentary (e.g., deltaic, estuarine, wetland, lacustrine, marine facies)</v>
      </c>
      <c r="W101" s="25" t="str">
        <f>'Long-form'!BL102</f>
        <v>Undifferentiated peat</v>
      </c>
      <c r="X101" s="25" t="str">
        <f>'Long-form'!BM102</f>
        <v>Botanical</v>
      </c>
      <c r="Y101" s="25" t="str">
        <f>'Long-form'!BN102</f>
        <v>MHW-0.2</v>
      </c>
      <c r="Z101" s="25">
        <f>'Long-form'!CE102</f>
        <v>-13.7</v>
      </c>
      <c r="AA101" s="25">
        <f>'Long-form'!CF102</f>
        <v>0.41014753443121005</v>
      </c>
      <c r="AB101" s="25">
        <f>'Long-form'!CG102</f>
        <v>0.41014753443121005</v>
      </c>
      <c r="AC101" s="25">
        <f>'Long-form'!CK102</f>
        <v>-11.7906</v>
      </c>
      <c r="AD101" s="25">
        <f>'Long-form'!CL102</f>
        <v>0.41838011589207319</v>
      </c>
      <c r="AE101" s="25">
        <f>'Long-form'!CM102</f>
        <v>0.41838011589207319</v>
      </c>
      <c r="AF101" s="25" t="str">
        <f>'Long-form'!CN102</f>
        <v>1;2;3</v>
      </c>
      <c r="AG101" s="26">
        <f>'Long-form'!CR102</f>
        <v>0</v>
      </c>
      <c r="AH101" s="25">
        <f>'Long-form'!CS102</f>
        <v>0</v>
      </c>
      <c r="AI101" s="25">
        <f>'Long-form'!CT102</f>
        <v>0</v>
      </c>
    </row>
    <row r="102" spans="1:35">
      <c r="A102" s="24" t="str">
        <f>'Long-form'!A103</f>
        <v>GrA-49487</v>
      </c>
      <c r="B102" s="24" t="str">
        <f>'Long-form'!C103</f>
        <v>This paper / Legacy data UU/TNO (Cohen)</v>
      </c>
      <c r="C102" s="24">
        <f>'Long-form'!G103</f>
        <v>2</v>
      </c>
      <c r="D102" s="24" t="str">
        <f>'Long-form'!H103</f>
        <v>Waddenzee East</v>
      </c>
      <c r="E102" s="24">
        <f>'Long-form'!I103</f>
        <v>53.349771820000001</v>
      </c>
      <c r="F102" s="24">
        <f>'Long-form'!J103</f>
        <v>6.7741523340000001</v>
      </c>
      <c r="G102" s="24" t="str">
        <f>'Long-form'!M103</f>
        <v>1 = Radiocarbon</v>
      </c>
      <c r="H102" s="24">
        <f>'Long-form'!N103</f>
        <v>5960</v>
      </c>
      <c r="I102" s="24">
        <f>'Long-form'!O103</f>
        <v>80</v>
      </c>
      <c r="J102" s="24">
        <f>'Long-form'!P103</f>
        <v>6800</v>
      </c>
      <c r="K102" s="24">
        <f>'Long-form'!Q103</f>
        <v>7150</v>
      </c>
      <c r="L102" s="24">
        <f>'Long-form'!R103</f>
        <v>6560</v>
      </c>
      <c r="M102" s="24" t="str">
        <f>'Long-form'!Z103</f>
        <v>Positive</v>
      </c>
      <c r="N102" s="24">
        <f>'Long-form'!AA103</f>
        <v>11.23</v>
      </c>
      <c r="O102" s="24">
        <f>'Long-form'!AB103</f>
        <v>0.23</v>
      </c>
      <c r="P102" s="24">
        <f>'Long-form'!AC103</f>
        <v>0</v>
      </c>
      <c r="Q102" s="25">
        <f>'Long-form'!AV103</f>
        <v>-10.955</v>
      </c>
      <c r="R102" s="25" t="str">
        <f>'Long-form'!AU103</f>
        <v>NAP</v>
      </c>
      <c r="S102" s="25">
        <f>'Long-form'!AX103</f>
        <v>0.14935277031243782</v>
      </c>
      <c r="T102" s="25">
        <f>'Long-form'!AY103</f>
        <v>0.14935277031243782</v>
      </c>
      <c r="U102" s="25">
        <f>'Long-form'!BJ103</f>
        <v>-1</v>
      </c>
      <c r="V102" s="25" t="str">
        <f>'Long-form'!BK103</f>
        <v>5 = Sedimentary (e.g., deltaic, estuarine, wetland, lacustrine, marine facies)</v>
      </c>
      <c r="W102" s="25" t="str">
        <f>'Long-form'!BL103</f>
        <v>Clayey fen peat</v>
      </c>
      <c r="X102" s="25" t="str">
        <f>'Long-form'!BM103</f>
        <v>Sedimentological/botanical</v>
      </c>
      <c r="Y102" s="25" t="str">
        <f>'Long-form'!BN103</f>
        <v>MSL-0.5</v>
      </c>
      <c r="Z102" s="25">
        <f>'Long-form'!CE103</f>
        <v>-10.455</v>
      </c>
      <c r="AA102" s="25">
        <f>'Long-form'!CF103</f>
        <v>0.52182971360396857</v>
      </c>
      <c r="AB102" s="25">
        <f>'Long-form'!CG103</f>
        <v>0.52182971360396857</v>
      </c>
      <c r="AC102" s="25">
        <f>'Long-form'!CK103</f>
        <v>-9.6836000000000002</v>
      </c>
      <c r="AD102" s="25">
        <f>'Long-form'!CL103</f>
        <v>0.52511131880330475</v>
      </c>
      <c r="AE102" s="25">
        <f>'Long-form'!CM103</f>
        <v>0.52511131880330475</v>
      </c>
      <c r="AF102" s="25" t="str">
        <f>'Long-form'!CN103</f>
        <v>1;2;3</v>
      </c>
      <c r="AG102" s="26">
        <f>'Long-form'!CR103</f>
        <v>0</v>
      </c>
      <c r="AH102" s="25">
        <f>'Long-form'!CS103</f>
        <v>0</v>
      </c>
      <c r="AI102" s="25">
        <f>'Long-form'!CT103</f>
        <v>0</v>
      </c>
    </row>
    <row r="103" spans="1:35">
      <c r="A103" s="24" t="str">
        <f>'Long-form'!A104</f>
        <v>GrA-49504</v>
      </c>
      <c r="B103" s="24" t="str">
        <f>'Long-form'!C104</f>
        <v>This paper / Legacy data UU/TNO (Cohen)</v>
      </c>
      <c r="C103" s="24">
        <f>'Long-form'!G104</f>
        <v>2</v>
      </c>
      <c r="D103" s="24" t="str">
        <f>'Long-form'!H104</f>
        <v>Waddenzee East</v>
      </c>
      <c r="E103" s="24">
        <f>'Long-form'!I104</f>
        <v>53.274267559999998</v>
      </c>
      <c r="F103" s="24">
        <f>'Long-form'!J104</f>
        <v>6.5111115249999996</v>
      </c>
      <c r="G103" s="24" t="str">
        <f>'Long-form'!M104</f>
        <v>1 = Radiocarbon</v>
      </c>
      <c r="H103" s="24">
        <f>'Long-form'!N104</f>
        <v>9445</v>
      </c>
      <c r="I103" s="24">
        <f>'Long-form'!O104</f>
        <v>45</v>
      </c>
      <c r="J103" s="24">
        <f>'Long-form'!P104</f>
        <v>10690</v>
      </c>
      <c r="K103" s="24">
        <f>'Long-form'!Q104</f>
        <v>11070</v>
      </c>
      <c r="L103" s="24">
        <f>'Long-form'!R104</f>
        <v>10520</v>
      </c>
      <c r="M103" s="24" t="str">
        <f>'Long-form'!Z104</f>
        <v>Positive</v>
      </c>
      <c r="N103" s="24">
        <f>'Long-form'!AA104</f>
        <v>14.4</v>
      </c>
      <c r="O103" s="24">
        <f>'Long-form'!AB104</f>
        <v>0.33</v>
      </c>
      <c r="P103" s="24">
        <f>'Long-form'!AC104</f>
        <v>0</v>
      </c>
      <c r="Q103" s="25">
        <f>'Long-form'!AV104</f>
        <v>-13.76</v>
      </c>
      <c r="R103" s="25" t="str">
        <f>'Long-form'!AU104</f>
        <v>NAP</v>
      </c>
      <c r="S103" s="25">
        <f>'Long-form'!AX104</f>
        <v>5.8309518948453008E-2</v>
      </c>
      <c r="T103" s="25">
        <f>'Long-form'!AY104</f>
        <v>5.8309518948453008E-2</v>
      </c>
      <c r="U103" s="25">
        <f>'Long-form'!BJ104</f>
        <v>3</v>
      </c>
      <c r="V103" s="25" t="str">
        <f>'Long-form'!BK104</f>
        <v>5 = Sedimentary (e.g., deltaic, estuarine, wetland, lacustrine, marine facies)</v>
      </c>
      <c r="W103" s="25" t="str">
        <f>'Long-form'!BL104</f>
        <v>Undifferentiated peat</v>
      </c>
      <c r="X103" s="25" t="str">
        <f>'Long-form'!BM104</f>
        <v>Botanical</v>
      </c>
      <c r="Y103" s="25" t="str">
        <f>'Long-form'!BN104</f>
        <v>GWL-0.2</v>
      </c>
      <c r="Z103" s="25" t="str">
        <f>'Long-form'!CE104</f>
        <v>n/a</v>
      </c>
      <c r="AA103" s="25" t="str">
        <f>'Long-form'!CF104</f>
        <v>n/a</v>
      </c>
      <c r="AB103" s="25" t="str">
        <f>'Long-form'!CG104</f>
        <v>n/a</v>
      </c>
      <c r="AC103" s="25" t="str">
        <f>'Long-form'!CK104</f>
        <v>n/a</v>
      </c>
      <c r="AD103" s="25" t="str">
        <f>'Long-form'!CL104</f>
        <v>n/a</v>
      </c>
      <c r="AE103" s="25" t="str">
        <f>'Long-form'!CM104</f>
        <v>n/a</v>
      </c>
      <c r="AF103" s="25" t="str">
        <f>'Long-form'!CN104</f>
        <v>2;3</v>
      </c>
      <c r="AG103" s="26">
        <f>'Long-form'!CR104</f>
        <v>0</v>
      </c>
      <c r="AH103" s="25" t="str">
        <f>'Long-form'!CS104</f>
        <v>Type 3 ULD (this paper): no RSLR constraining indicative meaning</v>
      </c>
      <c r="AI103" s="25">
        <f>'Long-form'!CT104</f>
        <v>0</v>
      </c>
    </row>
    <row r="104" spans="1:35">
      <c r="A104" s="24" t="str">
        <f>'Long-form'!A105</f>
        <v>GrA-49510</v>
      </c>
      <c r="B104" s="24" t="str">
        <f>'Long-form'!C105</f>
        <v>This paper / Legacy data UU/TNO (Cohen)</v>
      </c>
      <c r="C104" s="24">
        <f>'Long-form'!G105</f>
        <v>2</v>
      </c>
      <c r="D104" s="24" t="str">
        <f>'Long-form'!H105</f>
        <v>Waddenzee East</v>
      </c>
      <c r="E104" s="24">
        <f>'Long-form'!I105</f>
        <v>53.349771820000001</v>
      </c>
      <c r="F104" s="24">
        <f>'Long-form'!J105</f>
        <v>6.7741523340000001</v>
      </c>
      <c r="G104" s="24" t="str">
        <f>'Long-form'!M105</f>
        <v>1 = Radiocarbon</v>
      </c>
      <c r="H104" s="24">
        <f>'Long-form'!N105</f>
        <v>6545</v>
      </c>
      <c r="I104" s="24">
        <f>'Long-form'!O105</f>
        <v>70</v>
      </c>
      <c r="J104" s="24">
        <f>'Long-form'!P105</f>
        <v>7450</v>
      </c>
      <c r="K104" s="24">
        <f>'Long-form'!Q105</f>
        <v>7580</v>
      </c>
      <c r="L104" s="24">
        <f>'Long-form'!R105</f>
        <v>7320</v>
      </c>
      <c r="M104" s="24" t="str">
        <f>'Long-form'!Z105</f>
        <v>Positive</v>
      </c>
      <c r="N104" s="24">
        <f>'Long-form'!AA105</f>
        <v>11.44</v>
      </c>
      <c r="O104" s="24">
        <f>'Long-form'!AB105</f>
        <v>0.02</v>
      </c>
      <c r="P104" s="24">
        <f>'Long-form'!AC105</f>
        <v>0</v>
      </c>
      <c r="Q104" s="25">
        <f>'Long-form'!AV105</f>
        <v>-11.219999999999999</v>
      </c>
      <c r="R104" s="25" t="str">
        <f>'Long-form'!AU105</f>
        <v>NAP</v>
      </c>
      <c r="S104" s="25">
        <f>'Long-form'!AX105</f>
        <v>7.681145747868684E-2</v>
      </c>
      <c r="T104" s="25">
        <f>'Long-form'!AY105</f>
        <v>7.681145747868684E-2</v>
      </c>
      <c r="U104" s="25">
        <f>'Long-form'!BJ105</f>
        <v>1</v>
      </c>
      <c r="V104" s="25" t="str">
        <f>'Long-form'!BK105</f>
        <v>5 = Sedimentary (e.g., deltaic, estuarine, wetland, lacustrine, marine facies)</v>
      </c>
      <c r="W104" s="25" t="str">
        <f>'Long-form'!BL105</f>
        <v>Undifferentiated peat</v>
      </c>
      <c r="X104" s="25" t="str">
        <f>'Long-form'!BM105</f>
        <v>Botanical</v>
      </c>
      <c r="Y104" s="25" t="str">
        <f>'Long-form'!BN105</f>
        <v>GWL-0.2</v>
      </c>
      <c r="Z104" s="25">
        <f>'Long-form'!CE105</f>
        <v>-11.02</v>
      </c>
      <c r="AA104" s="25">
        <f>'Long-form'!CF105</f>
        <v>0.38278584090846424</v>
      </c>
      <c r="AB104" s="25">
        <f>'Long-form'!CG105</f>
        <v>0.38278584090846424</v>
      </c>
      <c r="AC104" s="25">
        <f>'Long-form'!CK105</f>
        <v>-10.698650000000001</v>
      </c>
      <c r="AD104" s="25">
        <f>'Long-form'!CL105</f>
        <v>0.38565812101816516</v>
      </c>
      <c r="AE104" s="25">
        <f>'Long-form'!CM105</f>
        <v>0.38565812101816516</v>
      </c>
      <c r="AF104" s="25" t="str">
        <f>'Long-form'!CN105</f>
        <v>1;2;3</v>
      </c>
      <c r="AG104" s="26">
        <f>'Long-form'!CR105</f>
        <v>0</v>
      </c>
      <c r="AH104" s="25">
        <f>'Long-form'!CS105</f>
        <v>0</v>
      </c>
      <c r="AI104" s="25">
        <f>'Long-form'!CT105</f>
        <v>0</v>
      </c>
    </row>
    <row r="105" spans="1:35">
      <c r="A105" s="24" t="str">
        <f>'Long-form'!A106</f>
        <v>GrA-49512</v>
      </c>
      <c r="B105" s="24" t="str">
        <f>'Long-form'!C106</f>
        <v>This paper / Legacy data UU/TNO (Cohen)</v>
      </c>
      <c r="C105" s="24">
        <f>'Long-form'!G106</f>
        <v>2</v>
      </c>
      <c r="D105" s="24" t="str">
        <f>'Long-form'!H106</f>
        <v>Waddenzee East</v>
      </c>
      <c r="E105" s="24">
        <f>'Long-form'!I106</f>
        <v>53.274267559999998</v>
      </c>
      <c r="F105" s="24">
        <f>'Long-form'!J106</f>
        <v>6.5111115249999996</v>
      </c>
      <c r="G105" s="24" t="str">
        <f>'Long-form'!M106</f>
        <v>1 = Radiocarbon</v>
      </c>
      <c r="H105" s="24">
        <f>'Long-form'!N106</f>
        <v>9965</v>
      </c>
      <c r="I105" s="24">
        <f>'Long-form'!O106</f>
        <v>75</v>
      </c>
      <c r="J105" s="24">
        <f>'Long-form'!P106</f>
        <v>11460</v>
      </c>
      <c r="K105" s="24">
        <f>'Long-form'!Q106</f>
        <v>11740</v>
      </c>
      <c r="L105" s="24">
        <f>'Long-form'!R106</f>
        <v>11230</v>
      </c>
      <c r="M105" s="24" t="str">
        <f>'Long-form'!Z106</f>
        <v>Positive</v>
      </c>
      <c r="N105" s="24">
        <f>'Long-form'!AA106</f>
        <v>15.29</v>
      </c>
      <c r="O105" s="24">
        <f>'Long-form'!AB106</f>
        <v>0.02</v>
      </c>
      <c r="P105" s="24">
        <f>'Long-form'!AC106</f>
        <v>0</v>
      </c>
      <c r="Q105" s="25">
        <f>'Long-form'!AV106</f>
        <v>-14.655000000000001</v>
      </c>
      <c r="R105" s="25" t="str">
        <f>'Long-form'!AU106</f>
        <v>NAP</v>
      </c>
      <c r="S105" s="25">
        <f>'Long-form'!AX106</f>
        <v>5.9634302209382761E-2</v>
      </c>
      <c r="T105" s="25">
        <f>'Long-form'!AY106</f>
        <v>5.9634302209382761E-2</v>
      </c>
      <c r="U105" s="25">
        <f>'Long-form'!BJ106</f>
        <v>3</v>
      </c>
      <c r="V105" s="25" t="str">
        <f>'Long-form'!BK106</f>
        <v>5 = Sedimentary (e.g., deltaic, estuarine, wetland, lacustrine, marine facies)</v>
      </c>
      <c r="W105" s="25" t="str">
        <f>'Long-form'!BL106</f>
        <v>Undifferentiated peat</v>
      </c>
      <c r="X105" s="25" t="str">
        <f>'Long-form'!BM106</f>
        <v>Botanical</v>
      </c>
      <c r="Y105" s="25" t="str">
        <f>'Long-form'!BN106</f>
        <v>GWL-0.2</v>
      </c>
      <c r="Z105" s="25" t="str">
        <f>'Long-form'!CE106</f>
        <v>n/a</v>
      </c>
      <c r="AA105" s="25" t="str">
        <f>'Long-form'!CF106</f>
        <v>n/a</v>
      </c>
      <c r="AB105" s="25" t="str">
        <f>'Long-form'!CG106</f>
        <v>n/a</v>
      </c>
      <c r="AC105" s="25" t="str">
        <f>'Long-form'!CK106</f>
        <v>n/a</v>
      </c>
      <c r="AD105" s="25" t="str">
        <f>'Long-form'!CL106</f>
        <v>n/a</v>
      </c>
      <c r="AE105" s="25" t="str">
        <f>'Long-form'!CM106</f>
        <v>n/a</v>
      </c>
      <c r="AF105" s="25" t="str">
        <f>'Long-form'!CN106</f>
        <v>2;3</v>
      </c>
      <c r="AG105" s="26">
        <f>'Long-form'!CR106</f>
        <v>0</v>
      </c>
      <c r="AH105" s="25" t="str">
        <f>'Long-form'!CS106</f>
        <v>Type 3 ULD (this paper): no RSLR constraining indicative meaning</v>
      </c>
      <c r="AI105" s="25">
        <f>'Long-form'!CT106</f>
        <v>0</v>
      </c>
    </row>
    <row r="106" spans="1:35">
      <c r="A106" s="24" t="str">
        <f>'Long-form'!A107</f>
        <v>GrA-49530</v>
      </c>
      <c r="B106" s="24" t="str">
        <f>'Long-form'!C107</f>
        <v>Hijma &amp; Cohen (2019: #18)</v>
      </c>
      <c r="C106" s="24">
        <f>'Long-form'!G107</f>
        <v>2</v>
      </c>
      <c r="D106" s="24" t="str">
        <f>'Long-form'!H107</f>
        <v>Zuid-Holland</v>
      </c>
      <c r="E106" s="24">
        <f>'Long-form'!I107</f>
        <v>52.118053779999997</v>
      </c>
      <c r="F106" s="24">
        <f>'Long-form'!J107</f>
        <v>4.3913587319999996</v>
      </c>
      <c r="G106" s="24" t="str">
        <f>'Long-form'!M107</f>
        <v>1 = Radiocarbon</v>
      </c>
      <c r="H106" s="24">
        <f>'Long-form'!N107</f>
        <v>7350</v>
      </c>
      <c r="I106" s="24">
        <f>'Long-form'!O107</f>
        <v>45</v>
      </c>
      <c r="J106" s="24">
        <f>'Long-form'!P107</f>
        <v>8140</v>
      </c>
      <c r="K106" s="24">
        <f>'Long-form'!Q107</f>
        <v>8320</v>
      </c>
      <c r="L106" s="24">
        <f>'Long-form'!R107</f>
        <v>8020</v>
      </c>
      <c r="M106" s="24" t="str">
        <f>'Long-form'!Z107</f>
        <v>Positive</v>
      </c>
      <c r="N106" s="24">
        <f>'Long-form'!AA107</f>
        <v>15.14</v>
      </c>
      <c r="O106" s="24">
        <f>'Long-form'!AB107</f>
        <v>0.02</v>
      </c>
      <c r="P106" s="24">
        <f>'Long-form'!AC107</f>
        <v>0</v>
      </c>
      <c r="Q106" s="25">
        <f>'Long-form'!AV107</f>
        <v>-15.54</v>
      </c>
      <c r="R106" s="25" t="str">
        <f>'Long-form'!AU107</f>
        <v>NAP</v>
      </c>
      <c r="S106" s="25">
        <f>'Long-form'!AX107</f>
        <v>6.3442887702247597E-2</v>
      </c>
      <c r="T106" s="25">
        <f>'Long-form'!AY107</f>
        <v>6.3442887702247597E-2</v>
      </c>
      <c r="U106" s="25">
        <f>'Long-form'!BJ107</f>
        <v>0</v>
      </c>
      <c r="V106" s="25" t="str">
        <f>'Long-form'!BK107</f>
        <v>5 = Sedimentary (e.g., deltaic, estuarine, wetland, lacustrine, marine facies)</v>
      </c>
      <c r="W106" s="25" t="str">
        <f>'Long-form'!BL107</f>
        <v>Fen-wood peat</v>
      </c>
      <c r="X106" s="25" t="str">
        <f>'Long-form'!BM107</f>
        <v>Botanical</v>
      </c>
      <c r="Y106" s="25" t="str">
        <f>'Long-form'!BN107</f>
        <v>MHW</v>
      </c>
      <c r="Z106" s="25">
        <f>'Long-form'!CE107</f>
        <v>-16.439999999999998</v>
      </c>
      <c r="AA106" s="25">
        <f>'Long-form'!CF107</f>
        <v>0.25426364270182239</v>
      </c>
      <c r="AB106" s="25">
        <f>'Long-form'!CG107</f>
        <v>0.25426364270182239</v>
      </c>
      <c r="AC106" s="25">
        <f>'Long-form'!CK107</f>
        <v>-15.175080000000001</v>
      </c>
      <c r="AD106" s="25">
        <f>'Long-form'!CL107</f>
        <v>0.27729942049571898</v>
      </c>
      <c r="AE106" s="25">
        <f>'Long-form'!CM107</f>
        <v>0.27729942049571898</v>
      </c>
      <c r="AF106" s="25" t="str">
        <f>'Long-form'!CN107</f>
        <v>1;2;3</v>
      </c>
      <c r="AG106" s="26">
        <f>'Long-form'!CR107</f>
        <v>0</v>
      </c>
      <c r="AH106" s="25">
        <f>'Long-form'!CS107</f>
        <v>0</v>
      </c>
      <c r="AI106" s="25">
        <f>'Long-form'!CT107</f>
        <v>0</v>
      </c>
    </row>
    <row r="107" spans="1:35">
      <c r="A107" s="24" t="str">
        <f>'Long-form'!A108</f>
        <v>GrA-49566</v>
      </c>
      <c r="B107" s="24" t="str">
        <f>'Long-form'!C108</f>
        <v>This paper / Legacy data UU/TNO (Cohen)</v>
      </c>
      <c r="C107" s="24">
        <f>'Long-form'!G108</f>
        <v>2</v>
      </c>
      <c r="D107" s="24" t="str">
        <f>'Long-form'!H108</f>
        <v>Waddenzee East</v>
      </c>
      <c r="E107" s="24">
        <f>'Long-form'!I108</f>
        <v>53.37057076</v>
      </c>
      <c r="F107" s="24">
        <f>'Long-form'!J108</f>
        <v>6.2867104920000001</v>
      </c>
      <c r="G107" s="24" t="str">
        <f>'Long-form'!M108</f>
        <v>1 = Radiocarbon</v>
      </c>
      <c r="H107" s="24">
        <f>'Long-form'!N108</f>
        <v>6645</v>
      </c>
      <c r="I107" s="24">
        <f>'Long-form'!O108</f>
        <v>40</v>
      </c>
      <c r="J107" s="24">
        <f>'Long-form'!P108</f>
        <v>7520</v>
      </c>
      <c r="K107" s="24">
        <f>'Long-form'!Q108</f>
        <v>7580</v>
      </c>
      <c r="L107" s="24">
        <f>'Long-form'!R108</f>
        <v>7430</v>
      </c>
      <c r="M107" s="24" t="str">
        <f>'Long-form'!Z108</f>
        <v>Positive</v>
      </c>
      <c r="N107" s="24">
        <f>'Long-form'!AA108</f>
        <v>14.84</v>
      </c>
      <c r="O107" s="24">
        <f>'Long-form'!AB108</f>
        <v>0.09</v>
      </c>
      <c r="P107" s="24">
        <f>'Long-form'!AC108</f>
        <v>0</v>
      </c>
      <c r="Q107" s="25">
        <f>'Long-form'!AV108</f>
        <v>-13.31</v>
      </c>
      <c r="R107" s="25" t="str">
        <f>'Long-form'!AU108</f>
        <v>NAP</v>
      </c>
      <c r="S107" s="25">
        <f>'Long-form'!AX108</f>
        <v>5.8309518948453008E-2</v>
      </c>
      <c r="T107" s="25">
        <f>'Long-form'!AY108</f>
        <v>5.8309518948453008E-2</v>
      </c>
      <c r="U107" s="25">
        <f>'Long-form'!BJ108</f>
        <v>1</v>
      </c>
      <c r="V107" s="25" t="str">
        <f>'Long-form'!BK108</f>
        <v>5 = Sedimentary (e.g., deltaic, estuarine, wetland, lacustrine, marine facies)</v>
      </c>
      <c r="W107" s="25" t="str">
        <f>'Long-form'!BL108</f>
        <v>Fen-wood peat</v>
      </c>
      <c r="X107" s="25" t="str">
        <f>'Long-form'!BM108</f>
        <v>Botanical</v>
      </c>
      <c r="Y107" s="25" t="str">
        <f>'Long-form'!BN108</f>
        <v>GWL</v>
      </c>
      <c r="Z107" s="25">
        <f>'Long-form'!CE108</f>
        <v>-13.31</v>
      </c>
      <c r="AA107" s="25">
        <f>'Long-form'!CF108</f>
        <v>0.25303161857759993</v>
      </c>
      <c r="AB107" s="25">
        <f>'Long-form'!CG108</f>
        <v>0.25303161857759993</v>
      </c>
      <c r="AC107" s="25">
        <f>'Long-form'!CK108</f>
        <v>-12.883960000000002</v>
      </c>
      <c r="AD107" s="25">
        <f>'Long-form'!CL108</f>
        <v>0.26424887529949359</v>
      </c>
      <c r="AE107" s="25">
        <f>'Long-form'!CM108</f>
        <v>0.26424887529949359</v>
      </c>
      <c r="AF107" s="25" t="str">
        <f>'Long-form'!CN108</f>
        <v>1;2;3</v>
      </c>
      <c r="AG107" s="26">
        <f>'Long-form'!CR108</f>
        <v>0</v>
      </c>
      <c r="AH107" s="25">
        <f>'Long-form'!CS108</f>
        <v>0</v>
      </c>
      <c r="AI107" s="25">
        <f>'Long-form'!CT108</f>
        <v>0</v>
      </c>
    </row>
    <row r="108" spans="1:35">
      <c r="A108" s="24" t="str">
        <f>'Long-form'!A109</f>
        <v>GrA-49568</v>
      </c>
      <c r="B108" s="24" t="str">
        <f>'Long-form'!C109</f>
        <v>This paper / Legacy data UU/TNO (Cohen)</v>
      </c>
      <c r="C108" s="24">
        <f>'Long-form'!G109</f>
        <v>2</v>
      </c>
      <c r="D108" s="24" t="str">
        <f>'Long-form'!H109</f>
        <v>Waddenzee East</v>
      </c>
      <c r="E108" s="24">
        <f>'Long-form'!I109</f>
        <v>53.37057076</v>
      </c>
      <c r="F108" s="24">
        <f>'Long-form'!J109</f>
        <v>6.2867104920000001</v>
      </c>
      <c r="G108" s="24" t="str">
        <f>'Long-form'!M109</f>
        <v>1 = Radiocarbon</v>
      </c>
      <c r="H108" s="24">
        <f>'Long-form'!N109</f>
        <v>6575</v>
      </c>
      <c r="I108" s="24">
        <f>'Long-form'!O109</f>
        <v>40</v>
      </c>
      <c r="J108" s="24">
        <f>'Long-form'!P109</f>
        <v>7480</v>
      </c>
      <c r="K108" s="24">
        <f>'Long-form'!Q109</f>
        <v>7570</v>
      </c>
      <c r="L108" s="24">
        <f>'Long-form'!R109</f>
        <v>7420</v>
      </c>
      <c r="M108" s="24" t="str">
        <f>'Long-form'!Z109</f>
        <v>Positive</v>
      </c>
      <c r="N108" s="24">
        <f>'Long-form'!AA109</f>
        <v>14.73</v>
      </c>
      <c r="O108" s="24">
        <f>'Long-form'!AB109</f>
        <v>0.23</v>
      </c>
      <c r="P108" s="24">
        <f>'Long-form'!AC109</f>
        <v>0</v>
      </c>
      <c r="Q108" s="25">
        <f>'Long-form'!AV109</f>
        <v>-13.215</v>
      </c>
      <c r="R108" s="25" t="str">
        <f>'Long-form'!AU109</f>
        <v>NAP</v>
      </c>
      <c r="S108" s="25">
        <f>'Long-form'!AX109</f>
        <v>6.932712311931101E-2</v>
      </c>
      <c r="T108" s="25">
        <f>'Long-form'!AY109</f>
        <v>6.932712311931101E-2</v>
      </c>
      <c r="U108" s="25">
        <f>'Long-form'!BJ109</f>
        <v>0</v>
      </c>
      <c r="V108" s="25" t="str">
        <f>'Long-form'!BK109</f>
        <v>5 = Sedimentary (e.g., deltaic, estuarine, wetland, lacustrine, marine facies)</v>
      </c>
      <c r="W108" s="25" t="str">
        <f>'Long-form'!BL109</f>
        <v>Undifferentiated peat</v>
      </c>
      <c r="X108" s="25" t="str">
        <f>'Long-form'!BM109</f>
        <v>Botanical</v>
      </c>
      <c r="Y108" s="25" t="str">
        <f>'Long-form'!BN109</f>
        <v>MHW-0.2</v>
      </c>
      <c r="Z108" s="25">
        <f>'Long-form'!CE109</f>
        <v>-14.215</v>
      </c>
      <c r="AA108" s="25">
        <f>'Long-form'!CF109</f>
        <v>0.32730299418123276</v>
      </c>
      <c r="AB108" s="25">
        <f>'Long-form'!CG109</f>
        <v>0.32730299418123276</v>
      </c>
      <c r="AC108" s="25">
        <f>'Long-form'!CK109</f>
        <v>-12.38104</v>
      </c>
      <c r="AD108" s="25">
        <f>'Long-form'!CL109</f>
        <v>0.33767471523693665</v>
      </c>
      <c r="AE108" s="25">
        <f>'Long-form'!CM109</f>
        <v>0.33767471523693665</v>
      </c>
      <c r="AF108" s="25" t="str">
        <f>'Long-form'!CN109</f>
        <v>1;2;3</v>
      </c>
      <c r="AG108" s="26">
        <f>'Long-form'!CR109</f>
        <v>0</v>
      </c>
      <c r="AH108" s="25">
        <f>'Long-form'!CS109</f>
        <v>0</v>
      </c>
      <c r="AI108" s="25">
        <f>'Long-form'!CT109</f>
        <v>0</v>
      </c>
    </row>
    <row r="109" spans="1:35">
      <c r="A109" s="24" t="str">
        <f>'Long-form'!A110</f>
        <v>GrA-49576</v>
      </c>
      <c r="B109" s="24" t="str">
        <f>'Long-form'!C110</f>
        <v>Koster et al. (2017)</v>
      </c>
      <c r="C109" s="24">
        <f>'Long-form'!G110</f>
        <v>2</v>
      </c>
      <c r="D109" s="24" t="str">
        <f>'Long-form'!H110</f>
        <v>Zuid-Holland</v>
      </c>
      <c r="E109" s="24">
        <f>'Long-form'!I110</f>
        <v>51.680503610000002</v>
      </c>
      <c r="F109" s="24">
        <f>'Long-form'!J110</f>
        <v>4.3308418279999996</v>
      </c>
      <c r="G109" s="24" t="str">
        <f>'Long-form'!M110</f>
        <v>1 = Radiocarbon</v>
      </c>
      <c r="H109" s="24">
        <f>'Long-form'!N110</f>
        <v>6925</v>
      </c>
      <c r="I109" s="24">
        <f>'Long-form'!O110</f>
        <v>40</v>
      </c>
      <c r="J109" s="24">
        <f>'Long-form'!P110</f>
        <v>7760</v>
      </c>
      <c r="K109" s="24">
        <f>'Long-form'!Q110</f>
        <v>7920</v>
      </c>
      <c r="L109" s="24">
        <f>'Long-form'!R110</f>
        <v>7670</v>
      </c>
      <c r="M109" s="24" t="str">
        <f>'Long-form'!Z110</f>
        <v>Positive</v>
      </c>
      <c r="N109" s="24">
        <f>'Long-form'!AA110</f>
        <v>10.27</v>
      </c>
      <c r="O109" s="24">
        <f>'Long-form'!AB110</f>
        <v>0.01</v>
      </c>
      <c r="P109" s="24">
        <f>'Long-form'!AC110</f>
        <v>0</v>
      </c>
      <c r="Q109" s="25">
        <f>'Long-form'!AV110</f>
        <v>-10.67</v>
      </c>
      <c r="R109" s="25" t="str">
        <f>'Long-form'!AU110</f>
        <v>NAP</v>
      </c>
      <c r="S109" s="25">
        <f>'Long-form'!AX110</f>
        <v>6.3442887702247402E-2</v>
      </c>
      <c r="T109" s="25">
        <f>'Long-form'!AY110</f>
        <v>6.3442887702247402E-2</v>
      </c>
      <c r="U109" s="25">
        <f>'Long-form'!BJ110</f>
        <v>1</v>
      </c>
      <c r="V109" s="25" t="str">
        <f>'Long-form'!BK110</f>
        <v>5 = Sedimentary (e.g., deltaic, estuarine, wetland, lacustrine, marine facies)</v>
      </c>
      <c r="W109" s="25" t="str">
        <f>'Long-form'!BL110</f>
        <v>Fen-wood peat</v>
      </c>
      <c r="X109" s="25" t="str">
        <f>'Long-form'!BM110</f>
        <v>Botanical</v>
      </c>
      <c r="Y109" s="25" t="str">
        <f>'Long-form'!BN110</f>
        <v>GWL</v>
      </c>
      <c r="Z109" s="25">
        <f>'Long-form'!CE110</f>
        <v>-10.67</v>
      </c>
      <c r="AA109" s="25">
        <f>'Long-form'!CF110</f>
        <v>0.28797786373261391</v>
      </c>
      <c r="AB109" s="25">
        <f>'Long-form'!CG110</f>
        <v>0.28797786373261391</v>
      </c>
      <c r="AC109" s="25">
        <f>'Long-form'!CK110</f>
        <v>-10.7334</v>
      </c>
      <c r="AD109" s="25">
        <f>'Long-form'!CL110</f>
        <v>0.29329298623870187</v>
      </c>
      <c r="AE109" s="25">
        <f>'Long-form'!CM110</f>
        <v>0.29329298623870187</v>
      </c>
      <c r="AF109" s="25" t="str">
        <f>'Long-form'!CN110</f>
        <v>1;2;3</v>
      </c>
      <c r="AG109" s="26">
        <f>'Long-form'!CR110</f>
        <v>0</v>
      </c>
      <c r="AH109" s="25">
        <f>'Long-form'!CS110</f>
        <v>0</v>
      </c>
      <c r="AI109" s="25">
        <f>'Long-form'!CT110</f>
        <v>0</v>
      </c>
    </row>
    <row r="110" spans="1:35">
      <c r="A110" s="24" t="str">
        <f>'Long-form'!A111</f>
        <v>GrA-49578</v>
      </c>
      <c r="B110" s="24" t="str">
        <f>'Long-form'!C111</f>
        <v>Hijma &amp; Cohen (2019: #17)</v>
      </c>
      <c r="C110" s="24">
        <f>'Long-form'!G111</f>
        <v>2</v>
      </c>
      <c r="D110" s="24" t="str">
        <f>'Long-form'!H111</f>
        <v>Zuid-Holland</v>
      </c>
      <c r="E110" s="24">
        <f>'Long-form'!I111</f>
        <v>51.781480649999999</v>
      </c>
      <c r="F110" s="24">
        <f>'Long-form'!J111</f>
        <v>4.3738978040000003</v>
      </c>
      <c r="G110" s="24" t="str">
        <f>'Long-form'!M111</f>
        <v>1 = Radiocarbon</v>
      </c>
      <c r="H110" s="24">
        <f>'Long-form'!N111</f>
        <v>7185</v>
      </c>
      <c r="I110" s="24">
        <f>'Long-form'!O111</f>
        <v>40</v>
      </c>
      <c r="J110" s="24">
        <f>'Long-form'!P111</f>
        <v>7990</v>
      </c>
      <c r="K110" s="24">
        <f>'Long-form'!Q111</f>
        <v>8170</v>
      </c>
      <c r="L110" s="24">
        <f>'Long-form'!R111</f>
        <v>7870</v>
      </c>
      <c r="M110" s="24" t="str">
        <f>'Long-form'!Z111</f>
        <v>Positive</v>
      </c>
      <c r="N110" s="24">
        <f>'Long-form'!AA111</f>
        <v>13.88</v>
      </c>
      <c r="O110" s="24">
        <f>'Long-form'!AB111</f>
        <v>0.01</v>
      </c>
      <c r="P110" s="24">
        <f>'Long-form'!AC111</f>
        <v>0</v>
      </c>
      <c r="Q110" s="25">
        <f>'Long-form'!AV111</f>
        <v>-14.315000000000001</v>
      </c>
      <c r="R110" s="25" t="str">
        <f>'Long-form'!AU111</f>
        <v>NAP</v>
      </c>
      <c r="S110" s="25">
        <f>'Long-form'!AX111</f>
        <v>5.9634302209382824E-2</v>
      </c>
      <c r="T110" s="25">
        <f>'Long-form'!AY111</f>
        <v>5.9634302209382824E-2</v>
      </c>
      <c r="U110" s="25">
        <f>'Long-form'!BJ111</f>
        <v>0</v>
      </c>
      <c r="V110" s="25" t="str">
        <f>'Long-form'!BK111</f>
        <v>5 = Sedimentary (e.g., deltaic, estuarine, wetland, lacustrine, marine facies)</v>
      </c>
      <c r="W110" s="25" t="str">
        <f>'Long-form'!BL111</f>
        <v>Fen-wood peat</v>
      </c>
      <c r="X110" s="25" t="str">
        <f>'Long-form'!BM111</f>
        <v>Botanical</v>
      </c>
      <c r="Y110" s="25" t="str">
        <f>'Long-form'!BN111</f>
        <v>MHW</v>
      </c>
      <c r="Z110" s="25">
        <f>'Long-form'!CE111</f>
        <v>-15.215000000000002</v>
      </c>
      <c r="AA110" s="25">
        <f>'Long-form'!CF111</f>
        <v>0.25334018631081806</v>
      </c>
      <c r="AB110" s="25">
        <f>'Long-form'!CG111</f>
        <v>0.25334018631081806</v>
      </c>
      <c r="AC110" s="25">
        <f>'Long-form'!CK111</f>
        <v>-14.208490000000001</v>
      </c>
      <c r="AD110" s="25">
        <f>'Long-form'!CL111</f>
        <v>0.26310376365954058</v>
      </c>
      <c r="AE110" s="25">
        <f>'Long-form'!CM111</f>
        <v>0.26310376365954058</v>
      </c>
      <c r="AF110" s="25" t="str">
        <f>'Long-form'!CN111</f>
        <v>1;2;3</v>
      </c>
      <c r="AG110" s="26">
        <f>'Long-form'!CR111</f>
        <v>0</v>
      </c>
      <c r="AH110" s="25">
        <f>'Long-form'!CS111</f>
        <v>0</v>
      </c>
      <c r="AI110" s="25">
        <f>'Long-form'!CT111</f>
        <v>0</v>
      </c>
    </row>
    <row r="111" spans="1:35">
      <c r="A111" s="24" t="str">
        <f>'Long-form'!A112</f>
        <v>GrA-49579</v>
      </c>
      <c r="B111" s="24" t="str">
        <f>'Long-form'!C112</f>
        <v>This paper / Legacy data UU/TNO (Cohen, Hijma)</v>
      </c>
      <c r="C111" s="24">
        <f>'Long-form'!G112</f>
        <v>2</v>
      </c>
      <c r="D111" s="24" t="str">
        <f>'Long-form'!H112</f>
        <v>Zuid-Holland</v>
      </c>
      <c r="E111" s="24">
        <f>'Long-form'!I112</f>
        <v>52.118053779999997</v>
      </c>
      <c r="F111" s="24">
        <f>'Long-form'!J112</f>
        <v>4.3913587319999996</v>
      </c>
      <c r="G111" s="24" t="str">
        <f>'Long-form'!M112</f>
        <v>1 = Radiocarbon</v>
      </c>
      <c r="H111" s="24">
        <f>'Long-form'!N112</f>
        <v>7095</v>
      </c>
      <c r="I111" s="24">
        <f>'Long-form'!O112</f>
        <v>40</v>
      </c>
      <c r="J111" s="24">
        <f>'Long-form'!P112</f>
        <v>7920</v>
      </c>
      <c r="K111" s="24">
        <f>'Long-form'!Q112</f>
        <v>8010</v>
      </c>
      <c r="L111" s="24">
        <f>'Long-form'!R112</f>
        <v>7830</v>
      </c>
      <c r="M111" s="24" t="str">
        <f>'Long-form'!Z112</f>
        <v>Positive</v>
      </c>
      <c r="N111" s="24">
        <f>'Long-form'!AA112</f>
        <v>14.86</v>
      </c>
      <c r="O111" s="24">
        <f>'Long-form'!AB112</f>
        <v>0.27</v>
      </c>
      <c r="P111" s="24">
        <f>'Long-form'!AC112</f>
        <v>0</v>
      </c>
      <c r="Q111" s="25">
        <f>'Long-form'!AV112</f>
        <v>-15.015000000000001</v>
      </c>
      <c r="R111" s="25" t="str">
        <f>'Long-form'!AU112</f>
        <v>NAP</v>
      </c>
      <c r="S111" s="25">
        <f>'Long-form'!AX112</f>
        <v>6.9327123119309816E-2</v>
      </c>
      <c r="T111" s="25">
        <f>'Long-form'!AY112</f>
        <v>6.9327123119309816E-2</v>
      </c>
      <c r="U111" s="25">
        <f>'Long-form'!BJ112</f>
        <v>-1</v>
      </c>
      <c r="V111" s="25" t="str">
        <f>'Long-form'!BK112</f>
        <v>5 = Sedimentary (e.g., deltaic, estuarine, wetland, lacustrine, marine facies)</v>
      </c>
      <c r="W111" s="25" t="str">
        <f>'Long-form'!BL112</f>
        <v>Fen peat</v>
      </c>
      <c r="X111" s="25" t="str">
        <f>'Long-form'!BM112</f>
        <v>Botanical</v>
      </c>
      <c r="Y111" s="25" t="str">
        <f>'Long-form'!BN112</f>
        <v>MSL-0.3</v>
      </c>
      <c r="Z111" s="25">
        <f>'Long-form'!CE112</f>
        <v>-14.715</v>
      </c>
      <c r="AA111" s="25">
        <f>'Long-form'!CF112</f>
        <v>0.21167486860749424</v>
      </c>
      <c r="AB111" s="25">
        <f>'Long-form'!CG112</f>
        <v>0.21167486860749424</v>
      </c>
      <c r="AC111" s="25">
        <f>'Long-form'!CK112</f>
        <v>-13.69224</v>
      </c>
      <c r="AD111" s="25">
        <f>'Long-form'!CL112</f>
        <v>0.24128069395089596</v>
      </c>
      <c r="AE111" s="25">
        <f>'Long-form'!CM112</f>
        <v>0.24128069395089596</v>
      </c>
      <c r="AF111" s="25" t="str">
        <f>'Long-form'!CN112</f>
        <v>1;2;3</v>
      </c>
      <c r="AG111" s="26">
        <f>'Long-form'!CR112</f>
        <v>0</v>
      </c>
      <c r="AH111" s="25">
        <f>'Long-form'!CS112</f>
        <v>0</v>
      </c>
      <c r="AI111" s="25">
        <f>'Long-form'!CT112</f>
        <v>0</v>
      </c>
    </row>
    <row r="112" spans="1:35">
      <c r="A112" s="24" t="str">
        <f>'Long-form'!A113</f>
        <v>GrA-49582</v>
      </c>
      <c r="B112" s="24" t="str">
        <f>'Long-form'!C113</f>
        <v>This paper / Legacy data UU/TNO (Cohen)</v>
      </c>
      <c r="C112" s="24">
        <f>'Long-form'!G113</f>
        <v>2</v>
      </c>
      <c r="D112" s="24" t="str">
        <f>'Long-form'!H113</f>
        <v>Waddenzee East</v>
      </c>
      <c r="E112" s="24">
        <f>'Long-form'!I113</f>
        <v>53.37057076</v>
      </c>
      <c r="F112" s="24">
        <f>'Long-form'!J113</f>
        <v>6.2867104920000001</v>
      </c>
      <c r="G112" s="24" t="str">
        <f>'Long-form'!M113</f>
        <v>1 = Radiocarbon</v>
      </c>
      <c r="H112" s="24">
        <f>'Long-form'!N113</f>
        <v>7015</v>
      </c>
      <c r="I112" s="24">
        <f>'Long-form'!O113</f>
        <v>40</v>
      </c>
      <c r="J112" s="24">
        <f>'Long-form'!P113</f>
        <v>7850</v>
      </c>
      <c r="K112" s="24">
        <f>'Long-form'!Q113</f>
        <v>7940</v>
      </c>
      <c r="L112" s="24">
        <f>'Long-form'!R113</f>
        <v>7740</v>
      </c>
      <c r="M112" s="24" t="str">
        <f>'Long-form'!Z113</f>
        <v>Positive</v>
      </c>
      <c r="N112" s="24">
        <f>'Long-form'!AA113</f>
        <v>14.93</v>
      </c>
      <c r="O112" s="24">
        <f>'Long-form'!AB113</f>
        <v>4.9999999999998934E-3</v>
      </c>
      <c r="P112" s="24">
        <f>'Long-form'!AC113</f>
        <v>0</v>
      </c>
      <c r="Q112" s="25">
        <f>'Long-form'!AV113</f>
        <v>-13.405000000000001</v>
      </c>
      <c r="R112" s="25" t="str">
        <f>'Long-form'!AU113</f>
        <v>NAP</v>
      </c>
      <c r="S112" s="25">
        <f>'Long-form'!AX113</f>
        <v>5.9634302209382761E-2</v>
      </c>
      <c r="T112" s="25">
        <f>'Long-form'!AY113</f>
        <v>5.9634302209382761E-2</v>
      </c>
      <c r="U112" s="25">
        <f>'Long-form'!BJ113</f>
        <v>1</v>
      </c>
      <c r="V112" s="25" t="str">
        <f>'Long-form'!BK113</f>
        <v>5 = Sedimentary (e.g., deltaic, estuarine, wetland, lacustrine, marine facies)</v>
      </c>
      <c r="W112" s="25" t="str">
        <f>'Long-form'!BL113</f>
        <v>Fen-wood peat</v>
      </c>
      <c r="X112" s="25" t="str">
        <f>'Long-form'!BM113</f>
        <v>Botanical</v>
      </c>
      <c r="Y112" s="25" t="str">
        <f>'Long-form'!BN113</f>
        <v>GWL</v>
      </c>
      <c r="Z112" s="25">
        <f>'Long-form'!CE113</f>
        <v>-13.405000000000001</v>
      </c>
      <c r="AA112" s="25">
        <f>'Long-form'!CF113</f>
        <v>0.22070908454343241</v>
      </c>
      <c r="AB112" s="25">
        <f>'Long-form'!CG113</f>
        <v>0.22070908454343241</v>
      </c>
      <c r="AC112" s="25">
        <f>'Long-form'!CK113</f>
        <v>-13.189300000000001</v>
      </c>
      <c r="AD112" s="25">
        <f>'Long-form'!CL113</f>
        <v>0.23394785826750766</v>
      </c>
      <c r="AE112" s="25">
        <f>'Long-form'!CM113</f>
        <v>0.23394785826750766</v>
      </c>
      <c r="AF112" s="25" t="str">
        <f>'Long-form'!CN113</f>
        <v>1;2;3</v>
      </c>
      <c r="AG112" s="26">
        <f>'Long-form'!CR113</f>
        <v>0</v>
      </c>
      <c r="AH112" s="25">
        <f>'Long-form'!CS113</f>
        <v>0</v>
      </c>
      <c r="AI112" s="25">
        <f>'Long-form'!CT113</f>
        <v>0</v>
      </c>
    </row>
    <row r="113" spans="1:35">
      <c r="A113" s="24" t="str">
        <f>'Long-form'!A114</f>
        <v>GrA-54924</v>
      </c>
      <c r="B113" s="24" t="str">
        <f>'Long-form'!C114</f>
        <v>Vos (2013); Vos &amp; Cohen (2014); Vos et al. (2015)</v>
      </c>
      <c r="C113" s="24">
        <f>'Long-form'!G114</f>
        <v>2</v>
      </c>
      <c r="D113" s="24" t="str">
        <f>'Long-form'!H114</f>
        <v>Zuid-Holland</v>
      </c>
      <c r="E113" s="24">
        <f>'Long-form'!I114</f>
        <v>51.975409999999997</v>
      </c>
      <c r="F113" s="24">
        <f>'Long-form'!J114</f>
        <v>4.0244600000000004</v>
      </c>
      <c r="G113" s="24" t="str">
        <f>'Long-form'!M114</f>
        <v>1 = Radiocarbon</v>
      </c>
      <c r="H113" s="24">
        <f>'Long-form'!N114</f>
        <v>8100</v>
      </c>
      <c r="I113" s="24">
        <f>'Long-form'!O114</f>
        <v>50</v>
      </c>
      <c r="J113" s="24">
        <f>'Long-form'!P114</f>
        <v>9040</v>
      </c>
      <c r="K113" s="24">
        <f>'Long-form'!Q114</f>
        <v>9260</v>
      </c>
      <c r="L113" s="24">
        <f>'Long-form'!R114</f>
        <v>8780</v>
      </c>
      <c r="M113" s="24" t="str">
        <f>'Long-form'!Z114</f>
        <v>Positive</v>
      </c>
      <c r="N113" s="24">
        <f>'Long-form'!AA114</f>
        <v>20.309999999999999</v>
      </c>
      <c r="O113" s="24">
        <f>'Long-form'!AB114</f>
        <v>0.01</v>
      </c>
      <c r="P113" s="24">
        <f>'Long-form'!AC114</f>
        <v>0</v>
      </c>
      <c r="Q113" s="25">
        <f>'Long-form'!AV114</f>
        <v>-20.305</v>
      </c>
      <c r="R113" s="25" t="str">
        <f>'Long-form'!AU114</f>
        <v>NAP</v>
      </c>
      <c r="S113" s="25">
        <f>'Long-form'!AX114</f>
        <v>0.21143760308894916</v>
      </c>
      <c r="T113" s="25">
        <f>'Long-form'!AY114</f>
        <v>0.21143760308894916</v>
      </c>
      <c r="U113" s="25">
        <f>'Long-form'!BJ114</f>
        <v>1</v>
      </c>
      <c r="V113" s="25" t="str">
        <f>'Long-form'!BK114</f>
        <v>5 = Sedimentary (e.g., deltaic, estuarine, wetland, lacustrine, marine facies)</v>
      </c>
      <c r="W113" s="25" t="str">
        <f>'Long-form'!BL114</f>
        <v>Fen-wood peat</v>
      </c>
      <c r="X113" s="25" t="str">
        <f>'Long-form'!BM114</f>
        <v>Botanical</v>
      </c>
      <c r="Y113" s="25" t="str">
        <f>'Long-form'!BN114</f>
        <v>GWL</v>
      </c>
      <c r="Z113" s="25">
        <f>'Long-form'!CE114</f>
        <v>-20.305</v>
      </c>
      <c r="AA113" s="25">
        <f>'Long-form'!CF114</f>
        <v>0.2595421160428496</v>
      </c>
      <c r="AB113" s="25">
        <f>'Long-form'!CG114</f>
        <v>0.2595421160428496</v>
      </c>
      <c r="AC113" s="25">
        <f>'Long-form'!CK114</f>
        <v>-19.964919999999999</v>
      </c>
      <c r="AD113" s="25">
        <f>'Long-form'!CL114</f>
        <v>0.27522431053798846</v>
      </c>
      <c r="AE113" s="25">
        <f>'Long-form'!CM114</f>
        <v>0.27522431053798846</v>
      </c>
      <c r="AF113" s="25" t="str">
        <f>'Long-form'!CN114</f>
        <v>1;2;3</v>
      </c>
      <c r="AG113" s="26">
        <f>'Long-form'!CR114</f>
        <v>0</v>
      </c>
      <c r="AH113" s="25">
        <f>'Long-form'!CS114</f>
        <v>0</v>
      </c>
      <c r="AI113" s="25">
        <f>'Long-form'!CT114</f>
        <v>0</v>
      </c>
    </row>
    <row r="114" spans="1:35">
      <c r="A114" s="24" t="str">
        <f>'Long-form'!A115</f>
        <v>GrA-54926</v>
      </c>
      <c r="B114" s="24" t="str">
        <f>'Long-form'!C115</f>
        <v>Vos (2013); Vos &amp; Cohen (2014); Vos et al. (2015)</v>
      </c>
      <c r="C114" s="24">
        <f>'Long-form'!G115</f>
        <v>2</v>
      </c>
      <c r="D114" s="24" t="str">
        <f>'Long-form'!H115</f>
        <v>Zuid-Holland</v>
      </c>
      <c r="E114" s="24">
        <f>'Long-form'!I115</f>
        <v>51.975490000000001</v>
      </c>
      <c r="F114" s="24">
        <f>'Long-form'!J115</f>
        <v>4.0234199999999998</v>
      </c>
      <c r="G114" s="24" t="str">
        <f>'Long-form'!M115</f>
        <v>1 = Radiocarbon</v>
      </c>
      <c r="H114" s="24">
        <f>'Long-form'!N115</f>
        <v>7880</v>
      </c>
      <c r="I114" s="24">
        <f>'Long-form'!O115</f>
        <v>55</v>
      </c>
      <c r="J114" s="24">
        <f>'Long-form'!P115</f>
        <v>8730</v>
      </c>
      <c r="K114" s="24">
        <f>'Long-form'!Q115</f>
        <v>8980</v>
      </c>
      <c r="L114" s="24">
        <f>'Long-form'!R115</f>
        <v>8550</v>
      </c>
      <c r="M114" s="24" t="str">
        <f>'Long-form'!Z115</f>
        <v>Positive</v>
      </c>
      <c r="N114" s="24">
        <f>'Long-form'!AA115</f>
        <v>19.850000000000001</v>
      </c>
      <c r="O114" s="24">
        <f>'Long-form'!AB115</f>
        <v>0</v>
      </c>
      <c r="P114" s="24">
        <f>'Long-form'!AC115</f>
        <v>0</v>
      </c>
      <c r="Q114" s="25">
        <f>'Long-form'!AV115</f>
        <v>-19.864999999999998</v>
      </c>
      <c r="R114" s="25" t="str">
        <f>'Long-form'!AU115</f>
        <v>NAP</v>
      </c>
      <c r="S114" s="25">
        <f>'Long-form'!AX115</f>
        <v>0.2100202371201404</v>
      </c>
      <c r="T114" s="25">
        <f>'Long-form'!AY115</f>
        <v>0.2100202371201404</v>
      </c>
      <c r="U114" s="25">
        <f>'Long-form'!BJ115</f>
        <v>1</v>
      </c>
      <c r="V114" s="25" t="str">
        <f>'Long-form'!BK115</f>
        <v>5 = Sedimentary (e.g., deltaic, estuarine, wetland, lacustrine, marine facies)</v>
      </c>
      <c r="W114" s="25" t="str">
        <f>'Long-form'!BL115</f>
        <v>Fen-wood peat</v>
      </c>
      <c r="X114" s="25" t="str">
        <f>'Long-form'!BM115</f>
        <v>Botanical</v>
      </c>
      <c r="Y114" s="25" t="str">
        <f>'Long-form'!BN115</f>
        <v>GWL</v>
      </c>
      <c r="Z114" s="25">
        <f>'Long-form'!CE115</f>
        <v>-19.864999999999998</v>
      </c>
      <c r="AA114" s="25">
        <f>'Long-form'!CF115</f>
        <v>0.27678240551017691</v>
      </c>
      <c r="AB114" s="25">
        <f>'Long-form'!CG115</f>
        <v>0.27678240551017691</v>
      </c>
      <c r="AC114" s="25">
        <f>'Long-form'!CK115</f>
        <v>-19.611039999999999</v>
      </c>
      <c r="AD114" s="25">
        <f>'Long-form'!CL115</f>
        <v>0.28793530054510508</v>
      </c>
      <c r="AE114" s="25">
        <f>'Long-form'!CM115</f>
        <v>0.28793530054510508</v>
      </c>
      <c r="AF114" s="25" t="str">
        <f>'Long-form'!CN115</f>
        <v>1;2;3</v>
      </c>
      <c r="AG114" s="26">
        <f>'Long-form'!CR115</f>
        <v>0</v>
      </c>
      <c r="AH114" s="25">
        <f>'Long-form'!CS115</f>
        <v>0</v>
      </c>
      <c r="AI114" s="25">
        <f>'Long-form'!CT115</f>
        <v>0</v>
      </c>
    </row>
    <row r="115" spans="1:35">
      <c r="A115" s="24" t="str">
        <f>'Long-form'!A116</f>
        <v>GrA-54928</v>
      </c>
      <c r="B115" s="24" t="str">
        <f>'Long-form'!C116</f>
        <v>Vos (2013); Vos &amp; Cohen (2014); Vos et al. (2015)</v>
      </c>
      <c r="C115" s="24">
        <f>'Long-form'!G116</f>
        <v>2</v>
      </c>
      <c r="D115" s="24" t="str">
        <f>'Long-form'!H116</f>
        <v>Zuid-Holland</v>
      </c>
      <c r="E115" s="24">
        <f>'Long-form'!I116</f>
        <v>51.975650000000002</v>
      </c>
      <c r="F115" s="24">
        <f>'Long-form'!J116</f>
        <v>4.0239099999999999</v>
      </c>
      <c r="G115" s="24" t="str">
        <f>'Long-form'!M116</f>
        <v>1 = Radiocarbon</v>
      </c>
      <c r="H115" s="24">
        <f>'Long-form'!N116</f>
        <v>8030</v>
      </c>
      <c r="I115" s="24">
        <f>'Long-form'!O116</f>
        <v>60</v>
      </c>
      <c r="J115" s="24">
        <f>'Long-form'!P116</f>
        <v>8890</v>
      </c>
      <c r="K115" s="24">
        <f>'Long-form'!Q116</f>
        <v>9090</v>
      </c>
      <c r="L115" s="24">
        <f>'Long-form'!R116</f>
        <v>8640</v>
      </c>
      <c r="M115" s="24" t="str">
        <f>'Long-form'!Z116</f>
        <v>Positive</v>
      </c>
      <c r="N115" s="24">
        <f>'Long-form'!AA116</f>
        <v>19.899999999999999</v>
      </c>
      <c r="O115" s="24">
        <f>'Long-form'!AB116</f>
        <v>0</v>
      </c>
      <c r="P115" s="24">
        <f>'Long-form'!AC116</f>
        <v>0</v>
      </c>
      <c r="Q115" s="25">
        <f>'Long-form'!AV116</f>
        <v>-19.91</v>
      </c>
      <c r="R115" s="25" t="str">
        <f>'Long-form'!AU116</f>
        <v>NAP</v>
      </c>
      <c r="S115" s="25">
        <f>'Long-form'!AX116</f>
        <v>0.20862885706440512</v>
      </c>
      <c r="T115" s="25">
        <f>'Long-form'!AY116</f>
        <v>0.20862885706440512</v>
      </c>
      <c r="U115" s="25">
        <f>'Long-form'!BJ116</f>
        <v>1</v>
      </c>
      <c r="V115" s="25" t="str">
        <f>'Long-form'!BK116</f>
        <v>5 = Sedimentary (e.g., deltaic, estuarine, wetland, lacustrine, marine facies)</v>
      </c>
      <c r="W115" s="25" t="str">
        <f>'Long-form'!BL116</f>
        <v>Fen-wood peat</v>
      </c>
      <c r="X115" s="25" t="str">
        <f>'Long-form'!BM116</f>
        <v>Botanical</v>
      </c>
      <c r="Y115" s="25" t="str">
        <f>'Long-form'!BN116</f>
        <v>GWL</v>
      </c>
      <c r="Z115" s="25">
        <f>'Long-form'!CE116</f>
        <v>-19.91</v>
      </c>
      <c r="AA115" s="25">
        <f>'Long-form'!CF116</f>
        <v>0.27572812696567606</v>
      </c>
      <c r="AB115" s="25">
        <f>'Long-form'!CG116</f>
        <v>0.27572812696567606</v>
      </c>
      <c r="AC115" s="25">
        <f>'Long-form'!CK116</f>
        <v>-19.64772</v>
      </c>
      <c r="AD115" s="25">
        <f>'Long-form'!CL116</f>
        <v>0.28734037325095824</v>
      </c>
      <c r="AE115" s="25">
        <f>'Long-form'!CM116</f>
        <v>0.28734037325095824</v>
      </c>
      <c r="AF115" s="25" t="str">
        <f>'Long-form'!CN116</f>
        <v>1;2;3</v>
      </c>
      <c r="AG115" s="26">
        <f>'Long-form'!CR116</f>
        <v>0</v>
      </c>
      <c r="AH115" s="25">
        <f>'Long-form'!CS116</f>
        <v>0</v>
      </c>
      <c r="AI115" s="25">
        <f>'Long-form'!CT116</f>
        <v>0</v>
      </c>
    </row>
    <row r="116" spans="1:35">
      <c r="A116" s="24" t="str">
        <f>'Long-form'!A117</f>
        <v>GrA-55001</v>
      </c>
      <c r="B116" s="24" t="str">
        <f>'Long-form'!C117</f>
        <v>Vos (2013); Vos &amp; Cohen (2014); Vos et al. (2015)</v>
      </c>
      <c r="C116" s="24">
        <f>'Long-form'!G117</f>
        <v>2</v>
      </c>
      <c r="D116" s="24" t="str">
        <f>'Long-form'!H117</f>
        <v>Zuid-Holland</v>
      </c>
      <c r="E116" s="24">
        <f>'Long-form'!I117</f>
        <v>51.973239999999997</v>
      </c>
      <c r="F116" s="24">
        <f>'Long-form'!J117</f>
        <v>4.0340199999999999</v>
      </c>
      <c r="G116" s="24" t="str">
        <f>'Long-form'!M117</f>
        <v>1 = Radiocarbon</v>
      </c>
      <c r="H116" s="24">
        <f>'Long-form'!N117</f>
        <v>8135</v>
      </c>
      <c r="I116" s="24">
        <f>'Long-form'!O117</f>
        <v>40</v>
      </c>
      <c r="J116" s="24">
        <f>'Long-form'!P117</f>
        <v>9080</v>
      </c>
      <c r="K116" s="24">
        <f>'Long-form'!Q117</f>
        <v>9250</v>
      </c>
      <c r="L116" s="24">
        <f>'Long-form'!R117</f>
        <v>8990</v>
      </c>
      <c r="M116" s="24" t="str">
        <f>'Long-form'!Z117</f>
        <v>Positive</v>
      </c>
      <c r="N116" s="24">
        <f>'Long-form'!AA117</f>
        <v>21.09</v>
      </c>
      <c r="O116" s="24">
        <f>'Long-form'!AB117</f>
        <v>0.01</v>
      </c>
      <c r="P116" s="24">
        <f>'Long-form'!AC117</f>
        <v>0</v>
      </c>
      <c r="Q116" s="25">
        <f>'Long-form'!AV117</f>
        <v>-21.1</v>
      </c>
      <c r="R116" s="25" t="str">
        <f>'Long-form'!AU117</f>
        <v>NAP</v>
      </c>
      <c r="S116" s="25">
        <f>'Long-form'!AX117</f>
        <v>0.22000865892050703</v>
      </c>
      <c r="T116" s="25">
        <f>'Long-form'!AY117</f>
        <v>0.22000865892050703</v>
      </c>
      <c r="U116" s="25">
        <f>'Long-form'!BJ117</f>
        <v>1</v>
      </c>
      <c r="V116" s="25" t="str">
        <f>'Long-form'!BK117</f>
        <v>5 = Sedimentary (e.g., deltaic, estuarine, wetland, lacustrine, marine facies)</v>
      </c>
      <c r="W116" s="25" t="str">
        <f>'Long-form'!BL117</f>
        <v>Fen-wood peat</v>
      </c>
      <c r="X116" s="25" t="str">
        <f>'Long-form'!BM117</f>
        <v>Botanical</v>
      </c>
      <c r="Y116" s="25" t="str">
        <f>'Long-form'!BN117</f>
        <v>GWL</v>
      </c>
      <c r="Z116" s="25">
        <f>'Long-form'!CE117</f>
        <v>-21.1</v>
      </c>
      <c r="AA116" s="25">
        <f>'Long-form'!CF117</f>
        <v>0.26657092864751775</v>
      </c>
      <c r="AB116" s="25">
        <f>'Long-form'!CG117</f>
        <v>0.26657092864751775</v>
      </c>
      <c r="AC116" s="25">
        <f>'Long-form'!CK117</f>
        <v>-20.748760000000001</v>
      </c>
      <c r="AD116" s="25">
        <f>'Long-form'!CL117</f>
        <v>0.28177438068623467</v>
      </c>
      <c r="AE116" s="25">
        <f>'Long-form'!CM117</f>
        <v>0.28177438068623467</v>
      </c>
      <c r="AF116" s="25" t="str">
        <f>'Long-form'!CN117</f>
        <v>1;2;3</v>
      </c>
      <c r="AG116" s="26">
        <f>'Long-form'!CR117</f>
        <v>0</v>
      </c>
      <c r="AH116" s="25">
        <f>'Long-form'!CS117</f>
        <v>0</v>
      </c>
      <c r="AI116" s="25">
        <f>'Long-form'!CT117</f>
        <v>0</v>
      </c>
    </row>
    <row r="117" spans="1:35">
      <c r="A117" s="24" t="str">
        <f>'Long-form'!A118</f>
        <v>GrA-55010</v>
      </c>
      <c r="B117" s="24" t="str">
        <f>'Long-form'!C118</f>
        <v>Vos (2013); Vos &amp; Cohen (2014); Vos et al. (2015)</v>
      </c>
      <c r="C117" s="24">
        <f>'Long-form'!G118</f>
        <v>2</v>
      </c>
      <c r="D117" s="24" t="str">
        <f>'Long-form'!H118</f>
        <v>Zuid-Holland</v>
      </c>
      <c r="E117" s="24">
        <f>'Long-form'!I118</f>
        <v>51.972659999999998</v>
      </c>
      <c r="F117" s="24">
        <f>'Long-form'!J118</f>
        <v>4.0357099999999999</v>
      </c>
      <c r="G117" s="24" t="str">
        <f>'Long-form'!M118</f>
        <v>1 = Radiocarbon</v>
      </c>
      <c r="H117" s="24">
        <f>'Long-form'!N118</f>
        <v>7755</v>
      </c>
      <c r="I117" s="24">
        <f>'Long-form'!O118</f>
        <v>40</v>
      </c>
      <c r="J117" s="24">
        <f>'Long-form'!P118</f>
        <v>8530</v>
      </c>
      <c r="K117" s="24">
        <f>'Long-form'!Q118</f>
        <v>8600</v>
      </c>
      <c r="L117" s="24">
        <f>'Long-form'!R118</f>
        <v>8430</v>
      </c>
      <c r="M117" s="24" t="str">
        <f>'Long-form'!Z118</f>
        <v>Positive</v>
      </c>
      <c r="N117" s="24">
        <f>'Long-form'!AA118</f>
        <v>19.59</v>
      </c>
      <c r="O117" s="24">
        <f>'Long-form'!AB118</f>
        <v>0.16</v>
      </c>
      <c r="P117" s="24">
        <f>'Long-form'!AC118</f>
        <v>0</v>
      </c>
      <c r="Q117" s="25">
        <f>'Long-form'!AV118</f>
        <v>-19.605</v>
      </c>
      <c r="R117" s="25" t="str">
        <f>'Long-form'!AU118</f>
        <v>NAP</v>
      </c>
      <c r="S117" s="25">
        <f>'Long-form'!AX118</f>
        <v>0.20756459235621086</v>
      </c>
      <c r="T117" s="25">
        <f>'Long-form'!AY118</f>
        <v>0.20756459235621086</v>
      </c>
      <c r="U117" s="25">
        <f>'Long-form'!BJ118</f>
        <v>1</v>
      </c>
      <c r="V117" s="25" t="str">
        <f>'Long-form'!BK118</f>
        <v>5 = Sedimentary (e.g., deltaic, estuarine, wetland, lacustrine, marine facies)</v>
      </c>
      <c r="W117" s="25" t="str">
        <f>'Long-form'!BL118</f>
        <v>Fen-wood peat</v>
      </c>
      <c r="X117" s="25" t="str">
        <f>'Long-form'!BM118</f>
        <v>Botanical</v>
      </c>
      <c r="Y117" s="25" t="str">
        <f>'Long-form'!BN118</f>
        <v>GWL</v>
      </c>
      <c r="Z117" s="25">
        <f>'Long-form'!CE118</f>
        <v>-19.605</v>
      </c>
      <c r="AA117" s="25">
        <f>'Long-form'!CF118</f>
        <v>0.29705102255336541</v>
      </c>
      <c r="AB117" s="25">
        <f>'Long-form'!CG118</f>
        <v>0.29705102255336541</v>
      </c>
      <c r="AC117" s="25">
        <f>'Long-form'!CK118</f>
        <v>-19.162910000000004</v>
      </c>
      <c r="AD117" s="25">
        <f>'Long-form'!CL118</f>
        <v>0.30936456679739871</v>
      </c>
      <c r="AE117" s="25">
        <f>'Long-form'!CM118</f>
        <v>0.30936456679739871</v>
      </c>
      <c r="AF117" s="25" t="str">
        <f>'Long-form'!CN118</f>
        <v>1;2;3</v>
      </c>
      <c r="AG117" s="26">
        <f>'Long-form'!CR118</f>
        <v>0</v>
      </c>
      <c r="AH117" s="25">
        <f>'Long-form'!CS118</f>
        <v>0</v>
      </c>
      <c r="AI117" s="25">
        <f>'Long-form'!CT118</f>
        <v>0</v>
      </c>
    </row>
    <row r="118" spans="1:35">
      <c r="A118" s="24" t="str">
        <f>'Long-form'!A119</f>
        <v>GrA-55012</v>
      </c>
      <c r="B118" s="24" t="str">
        <f>'Long-form'!C119</f>
        <v>Vos (2013); Vos &amp; Cohen (2014); Vos et al. (2015)</v>
      </c>
      <c r="C118" s="24">
        <f>'Long-form'!G119</f>
        <v>2</v>
      </c>
      <c r="D118" s="24" t="str">
        <f>'Long-form'!H119</f>
        <v>Zuid-Holland</v>
      </c>
      <c r="E118" s="24">
        <f>'Long-form'!I119</f>
        <v>51.972270000000002</v>
      </c>
      <c r="F118" s="24">
        <f>'Long-form'!J119</f>
        <v>4.0368199999999996</v>
      </c>
      <c r="G118" s="24" t="str">
        <f>'Long-form'!M119</f>
        <v>1 = Radiocarbon</v>
      </c>
      <c r="H118" s="24">
        <f>'Long-form'!N119</f>
        <v>7875</v>
      </c>
      <c r="I118" s="24">
        <f>'Long-form'!O119</f>
        <v>40</v>
      </c>
      <c r="J118" s="24">
        <f>'Long-form'!P119</f>
        <v>8690</v>
      </c>
      <c r="K118" s="24">
        <f>'Long-form'!Q119</f>
        <v>8980</v>
      </c>
      <c r="L118" s="24">
        <f>'Long-form'!R119</f>
        <v>8550</v>
      </c>
      <c r="M118" s="24" t="str">
        <f>'Long-form'!Z119</f>
        <v>Positive</v>
      </c>
      <c r="N118" s="24">
        <f>'Long-form'!AA119</f>
        <v>19.7</v>
      </c>
      <c r="O118" s="24">
        <f>'Long-form'!AB119</f>
        <v>0.01</v>
      </c>
      <c r="P118" s="24">
        <f>'Long-form'!AC119</f>
        <v>0</v>
      </c>
      <c r="Q118" s="25">
        <f>'Long-form'!AV119</f>
        <v>-19.71</v>
      </c>
      <c r="R118" s="25" t="str">
        <f>'Long-form'!AU119</f>
        <v>NAP</v>
      </c>
      <c r="S118" s="25">
        <f>'Long-form'!AX119</f>
        <v>0.20860309201926994</v>
      </c>
      <c r="T118" s="25">
        <f>'Long-form'!AY119</f>
        <v>0.20860309201926994</v>
      </c>
      <c r="U118" s="25">
        <f>'Long-form'!BJ119</f>
        <v>1</v>
      </c>
      <c r="V118" s="25" t="str">
        <f>'Long-form'!BK119</f>
        <v>5 = Sedimentary (e.g., deltaic, estuarine, wetland, lacustrine, marine facies)</v>
      </c>
      <c r="W118" s="25" t="str">
        <f>'Long-form'!BL119</f>
        <v>Fen-wood peat</v>
      </c>
      <c r="X118" s="25" t="str">
        <f>'Long-form'!BM119</f>
        <v>Botanical</v>
      </c>
      <c r="Y118" s="25" t="str">
        <f>'Long-form'!BN119</f>
        <v>GWL</v>
      </c>
      <c r="Z118" s="25">
        <f>'Long-form'!CE119</f>
        <v>-19.71</v>
      </c>
      <c r="AA118" s="25">
        <f>'Long-form'!CF119</f>
        <v>0.27570863243649085</v>
      </c>
      <c r="AB118" s="25">
        <f>'Long-form'!CG119</f>
        <v>0.27570863243649085</v>
      </c>
      <c r="AC118" s="25">
        <f>'Long-form'!CK119</f>
        <v>-19.434429999999999</v>
      </c>
      <c r="AD118" s="25">
        <f>'Long-form'!CL119</f>
        <v>0.28838247463536237</v>
      </c>
      <c r="AE118" s="25">
        <f>'Long-form'!CM119</f>
        <v>0.28838247463536237</v>
      </c>
      <c r="AF118" s="25" t="str">
        <f>'Long-form'!CN119</f>
        <v>1;2;3</v>
      </c>
      <c r="AG118" s="26">
        <f>'Long-form'!CR119</f>
        <v>0</v>
      </c>
      <c r="AH118" s="25">
        <f>'Long-form'!CS119</f>
        <v>0</v>
      </c>
      <c r="AI118" s="25">
        <f>'Long-form'!CT119</f>
        <v>0</v>
      </c>
    </row>
    <row r="119" spans="1:35">
      <c r="A119" s="24" t="str">
        <f>'Long-form'!A120</f>
        <v>GrA-55016</v>
      </c>
      <c r="B119" s="24" t="str">
        <f>'Long-form'!C120</f>
        <v>Vos (2013); Vos &amp; Cohen (2014); Vos et al. (2015)</v>
      </c>
      <c r="C119" s="24">
        <f>'Long-form'!G120</f>
        <v>2</v>
      </c>
      <c r="D119" s="24" t="str">
        <f>'Long-form'!H120</f>
        <v>Zuid-Holland</v>
      </c>
      <c r="E119" s="24">
        <f>'Long-form'!I120</f>
        <v>51.975580000000001</v>
      </c>
      <c r="F119" s="24">
        <f>'Long-form'!J120</f>
        <v>4.0237100000000003</v>
      </c>
      <c r="G119" s="24" t="str">
        <f>'Long-form'!M120</f>
        <v>1 = Radiocarbon</v>
      </c>
      <c r="H119" s="24">
        <f>'Long-form'!N120</f>
        <v>8220</v>
      </c>
      <c r="I119" s="24">
        <f>'Long-form'!O120</f>
        <v>40</v>
      </c>
      <c r="J119" s="24">
        <f>'Long-form'!P120</f>
        <v>9180</v>
      </c>
      <c r="K119" s="24">
        <f>'Long-form'!Q120</f>
        <v>9310</v>
      </c>
      <c r="L119" s="24">
        <f>'Long-form'!R120</f>
        <v>9020</v>
      </c>
      <c r="M119" s="24" t="str">
        <f>'Long-form'!Z120</f>
        <v>Positive</v>
      </c>
      <c r="N119" s="24">
        <f>'Long-form'!AA120</f>
        <v>20.350000000000001</v>
      </c>
      <c r="O119" s="24">
        <f>'Long-form'!AB120</f>
        <v>0</v>
      </c>
      <c r="P119" s="24">
        <f>'Long-form'!AC120</f>
        <v>0</v>
      </c>
      <c r="Q119" s="25">
        <f>'Long-form'!AV120</f>
        <v>-20.36</v>
      </c>
      <c r="R119" s="25" t="str">
        <f>'Long-form'!AU120</f>
        <v>NAP</v>
      </c>
      <c r="S119" s="25">
        <f>'Long-form'!AX120</f>
        <v>0.21292545643957184</v>
      </c>
      <c r="T119" s="25">
        <f>'Long-form'!AY120</f>
        <v>0.21292545643957184</v>
      </c>
      <c r="U119" s="25">
        <f>'Long-form'!BJ120</f>
        <v>1</v>
      </c>
      <c r="V119" s="25" t="str">
        <f>'Long-form'!BK120</f>
        <v>5 = Sedimentary (e.g., deltaic, estuarine, wetland, lacustrine, marine facies)</v>
      </c>
      <c r="W119" s="25" t="str">
        <f>'Long-form'!BL120</f>
        <v>Fen-wood peat</v>
      </c>
      <c r="X119" s="25" t="str">
        <f>'Long-form'!BM120</f>
        <v>Botanical</v>
      </c>
      <c r="Y119" s="25" t="str">
        <f>'Long-form'!BN120</f>
        <v>GWL</v>
      </c>
      <c r="Z119" s="25">
        <f>'Long-form'!CE120</f>
        <v>-20.36</v>
      </c>
      <c r="AA119" s="25">
        <f>'Long-form'!CF120</f>
        <v>0.26075563272918956</v>
      </c>
      <c r="AB119" s="25">
        <f>'Long-form'!CG120</f>
        <v>0.26075563272918956</v>
      </c>
      <c r="AC119" s="25">
        <f>'Long-form'!CK120</f>
        <v>-20.032639999999997</v>
      </c>
      <c r="AD119" s="25">
        <f>'Long-form'!CL120</f>
        <v>0.27363555324555322</v>
      </c>
      <c r="AE119" s="25">
        <f>'Long-form'!CM120</f>
        <v>0.27363555324555322</v>
      </c>
      <c r="AF119" s="25" t="str">
        <f>'Long-form'!CN120</f>
        <v>1;2;3</v>
      </c>
      <c r="AG119" s="26">
        <f>'Long-form'!CR120</f>
        <v>0</v>
      </c>
      <c r="AH119" s="25">
        <f>'Long-form'!CS120</f>
        <v>0</v>
      </c>
      <c r="AI119" s="25">
        <f>'Long-form'!CT120</f>
        <v>0</v>
      </c>
    </row>
    <row r="120" spans="1:35">
      <c r="A120" s="24" t="str">
        <f>'Long-form'!A121</f>
        <v>GrA-55018</v>
      </c>
      <c r="B120" s="24" t="str">
        <f>'Long-form'!C121</f>
        <v>Vos (2013); Vos &amp; Cohen (2014); Vos et al. (2015)</v>
      </c>
      <c r="C120" s="24">
        <f>'Long-form'!G121</f>
        <v>2</v>
      </c>
      <c r="D120" s="24" t="str">
        <f>'Long-form'!H121</f>
        <v>Zuid-Holland</v>
      </c>
      <c r="E120" s="24">
        <f>'Long-form'!I121</f>
        <v>51.975830000000002</v>
      </c>
      <c r="F120" s="24">
        <f>'Long-form'!J121</f>
        <v>4.0251700000000001</v>
      </c>
      <c r="G120" s="24" t="str">
        <f>'Long-form'!M121</f>
        <v>1 = Radiocarbon</v>
      </c>
      <c r="H120" s="24">
        <f>'Long-form'!N121</f>
        <v>8160</v>
      </c>
      <c r="I120" s="24">
        <f>'Long-form'!O121</f>
        <v>40</v>
      </c>
      <c r="J120" s="24">
        <f>'Long-form'!P121</f>
        <v>9110</v>
      </c>
      <c r="K120" s="24">
        <f>'Long-form'!Q121</f>
        <v>9260</v>
      </c>
      <c r="L120" s="24">
        <f>'Long-form'!R121</f>
        <v>9000</v>
      </c>
      <c r="M120" s="24" t="str">
        <f>'Long-form'!Z121</f>
        <v>Positive</v>
      </c>
      <c r="N120" s="24">
        <f>'Long-form'!AA121</f>
        <v>20.87</v>
      </c>
      <c r="O120" s="24">
        <f>'Long-form'!AB121</f>
        <v>0.2</v>
      </c>
      <c r="P120" s="24">
        <f>'Long-form'!AC121</f>
        <v>0</v>
      </c>
      <c r="Q120" s="25">
        <f>'Long-form'!AV121</f>
        <v>-20.855</v>
      </c>
      <c r="R120" s="25" t="str">
        <f>'Long-form'!AU121</f>
        <v>NAP</v>
      </c>
      <c r="S120" s="25">
        <f>'Long-form'!AX121</f>
        <v>0.21790064249561084</v>
      </c>
      <c r="T120" s="25">
        <f>'Long-form'!AY121</f>
        <v>0.21790064249561084</v>
      </c>
      <c r="U120" s="25">
        <f>'Long-form'!BJ121</f>
        <v>1</v>
      </c>
      <c r="V120" s="25" t="str">
        <f>'Long-form'!BK121</f>
        <v>5 = Sedimentary (e.g., deltaic, estuarine, wetland, lacustrine, marine facies)</v>
      </c>
      <c r="W120" s="25" t="str">
        <f>'Long-form'!BL121</f>
        <v>Fen-wood peat</v>
      </c>
      <c r="X120" s="25" t="str">
        <f>'Long-form'!BM121</f>
        <v>Botanical</v>
      </c>
      <c r="Y120" s="25" t="str">
        <f>'Long-form'!BN121</f>
        <v>GWL</v>
      </c>
      <c r="Z120" s="25">
        <f>'Long-form'!CE121</f>
        <v>-20.855</v>
      </c>
      <c r="AA120" s="25">
        <f>'Long-form'!CF121</f>
        <v>0.26483379693687137</v>
      </c>
      <c r="AB120" s="25">
        <f>'Long-form'!CG121</f>
        <v>0.26483379693687137</v>
      </c>
      <c r="AC120" s="25">
        <f>'Long-form'!CK121</f>
        <v>-20.13128</v>
      </c>
      <c r="AD120" s="25">
        <f>'Long-form'!CL121</f>
        <v>0.28800944801246442</v>
      </c>
      <c r="AE120" s="25">
        <f>'Long-form'!CM121</f>
        <v>0.28800944801246442</v>
      </c>
      <c r="AF120" s="25" t="str">
        <f>'Long-form'!CN121</f>
        <v>1;2;3</v>
      </c>
      <c r="AG120" s="26">
        <f>'Long-form'!CR121</f>
        <v>0</v>
      </c>
      <c r="AH120" s="25">
        <f>'Long-form'!CS121</f>
        <v>0</v>
      </c>
      <c r="AI120" s="25">
        <f>'Long-form'!CT121</f>
        <v>0</v>
      </c>
    </row>
    <row r="121" spans="1:35">
      <c r="A121" s="24" t="str">
        <f>'Long-form'!A122</f>
        <v>GrA-55038</v>
      </c>
      <c r="B121" s="24" t="str">
        <f>'Long-form'!C122</f>
        <v>Vos (2013); Vos &amp; Cohen (2014); Vos et al. (2015)</v>
      </c>
      <c r="C121" s="24">
        <f>'Long-form'!G122</f>
        <v>2</v>
      </c>
      <c r="D121" s="24" t="str">
        <f>'Long-form'!H122</f>
        <v>Zuid-Holland</v>
      </c>
      <c r="E121" s="24">
        <f>'Long-form'!I122</f>
        <v>51.975059999999999</v>
      </c>
      <c r="F121" s="24">
        <f>'Long-form'!J122</f>
        <v>4.0230600000000001</v>
      </c>
      <c r="G121" s="24" t="str">
        <f>'Long-form'!M122</f>
        <v>1 = Radiocarbon</v>
      </c>
      <c r="H121" s="24">
        <f>'Long-form'!N122</f>
        <v>8230</v>
      </c>
      <c r="I121" s="24">
        <f>'Long-form'!O122</f>
        <v>40</v>
      </c>
      <c r="J121" s="24">
        <f>'Long-form'!P122</f>
        <v>9200</v>
      </c>
      <c r="K121" s="24">
        <f>'Long-form'!Q122</f>
        <v>9400</v>
      </c>
      <c r="L121" s="24">
        <f>'Long-form'!R122</f>
        <v>9030</v>
      </c>
      <c r="M121" s="24" t="str">
        <f>'Long-form'!Z122</f>
        <v>Positive</v>
      </c>
      <c r="N121" s="24">
        <f>'Long-form'!AA122</f>
        <v>20.76</v>
      </c>
      <c r="O121" s="24">
        <f>'Long-form'!AB122</f>
        <v>0</v>
      </c>
      <c r="P121" s="24">
        <f>'Long-form'!AC122</f>
        <v>0</v>
      </c>
      <c r="Q121" s="25">
        <f>'Long-form'!AV122</f>
        <v>-20.785</v>
      </c>
      <c r="R121" s="25" t="str">
        <f>'Long-form'!AU122</f>
        <v>NAP</v>
      </c>
      <c r="S121" s="25">
        <f>'Long-form'!AX122</f>
        <v>0.22428555459502961</v>
      </c>
      <c r="T121" s="25">
        <f>'Long-form'!AY122</f>
        <v>0.22428555459502961</v>
      </c>
      <c r="U121" s="25">
        <f>'Long-form'!BJ122</f>
        <v>1</v>
      </c>
      <c r="V121" s="25" t="str">
        <f>'Long-form'!BK122</f>
        <v>5 = Sedimentary (e.g., deltaic, estuarine, wetland, lacustrine, marine facies)</v>
      </c>
      <c r="W121" s="25" t="str">
        <f>'Long-form'!BL122</f>
        <v>Fen-wood peat</v>
      </c>
      <c r="X121" s="25" t="str">
        <f>'Long-form'!BM122</f>
        <v>Botanical</v>
      </c>
      <c r="Y121" s="25" t="str">
        <f>'Long-form'!BN122</f>
        <v>GWL</v>
      </c>
      <c r="Z121" s="25">
        <f>'Long-form'!CE122</f>
        <v>-20.785</v>
      </c>
      <c r="AA121" s="25">
        <f>'Long-form'!CF122</f>
        <v>0.27011156954118054</v>
      </c>
      <c r="AB121" s="25">
        <f>'Long-form'!CG122</f>
        <v>0.27011156954118054</v>
      </c>
      <c r="AC121" s="25">
        <f>'Long-form'!CK122</f>
        <v>-20.456599999999998</v>
      </c>
      <c r="AD121" s="25">
        <f>'Long-form'!CL122</f>
        <v>0.28268117093290812</v>
      </c>
      <c r="AE121" s="25">
        <f>'Long-form'!CM122</f>
        <v>0.28268117093290812</v>
      </c>
      <c r="AF121" s="25" t="str">
        <f>'Long-form'!CN122</f>
        <v>1;2;3</v>
      </c>
      <c r="AG121" s="26">
        <f>'Long-form'!CR122</f>
        <v>0</v>
      </c>
      <c r="AH121" s="25">
        <f>'Long-form'!CS122</f>
        <v>0</v>
      </c>
      <c r="AI121" s="25">
        <f>'Long-form'!CT122</f>
        <v>0</v>
      </c>
    </row>
    <row r="122" spans="1:35">
      <c r="A122" s="24" t="str">
        <f>'Long-form'!A123</f>
        <v>GrA-58275</v>
      </c>
      <c r="B122" s="24" t="str">
        <f>'Long-form'!C123</f>
        <v>Meijles et al. (2018:#19)</v>
      </c>
      <c r="C122" s="24">
        <f>'Long-form'!G123</f>
        <v>2</v>
      </c>
      <c r="D122" s="24" t="str">
        <f>'Long-form'!H123</f>
        <v>Waddenzee East</v>
      </c>
      <c r="E122" s="24">
        <f>'Long-form'!I123</f>
        <v>53.254175496999999</v>
      </c>
      <c r="F122" s="24">
        <f>'Long-form'!J123</f>
        <v>6.3891291510299997</v>
      </c>
      <c r="G122" s="24" t="str">
        <f>'Long-form'!M123</f>
        <v>1 = Radiocarbon</v>
      </c>
      <c r="H122" s="24">
        <f>'Long-form'!N123</f>
        <v>6050</v>
      </c>
      <c r="I122" s="24">
        <f>'Long-form'!O123</f>
        <v>40</v>
      </c>
      <c r="J122" s="24">
        <f>'Long-form'!P123</f>
        <v>6900</v>
      </c>
      <c r="K122" s="24">
        <f>'Long-form'!Q123</f>
        <v>7005</v>
      </c>
      <c r="L122" s="24">
        <f>'Long-form'!R123</f>
        <v>6785</v>
      </c>
      <c r="M122" s="24" t="str">
        <f>'Long-form'!Z123</f>
        <v>Positive</v>
      </c>
      <c r="N122" s="24">
        <f>'Long-form'!AA123</f>
        <v>1.78</v>
      </c>
      <c r="O122" s="24">
        <f>'Long-form'!AB123</f>
        <v>1.0000000000000009E-2</v>
      </c>
      <c r="P122" s="24">
        <f>'Long-form'!AC123</f>
        <v>0</v>
      </c>
      <c r="Q122" s="25">
        <f>'Long-form'!AV123</f>
        <v>-1.7850000000000001</v>
      </c>
      <c r="R122" s="25" t="str">
        <f>'Long-form'!AU123</f>
        <v>NAP</v>
      </c>
      <c r="S122" s="25">
        <f>'Long-form'!AX123</f>
        <v>0.10467210707729162</v>
      </c>
      <c r="T122" s="25">
        <f>'Long-form'!AY123</f>
        <v>0.10467210707729162</v>
      </c>
      <c r="U122" s="25">
        <f>'Long-form'!BJ123</f>
        <v>2</v>
      </c>
      <c r="V122" s="25" t="str">
        <f>'Long-form'!BK123</f>
        <v>5 = Sedimentary (e.g., deltaic, estuarine, wetland, lacustrine, marine facies)</v>
      </c>
      <c r="W122" s="25" t="str">
        <f>'Long-form'!BL123</f>
        <v>Undifferentiated peat</v>
      </c>
      <c r="X122" s="25" t="str">
        <f>'Long-form'!BM123</f>
        <v>Botanical</v>
      </c>
      <c r="Y122" s="25" t="str">
        <f>'Long-form'!BN123</f>
        <v>GWL-0.2</v>
      </c>
      <c r="Z122" s="25" t="str">
        <f>'Long-form'!CE123</f>
        <v>n/a</v>
      </c>
      <c r="AA122" s="25" t="str">
        <f>'Long-form'!CF123</f>
        <v>n/a</v>
      </c>
      <c r="AB122" s="25" t="str">
        <f>'Long-form'!CG123</f>
        <v>n/a</v>
      </c>
      <c r="AC122" s="25" t="str">
        <f>'Long-form'!CK123</f>
        <v>n/a</v>
      </c>
      <c r="AD122" s="25" t="str">
        <f>'Long-form'!CL123</f>
        <v>n/a</v>
      </c>
      <c r="AE122" s="25" t="str">
        <f>'Long-form'!CM123</f>
        <v>n/a</v>
      </c>
      <c r="AF122" s="25" t="str">
        <f>'Long-form'!CN123</f>
        <v>2;3</v>
      </c>
      <c r="AG122" s="26">
        <f>'Long-form'!CR123</f>
        <v>0</v>
      </c>
      <c r="AH122" s="25" t="str">
        <f>'Long-form'!CS123</f>
        <v>Type 2 ULD (this paper): no RSLR constraining indicative meaning</v>
      </c>
      <c r="AI122" s="25">
        <f>'Long-form'!CT123</f>
        <v>0</v>
      </c>
    </row>
    <row r="123" spans="1:35">
      <c r="A123" s="24" t="str">
        <f>'Long-form'!A124</f>
        <v>GrA-65092</v>
      </c>
      <c r="B123" s="24" t="str">
        <f>'Long-form'!C124</f>
        <v>Vos &amp; Nieuwhof (2021)</v>
      </c>
      <c r="C123" s="24">
        <f>'Long-form'!G124</f>
        <v>2</v>
      </c>
      <c r="D123" s="24" t="str">
        <f>'Long-form'!H124</f>
        <v>Waddenzee West</v>
      </c>
      <c r="E123" s="24">
        <f>'Long-form'!I124</f>
        <v>53.103872619297121</v>
      </c>
      <c r="F123" s="24">
        <f>'Long-form'!J124</f>
        <v>5.5862527015984647</v>
      </c>
      <c r="G123" s="24" t="str">
        <f>'Long-form'!M124</f>
        <v>1 = Radiocarbon</v>
      </c>
      <c r="H123" s="24">
        <f>'Long-form'!N124</f>
        <v>3285</v>
      </c>
      <c r="I123" s="24">
        <f>'Long-form'!O124</f>
        <v>35</v>
      </c>
      <c r="J123" s="24">
        <f>'Long-form'!P124</f>
        <v>2940</v>
      </c>
      <c r="K123" s="24">
        <f>'Long-form'!Q124</f>
        <v>3120</v>
      </c>
      <c r="L123" s="24">
        <f>'Long-form'!R124</f>
        <v>2770</v>
      </c>
      <c r="M123" s="24" t="str">
        <f>'Long-form'!Z124</f>
        <v>Positive</v>
      </c>
      <c r="N123" s="24">
        <f>'Long-form'!AA124</f>
        <v>1.8350000000000002</v>
      </c>
      <c r="O123" s="24">
        <f>'Long-form'!AB124</f>
        <v>0.12</v>
      </c>
      <c r="P123" s="24">
        <f>'Long-form'!AC124</f>
        <v>0</v>
      </c>
      <c r="Q123" s="25">
        <f>'Long-form'!AV124</f>
        <v>-2.06</v>
      </c>
      <c r="R123" s="25" t="str">
        <f>'Long-form'!AU124</f>
        <v>NAP</v>
      </c>
      <c r="S123" s="25">
        <f>'Long-form'!AX124</f>
        <v>6.9327123119310038E-2</v>
      </c>
      <c r="T123" s="25">
        <f>'Long-form'!AY124</f>
        <v>6.9327123119310038E-2</v>
      </c>
      <c r="U123" s="25">
        <f>'Long-form'!BJ124</f>
        <v>0</v>
      </c>
      <c r="V123" s="25" t="str">
        <f>'Long-form'!BK124</f>
        <v>5 = Sedimentary (e.g., deltaic, estuarine, wetland, lacustrine, marine facies)</v>
      </c>
      <c r="W123" s="25" t="str">
        <f>'Long-form'!BL124</f>
        <v>Brackish mollusca (Scrobicularia plana)</v>
      </c>
      <c r="X123" s="25" t="str">
        <f>'Long-form'!BM124</f>
        <v>Mollusca; bivalve</v>
      </c>
      <c r="Y123" s="25" t="str">
        <f>'Long-form'!BN124</f>
        <v>MHW-0.33</v>
      </c>
      <c r="Z123" s="25">
        <f>'Long-form'!CE124</f>
        <v>-2.63</v>
      </c>
      <c r="AA123" s="25">
        <f>'Long-form'!CF124</f>
        <v>0.22232521224548507</v>
      </c>
      <c r="AB123" s="25">
        <f>'Long-form'!CG124</f>
        <v>0.22232521224548507</v>
      </c>
      <c r="AC123" s="25">
        <f>'Long-form'!CK124</f>
        <v>-2.1630799999999999</v>
      </c>
      <c r="AD123" s="25">
        <f>'Long-form'!CL124</f>
        <v>0.23369288072168562</v>
      </c>
      <c r="AE123" s="25">
        <f>'Long-form'!CM124</f>
        <v>0.23369288072168562</v>
      </c>
      <c r="AF123" s="25" t="str">
        <f>'Long-form'!CN124</f>
        <v>1;2;3</v>
      </c>
      <c r="AG123" s="26">
        <f>'Long-form'!CR124</f>
        <v>0</v>
      </c>
      <c r="AH123" s="25">
        <f>'Long-form'!CS124</f>
        <v>0</v>
      </c>
      <c r="AI123" s="25">
        <f>'Long-form'!CT124</f>
        <v>0</v>
      </c>
    </row>
    <row r="124" spans="1:35">
      <c r="A124" s="24" t="str">
        <f>'Long-form'!A125</f>
        <v>GrM-30382</v>
      </c>
      <c r="B124" s="24" t="str">
        <f>'Long-form'!C125</f>
        <v>This paper</v>
      </c>
      <c r="C124" s="24">
        <f>'Long-form'!G125</f>
        <v>2</v>
      </c>
      <c r="D124" s="24" t="str">
        <f>'Long-form'!H125</f>
        <v>Flevoland</v>
      </c>
      <c r="E124" s="24">
        <f>'Long-form'!I125</f>
        <v>52.641625034438697</v>
      </c>
      <c r="F124" s="24">
        <f>'Long-form'!J125</f>
        <v>5.4856889923507097</v>
      </c>
      <c r="G124" s="24" t="str">
        <f>'Long-form'!M125</f>
        <v>1 = Radiocarbon</v>
      </c>
      <c r="H124" s="24">
        <f>'Long-form'!N125</f>
        <v>6600</v>
      </c>
      <c r="I124" s="24">
        <f>'Long-form'!O125</f>
        <v>110</v>
      </c>
      <c r="J124" s="24">
        <f>'Long-form'!P125</f>
        <v>7485</v>
      </c>
      <c r="K124" s="24">
        <f>'Long-form'!Q125</f>
        <v>7670</v>
      </c>
      <c r="L124" s="24">
        <f>'Long-form'!R125</f>
        <v>7285</v>
      </c>
      <c r="M124" s="24" t="str">
        <f>'Long-form'!Z125</f>
        <v>Positive</v>
      </c>
      <c r="N124" s="24">
        <f>'Long-form'!AA125</f>
        <v>11.07</v>
      </c>
      <c r="O124" s="24">
        <f>'Long-form'!AB125</f>
        <v>0</v>
      </c>
      <c r="P124" s="24">
        <f>'Long-form'!AC125</f>
        <v>0</v>
      </c>
      <c r="Q124" s="25">
        <f>'Long-form'!AV125</f>
        <v>-11.074999999999999</v>
      </c>
      <c r="R124" s="25" t="str">
        <f>'Long-form'!AU125</f>
        <v>NAP</v>
      </c>
      <c r="S124" s="25">
        <f>'Long-form'!AX125</f>
        <v>5.9634302209382761E-2</v>
      </c>
      <c r="T124" s="25">
        <f>'Long-form'!AY125</f>
        <v>5.9634302209382761E-2</v>
      </c>
      <c r="U124" s="25">
        <f>'Long-form'!BJ125</f>
        <v>0</v>
      </c>
      <c r="V124" s="25" t="str">
        <f>'Long-form'!BK125</f>
        <v>5 = Sedimentary (e.g., deltaic, estuarine, wetland, lacustrine, marine facies)</v>
      </c>
      <c r="W124" s="25" t="str">
        <f>'Long-form'!BL125</f>
        <v>Fen-wood peat</v>
      </c>
      <c r="X124" s="25" t="str">
        <f>'Long-form'!BM125</f>
        <v>Botanical</v>
      </c>
      <c r="Y124" s="25" t="str">
        <f>'Long-form'!BN125</f>
        <v>MHW</v>
      </c>
      <c r="Z124" s="25">
        <f>'Long-form'!CE125</f>
        <v>-11.875</v>
      </c>
      <c r="AA124" s="25">
        <f>'Long-form'!CF125</f>
        <v>0.1608640730554837</v>
      </c>
      <c r="AB124" s="25">
        <f>'Long-form'!CG125</f>
        <v>0.1608640730554837</v>
      </c>
      <c r="AC124" s="25">
        <f>'Long-form'!CK125</f>
        <v>-10.536379999999999</v>
      </c>
      <c r="AD124" s="25">
        <f>'Long-form'!CL125</f>
        <v>0.19696844855204601</v>
      </c>
      <c r="AE124" s="25">
        <f>'Long-form'!CM125</f>
        <v>0.19696844855204601</v>
      </c>
      <c r="AF124" s="25" t="str">
        <f>'Long-form'!CN125</f>
        <v>1;2;3</v>
      </c>
      <c r="AG124" s="26">
        <f>'Long-form'!CR125</f>
        <v>0</v>
      </c>
      <c r="AH124" s="25">
        <f>'Long-form'!CS125</f>
        <v>0</v>
      </c>
      <c r="AI124" s="25">
        <f>'Long-form'!CT125</f>
        <v>0</v>
      </c>
    </row>
    <row r="125" spans="1:35">
      <c r="A125" s="24" t="str">
        <f>'Long-form'!A126</f>
        <v>GrM-30556</v>
      </c>
      <c r="B125" s="24" t="str">
        <f>'Long-form'!C126</f>
        <v>This paper</v>
      </c>
      <c r="C125" s="24">
        <f>'Long-form'!G126</f>
        <v>2</v>
      </c>
      <c r="D125" s="24" t="str">
        <f>'Long-form'!H126</f>
        <v>Flevoland</v>
      </c>
      <c r="E125" s="24">
        <f>'Long-form'!I126</f>
        <v>52.657370327816999</v>
      </c>
      <c r="F125" s="24">
        <f>'Long-form'!J126</f>
        <v>5.6382464159287702</v>
      </c>
      <c r="G125" s="24" t="str">
        <f>'Long-form'!M126</f>
        <v>1 = Radiocarbon</v>
      </c>
      <c r="H125" s="24">
        <f>'Long-form'!N126</f>
        <v>5805</v>
      </c>
      <c r="I125" s="24">
        <f>'Long-form'!O126</f>
        <v>27</v>
      </c>
      <c r="J125" s="24">
        <f>'Long-form'!P126</f>
        <v>6605</v>
      </c>
      <c r="K125" s="24">
        <f>'Long-form'!Q126</f>
        <v>6675</v>
      </c>
      <c r="L125" s="24">
        <f>'Long-form'!R126</f>
        <v>6495</v>
      </c>
      <c r="M125" s="24" t="str">
        <f>'Long-form'!Z126</f>
        <v>Positive</v>
      </c>
      <c r="N125" s="24">
        <f>'Long-form'!AA126</f>
        <v>6.6050000000000004</v>
      </c>
      <c r="O125" s="24">
        <f>'Long-form'!AB126</f>
        <v>0</v>
      </c>
      <c r="P125" s="24">
        <f>'Long-form'!AC126</f>
        <v>0</v>
      </c>
      <c r="Q125" s="25">
        <f>'Long-form'!AV126</f>
        <v>-6.61</v>
      </c>
      <c r="R125" s="25" t="str">
        <f>'Long-form'!AU126</f>
        <v>NAP</v>
      </c>
      <c r="S125" s="25">
        <f>'Long-form'!AX126</f>
        <v>3.2499999999999897E-2</v>
      </c>
      <c r="T125" s="25">
        <f>'Long-form'!AY126</f>
        <v>3.2499999999999897E-2</v>
      </c>
      <c r="U125" s="25">
        <f>'Long-form'!BJ126</f>
        <v>1</v>
      </c>
      <c r="V125" s="25" t="str">
        <f>'Long-form'!BK126</f>
        <v>5 = Sedimentary (e.g., deltaic, estuarine, wetland, lacustrine, marine facies)</v>
      </c>
      <c r="W125" s="25" t="str">
        <f>'Long-form'!BL126</f>
        <v>Fen-wood peat</v>
      </c>
      <c r="X125" s="25" t="str">
        <f>'Long-form'!BM126</f>
        <v>Botanical</v>
      </c>
      <c r="Y125" s="25" t="str">
        <f>'Long-form'!BN126</f>
        <v>GWL</v>
      </c>
      <c r="Z125" s="25">
        <f>'Long-form'!CE126</f>
        <v>-6.61</v>
      </c>
      <c r="AA125" s="25">
        <f>'Long-form'!CF126</f>
        <v>0.1815495800050223</v>
      </c>
      <c r="AB125" s="25">
        <f>'Long-form'!CG126</f>
        <v>0.1815495800050223</v>
      </c>
      <c r="AC125" s="25">
        <f>'Long-form'!CK126</f>
        <v>-6.2749950000000005</v>
      </c>
      <c r="AD125" s="25">
        <f>'Long-form'!CL126</f>
        <v>0.20096316161177397</v>
      </c>
      <c r="AE125" s="25">
        <f>'Long-form'!CM126</f>
        <v>0.20096316161177397</v>
      </c>
      <c r="AF125" s="25" t="str">
        <f>'Long-form'!CN126</f>
        <v>1;2;3</v>
      </c>
      <c r="AG125" s="26">
        <f>'Long-form'!CR126</f>
        <v>0</v>
      </c>
      <c r="AH125" s="25">
        <f>'Long-form'!CS126</f>
        <v>0</v>
      </c>
      <c r="AI125" s="25">
        <f>'Long-form'!CT126</f>
        <v>0</v>
      </c>
    </row>
    <row r="126" spans="1:35">
      <c r="A126" s="24" t="str">
        <f>'Long-form'!A127</f>
        <v>GrM-30557</v>
      </c>
      <c r="B126" s="24" t="str">
        <f>'Long-form'!C127</f>
        <v>This paper</v>
      </c>
      <c r="C126" s="24">
        <f>'Long-form'!G127</f>
        <v>2</v>
      </c>
      <c r="D126" s="24" t="str">
        <f>'Long-form'!H127</f>
        <v>Flevoland</v>
      </c>
      <c r="E126" s="24">
        <f>'Long-form'!I127</f>
        <v>52.652837483306797</v>
      </c>
      <c r="F126" s="24">
        <f>'Long-form'!J127</f>
        <v>5.5531747002996097</v>
      </c>
      <c r="G126" s="24" t="str">
        <f>'Long-form'!M127</f>
        <v>1 = Radiocarbon</v>
      </c>
      <c r="H126" s="24">
        <f>'Long-form'!N127</f>
        <v>6303</v>
      </c>
      <c r="I126" s="24">
        <f>'Long-form'!O127</f>
        <v>26</v>
      </c>
      <c r="J126" s="24">
        <f>'Long-form'!P127</f>
        <v>7215</v>
      </c>
      <c r="K126" s="24">
        <f>'Long-form'!Q127</f>
        <v>7275</v>
      </c>
      <c r="L126" s="24">
        <f>'Long-form'!R127</f>
        <v>7160</v>
      </c>
      <c r="M126" s="24" t="str">
        <f>'Long-form'!Z127</f>
        <v>Positive</v>
      </c>
      <c r="N126" s="24">
        <f>'Long-form'!AA127</f>
        <v>10.45</v>
      </c>
      <c r="O126" s="24">
        <f>'Long-form'!AB127</f>
        <v>0</v>
      </c>
      <c r="P126" s="24">
        <f>'Long-form'!AC127</f>
        <v>0</v>
      </c>
      <c r="Q126" s="25">
        <f>'Long-form'!AV127</f>
        <v>-10.455</v>
      </c>
      <c r="R126" s="25" t="str">
        <f>'Long-form'!AU127</f>
        <v>NAP</v>
      </c>
      <c r="S126" s="25">
        <f>'Long-form'!AX127</f>
        <v>0.21734132142784088</v>
      </c>
      <c r="T126" s="25">
        <f>'Long-form'!AY127</f>
        <v>5.9634302209383226E-2</v>
      </c>
      <c r="U126" s="25">
        <f>'Long-form'!BJ127</f>
        <v>0</v>
      </c>
      <c r="V126" s="25" t="str">
        <f>'Long-form'!BK127</f>
        <v>5 = Sedimentary (e.g., deltaic, estuarine, wetland, lacustrine, marine facies)</v>
      </c>
      <c r="W126" s="25" t="str">
        <f>'Long-form'!BL127</f>
        <v>Fen-wood peat</v>
      </c>
      <c r="X126" s="25" t="str">
        <f>'Long-form'!BM127</f>
        <v>Botanical</v>
      </c>
      <c r="Y126" s="25" t="str">
        <f>'Long-form'!BN127</f>
        <v>MHW</v>
      </c>
      <c r="Z126" s="25">
        <f>'Long-form'!CE127</f>
        <v>-11.255000000000001</v>
      </c>
      <c r="AA126" s="25">
        <f>'Long-form'!CF127</f>
        <v>0.27204319509960184</v>
      </c>
      <c r="AB126" s="25">
        <f>'Long-form'!CG127</f>
        <v>0.17414505448045331</v>
      </c>
      <c r="AC126" s="25">
        <f>'Long-form'!CK127</f>
        <v>-10.002295</v>
      </c>
      <c r="AD126" s="25">
        <f>'Long-form'!CL127</f>
        <v>0.29023360437111695</v>
      </c>
      <c r="AE126" s="25">
        <f>'Long-form'!CM127</f>
        <v>0.20138159078289666</v>
      </c>
      <c r="AF126" s="25" t="str">
        <f>'Long-form'!CN127</f>
        <v>1;2;3</v>
      </c>
      <c r="AG126" s="26">
        <f>'Long-form'!CR127</f>
        <v>0</v>
      </c>
      <c r="AH126" s="25">
        <f>'Long-form'!CS127</f>
        <v>0</v>
      </c>
      <c r="AI126" s="25">
        <f>'Long-form'!CT127</f>
        <v>0</v>
      </c>
    </row>
    <row r="127" spans="1:35">
      <c r="A127" s="24" t="str">
        <f>'Long-form'!A128</f>
        <v>GrM-30558</v>
      </c>
      <c r="B127" s="24" t="str">
        <f>'Long-form'!C128</f>
        <v>This paper</v>
      </c>
      <c r="C127" s="24">
        <f>'Long-form'!G128</f>
        <v>2</v>
      </c>
      <c r="D127" s="24" t="str">
        <f>'Long-form'!H128</f>
        <v>Flevoland</v>
      </c>
      <c r="E127" s="24">
        <f>'Long-form'!I128</f>
        <v>52.444679531100803</v>
      </c>
      <c r="F127" s="24">
        <f>'Long-form'!J128</f>
        <v>5.3133392317807502</v>
      </c>
      <c r="G127" s="24" t="str">
        <f>'Long-form'!M128</f>
        <v>1 = Radiocarbon</v>
      </c>
      <c r="H127" s="24">
        <f>'Long-form'!N128</f>
        <v>6827</v>
      </c>
      <c r="I127" s="24">
        <f>'Long-form'!O128</f>
        <v>27</v>
      </c>
      <c r="J127" s="24">
        <f>'Long-form'!P128</f>
        <v>7650</v>
      </c>
      <c r="K127" s="24">
        <f>'Long-form'!Q128</f>
        <v>7705</v>
      </c>
      <c r="L127" s="24">
        <f>'Long-form'!R128</f>
        <v>7585</v>
      </c>
      <c r="M127" s="24" t="str">
        <f>'Long-form'!Z128</f>
        <v>Positive</v>
      </c>
      <c r="N127" s="24">
        <f>'Long-form'!AA128</f>
        <v>8.09</v>
      </c>
      <c r="O127" s="24">
        <f>'Long-form'!AB128</f>
        <v>0</v>
      </c>
      <c r="P127" s="24">
        <f>'Long-form'!AC128</f>
        <v>0</v>
      </c>
      <c r="Q127" s="25">
        <f>'Long-form'!AV128</f>
        <v>-8.0949999999999989</v>
      </c>
      <c r="R127" s="25" t="str">
        <f>'Long-form'!AU128</f>
        <v>NAP</v>
      </c>
      <c r="S127" s="25">
        <f>'Long-form'!AX128</f>
        <v>0.172439815587932</v>
      </c>
      <c r="T127" s="25">
        <f>'Long-form'!AY128</f>
        <v>5.9634302209382761E-2</v>
      </c>
      <c r="U127" s="25">
        <f>'Long-form'!BJ128</f>
        <v>1</v>
      </c>
      <c r="V127" s="25" t="str">
        <f>'Long-form'!BK128</f>
        <v>5 = Sedimentary (e.g., deltaic, estuarine, wetland, lacustrine, marine facies)</v>
      </c>
      <c r="W127" s="25" t="str">
        <f>'Long-form'!BL128</f>
        <v>Fen-wood peat</v>
      </c>
      <c r="X127" s="25" t="str">
        <f>'Long-form'!BM128</f>
        <v>Botanical</v>
      </c>
      <c r="Y127" s="25" t="str">
        <f>'Long-form'!BN128</f>
        <v>GWL</v>
      </c>
      <c r="Z127" s="25">
        <f>'Long-form'!CE128</f>
        <v>-8.0949999999999989</v>
      </c>
      <c r="AA127" s="25">
        <f>'Long-form'!CF128</f>
        <v>0.30060021623412048</v>
      </c>
      <c r="AB127" s="25">
        <f>'Long-form'!CG128</f>
        <v>0.25334018631081801</v>
      </c>
      <c r="AC127" s="25">
        <f>'Long-form'!CK128</f>
        <v>-7.5917499999999993</v>
      </c>
      <c r="AD127" s="25">
        <f>'Long-form'!CL128</f>
        <v>0.32758690831594595</v>
      </c>
      <c r="AE127" s="25">
        <f>'Long-form'!CM128</f>
        <v>0.28484020520284697</v>
      </c>
      <c r="AF127" s="25" t="str">
        <f>'Long-form'!CN128</f>
        <v>1;2;3</v>
      </c>
      <c r="AG127" s="26">
        <f>'Long-form'!CR128</f>
        <v>0</v>
      </c>
      <c r="AH127" s="25">
        <f>'Long-form'!CS128</f>
        <v>0</v>
      </c>
      <c r="AI127" s="25">
        <f>'Long-form'!CT128</f>
        <v>0</v>
      </c>
    </row>
    <row r="128" spans="1:35">
      <c r="A128" s="24" t="str">
        <f>'Long-form'!A129</f>
        <v>GrM-30801</v>
      </c>
      <c r="B128" s="24" t="str">
        <f>'Long-form'!C129</f>
        <v>This paper</v>
      </c>
      <c r="C128" s="24">
        <f>'Long-form'!G129</f>
        <v>2</v>
      </c>
      <c r="D128" s="24" t="str">
        <f>'Long-form'!H129</f>
        <v>Flevoland</v>
      </c>
      <c r="E128" s="24">
        <f>'Long-form'!I129</f>
        <v>52.651839933160502</v>
      </c>
      <c r="F128" s="24">
        <f>'Long-form'!J129</f>
        <v>5.5531709264576499</v>
      </c>
      <c r="G128" s="24" t="str">
        <f>'Long-form'!M129</f>
        <v>1 = Radiocarbon</v>
      </c>
      <c r="H128" s="24">
        <f>'Long-form'!N129</f>
        <v>7205</v>
      </c>
      <c r="I128" s="24">
        <f>'Long-form'!O129</f>
        <v>40</v>
      </c>
      <c r="J128" s="24">
        <f>'Long-form'!P129</f>
        <v>8015</v>
      </c>
      <c r="K128" s="24">
        <f>'Long-form'!Q129</f>
        <v>8170</v>
      </c>
      <c r="L128" s="24">
        <f>'Long-form'!R129</f>
        <v>7935</v>
      </c>
      <c r="M128" s="24" t="str">
        <f>'Long-form'!Z129</f>
        <v>Positive</v>
      </c>
      <c r="N128" s="24">
        <f>'Long-form'!AA129</f>
        <v>12.38</v>
      </c>
      <c r="O128" s="24">
        <f>'Long-form'!AB129</f>
        <v>0</v>
      </c>
      <c r="P128" s="24">
        <f>'Long-form'!AC129</f>
        <v>0</v>
      </c>
      <c r="Q128" s="25">
        <f>'Long-form'!AV129</f>
        <v>-12.385000000000002</v>
      </c>
      <c r="R128" s="25" t="str">
        <f>'Long-form'!AU129</f>
        <v>NAP</v>
      </c>
      <c r="S128" s="25">
        <f>'Long-form'!AX129</f>
        <v>0.25468021124539691</v>
      </c>
      <c r="T128" s="25">
        <f>'Long-form'!AY129</f>
        <v>5.9634302209382761E-2</v>
      </c>
      <c r="U128" s="25">
        <f>'Long-form'!BJ129</f>
        <v>1</v>
      </c>
      <c r="V128" s="25" t="str">
        <f>'Long-form'!BK129</f>
        <v>5 = Sedimentary (e.g., deltaic, estuarine, wetland, lacustrine, marine facies)</v>
      </c>
      <c r="W128" s="25" t="str">
        <f>'Long-form'!BL129</f>
        <v>Fen-wood peat</v>
      </c>
      <c r="X128" s="25" t="str">
        <f>'Long-form'!BM129</f>
        <v>Botanical</v>
      </c>
      <c r="Y128" s="25" t="str">
        <f>'Long-form'!BN129</f>
        <v>GWL</v>
      </c>
      <c r="Z128" s="25">
        <f>'Long-form'!CE129</f>
        <v>-12.385000000000002</v>
      </c>
      <c r="AA128" s="25">
        <f>'Long-form'!CF129</f>
        <v>0.33169000587898334</v>
      </c>
      <c r="AB128" s="25">
        <f>'Long-form'!CG129</f>
        <v>0.22070908454343241</v>
      </c>
      <c r="AC128" s="25">
        <f>'Long-form'!CK129</f>
        <v>-11.937695000000001</v>
      </c>
      <c r="AD128" s="25">
        <f>'Long-form'!CL129</f>
        <v>0.35030535766135523</v>
      </c>
      <c r="AE128" s="25">
        <f>'Long-form'!CM129</f>
        <v>0.24780654472037253</v>
      </c>
      <c r="AF128" s="25" t="str">
        <f>'Long-form'!CN129</f>
        <v>1;2;3</v>
      </c>
      <c r="AG128" s="26">
        <f>'Long-form'!CR129</f>
        <v>0</v>
      </c>
      <c r="AH128" s="25">
        <f>'Long-form'!CS129</f>
        <v>0</v>
      </c>
      <c r="AI128" s="25">
        <f>'Long-form'!CT129</f>
        <v>0</v>
      </c>
    </row>
    <row r="129" spans="1:35">
      <c r="A129" s="24" t="str">
        <f>'Long-form'!A130</f>
        <v>GrM-32823</v>
      </c>
      <c r="B129" s="24" t="str">
        <f>'Long-form'!C130</f>
        <v>This paper</v>
      </c>
      <c r="C129" s="24">
        <f>'Long-form'!G130</f>
        <v>2</v>
      </c>
      <c r="D129" s="24" t="str">
        <f>'Long-form'!H130</f>
        <v>Flevoland</v>
      </c>
      <c r="E129" s="24">
        <f>'Long-form'!I130</f>
        <v>52.633739575485698</v>
      </c>
      <c r="F129" s="24">
        <f>'Long-form'!J130</f>
        <v>6.0679018855042797</v>
      </c>
      <c r="G129" s="24" t="str">
        <f>'Long-form'!M130</f>
        <v>1 = Radiocarbon</v>
      </c>
      <c r="H129" s="24">
        <f>'Long-form'!N130</f>
        <v>4350</v>
      </c>
      <c r="I129" s="24">
        <f>'Long-form'!O130</f>
        <v>120</v>
      </c>
      <c r="J129" s="24">
        <f>'Long-form'!P130</f>
        <v>4980</v>
      </c>
      <c r="K129" s="24">
        <f>'Long-form'!Q130</f>
        <v>5315</v>
      </c>
      <c r="L129" s="24">
        <f>'Long-form'!R130</f>
        <v>4580</v>
      </c>
      <c r="M129" s="24" t="str">
        <f>'Long-form'!Z130</f>
        <v>Positive</v>
      </c>
      <c r="N129" s="24">
        <f>'Long-form'!AA130</f>
        <v>3.62</v>
      </c>
      <c r="O129" s="24">
        <f>'Long-form'!AB130</f>
        <v>0</v>
      </c>
      <c r="P129" s="24">
        <f>'Long-form'!AC130</f>
        <v>0</v>
      </c>
      <c r="Q129" s="25">
        <f>'Long-form'!AV130</f>
        <v>-3.4349999999999996</v>
      </c>
      <c r="R129" s="25" t="str">
        <f>'Long-form'!AU130</f>
        <v>NAP</v>
      </c>
      <c r="S129" s="25">
        <f>'Long-form'!AX130</f>
        <v>0.10023976256955111</v>
      </c>
      <c r="T129" s="25">
        <f>'Long-form'!AY130</f>
        <v>6.9327123119310108E-2</v>
      </c>
      <c r="U129" s="25">
        <f>'Long-form'!BJ130</f>
        <v>1</v>
      </c>
      <c r="V129" s="25" t="str">
        <f>'Long-form'!BK130</f>
        <v>5 = Sedimentary (e.g., deltaic, estuarine, wetland, lacustrine, marine facies)</v>
      </c>
      <c r="W129" s="25" t="str">
        <f>'Long-form'!BL130</f>
        <v>Fen-wood peat</v>
      </c>
      <c r="X129" s="25" t="str">
        <f>'Long-form'!BM130</f>
        <v>Botanical</v>
      </c>
      <c r="Y129" s="25" t="str">
        <f>'Long-form'!BN130</f>
        <v>GWL</v>
      </c>
      <c r="Z129" s="25">
        <f>'Long-form'!CE130</f>
        <v>-3.4349999999999996</v>
      </c>
      <c r="AA129" s="25">
        <f>'Long-form'!CF130</f>
        <v>0.20482189824332744</v>
      </c>
      <c r="AB129" s="25">
        <f>'Long-form'!CG130</f>
        <v>0.19159919102125661</v>
      </c>
      <c r="AC129" s="25">
        <f>'Long-form'!CK130</f>
        <v>-3.2407799999999995</v>
      </c>
      <c r="AD129" s="25">
        <f>'Long-form'!CL130</f>
        <v>0.20748552951049379</v>
      </c>
      <c r="AE129" s="25">
        <f>'Long-form'!CM130</f>
        <v>0.19444404068073154</v>
      </c>
      <c r="AF129" s="25" t="str">
        <f>'Long-form'!CN130</f>
        <v>1;2;3</v>
      </c>
      <c r="AG129" s="26">
        <f>'Long-form'!CR130</f>
        <v>0</v>
      </c>
      <c r="AH129" s="25">
        <f>'Long-form'!CS130</f>
        <v>0</v>
      </c>
      <c r="AI129" s="25">
        <f>'Long-form'!CT130</f>
        <v>0</v>
      </c>
    </row>
    <row r="130" spans="1:35">
      <c r="A130" s="24" t="str">
        <f>'Long-form'!A131</f>
        <v>GrM-32824</v>
      </c>
      <c r="B130" s="24" t="str">
        <f>'Long-form'!C131</f>
        <v>This paper</v>
      </c>
      <c r="C130" s="24">
        <f>'Long-form'!G131</f>
        <v>2</v>
      </c>
      <c r="D130" s="24" t="str">
        <f>'Long-form'!H131</f>
        <v>Flevoland</v>
      </c>
      <c r="E130" s="24">
        <f>'Long-form'!I131</f>
        <v>52.633024202077898</v>
      </c>
      <c r="F130" s="24">
        <f>'Long-form'!J131</f>
        <v>6.0672704155747299</v>
      </c>
      <c r="G130" s="24" t="str">
        <f>'Long-form'!M131</f>
        <v>1 = Radiocarbon</v>
      </c>
      <c r="H130" s="24">
        <f>'Long-form'!N131</f>
        <v>2710</v>
      </c>
      <c r="I130" s="24">
        <f>'Long-form'!O131</f>
        <v>100</v>
      </c>
      <c r="J130" s="24">
        <f>'Long-form'!P131</f>
        <v>2840</v>
      </c>
      <c r="K130" s="24">
        <f>'Long-form'!Q131</f>
        <v>3145</v>
      </c>
      <c r="L130" s="24">
        <f>'Long-form'!R131</f>
        <v>2495</v>
      </c>
      <c r="M130" s="24" t="str">
        <f>'Long-form'!Z131</f>
        <v>Positive</v>
      </c>
      <c r="N130" s="24">
        <f>'Long-form'!AA131</f>
        <v>1.65</v>
      </c>
      <c r="O130" s="24">
        <f>'Long-form'!AB131</f>
        <v>0</v>
      </c>
      <c r="P130" s="24">
        <f>'Long-form'!AC131</f>
        <v>0</v>
      </c>
      <c r="Q130" s="25">
        <f>'Long-form'!AV131</f>
        <v>-1.3599999999999999</v>
      </c>
      <c r="R130" s="25" t="str">
        <f>'Long-form'!AU131</f>
        <v>NAP</v>
      </c>
      <c r="S130" s="25">
        <f>'Long-form'!AX131</f>
        <v>7.1512236715124508E-2</v>
      </c>
      <c r="T130" s="25">
        <f>'Long-form'!AY131</f>
        <v>6.3442887702247611E-2</v>
      </c>
      <c r="U130" s="25">
        <f>'Long-form'!BJ131</f>
        <v>1</v>
      </c>
      <c r="V130" s="25" t="str">
        <f>'Long-form'!BK131</f>
        <v>5 = Sedimentary (e.g., deltaic, estuarine, wetland, lacustrine, marine facies)</v>
      </c>
      <c r="W130" s="25" t="str">
        <f>'Long-form'!BL131</f>
        <v>Fen peat on dune</v>
      </c>
      <c r="X130" s="25" t="str">
        <f>'Long-form'!BM131</f>
        <v>Botanical / stratigraphical</v>
      </c>
      <c r="Y130" s="25" t="str">
        <f>'Long-form'!BN131</f>
        <v>GWL-0.1</v>
      </c>
      <c r="Z130" s="25">
        <f>'Long-form'!CE131</f>
        <v>-1.2599999999999998</v>
      </c>
      <c r="AA130" s="25">
        <f>'Long-form'!CF131</f>
        <v>0.2588783498093265</v>
      </c>
      <c r="AB130" s="25">
        <f>'Long-form'!CG131</f>
        <v>0.25676643082770767</v>
      </c>
      <c r="AC130" s="25">
        <f>'Long-form'!CK131</f>
        <v>-1.1492399999999998</v>
      </c>
      <c r="AD130" s="25">
        <f>'Long-form'!CL131</f>
        <v>0.25974798791328491</v>
      </c>
      <c r="AE130" s="25">
        <f>'Long-form'!CM131</f>
        <v>0.25764319751353809</v>
      </c>
      <c r="AF130" s="25" t="str">
        <f>'Long-form'!CN131</f>
        <v>1;2;3</v>
      </c>
      <c r="AG130" s="26">
        <f>'Long-form'!CR131</f>
        <v>0</v>
      </c>
      <c r="AH130" s="25">
        <f>'Long-form'!CS131</f>
        <v>0</v>
      </c>
      <c r="AI130" s="25">
        <f>'Long-form'!CT131</f>
        <v>0</v>
      </c>
    </row>
    <row r="131" spans="1:35">
      <c r="A131" s="24" t="str">
        <f>'Long-form'!A132</f>
        <v>GrM-32825</v>
      </c>
      <c r="B131" s="24" t="str">
        <f>'Long-form'!C132</f>
        <v>This paper</v>
      </c>
      <c r="C131" s="24">
        <f>'Long-form'!G132</f>
        <v>2</v>
      </c>
      <c r="D131" s="24" t="str">
        <f>'Long-form'!H132</f>
        <v>Flevoland</v>
      </c>
      <c r="E131" s="24">
        <f>'Long-form'!I132</f>
        <v>52.825125100167099</v>
      </c>
      <c r="F131" s="24">
        <f>'Long-form'!J132</f>
        <v>5.7846451737911799</v>
      </c>
      <c r="G131" s="24" t="str">
        <f>'Long-form'!M132</f>
        <v>1 = Radiocarbon</v>
      </c>
      <c r="H131" s="24">
        <f>'Long-form'!N132</f>
        <v>7410</v>
      </c>
      <c r="I131" s="24">
        <f>'Long-form'!O132</f>
        <v>140</v>
      </c>
      <c r="J131" s="24">
        <f>'Long-form'!P132</f>
        <v>8215</v>
      </c>
      <c r="K131" s="24">
        <f>'Long-form'!Q132</f>
        <v>8515</v>
      </c>
      <c r="L131" s="24">
        <f>'Long-form'!R132</f>
        <v>7955</v>
      </c>
      <c r="M131" s="24" t="str">
        <f>'Long-form'!Z132</f>
        <v>Positive</v>
      </c>
      <c r="N131" s="24">
        <f>'Long-form'!AA132</f>
        <v>3.2</v>
      </c>
      <c r="O131" s="24">
        <f>'Long-form'!AB132</f>
        <v>0.17</v>
      </c>
      <c r="P131" s="24">
        <f>'Long-form'!AC132</f>
        <v>0</v>
      </c>
      <c r="Q131" s="25">
        <f>'Long-form'!AV132</f>
        <v>-3.17</v>
      </c>
      <c r="R131" s="25" t="str">
        <f>'Long-form'!AU132</f>
        <v>NAP</v>
      </c>
      <c r="S131" s="25">
        <f>'Long-form'!AX132</f>
        <v>6.3442887702247611E-2</v>
      </c>
      <c r="T131" s="25">
        <f>'Long-form'!AY132</f>
        <v>6.3442887702247611E-2</v>
      </c>
      <c r="U131" s="25">
        <f>'Long-form'!BJ132</f>
        <v>2</v>
      </c>
      <c r="V131" s="25" t="str">
        <f>'Long-form'!BK132</f>
        <v>5 = Sedimentary (e.g., deltaic, estuarine, wetland, lacustrine, marine facies)</v>
      </c>
      <c r="W131" s="25" t="str">
        <f>'Long-form'!BL132</f>
        <v>Fen peat</v>
      </c>
      <c r="X131" s="25" t="str">
        <f>'Long-form'!BM132</f>
        <v>Botanical</v>
      </c>
      <c r="Y131" s="25" t="str">
        <f>'Long-form'!BN132</f>
        <v>GWL-0.3</v>
      </c>
      <c r="Z131" s="25" t="str">
        <f>'Long-form'!CE132</f>
        <v>n/a</v>
      </c>
      <c r="AA131" s="25" t="str">
        <f>'Long-form'!CF132</f>
        <v>n/a</v>
      </c>
      <c r="AB131" s="25" t="str">
        <f>'Long-form'!CG132</f>
        <v>n/a</v>
      </c>
      <c r="AC131" s="25" t="str">
        <f>'Long-form'!CK132</f>
        <v>n/a</v>
      </c>
      <c r="AD131" s="25" t="str">
        <f>'Long-form'!CL132</f>
        <v>n/a</v>
      </c>
      <c r="AE131" s="25" t="str">
        <f>'Long-form'!CM132</f>
        <v>n/a</v>
      </c>
      <c r="AF131" s="25" t="str">
        <f>'Long-form'!CN132</f>
        <v>2;3</v>
      </c>
      <c r="AG131" s="26">
        <f>'Long-form'!CR132</f>
        <v>0</v>
      </c>
      <c r="AH131" s="25" t="str">
        <f>'Long-form'!CS132</f>
        <v>Type 2 ULD (this paper): no RSLR constraining indicative meaning</v>
      </c>
      <c r="AI131" s="25">
        <f>'Long-form'!CT132</f>
        <v>0</v>
      </c>
    </row>
    <row r="132" spans="1:35">
      <c r="A132" s="24" t="str">
        <f>'Long-form'!A133</f>
        <v>GrM-32826</v>
      </c>
      <c r="B132" s="24" t="str">
        <f>'Long-form'!C133</f>
        <v>This paper</v>
      </c>
      <c r="C132" s="24">
        <f>'Long-form'!G133</f>
        <v>2</v>
      </c>
      <c r="D132" s="24" t="str">
        <f>'Long-form'!H133</f>
        <v>Flevoland</v>
      </c>
      <c r="E132" s="24">
        <f>'Long-form'!I133</f>
        <v>52.825125100167099</v>
      </c>
      <c r="F132" s="24">
        <f>'Long-form'!J133</f>
        <v>5.7846451737911799</v>
      </c>
      <c r="G132" s="24" t="str">
        <f>'Long-form'!M133</f>
        <v>1 = Radiocarbon</v>
      </c>
      <c r="H132" s="24">
        <f>'Long-form'!N133</f>
        <v>7950</v>
      </c>
      <c r="I132" s="24">
        <f>'Long-form'!O133</f>
        <v>140</v>
      </c>
      <c r="J132" s="24">
        <f>'Long-form'!P133</f>
        <v>8815</v>
      </c>
      <c r="K132" s="24">
        <f>'Long-form'!Q133</f>
        <v>9255</v>
      </c>
      <c r="L132" s="24">
        <f>'Long-form'!R133</f>
        <v>8425</v>
      </c>
      <c r="M132" s="24" t="str">
        <f>'Long-form'!Z133</f>
        <v>Positive</v>
      </c>
      <c r="N132" s="24">
        <f>'Long-form'!AA133</f>
        <v>3.37</v>
      </c>
      <c r="O132" s="24">
        <f>'Long-form'!AB133</f>
        <v>0.01</v>
      </c>
      <c r="P132" s="24">
        <f>'Long-form'!AC133</f>
        <v>0</v>
      </c>
      <c r="Q132" s="25">
        <f>'Long-form'!AV133</f>
        <v>-3.34</v>
      </c>
      <c r="R132" s="25" t="str">
        <f>'Long-form'!AU133</f>
        <v>NAP</v>
      </c>
      <c r="S132" s="25">
        <f>'Long-form'!AX133</f>
        <v>6.3442887702247611E-2</v>
      </c>
      <c r="T132" s="25">
        <f>'Long-form'!AY133</f>
        <v>6.3442887702247611E-2</v>
      </c>
      <c r="U132" s="25">
        <f>'Long-form'!BJ133</f>
        <v>2</v>
      </c>
      <c r="V132" s="25" t="str">
        <f>'Long-form'!BK133</f>
        <v>5 = Sedimentary (e.g., deltaic, estuarine, wetland, lacustrine, marine facies)</v>
      </c>
      <c r="W132" s="25" t="str">
        <f>'Long-form'!BL133</f>
        <v>Fen peat</v>
      </c>
      <c r="X132" s="25" t="str">
        <f>'Long-form'!BM133</f>
        <v>Botanical</v>
      </c>
      <c r="Y132" s="25" t="str">
        <f>'Long-form'!BN133</f>
        <v>GWL-0.3</v>
      </c>
      <c r="Z132" s="25" t="str">
        <f>'Long-form'!CE133</f>
        <v>n/a</v>
      </c>
      <c r="AA132" s="25" t="str">
        <f>'Long-form'!CF133</f>
        <v>n/a</v>
      </c>
      <c r="AB132" s="25" t="str">
        <f>'Long-form'!CG133</f>
        <v>n/a</v>
      </c>
      <c r="AC132" s="25" t="str">
        <f>'Long-form'!CK133</f>
        <v>n/a</v>
      </c>
      <c r="AD132" s="25" t="str">
        <f>'Long-form'!CL133</f>
        <v>n/a</v>
      </c>
      <c r="AE132" s="25" t="str">
        <f>'Long-form'!CM133</f>
        <v>n/a</v>
      </c>
      <c r="AF132" s="25" t="str">
        <f>'Long-form'!CN133</f>
        <v>2;3</v>
      </c>
      <c r="AG132" s="26">
        <f>'Long-form'!CR133</f>
        <v>0</v>
      </c>
      <c r="AH132" s="25" t="str">
        <f>'Long-form'!CS133</f>
        <v>Type 2 ULD (this paper): no RSLR constraining indicative meaning</v>
      </c>
      <c r="AI132" s="25">
        <f>'Long-form'!CT133</f>
        <v>0</v>
      </c>
    </row>
    <row r="133" spans="1:35">
      <c r="A133" s="24" t="str">
        <f>'Long-form'!A134</f>
        <v>GrM-32827</v>
      </c>
      <c r="B133" s="24" t="str">
        <f>'Long-form'!C134</f>
        <v>This paper</v>
      </c>
      <c r="C133" s="24">
        <f>'Long-form'!G134</f>
        <v>2</v>
      </c>
      <c r="D133" s="24" t="str">
        <f>'Long-form'!H134</f>
        <v>Flevoland</v>
      </c>
      <c r="E133" s="24">
        <f>'Long-form'!I134</f>
        <v>52.825125100167099</v>
      </c>
      <c r="F133" s="24">
        <f>'Long-form'!J134</f>
        <v>5.7846451737911799</v>
      </c>
      <c r="G133" s="24" t="str">
        <f>'Long-form'!M134</f>
        <v>1 = Radiocarbon</v>
      </c>
      <c r="H133" s="24">
        <f>'Long-form'!N134</f>
        <v>8170</v>
      </c>
      <c r="I133" s="24">
        <f>'Long-form'!O134</f>
        <v>150</v>
      </c>
      <c r="J133" s="24">
        <f>'Long-form'!P134</f>
        <v>9105</v>
      </c>
      <c r="K133" s="24">
        <f>'Long-form'!Q134</f>
        <v>9475</v>
      </c>
      <c r="L133" s="24">
        <f>'Long-form'!R134</f>
        <v>8645</v>
      </c>
      <c r="M133" s="24" t="str">
        <f>'Long-form'!Z134</f>
        <v>Positive</v>
      </c>
      <c r="N133" s="24">
        <f>'Long-form'!AA134</f>
        <v>3.4</v>
      </c>
      <c r="O133" s="24">
        <f>'Long-form'!AB134</f>
        <v>0</v>
      </c>
      <c r="P133" s="24">
        <f>'Long-form'!AC134</f>
        <v>0</v>
      </c>
      <c r="Q133" s="25">
        <f>'Long-form'!AV134</f>
        <v>-3.3650000000000002</v>
      </c>
      <c r="R133" s="25" t="str">
        <f>'Long-form'!AU134</f>
        <v>NAP</v>
      </c>
      <c r="S133" s="25">
        <f>'Long-form'!AX134</f>
        <v>5.9634302209382879E-2</v>
      </c>
      <c r="T133" s="25">
        <f>'Long-form'!AY134</f>
        <v>5.9634302209382879E-2</v>
      </c>
      <c r="U133" s="25">
        <f>'Long-form'!BJ134</f>
        <v>2</v>
      </c>
      <c r="V133" s="25" t="str">
        <f>'Long-form'!BK134</f>
        <v>5 = Sedimentary (e.g., deltaic, estuarine, wetland, lacustrine, marine facies)</v>
      </c>
      <c r="W133" s="25" t="str">
        <f>'Long-form'!BL134</f>
        <v>Fen peat</v>
      </c>
      <c r="X133" s="25" t="str">
        <f>'Long-form'!BM134</f>
        <v>Botanical</v>
      </c>
      <c r="Y133" s="25" t="str">
        <f>'Long-form'!BN134</f>
        <v>GWL-0.3</v>
      </c>
      <c r="Z133" s="25" t="str">
        <f>'Long-form'!CE134</f>
        <v>n/a</v>
      </c>
      <c r="AA133" s="25" t="str">
        <f>'Long-form'!CF134</f>
        <v>n/a</v>
      </c>
      <c r="AB133" s="25" t="str">
        <f>'Long-form'!CG134</f>
        <v>n/a</v>
      </c>
      <c r="AC133" s="25" t="str">
        <f>'Long-form'!CK134</f>
        <v>n/a</v>
      </c>
      <c r="AD133" s="25" t="str">
        <f>'Long-form'!CL134</f>
        <v>n/a</v>
      </c>
      <c r="AE133" s="25" t="str">
        <f>'Long-form'!CM134</f>
        <v>n/a</v>
      </c>
      <c r="AF133" s="25" t="str">
        <f>'Long-form'!CN134</f>
        <v>2;3</v>
      </c>
      <c r="AG133" s="26">
        <f>'Long-form'!CR134</f>
        <v>0</v>
      </c>
      <c r="AH133" s="25" t="str">
        <f>'Long-form'!CS134</f>
        <v>Type 2 ULD (this paper): no RSLR constraining indicative meaning</v>
      </c>
      <c r="AI133" s="25">
        <f>'Long-form'!CT134</f>
        <v>0</v>
      </c>
    </row>
    <row r="134" spans="1:35">
      <c r="A134" s="24" t="str">
        <f>'Long-form'!A135</f>
        <v>GrM-32828</v>
      </c>
      <c r="B134" s="24" t="str">
        <f>'Long-form'!C135</f>
        <v>This paper</v>
      </c>
      <c r="C134" s="24">
        <f>'Long-form'!G135</f>
        <v>2</v>
      </c>
      <c r="D134" s="24" t="str">
        <f>'Long-form'!H135</f>
        <v>Noord-Holland</v>
      </c>
      <c r="E134" s="24">
        <f>'Long-form'!I135</f>
        <v>52.706777193444402</v>
      </c>
      <c r="F134" s="24">
        <f>'Long-form'!J135</f>
        <v>4.3074381785459197</v>
      </c>
      <c r="G134" s="24" t="str">
        <f>'Long-form'!M135</f>
        <v>1 = Radiocarbon</v>
      </c>
      <c r="H134" s="24">
        <f>'Long-form'!N135</f>
        <v>8410</v>
      </c>
      <c r="I134" s="24">
        <f>'Long-form'!O135</f>
        <v>150</v>
      </c>
      <c r="J134" s="24">
        <f>'Long-form'!P135</f>
        <v>9365</v>
      </c>
      <c r="K134" s="24">
        <f>'Long-form'!Q135</f>
        <v>9705</v>
      </c>
      <c r="L134" s="24">
        <f>'Long-form'!R135</f>
        <v>9005</v>
      </c>
      <c r="M134" s="24" t="str">
        <f>'Long-form'!Z135</f>
        <v>Positive</v>
      </c>
      <c r="N134" s="24">
        <f>'Long-form'!AA135</f>
        <v>3.08</v>
      </c>
      <c r="O134" s="24">
        <f>'Long-form'!AB135</f>
        <v>0.2</v>
      </c>
      <c r="P134" s="24">
        <f>'Long-form'!AC135</f>
        <v>0</v>
      </c>
      <c r="Q134" s="25">
        <f>'Long-form'!AV135</f>
        <v>-27.395000000000003</v>
      </c>
      <c r="R134" s="25" t="str">
        <f>'Long-form'!AU135</f>
        <v>NAP</v>
      </c>
      <c r="S134" s="25">
        <f>'Long-form'!AX135</f>
        <v>6.9327123119310108E-2</v>
      </c>
      <c r="T134" s="25">
        <f>'Long-form'!AY135</f>
        <v>6.9327123119310108E-2</v>
      </c>
      <c r="U134" s="25">
        <f>'Long-form'!BJ135</f>
        <v>1</v>
      </c>
      <c r="V134" s="25" t="str">
        <f>'Long-form'!BK135</f>
        <v>5 = Sedimentary (e.g., deltaic, estuarine, wetland, lacustrine, marine facies)</v>
      </c>
      <c r="W134" s="25" t="str">
        <f>'Long-form'!BL135</f>
        <v>Fen peat</v>
      </c>
      <c r="X134" s="25" t="str">
        <f>'Long-form'!BM135</f>
        <v>Botanical</v>
      </c>
      <c r="Y134" s="25" t="str">
        <f>'Long-form'!BN135</f>
        <v>GWL-0.3</v>
      </c>
      <c r="Z134" s="25">
        <f>'Long-form'!CE135</f>
        <v>-27.095000000000002</v>
      </c>
      <c r="AA134" s="25">
        <f>'Long-form'!CF135</f>
        <v>0.21497092826705658</v>
      </c>
      <c r="AB134" s="25">
        <f>'Long-form'!CG135</f>
        <v>0.21497092826705658</v>
      </c>
      <c r="AC134" s="25">
        <f>'Long-form'!CK135</f>
        <v>-25.374695000000003</v>
      </c>
      <c r="AD134" s="25">
        <f>'Long-form'!CL135</f>
        <v>0.33232514699637106</v>
      </c>
      <c r="AE134" s="25">
        <f>'Long-form'!CM135</f>
        <v>0.33232514699637106</v>
      </c>
      <c r="AF134" s="25" t="str">
        <f>'Long-form'!CN135</f>
        <v>1;2;3</v>
      </c>
      <c r="AG134" s="26">
        <f>'Long-form'!CR135</f>
        <v>0</v>
      </c>
      <c r="AH134" s="25">
        <f>'Long-form'!CS135</f>
        <v>0</v>
      </c>
      <c r="AI134" s="25">
        <f>'Long-form'!CT135</f>
        <v>0</v>
      </c>
    </row>
    <row r="135" spans="1:35">
      <c r="A135" s="24" t="str">
        <f>'Long-form'!A136</f>
        <v>GrM-32829</v>
      </c>
      <c r="B135" s="24" t="str">
        <f>'Long-form'!C136</f>
        <v>This paper</v>
      </c>
      <c r="C135" s="24">
        <f>'Long-form'!G136</f>
        <v>2</v>
      </c>
      <c r="D135" s="24" t="str">
        <f>'Long-form'!H136</f>
        <v>Noord-Holland</v>
      </c>
      <c r="E135" s="24">
        <f>'Long-form'!I136</f>
        <v>52.706777193444402</v>
      </c>
      <c r="F135" s="24">
        <f>'Long-form'!J136</f>
        <v>4.3074381785459197</v>
      </c>
      <c r="G135" s="24" t="str">
        <f>'Long-form'!M136</f>
        <v>1 = Radiocarbon</v>
      </c>
      <c r="H135" s="24">
        <f>'Long-form'!N136</f>
        <v>8830</v>
      </c>
      <c r="I135" s="24">
        <f>'Long-form'!O136</f>
        <v>160</v>
      </c>
      <c r="J135" s="24">
        <f>'Long-form'!P136</f>
        <v>9900</v>
      </c>
      <c r="K135" s="24">
        <f>'Long-form'!Q136</f>
        <v>10245</v>
      </c>
      <c r="L135" s="24">
        <f>'Long-form'!R136</f>
        <v>9535</v>
      </c>
      <c r="M135" s="24" t="str">
        <f>'Long-form'!Z136</f>
        <v>Positive</v>
      </c>
      <c r="N135" s="24">
        <f>'Long-form'!AA136</f>
        <v>3.28</v>
      </c>
      <c r="O135" s="24">
        <f>'Long-form'!AB136</f>
        <v>0</v>
      </c>
      <c r="P135" s="24">
        <f>'Long-form'!AC136</f>
        <v>0</v>
      </c>
      <c r="Q135" s="25">
        <f>'Long-form'!AV136</f>
        <v>-27.594999999999999</v>
      </c>
      <c r="R135" s="25" t="str">
        <f>'Long-form'!AU136</f>
        <v>NAP</v>
      </c>
      <c r="S135" s="25">
        <f>'Long-form'!AX136</f>
        <v>9.5444276936859973E-2</v>
      </c>
      <c r="T135" s="25">
        <f>'Long-form'!AY136</f>
        <v>6.9327123119310413E-2</v>
      </c>
      <c r="U135" s="25">
        <f>'Long-form'!BJ136</f>
        <v>1</v>
      </c>
      <c r="V135" s="25" t="str">
        <f>'Long-form'!BK136</f>
        <v>5 = Sedimentary (e.g., deltaic, estuarine, wetland, lacustrine, marine facies)</v>
      </c>
      <c r="W135" s="25" t="str">
        <f>'Long-form'!BL136</f>
        <v>Fen peat</v>
      </c>
      <c r="X135" s="25" t="str">
        <f>'Long-form'!BM136</f>
        <v>Botanical</v>
      </c>
      <c r="Y135" s="25" t="str">
        <f>'Long-form'!BN136</f>
        <v>GWL-0.3</v>
      </c>
      <c r="Z135" s="25">
        <f>'Long-form'!CE136</f>
        <v>-27.294999999999998</v>
      </c>
      <c r="AA135" s="25">
        <f>'Long-form'!CF136</f>
        <v>0.22475733580908994</v>
      </c>
      <c r="AB135" s="25">
        <f>'Long-form'!CG136</f>
        <v>0.21497092826705669</v>
      </c>
      <c r="AC135" s="25">
        <f>'Long-form'!CK136</f>
        <v>-25.790699999999998</v>
      </c>
      <c r="AD135" s="25">
        <f>'Long-form'!CL136</f>
        <v>0.34623259555535785</v>
      </c>
      <c r="AE135" s="25">
        <f>'Long-form'!CM136</f>
        <v>0.33996124812248824</v>
      </c>
      <c r="AF135" s="25" t="str">
        <f>'Long-form'!CN136</f>
        <v>1;2;3</v>
      </c>
      <c r="AG135" s="26">
        <f>'Long-form'!CR136</f>
        <v>0</v>
      </c>
      <c r="AH135" s="25">
        <f>'Long-form'!CS136</f>
        <v>0</v>
      </c>
      <c r="AI135" s="25">
        <f>'Long-form'!CT136</f>
        <v>0</v>
      </c>
    </row>
    <row r="136" spans="1:35">
      <c r="A136" s="24" t="str">
        <f>'Long-form'!A137</f>
        <v>GrM-32831</v>
      </c>
      <c r="B136" s="24" t="str">
        <f>'Long-form'!C137</f>
        <v>This paper</v>
      </c>
      <c r="C136" s="24">
        <f>'Long-form'!G137</f>
        <v>2</v>
      </c>
      <c r="D136" s="24" t="str">
        <f>'Long-form'!H137</f>
        <v>Noord-Holland</v>
      </c>
      <c r="E136" s="24">
        <f>'Long-form'!I137</f>
        <v>52.706777193444402</v>
      </c>
      <c r="F136" s="24">
        <f>'Long-form'!J137</f>
        <v>4.3074381785459197</v>
      </c>
      <c r="G136" s="24" t="str">
        <f>'Long-form'!M137</f>
        <v>1 = Radiocarbon</v>
      </c>
      <c r="H136" s="24">
        <f>'Long-form'!N137</f>
        <v>8580</v>
      </c>
      <c r="I136" s="24">
        <f>'Long-form'!O137</f>
        <v>160</v>
      </c>
      <c r="J136" s="24">
        <f>'Long-form'!P137</f>
        <v>9640</v>
      </c>
      <c r="K136" s="24">
        <f>'Long-form'!Q137</f>
        <v>10160</v>
      </c>
      <c r="L136" s="24">
        <f>'Long-form'!R137</f>
        <v>9145</v>
      </c>
      <c r="M136" s="24" t="str">
        <f>'Long-form'!Z137</f>
        <v>Positive</v>
      </c>
      <c r="N136" s="24">
        <f>'Long-form'!AA137</f>
        <v>3.37</v>
      </c>
      <c r="O136" s="24">
        <f>'Long-form'!AB137</f>
        <v>0</v>
      </c>
      <c r="P136" s="24">
        <f>'Long-form'!AC137</f>
        <v>0</v>
      </c>
      <c r="Q136" s="25">
        <f>'Long-form'!AV137</f>
        <v>-27.69</v>
      </c>
      <c r="R136" s="25" t="str">
        <f>'Long-form'!AU137</f>
        <v>NAP</v>
      </c>
      <c r="S136" s="25">
        <f>'Long-form'!AX137</f>
        <v>0.10218982336808301</v>
      </c>
      <c r="T136" s="25">
        <f>'Long-form'!AY137</f>
        <v>7.6811457478686118E-2</v>
      </c>
      <c r="U136" s="25">
        <f>'Long-form'!BJ137</f>
        <v>1</v>
      </c>
      <c r="V136" s="25" t="str">
        <f>'Long-form'!BK137</f>
        <v>5 = Sedimentary (e.g., deltaic, estuarine, wetland, lacustrine, marine facies)</v>
      </c>
      <c r="W136" s="25" t="str">
        <f>'Long-form'!BL137</f>
        <v>Fen-wood peat</v>
      </c>
      <c r="X136" s="25" t="str">
        <f>'Long-form'!BM137</f>
        <v>Botanical</v>
      </c>
      <c r="Y136" s="25" t="str">
        <f>'Long-form'!BN137</f>
        <v>GWL</v>
      </c>
      <c r="Z136" s="25">
        <f>'Long-form'!CE137</f>
        <v>-27.69</v>
      </c>
      <c r="AA136" s="25">
        <f>'Long-form'!CF137</f>
        <v>0.14781410622805932</v>
      </c>
      <c r="AB136" s="25">
        <f>'Long-form'!CG137</f>
        <v>0.13155322116922874</v>
      </c>
      <c r="AC136" s="25">
        <f>'Long-form'!CK137</f>
        <v>-26.226520000000001</v>
      </c>
      <c r="AD136" s="25">
        <f>'Long-form'!CL137</f>
        <v>0.30169176920534307</v>
      </c>
      <c r="AE136" s="25">
        <f>'Long-form'!CM137</f>
        <v>0.29406659722969214</v>
      </c>
      <c r="AF136" s="25" t="str">
        <f>'Long-form'!CN137</f>
        <v>1;2;3</v>
      </c>
      <c r="AG136" s="26">
        <f>'Long-form'!CR137</f>
        <v>0</v>
      </c>
      <c r="AH136" s="25">
        <f>'Long-form'!CS137</f>
        <v>0</v>
      </c>
      <c r="AI136" s="25">
        <f>'Long-form'!CT137</f>
        <v>0</v>
      </c>
    </row>
    <row r="137" spans="1:35">
      <c r="A137" s="24" t="str">
        <f>'Long-form'!A138</f>
        <v>GrM-32832</v>
      </c>
      <c r="B137" s="24" t="str">
        <f>'Long-form'!C138</f>
        <v>This paper</v>
      </c>
      <c r="C137" s="24">
        <f>'Long-form'!G138</f>
        <v>2</v>
      </c>
      <c r="D137" s="24" t="str">
        <f>'Long-form'!H138</f>
        <v>Noord-Holland</v>
      </c>
      <c r="E137" s="24">
        <f>'Long-form'!I138</f>
        <v>52.611110390952</v>
      </c>
      <c r="F137" s="24">
        <f>'Long-form'!J138</f>
        <v>4.15568280109576</v>
      </c>
      <c r="G137" s="24" t="str">
        <f>'Long-form'!M138</f>
        <v>1 = Radiocarbon</v>
      </c>
      <c r="H137" s="24">
        <f>'Long-form'!N138</f>
        <v>8170</v>
      </c>
      <c r="I137" s="24">
        <f>'Long-form'!O138</f>
        <v>150</v>
      </c>
      <c r="J137" s="24">
        <f>'Long-form'!P138</f>
        <v>9105</v>
      </c>
      <c r="K137" s="24">
        <f>'Long-form'!Q138</f>
        <v>9475</v>
      </c>
      <c r="L137" s="24">
        <f>'Long-form'!R138</f>
        <v>8645</v>
      </c>
      <c r="M137" s="24" t="str">
        <f>'Long-form'!Z138</f>
        <v>Positive</v>
      </c>
      <c r="N137" s="24">
        <f>'Long-form'!AA138</f>
        <v>2.08</v>
      </c>
      <c r="O137" s="24">
        <f>'Long-form'!AB138</f>
        <v>0</v>
      </c>
      <c r="P137" s="24">
        <f>'Long-form'!AC138</f>
        <v>0</v>
      </c>
      <c r="Q137" s="25">
        <f>'Long-form'!AV138</f>
        <v>-25.69</v>
      </c>
      <c r="R137" s="25" t="str">
        <f>'Long-form'!AU138</f>
        <v>NAP</v>
      </c>
      <c r="S137" s="25">
        <f>'Long-form'!AX138</f>
        <v>7.5865407136586321E-2</v>
      </c>
      <c r="T137" s="25">
        <f>'Long-form'!AY138</f>
        <v>6.3442887702247611E-2</v>
      </c>
      <c r="U137" s="25">
        <f>'Long-form'!BJ138</f>
        <v>1</v>
      </c>
      <c r="V137" s="25" t="str">
        <f>'Long-form'!BK138</f>
        <v>5 = Sedimentary (e.g., deltaic, estuarine, wetland, lacustrine, marine facies)</v>
      </c>
      <c r="W137" s="25" t="str">
        <f>'Long-form'!BL138</f>
        <v>Fen peat</v>
      </c>
      <c r="X137" s="25" t="str">
        <f>'Long-form'!BM138</f>
        <v>Botanical</v>
      </c>
      <c r="Y137" s="25" t="str">
        <f>'Long-form'!BN138</f>
        <v>GWL-0.3</v>
      </c>
      <c r="Z137" s="25">
        <f>'Long-form'!CE138</f>
        <v>-25.39</v>
      </c>
      <c r="AA137" s="25">
        <f>'Long-form'!CF138</f>
        <v>0.22667280383848434</v>
      </c>
      <c r="AB137" s="25">
        <f>'Long-form'!CG138</f>
        <v>0.22282279955157194</v>
      </c>
      <c r="AC137" s="25">
        <f>'Long-form'!CK138</f>
        <v>-24.224405000000001</v>
      </c>
      <c r="AD137" s="25">
        <f>'Long-form'!CL138</f>
        <v>0.31394706791113691</v>
      </c>
      <c r="AE137" s="25">
        <f>'Long-form'!CM138</f>
        <v>0.31117872910917294</v>
      </c>
      <c r="AF137" s="25" t="str">
        <f>'Long-form'!CN138</f>
        <v>1;2;3</v>
      </c>
      <c r="AG137" s="26">
        <f>'Long-form'!CR138</f>
        <v>0</v>
      </c>
      <c r="AH137" s="25">
        <f>'Long-form'!CS138</f>
        <v>0</v>
      </c>
      <c r="AI137" s="25">
        <f>'Long-form'!CT138</f>
        <v>0</v>
      </c>
    </row>
    <row r="138" spans="1:35">
      <c r="A138" s="24" t="str">
        <f>'Long-form'!A139</f>
        <v>GrM-32833</v>
      </c>
      <c r="B138" s="24" t="str">
        <f>'Long-form'!C139</f>
        <v>This paper</v>
      </c>
      <c r="C138" s="24">
        <f>'Long-form'!G139</f>
        <v>2</v>
      </c>
      <c r="D138" s="24" t="str">
        <f>'Long-form'!H139</f>
        <v>Zuid-Holland</v>
      </c>
      <c r="E138" s="24">
        <f>'Long-form'!I139</f>
        <v>51.905040653070103</v>
      </c>
      <c r="F138" s="24">
        <f>'Long-form'!J139</f>
        <v>4.2714660793836297</v>
      </c>
      <c r="G138" s="24" t="str">
        <f>'Long-form'!M139</f>
        <v>1 = Radiocarbon</v>
      </c>
      <c r="H138" s="24">
        <f>'Long-form'!N139</f>
        <v>7500</v>
      </c>
      <c r="I138" s="24">
        <f>'Long-form'!O139</f>
        <v>150</v>
      </c>
      <c r="J138" s="24">
        <f>'Long-form'!P139</f>
        <v>8295</v>
      </c>
      <c r="K138" s="24">
        <f>'Long-form'!Q139</f>
        <v>8595</v>
      </c>
      <c r="L138" s="24">
        <f>'Long-form'!R139</f>
        <v>8015</v>
      </c>
      <c r="M138" s="24" t="str">
        <f>'Long-form'!Z139</f>
        <v>Positive</v>
      </c>
      <c r="N138" s="24">
        <f>'Long-form'!AA139</f>
        <v>17.8</v>
      </c>
      <c r="O138" s="24">
        <f>'Long-form'!AB139</f>
        <v>0.05</v>
      </c>
      <c r="P138" s="24">
        <f>'Long-form'!AC139</f>
        <v>0</v>
      </c>
      <c r="Q138" s="25">
        <f>'Long-form'!AV139</f>
        <v>-17.850000000000001</v>
      </c>
      <c r="R138" s="25" t="str">
        <f>'Long-form'!AU139</f>
        <v>NAP</v>
      </c>
      <c r="S138" s="25">
        <f>'Long-form'!AX139</f>
        <v>0.13793114224133479</v>
      </c>
      <c r="T138" s="25">
        <f>'Long-form'!AY139</f>
        <v>0.13793114224133479</v>
      </c>
      <c r="U138" s="25">
        <f>'Long-form'!BJ139</f>
        <v>0</v>
      </c>
      <c r="V138" s="25" t="str">
        <f>'Long-form'!BK139</f>
        <v>5 = Sedimentary (e.g., deltaic, estuarine, wetland, lacustrine, marine facies)</v>
      </c>
      <c r="W138" s="25" t="str">
        <f>'Long-form'!BL139</f>
        <v>Fen peat</v>
      </c>
      <c r="X138" s="25" t="str">
        <f>'Long-form'!BM139</f>
        <v>Botanical</v>
      </c>
      <c r="Y138" s="25" t="str">
        <f>'Long-form'!BN139</f>
        <v>MHW-0.3</v>
      </c>
      <c r="Z138" s="25">
        <f>'Long-form'!CE139</f>
        <v>-18.450000000000003</v>
      </c>
      <c r="AA138" s="25">
        <f>'Long-form'!CF139</f>
        <v>0.30688963814374598</v>
      </c>
      <c r="AB138" s="25">
        <f>'Long-form'!CG139</f>
        <v>0.30688963814374598</v>
      </c>
      <c r="AC138" s="25">
        <f>'Long-form'!CK139</f>
        <v>-17.232185000000001</v>
      </c>
      <c r="AD138" s="25">
        <f>'Long-form'!CL139</f>
        <v>0.31794912913921358</v>
      </c>
      <c r="AE138" s="25">
        <f>'Long-form'!CM139</f>
        <v>0.31794912913921358</v>
      </c>
      <c r="AF138" s="25" t="str">
        <f>'Long-form'!CN139</f>
        <v>1;2;3</v>
      </c>
      <c r="AG138" s="26">
        <f>'Long-form'!CR139</f>
        <v>0</v>
      </c>
      <c r="AH138" s="25">
        <f>'Long-form'!CS139</f>
        <v>0</v>
      </c>
      <c r="AI138" s="25">
        <f>'Long-form'!CT139</f>
        <v>0</v>
      </c>
    </row>
    <row r="139" spans="1:35">
      <c r="A139" s="24" t="str">
        <f>'Long-form'!A140</f>
        <v>GrM-32834</v>
      </c>
      <c r="B139" s="24" t="str">
        <f>'Long-form'!C140</f>
        <v>This paper</v>
      </c>
      <c r="C139" s="24">
        <f>'Long-form'!G140</f>
        <v>2</v>
      </c>
      <c r="D139" s="24" t="str">
        <f>'Long-form'!H140</f>
        <v>Zuid-Holland</v>
      </c>
      <c r="E139" s="24">
        <f>'Long-form'!I140</f>
        <v>51.905040653070103</v>
      </c>
      <c r="F139" s="24">
        <f>'Long-form'!J140</f>
        <v>4.2714660793836297</v>
      </c>
      <c r="G139" s="24" t="str">
        <f>'Long-form'!M140</f>
        <v>1 = Radiocarbon</v>
      </c>
      <c r="H139" s="24">
        <f>'Long-form'!N140</f>
        <v>7870</v>
      </c>
      <c r="I139" s="24">
        <f>'Long-form'!O140</f>
        <v>150</v>
      </c>
      <c r="J139" s="24">
        <f>'Long-form'!P140</f>
        <v>8740</v>
      </c>
      <c r="K139" s="24">
        <f>'Long-form'!Q140</f>
        <v>9125</v>
      </c>
      <c r="L139" s="24">
        <f>'Long-form'!R140</f>
        <v>8380</v>
      </c>
      <c r="M139" s="24" t="str">
        <f>'Long-form'!Z140</f>
        <v>Positive</v>
      </c>
      <c r="N139" s="24">
        <f>'Long-form'!AA140</f>
        <v>17.899999999999999</v>
      </c>
      <c r="O139" s="24">
        <f>'Long-form'!AB140</f>
        <v>0</v>
      </c>
      <c r="P139" s="24">
        <f>'Long-form'!AC140</f>
        <v>0</v>
      </c>
      <c r="Q139" s="25">
        <f>'Long-form'!AV140</f>
        <v>-17.924999999999997</v>
      </c>
      <c r="R139" s="25" t="str">
        <f>'Long-form'!AU140</f>
        <v>NAP</v>
      </c>
      <c r="S139" s="25">
        <f>'Long-form'!AX140</f>
        <v>8.547660498639445E-2</v>
      </c>
      <c r="T139" s="25">
        <f>'Long-form'!AY140</f>
        <v>8.547660498639445E-2</v>
      </c>
      <c r="U139" s="25">
        <f>'Long-form'!BJ140</f>
        <v>1</v>
      </c>
      <c r="V139" s="25" t="str">
        <f>'Long-form'!BK140</f>
        <v>5 = Sedimentary (e.g., deltaic, estuarine, wetland, lacustrine, marine facies)</v>
      </c>
      <c r="W139" s="25" t="str">
        <f>'Long-form'!BL140</f>
        <v>Fen peat</v>
      </c>
      <c r="X139" s="25" t="str">
        <f>'Long-form'!BM140</f>
        <v>Botanical</v>
      </c>
      <c r="Y139" s="25" t="str">
        <f>'Long-form'!BN140</f>
        <v>GWL-0.3</v>
      </c>
      <c r="Z139" s="25">
        <f>'Long-form'!CE140</f>
        <v>-17.624999999999996</v>
      </c>
      <c r="AA139" s="25">
        <f>'Long-form'!CF140</f>
        <v>0.26420872430712827</v>
      </c>
      <c r="AB139" s="25">
        <f>'Long-form'!CG140</f>
        <v>0.26420872430712827</v>
      </c>
      <c r="AC139" s="25">
        <f>'Long-form'!CK140</f>
        <v>-17.306819999999995</v>
      </c>
      <c r="AD139" s="25">
        <f>'Long-form'!CL140</f>
        <v>0.27666670319402392</v>
      </c>
      <c r="AE139" s="25">
        <f>'Long-form'!CM140</f>
        <v>0.27666670319402392</v>
      </c>
      <c r="AF139" s="25" t="str">
        <f>'Long-form'!CN140</f>
        <v>1;2;3</v>
      </c>
      <c r="AG139" s="26">
        <f>'Long-form'!CR140</f>
        <v>0</v>
      </c>
      <c r="AH139" s="25">
        <f>'Long-form'!CS140</f>
        <v>0</v>
      </c>
      <c r="AI139" s="25">
        <f>'Long-form'!CT140</f>
        <v>0</v>
      </c>
    </row>
    <row r="140" spans="1:35">
      <c r="A140" s="24" t="str">
        <f>'Long-form'!A141</f>
        <v>GrM-32835</v>
      </c>
      <c r="B140" s="24" t="str">
        <f>'Long-form'!C141</f>
        <v>This paper</v>
      </c>
      <c r="C140" s="24">
        <f>'Long-form'!G141</f>
        <v>2</v>
      </c>
      <c r="D140" s="24" t="str">
        <f>'Long-form'!H141</f>
        <v>Noord-Holland</v>
      </c>
      <c r="E140" s="24">
        <f>'Long-form'!I141</f>
        <v>52.636117162826999</v>
      </c>
      <c r="F140" s="24">
        <f>'Long-form'!J141</f>
        <v>4.87348795124249</v>
      </c>
      <c r="G140" s="24" t="str">
        <f>'Long-form'!M141</f>
        <v>1 = Radiocarbon</v>
      </c>
      <c r="H140" s="24">
        <f>'Long-form'!N141</f>
        <v>8250</v>
      </c>
      <c r="I140" s="24">
        <f>'Long-form'!O141</f>
        <v>150</v>
      </c>
      <c r="J140" s="24">
        <f>'Long-form'!P141</f>
        <v>9200</v>
      </c>
      <c r="K140" s="24">
        <f>'Long-form'!Q141</f>
        <v>9540</v>
      </c>
      <c r="L140" s="24">
        <f>'Long-form'!R141</f>
        <v>8775</v>
      </c>
      <c r="M140" s="24" t="str">
        <f>'Long-form'!Z141</f>
        <v>Positive</v>
      </c>
      <c r="N140" s="24">
        <f>'Long-form'!AA141</f>
        <v>16.399999999999999</v>
      </c>
      <c r="O140" s="24">
        <f>'Long-form'!AB141</f>
        <v>0.24</v>
      </c>
      <c r="P140" s="24">
        <f>'Long-form'!AC141</f>
        <v>0</v>
      </c>
      <c r="Q140" s="25">
        <f>'Long-form'!AV141</f>
        <v>-19.38</v>
      </c>
      <c r="R140" s="25" t="str">
        <f>'Long-form'!AU141</f>
        <v>NAP</v>
      </c>
      <c r="S140" s="25">
        <f>'Long-form'!AX141</f>
        <v>6.3442887702249151E-2</v>
      </c>
      <c r="T140" s="25">
        <f>'Long-form'!AY141</f>
        <v>6.3442887702249151E-2</v>
      </c>
      <c r="U140" s="25">
        <f>'Long-form'!BJ141</f>
        <v>1</v>
      </c>
      <c r="V140" s="25" t="str">
        <f>'Long-form'!BK141</f>
        <v>5 = Sedimentary (e.g., deltaic, estuarine, wetland, lacustrine, marine facies)</v>
      </c>
      <c r="W140" s="25" t="str">
        <f>'Long-form'!BL141</f>
        <v>Fen-wood peat</v>
      </c>
      <c r="X140" s="25" t="str">
        <f>'Long-form'!BM141</f>
        <v>Botanical</v>
      </c>
      <c r="Y140" s="25" t="str">
        <f>'Long-form'!BN141</f>
        <v>GWL</v>
      </c>
      <c r="Z140" s="25">
        <f>'Long-form'!CE141</f>
        <v>-19.38</v>
      </c>
      <c r="AA140" s="25">
        <f>'Long-form'!CF141</f>
        <v>0.14017845768876258</v>
      </c>
      <c r="AB140" s="25">
        <f>'Long-form'!CG141</f>
        <v>0.14017845768876258</v>
      </c>
      <c r="AC140" s="25">
        <f>'Long-form'!CK141</f>
        <v>-18.043600000000001</v>
      </c>
      <c r="AD140" s="25">
        <f>'Long-form'!CL141</f>
        <v>0.2336183214174781</v>
      </c>
      <c r="AE140" s="25">
        <f>'Long-form'!CM141</f>
        <v>0.2336183214174781</v>
      </c>
      <c r="AF140" s="25" t="str">
        <f>'Long-form'!CN141</f>
        <v>1;2;3</v>
      </c>
      <c r="AG140" s="26">
        <f>'Long-form'!CR141</f>
        <v>0</v>
      </c>
      <c r="AH140" s="25">
        <f>'Long-form'!CS141</f>
        <v>0</v>
      </c>
      <c r="AI140" s="25">
        <f>'Long-form'!CT141</f>
        <v>0</v>
      </c>
    </row>
    <row r="141" spans="1:35">
      <c r="A141" s="24" t="str">
        <f>'Long-form'!A142</f>
        <v>GrM-32836</v>
      </c>
      <c r="B141" s="24" t="str">
        <f>'Long-form'!C142</f>
        <v>This paper</v>
      </c>
      <c r="C141" s="24">
        <f>'Long-form'!G142</f>
        <v>2</v>
      </c>
      <c r="D141" s="24" t="str">
        <f>'Long-form'!H142</f>
        <v>Noord-Holland</v>
      </c>
      <c r="E141" s="24">
        <f>'Long-form'!I142</f>
        <v>52.623277188205101</v>
      </c>
      <c r="F141" s="24">
        <f>'Long-form'!J142</f>
        <v>5.00827720523721</v>
      </c>
      <c r="G141" s="24" t="str">
        <f>'Long-form'!M142</f>
        <v>1 = Radiocarbon</v>
      </c>
      <c r="H141" s="24">
        <f>'Long-form'!N142</f>
        <v>7500</v>
      </c>
      <c r="I141" s="24">
        <f>'Long-form'!O142</f>
        <v>150</v>
      </c>
      <c r="J141" s="24">
        <f>'Long-form'!P142</f>
        <v>8295</v>
      </c>
      <c r="K141" s="24">
        <f>'Long-form'!Q142</f>
        <v>8595</v>
      </c>
      <c r="L141" s="24">
        <f>'Long-form'!R142</f>
        <v>8015</v>
      </c>
      <c r="M141" s="24" t="str">
        <f>'Long-form'!Z142</f>
        <v>Positive</v>
      </c>
      <c r="N141" s="24">
        <f>'Long-form'!AA142</f>
        <v>14.92</v>
      </c>
      <c r="O141" s="24">
        <f>'Long-form'!AB142</f>
        <v>4.9999999999998934E-3</v>
      </c>
      <c r="P141" s="24">
        <f>'Long-form'!AC142</f>
        <v>0</v>
      </c>
      <c r="Q141" s="25">
        <f>'Long-form'!AV142</f>
        <v>-17.475000000000001</v>
      </c>
      <c r="R141" s="25" t="str">
        <f>'Long-form'!AU142</f>
        <v>NAP</v>
      </c>
      <c r="S141" s="25">
        <f>'Long-form'!AX142</f>
        <v>5.9634302209382761E-2</v>
      </c>
      <c r="T141" s="25">
        <f>'Long-form'!AY142</f>
        <v>5.9634302209382761E-2</v>
      </c>
      <c r="U141" s="25">
        <f>'Long-form'!BJ142</f>
        <v>1</v>
      </c>
      <c r="V141" s="25" t="str">
        <f>'Long-form'!BK142</f>
        <v>5 = Sedimentary (e.g., deltaic, estuarine, wetland, lacustrine, marine facies)</v>
      </c>
      <c r="W141" s="25" t="str">
        <f>'Long-form'!BL142</f>
        <v>Fen-wood peat</v>
      </c>
      <c r="X141" s="25" t="str">
        <f>'Long-form'!BM142</f>
        <v>Botanical</v>
      </c>
      <c r="Y141" s="25" t="str">
        <f>'Long-form'!BN142</f>
        <v>GWL</v>
      </c>
      <c r="Z141" s="25">
        <f>'Long-form'!CE142</f>
        <v>-17.475000000000001</v>
      </c>
      <c r="AA141" s="25">
        <f>'Long-form'!CF142</f>
        <v>0.18988483351758242</v>
      </c>
      <c r="AB141" s="25">
        <f>'Long-form'!CG142</f>
        <v>0.18988483351758242</v>
      </c>
      <c r="AC141" s="25">
        <f>'Long-form'!CK142</f>
        <v>-16.705280000000002</v>
      </c>
      <c r="AD141" s="25">
        <f>'Long-form'!CL142</f>
        <v>0.25085428741194327</v>
      </c>
      <c r="AE141" s="25">
        <f>'Long-form'!CM142</f>
        <v>0.25085428741194327</v>
      </c>
      <c r="AF141" s="25" t="str">
        <f>'Long-form'!CN142</f>
        <v>1;2;3</v>
      </c>
      <c r="AG141" s="26">
        <f>'Long-form'!CR142</f>
        <v>0</v>
      </c>
      <c r="AH141" s="25">
        <f>'Long-form'!CS142</f>
        <v>0</v>
      </c>
      <c r="AI141" s="25">
        <f>'Long-form'!CT142</f>
        <v>0</v>
      </c>
    </row>
    <row r="142" spans="1:35">
      <c r="A142" s="24" t="str">
        <f>'Long-form'!A143</f>
        <v>GrM-32837</v>
      </c>
      <c r="B142" s="24" t="str">
        <f>'Long-form'!C143</f>
        <v>This paper</v>
      </c>
      <c r="C142" s="24">
        <f>'Long-form'!G143</f>
        <v>2</v>
      </c>
      <c r="D142" s="24" t="str">
        <f>'Long-form'!H143</f>
        <v>Noord-Holland</v>
      </c>
      <c r="E142" s="24">
        <f>'Long-form'!I143</f>
        <v>52.342585241981503</v>
      </c>
      <c r="F142" s="24">
        <f>'Long-form'!J143</f>
        <v>5.0122896949846103</v>
      </c>
      <c r="G142" s="24" t="str">
        <f>'Long-form'!M143</f>
        <v>1 = Radiocarbon</v>
      </c>
      <c r="H142" s="24">
        <f>'Long-form'!N143</f>
        <v>6050</v>
      </c>
      <c r="I142" s="24">
        <f>'Long-form'!O143</f>
        <v>140</v>
      </c>
      <c r="J142" s="24">
        <f>'Long-form'!P143</f>
        <v>6920</v>
      </c>
      <c r="K142" s="24">
        <f>'Long-form'!Q143</f>
        <v>7260</v>
      </c>
      <c r="L142" s="24">
        <f>'Long-form'!R143</f>
        <v>6560</v>
      </c>
      <c r="M142" s="24" t="str">
        <f>'Long-form'!Z143</f>
        <v>Positive</v>
      </c>
      <c r="N142" s="24">
        <f>'Long-form'!AA143</f>
        <v>9.7899999999999991</v>
      </c>
      <c r="O142" s="24">
        <f>'Long-form'!AB143</f>
        <v>4.9999999999998934E-3</v>
      </c>
      <c r="P142" s="24">
        <f>'Long-form'!AC143</f>
        <v>0</v>
      </c>
      <c r="Q142" s="25">
        <f>'Long-form'!AV143</f>
        <v>-9.5574999999999992</v>
      </c>
      <c r="R142" s="25" t="str">
        <f>'Long-form'!AU143</f>
        <v>NAP</v>
      </c>
      <c r="S142" s="25">
        <f>'Long-form'!AX143</f>
        <v>5.9634302209382761E-2</v>
      </c>
      <c r="T142" s="25">
        <f>'Long-form'!AY143</f>
        <v>5.9634302209382761E-2</v>
      </c>
      <c r="U142" s="25">
        <f>'Long-form'!BJ143</f>
        <v>0</v>
      </c>
      <c r="V142" s="25" t="str">
        <f>'Long-form'!BK143</f>
        <v>5 = Sedimentary (e.g., deltaic, estuarine, wetland, lacustrine, marine facies)</v>
      </c>
      <c r="W142" s="25" t="str">
        <f>'Long-form'!BL143</f>
        <v>Fen-wood peat</v>
      </c>
      <c r="X142" s="25" t="str">
        <f>'Long-form'!BM143</f>
        <v>Botanical</v>
      </c>
      <c r="Y142" s="25" t="str">
        <f>'Long-form'!BN143</f>
        <v>MHW</v>
      </c>
      <c r="Z142" s="25">
        <f>'Long-form'!CE143</f>
        <v>-10.3575</v>
      </c>
      <c r="AA142" s="25">
        <f>'Long-form'!CF143</f>
        <v>0.17414505448045314</v>
      </c>
      <c r="AB142" s="25">
        <f>'Long-form'!CG143</f>
        <v>0.17414505448045314</v>
      </c>
      <c r="AC142" s="25">
        <f>'Long-form'!CK143</f>
        <v>-9.0675999999999988</v>
      </c>
      <c r="AD142" s="25">
        <f>'Long-form'!CL143</f>
        <v>0.21116727679248468</v>
      </c>
      <c r="AE142" s="25">
        <f>'Long-form'!CM143</f>
        <v>0.21116727679248468</v>
      </c>
      <c r="AF142" s="25" t="str">
        <f>'Long-form'!CN143</f>
        <v>1;2;3</v>
      </c>
      <c r="AG142" s="26">
        <f>'Long-form'!CR143</f>
        <v>0</v>
      </c>
      <c r="AH142" s="25">
        <f>'Long-form'!CS143</f>
        <v>0</v>
      </c>
      <c r="AI142" s="25">
        <f>'Long-form'!CT143</f>
        <v>0</v>
      </c>
    </row>
    <row r="143" spans="1:35">
      <c r="A143" s="24" t="str">
        <f>'Long-form'!A144</f>
        <v>GrM-33165</v>
      </c>
      <c r="B143" s="24" t="str">
        <f>'Long-form'!C144</f>
        <v>This paper</v>
      </c>
      <c r="C143" s="24">
        <f>'Long-form'!G144</f>
        <v>2</v>
      </c>
      <c r="D143" s="24" t="str">
        <f>'Long-form'!H144</f>
        <v>Noord-Holland</v>
      </c>
      <c r="E143" s="24">
        <f>'Long-form'!I144</f>
        <v>52.623277188205101</v>
      </c>
      <c r="F143" s="24">
        <f>'Long-form'!J144</f>
        <v>5.00827720523721</v>
      </c>
      <c r="G143" s="24" t="str">
        <f>'Long-form'!M144</f>
        <v>1 = Radiocarbon</v>
      </c>
      <c r="H143" s="24">
        <f>'Long-form'!N144</f>
        <v>7420</v>
      </c>
      <c r="I143" s="24">
        <f>'Long-form'!O144</f>
        <v>35</v>
      </c>
      <c r="J143" s="24">
        <f>'Long-form'!P144</f>
        <v>8255</v>
      </c>
      <c r="K143" s="24">
        <f>'Long-form'!Q144</f>
        <v>8345</v>
      </c>
      <c r="L143" s="24">
        <f>'Long-form'!R144</f>
        <v>8175</v>
      </c>
      <c r="M143" s="24" t="str">
        <f>'Long-form'!Z144</f>
        <v>Positive</v>
      </c>
      <c r="N143" s="24">
        <f>'Long-form'!AA144</f>
        <v>14.75</v>
      </c>
      <c r="O143" s="24">
        <f>'Long-form'!AB144</f>
        <v>0.16</v>
      </c>
      <c r="P143" s="24">
        <f>'Long-form'!AC144</f>
        <v>0</v>
      </c>
      <c r="Q143" s="25">
        <f>'Long-form'!AV144</f>
        <v>-17.310000000000002</v>
      </c>
      <c r="R143" s="25" t="str">
        <f>'Long-form'!AU144</f>
        <v>NAP</v>
      </c>
      <c r="S143" s="25">
        <f>'Long-form'!AX144</f>
        <v>6.3442887702247402E-2</v>
      </c>
      <c r="T143" s="25">
        <f>'Long-form'!AY144</f>
        <v>6.3442887702247402E-2</v>
      </c>
      <c r="U143" s="25">
        <f>'Long-form'!BJ144</f>
        <v>0</v>
      </c>
      <c r="V143" s="25" t="str">
        <f>'Long-form'!BK144</f>
        <v>5 = Sedimentary (e.g., deltaic, estuarine, wetland, lacustrine, marine facies)</v>
      </c>
      <c r="W143" s="25" t="str">
        <f>'Long-form'!BL144</f>
        <v>Fen-wood peat</v>
      </c>
      <c r="X143" s="25" t="str">
        <f>'Long-form'!BM144</f>
        <v>Botanical</v>
      </c>
      <c r="Y143" s="25" t="str">
        <f>'Long-form'!BN144</f>
        <v>MHW</v>
      </c>
      <c r="Z143" s="25">
        <f>'Long-form'!CE144</f>
        <v>-18.110000000000003</v>
      </c>
      <c r="AA143" s="25">
        <f>'Long-form'!CF144</f>
        <v>0.19111514853616388</v>
      </c>
      <c r="AB143" s="25">
        <f>'Long-form'!CG144</f>
        <v>0.19111514853616388</v>
      </c>
      <c r="AC143" s="25">
        <f>'Long-form'!CK144</f>
        <v>-16.304165000000005</v>
      </c>
      <c r="AD143" s="25">
        <f>'Long-form'!CL144</f>
        <v>0.22700996715946672</v>
      </c>
      <c r="AE143" s="25">
        <f>'Long-form'!CM144</f>
        <v>0.22700996715946672</v>
      </c>
      <c r="AF143" s="25" t="str">
        <f>'Long-form'!CN144</f>
        <v>1;2;3</v>
      </c>
      <c r="AG143" s="26">
        <f>'Long-form'!CR144</f>
        <v>0</v>
      </c>
      <c r="AH143" s="25">
        <f>'Long-form'!CS144</f>
        <v>0</v>
      </c>
      <c r="AI143" s="25">
        <f>'Long-form'!CT144</f>
        <v>0</v>
      </c>
    </row>
    <row r="144" spans="1:35">
      <c r="A144" s="24" t="str">
        <f>'Long-form'!A145</f>
        <v>GrM-33191</v>
      </c>
      <c r="B144" s="24" t="str">
        <f>'Long-form'!C145</f>
        <v>This paper</v>
      </c>
      <c r="C144" s="24">
        <f>'Long-form'!G145</f>
        <v>2</v>
      </c>
      <c r="D144" s="24" t="str">
        <f>'Long-form'!H145</f>
        <v>Noord-Holland</v>
      </c>
      <c r="E144" s="24">
        <f>'Long-form'!I145</f>
        <v>52.636117162826999</v>
      </c>
      <c r="F144" s="24">
        <f>'Long-form'!J145</f>
        <v>4.87348795124249</v>
      </c>
      <c r="G144" s="24" t="str">
        <f>'Long-form'!M145</f>
        <v>1 = Radiocarbon</v>
      </c>
      <c r="H144" s="24">
        <f>'Long-form'!N145</f>
        <v>9975</v>
      </c>
      <c r="I144" s="24">
        <f>'Long-form'!O145</f>
        <v>40</v>
      </c>
      <c r="J144" s="24">
        <f>'Long-form'!P145</f>
        <v>11440</v>
      </c>
      <c r="K144" s="24">
        <f>'Long-form'!Q145</f>
        <v>11690</v>
      </c>
      <c r="L144" s="24">
        <f>'Long-form'!R145</f>
        <v>11260</v>
      </c>
      <c r="M144" s="24" t="str">
        <f>'Long-form'!Z145</f>
        <v>Positive</v>
      </c>
      <c r="N144" s="24">
        <f>'Long-form'!AA145</f>
        <v>16.64</v>
      </c>
      <c r="O144" s="24">
        <f>'Long-form'!AB145</f>
        <v>0</v>
      </c>
      <c r="P144" s="24">
        <f>'Long-form'!AC145</f>
        <v>0</v>
      </c>
      <c r="Q144" s="25">
        <f>'Long-form'!AV145</f>
        <v>-19.619999999999997</v>
      </c>
      <c r="R144" s="25" t="str">
        <f>'Long-form'!AU145</f>
        <v>NAP</v>
      </c>
      <c r="S144" s="25">
        <f>'Long-form'!AX145</f>
        <v>6.3442887702247402E-2</v>
      </c>
      <c r="T144" s="25">
        <f>'Long-form'!AY145</f>
        <v>6.3442887702247402E-2</v>
      </c>
      <c r="U144" s="25">
        <f>'Long-form'!BJ145</f>
        <v>3</v>
      </c>
      <c r="V144" s="25" t="str">
        <f>'Long-form'!BK145</f>
        <v>5 = Sedimentary (e.g., deltaic, estuarine, wetland, lacustrine, marine facies)</v>
      </c>
      <c r="W144" s="25" t="str">
        <f>'Long-form'!BL145</f>
        <v>Fen peat</v>
      </c>
      <c r="X144" s="25" t="str">
        <f>'Long-form'!BM145</f>
        <v>Botanical</v>
      </c>
      <c r="Y144" s="25" t="str">
        <f>'Long-form'!BN145</f>
        <v>GWL-0.3</v>
      </c>
      <c r="Z144" s="25" t="str">
        <f>'Long-form'!CE145</f>
        <v>n/a</v>
      </c>
      <c r="AA144" s="25" t="str">
        <f>'Long-form'!CF145</f>
        <v>n/a</v>
      </c>
      <c r="AB144" s="25" t="str">
        <f>'Long-form'!CG145</f>
        <v>n/a</v>
      </c>
      <c r="AC144" s="25" t="str">
        <f>'Long-form'!CK145</f>
        <v>n/a</v>
      </c>
      <c r="AD144" s="25" t="str">
        <f>'Long-form'!CL145</f>
        <v>n/a</v>
      </c>
      <c r="AE144" s="25" t="str">
        <f>'Long-form'!CM145</f>
        <v>n/a</v>
      </c>
      <c r="AF144" s="25" t="str">
        <f>'Long-form'!CN145</f>
        <v>2;3</v>
      </c>
      <c r="AG144" s="26">
        <f>'Long-form'!CR145</f>
        <v>0</v>
      </c>
      <c r="AH144" s="25" t="str">
        <f>'Long-form'!CS145</f>
        <v>Type 3 ULD (this paper): no RSLR constraining indicative meaning</v>
      </c>
      <c r="AI144" s="25">
        <f>'Long-form'!CT145</f>
        <v>0</v>
      </c>
    </row>
    <row r="145" spans="1:35">
      <c r="A145" s="24" t="str">
        <f>'Long-form'!A146</f>
        <v>GrM-33192</v>
      </c>
      <c r="B145" s="24" t="str">
        <f>'Long-form'!C146</f>
        <v>This paper</v>
      </c>
      <c r="C145" s="24">
        <f>'Long-form'!G146</f>
        <v>2</v>
      </c>
      <c r="D145" s="24" t="str">
        <f>'Long-form'!H146</f>
        <v>Noord-Holland</v>
      </c>
      <c r="E145" s="24">
        <f>'Long-form'!I146</f>
        <v>52.342585241981503</v>
      </c>
      <c r="F145" s="24">
        <f>'Long-form'!J146</f>
        <v>5.0122896949846103</v>
      </c>
      <c r="G145" s="24" t="str">
        <f>'Long-form'!M146</f>
        <v>1 = Radiocarbon</v>
      </c>
      <c r="H145" s="24">
        <f>'Long-form'!N146</f>
        <v>6265</v>
      </c>
      <c r="I145" s="24">
        <f>'Long-form'!O146</f>
        <v>30</v>
      </c>
      <c r="J145" s="24">
        <f>'Long-form'!P146</f>
        <v>7195</v>
      </c>
      <c r="K145" s="24">
        <f>'Long-form'!Q146</f>
        <v>7265</v>
      </c>
      <c r="L145" s="24">
        <f>'Long-form'!R146</f>
        <v>7025</v>
      </c>
      <c r="M145" s="24" t="str">
        <f>'Long-form'!Z146</f>
        <v>Positive</v>
      </c>
      <c r="N145" s="24">
        <f>'Long-form'!AA146</f>
        <v>9.6</v>
      </c>
      <c r="O145" s="24">
        <f>'Long-form'!AB146</f>
        <v>0.2</v>
      </c>
      <c r="P145" s="24">
        <f>'Long-form'!AC146</f>
        <v>0</v>
      </c>
      <c r="Q145" s="25">
        <f>'Long-form'!AV146</f>
        <v>-9.3649999999999984</v>
      </c>
      <c r="R145" s="25" t="str">
        <f>'Long-form'!AU146</f>
        <v>NAP</v>
      </c>
      <c r="S145" s="25">
        <f>'Long-form'!AX146</f>
        <v>6.1250000000000221E-2</v>
      </c>
      <c r="T145" s="25">
        <f>'Long-form'!AY146</f>
        <v>6.1250000000000221E-2</v>
      </c>
      <c r="U145" s="25">
        <f>'Long-form'!BJ146</f>
        <v>0</v>
      </c>
      <c r="V145" s="25" t="str">
        <f>'Long-form'!BK146</f>
        <v>5 = Sedimentary (e.g., deltaic, estuarine, wetland, lacustrine, marine facies)</v>
      </c>
      <c r="W145" s="25" t="str">
        <f>'Long-form'!BL146</f>
        <v>Fen-wood peat</v>
      </c>
      <c r="X145" s="25" t="str">
        <f>'Long-form'!BM146</f>
        <v>Botanical</v>
      </c>
      <c r="Y145" s="25" t="str">
        <f>'Long-form'!BN146</f>
        <v>MHW</v>
      </c>
      <c r="Z145" s="25">
        <f>'Long-form'!CE146</f>
        <v>-10.164999999999999</v>
      </c>
      <c r="AA145" s="25">
        <f>'Long-form'!CF146</f>
        <v>0.17470492981023755</v>
      </c>
      <c r="AB145" s="25">
        <f>'Long-form'!CG146</f>
        <v>0.17470492981023755</v>
      </c>
      <c r="AC145" s="25">
        <f>'Long-form'!CK146</f>
        <v>-8.6212299999999988</v>
      </c>
      <c r="AD145" s="25">
        <f>'Long-form'!CL146</f>
        <v>0.20662881823734</v>
      </c>
      <c r="AE145" s="25">
        <f>'Long-form'!CM146</f>
        <v>0.20662881823734</v>
      </c>
      <c r="AF145" s="25" t="str">
        <f>'Long-form'!CN146</f>
        <v>1;2;3</v>
      </c>
      <c r="AG145" s="26">
        <f>'Long-form'!CR146</f>
        <v>0</v>
      </c>
      <c r="AH145" s="25">
        <f>'Long-form'!CS146</f>
        <v>0</v>
      </c>
      <c r="AI145" s="25">
        <f>'Long-form'!CT146</f>
        <v>0</v>
      </c>
    </row>
    <row r="146" spans="1:35">
      <c r="A146" s="24" t="str">
        <f>'Long-form'!A147</f>
        <v>GrM-33193</v>
      </c>
      <c r="B146" s="24" t="str">
        <f>'Long-form'!C147</f>
        <v>This paper</v>
      </c>
      <c r="C146" s="24">
        <f>'Long-form'!G147</f>
        <v>2</v>
      </c>
      <c r="D146" s="24" t="str">
        <f>'Long-form'!H147</f>
        <v>Noord-Holland</v>
      </c>
      <c r="E146" s="24">
        <f>'Long-form'!I147</f>
        <v>52.375478557168201</v>
      </c>
      <c r="F146" s="24">
        <f>'Long-form'!J147</f>
        <v>4.9844620757283602</v>
      </c>
      <c r="G146" s="24" t="str">
        <f>'Long-form'!M147</f>
        <v>1 = Radiocarbon</v>
      </c>
      <c r="H146" s="24">
        <f>'Long-form'!N147</f>
        <v>6940</v>
      </c>
      <c r="I146" s="24">
        <f>'Long-form'!O147</f>
        <v>30</v>
      </c>
      <c r="J146" s="24">
        <f>'Long-form'!P147</f>
        <v>7765</v>
      </c>
      <c r="K146" s="24">
        <f>'Long-form'!Q147</f>
        <v>7845</v>
      </c>
      <c r="L146" s="24">
        <f>'Long-form'!R147</f>
        <v>7680</v>
      </c>
      <c r="M146" s="24" t="str">
        <f>'Long-form'!Z147</f>
        <v>Positive</v>
      </c>
      <c r="N146" s="24">
        <f>'Long-form'!AA147</f>
        <v>10.79</v>
      </c>
      <c r="O146" s="24">
        <f>'Long-form'!AB147</f>
        <v>0</v>
      </c>
      <c r="P146" s="24">
        <f>'Long-form'!AC147</f>
        <v>0</v>
      </c>
      <c r="Q146" s="25">
        <f>'Long-form'!AV147</f>
        <v>-12.045</v>
      </c>
      <c r="R146" s="25" t="str">
        <f>'Long-form'!AU147</f>
        <v>NAP</v>
      </c>
      <c r="S146" s="25">
        <f>'Long-form'!AX147</f>
        <v>5.9634302209383226E-2</v>
      </c>
      <c r="T146" s="25">
        <f>'Long-form'!AY147</f>
        <v>5.9634302209383226E-2</v>
      </c>
      <c r="U146" s="25">
        <f>'Long-form'!BJ147</f>
        <v>1</v>
      </c>
      <c r="V146" s="25" t="str">
        <f>'Long-form'!BK147</f>
        <v>5 = Sedimentary (e.g., deltaic, estuarine, wetland, lacustrine, marine facies)</v>
      </c>
      <c r="W146" s="25" t="str">
        <f>'Long-form'!BL147</f>
        <v>Fen-wood peat</v>
      </c>
      <c r="X146" s="25" t="str">
        <f>'Long-form'!BM147</f>
        <v>Botanical</v>
      </c>
      <c r="Y146" s="25" t="str">
        <f>'Long-form'!BN147</f>
        <v>GWL</v>
      </c>
      <c r="Z146" s="25">
        <f>'Long-form'!CE147</f>
        <v>-12.045</v>
      </c>
      <c r="AA146" s="25">
        <f>'Long-form'!CF147</f>
        <v>0.25334018631081812</v>
      </c>
      <c r="AB146" s="25">
        <f>'Long-form'!CG147</f>
        <v>0.25334018631081812</v>
      </c>
      <c r="AC146" s="25">
        <f>'Long-form'!CK147</f>
        <v>-11.677210000000001</v>
      </c>
      <c r="AD146" s="25">
        <f>'Long-form'!CL147</f>
        <v>0.28225372738902854</v>
      </c>
      <c r="AE146" s="25">
        <f>'Long-form'!CM147</f>
        <v>0.28225372738902854</v>
      </c>
      <c r="AF146" s="25" t="str">
        <f>'Long-form'!CN147</f>
        <v>1;2;3</v>
      </c>
      <c r="AG146" s="26">
        <f>'Long-form'!CR147</f>
        <v>0</v>
      </c>
      <c r="AH146" s="25">
        <f>'Long-form'!CS147</f>
        <v>0</v>
      </c>
      <c r="AI146" s="25">
        <f>'Long-form'!CT147</f>
        <v>0</v>
      </c>
    </row>
    <row r="147" spans="1:35">
      <c r="A147" s="24" t="str">
        <f>'Long-form'!A148</f>
        <v>GrM-33460</v>
      </c>
      <c r="B147" s="24" t="str">
        <f>'Long-form'!C148</f>
        <v>This paper</v>
      </c>
      <c r="C147" s="24">
        <f>'Long-form'!G148</f>
        <v>2</v>
      </c>
      <c r="D147" s="24" t="str">
        <f>'Long-form'!H148</f>
        <v>Noord-Holland</v>
      </c>
      <c r="E147" s="24">
        <f>'Long-form'!I148</f>
        <v>52.375478557168201</v>
      </c>
      <c r="F147" s="24">
        <f>'Long-form'!J148</f>
        <v>4.9844620757283602</v>
      </c>
      <c r="G147" s="24" t="str">
        <f>'Long-form'!M148</f>
        <v>1 = Radiocarbon</v>
      </c>
      <c r="H147" s="24">
        <f>'Long-form'!N148</f>
        <v>6610</v>
      </c>
      <c r="I147" s="24">
        <f>'Long-form'!O148</f>
        <v>140</v>
      </c>
      <c r="J147" s="24">
        <f>'Long-form'!P148</f>
        <v>7490</v>
      </c>
      <c r="K147" s="24">
        <f>'Long-form'!Q148</f>
        <v>7740</v>
      </c>
      <c r="L147" s="24">
        <f>'Long-form'!R148</f>
        <v>7175</v>
      </c>
      <c r="M147" s="24" t="str">
        <f>'Long-form'!Z148</f>
        <v>Positive</v>
      </c>
      <c r="N147" s="24">
        <f>'Long-form'!AA148</f>
        <v>10.61</v>
      </c>
      <c r="O147" s="24">
        <f>'Long-form'!AB148</f>
        <v>0.18</v>
      </c>
      <c r="P147" s="24">
        <f>'Long-form'!AC148</f>
        <v>0</v>
      </c>
      <c r="Q147" s="25">
        <f>'Long-form'!AV148</f>
        <v>-11.864999999999998</v>
      </c>
      <c r="R147" s="25" t="str">
        <f>'Long-form'!AU148</f>
        <v>NAP</v>
      </c>
      <c r="S147" s="25">
        <f>'Long-form'!AX148</f>
        <v>5.9634302209382761E-2</v>
      </c>
      <c r="T147" s="25">
        <f>'Long-form'!AY148</f>
        <v>5.9634302209382761E-2</v>
      </c>
      <c r="U147" s="25">
        <f>'Long-form'!BJ148</f>
        <v>0</v>
      </c>
      <c r="V147" s="25" t="str">
        <f>'Long-form'!BK148</f>
        <v>5 = Sedimentary (e.g., deltaic, estuarine, wetland, lacustrine, marine facies)</v>
      </c>
      <c r="W147" s="25" t="str">
        <f>'Long-form'!BL148</f>
        <v>Undifferentiated peat</v>
      </c>
      <c r="X147" s="25" t="str">
        <f>'Long-form'!BM148</f>
        <v>Botanical</v>
      </c>
      <c r="Y147" s="25" t="str">
        <f>'Long-form'!BN148</f>
        <v>MHW-0.2</v>
      </c>
      <c r="Z147" s="25">
        <f>'Long-form'!CE148</f>
        <v>-12.464999999999998</v>
      </c>
      <c r="AA147" s="25">
        <f>'Long-form'!CF148</f>
        <v>0.37971206196274565</v>
      </c>
      <c r="AB147" s="25">
        <f>'Long-form'!CG148</f>
        <v>0.37971206196274565</v>
      </c>
      <c r="AC147" s="25">
        <f>'Long-form'!CK148</f>
        <v>-10.90086</v>
      </c>
      <c r="AD147" s="25">
        <f>'Long-form'!CL148</f>
        <v>0.40107334168851128</v>
      </c>
      <c r="AE147" s="25">
        <f>'Long-form'!CM148</f>
        <v>0.40107334168851128</v>
      </c>
      <c r="AF147" s="25" t="str">
        <f>'Long-form'!CN148</f>
        <v>1;2;3</v>
      </c>
      <c r="AG147" s="26">
        <f>'Long-form'!CR148</f>
        <v>0</v>
      </c>
      <c r="AH147" s="25">
        <f>'Long-form'!CS148</f>
        <v>0</v>
      </c>
      <c r="AI147" s="25">
        <f>'Long-form'!CT148</f>
        <v>0</v>
      </c>
    </row>
    <row r="148" spans="1:35">
      <c r="A148" s="24" t="str">
        <f>'Long-form'!A149</f>
        <v>GrM-33461</v>
      </c>
      <c r="B148" s="24" t="str">
        <f>'Long-form'!C149</f>
        <v>This paper</v>
      </c>
      <c r="C148" s="24">
        <f>'Long-form'!G149</f>
        <v>2</v>
      </c>
      <c r="D148" s="24" t="str">
        <f>'Long-form'!H149</f>
        <v>Noord-Holland</v>
      </c>
      <c r="E148" s="24">
        <f>'Long-form'!I149</f>
        <v>52.372133036087298</v>
      </c>
      <c r="F148" s="24">
        <f>'Long-form'!J149</f>
        <v>4.8194418748477403</v>
      </c>
      <c r="G148" s="24" t="str">
        <f>'Long-form'!M149</f>
        <v>1 = Radiocarbon</v>
      </c>
      <c r="H148" s="24">
        <f>'Long-form'!N149</f>
        <v>6110</v>
      </c>
      <c r="I148" s="24">
        <f>'Long-form'!O149</f>
        <v>140</v>
      </c>
      <c r="J148" s="24">
        <f>'Long-form'!P149</f>
        <v>6985</v>
      </c>
      <c r="K148" s="24">
        <f>'Long-form'!Q149</f>
        <v>7310</v>
      </c>
      <c r="L148" s="24">
        <f>'Long-form'!R149</f>
        <v>6660</v>
      </c>
      <c r="M148" s="24" t="str">
        <f>'Long-form'!Z149</f>
        <v>Positive</v>
      </c>
      <c r="N148" s="24">
        <f>'Long-form'!AA149</f>
        <v>12.56</v>
      </c>
      <c r="O148" s="24">
        <f>'Long-form'!AB149</f>
        <v>0.25</v>
      </c>
      <c r="P148" s="24">
        <f>'Long-form'!AC149</f>
        <v>0</v>
      </c>
      <c r="Q148" s="25">
        <f>'Long-form'!AV149</f>
        <v>-12.06</v>
      </c>
      <c r="R148" s="25" t="str">
        <f>'Long-form'!AU149</f>
        <v>NAP</v>
      </c>
      <c r="S148" s="25">
        <f>'Long-form'!AX149</f>
        <v>6.3442887702247402E-2</v>
      </c>
      <c r="T148" s="25">
        <f>'Long-form'!AY149</f>
        <v>6.3442887702247402E-2</v>
      </c>
      <c r="U148" s="25">
        <f>'Long-form'!BJ149</f>
        <v>-1</v>
      </c>
      <c r="V148" s="25" t="str">
        <f>'Long-form'!BK149</f>
        <v>5 = Sedimentary (e.g., deltaic, estuarine, wetland, lacustrine, marine facies)</v>
      </c>
      <c r="W148" s="25" t="str">
        <f>'Long-form'!BL149</f>
        <v>Gyttja</v>
      </c>
      <c r="X148" s="25" t="str">
        <f>'Long-form'!BM149</f>
        <v>Botanical</v>
      </c>
      <c r="Y148" s="25" t="str">
        <f>'Long-form'!BN149</f>
        <v>MSL-0.75</v>
      </c>
      <c r="Z148" s="25">
        <f>'Long-form'!CE149</f>
        <v>-11.31</v>
      </c>
      <c r="AA148" s="25">
        <f>'Long-form'!CF149</f>
        <v>0.50400892849234324</v>
      </c>
      <c r="AB148" s="25">
        <f>'Long-form'!CG149</f>
        <v>0.50400892849234324</v>
      </c>
      <c r="AC148" s="25">
        <f>'Long-form'!CK149</f>
        <v>-10.25047</v>
      </c>
      <c r="AD148" s="25">
        <f>'Long-form'!CL149</f>
        <v>0.52454495861615569</v>
      </c>
      <c r="AE148" s="25">
        <f>'Long-form'!CM149</f>
        <v>0.52454495861615569</v>
      </c>
      <c r="AF148" s="25" t="str">
        <f>'Long-form'!CN149</f>
        <v>1;2;3</v>
      </c>
      <c r="AG148" s="26">
        <f>'Long-form'!CR149</f>
        <v>0</v>
      </c>
      <c r="AH148" s="25">
        <f>'Long-form'!CS149</f>
        <v>0</v>
      </c>
      <c r="AI148" s="25">
        <f>'Long-form'!CT149</f>
        <v>0</v>
      </c>
    </row>
    <row r="149" spans="1:35">
      <c r="A149" s="24" t="str">
        <f>'Long-form'!A150</f>
        <v>GrM-33573</v>
      </c>
      <c r="B149" s="24" t="str">
        <f>'Long-form'!C150</f>
        <v>This paper</v>
      </c>
      <c r="C149" s="24">
        <f>'Long-form'!G150</f>
        <v>2</v>
      </c>
      <c r="D149" s="24" t="str">
        <f>'Long-form'!H150</f>
        <v>Noord-Holland</v>
      </c>
      <c r="E149" s="24">
        <f>'Long-form'!I150</f>
        <v>52.335264529558799</v>
      </c>
      <c r="F149" s="24">
        <f>'Long-form'!J150</f>
        <v>4.7006135896675696</v>
      </c>
      <c r="G149" s="24" t="str">
        <f>'Long-form'!M150</f>
        <v>1 = Radiocarbon</v>
      </c>
      <c r="H149" s="24">
        <f>'Long-form'!N150</f>
        <v>6603</v>
      </c>
      <c r="I149" s="24">
        <f>'Long-form'!O150</f>
        <v>29</v>
      </c>
      <c r="J149" s="24">
        <f>'Long-form'!P150</f>
        <v>7500</v>
      </c>
      <c r="K149" s="24">
        <f>'Long-form'!Q150</f>
        <v>7570</v>
      </c>
      <c r="L149" s="24">
        <f>'Long-form'!R150</f>
        <v>7420</v>
      </c>
      <c r="M149" s="24" t="str">
        <f>'Long-form'!Z150</f>
        <v>Positive</v>
      </c>
      <c r="N149" s="24">
        <f>'Long-form'!AA150</f>
        <v>7.665</v>
      </c>
      <c r="O149" s="24">
        <f>'Long-form'!AB150</f>
        <v>0.15</v>
      </c>
      <c r="P149" s="24">
        <f>'Long-form'!AC150</f>
        <v>0</v>
      </c>
      <c r="Q149" s="25">
        <f>'Long-form'!AV150</f>
        <v>-11.762499999999999</v>
      </c>
      <c r="R149" s="25" t="str">
        <f>'Long-form'!AU150</f>
        <v>NAP</v>
      </c>
      <c r="S149" s="25">
        <f>'Long-form'!AX150</f>
        <v>6.1249999999999881E-2</v>
      </c>
      <c r="T149" s="25">
        <f>'Long-form'!AY150</f>
        <v>6.1249999999999881E-2</v>
      </c>
      <c r="U149" s="25">
        <f>'Long-form'!BJ150</f>
        <v>0</v>
      </c>
      <c r="V149" s="25" t="str">
        <f>'Long-form'!BK150</f>
        <v>5 = Sedimentary (e.g., deltaic, estuarine, wetland, lacustrine, marine facies)</v>
      </c>
      <c r="W149" s="25" t="str">
        <f>'Long-form'!BL150</f>
        <v>Fen-wood peat</v>
      </c>
      <c r="X149" s="25" t="str">
        <f>'Long-form'!BM150</f>
        <v>Botanical</v>
      </c>
      <c r="Y149" s="25" t="str">
        <f>'Long-form'!BN150</f>
        <v>MHW</v>
      </c>
      <c r="Z149" s="25">
        <f>'Long-form'!CE150</f>
        <v>-12.5625</v>
      </c>
      <c r="AA149" s="25">
        <f>'Long-form'!CF150</f>
        <v>0.16147000495448058</v>
      </c>
      <c r="AB149" s="25">
        <f>'Long-form'!CG150</f>
        <v>0.16147000495448058</v>
      </c>
      <c r="AC149" s="25">
        <f>'Long-form'!CK150</f>
        <v>-10.975</v>
      </c>
      <c r="AD149" s="25">
        <f>'Long-form'!CL150</f>
        <v>0.20493273843743168</v>
      </c>
      <c r="AE149" s="25">
        <f>'Long-form'!CM150</f>
        <v>0.20493273843743168</v>
      </c>
      <c r="AF149" s="25" t="str">
        <f>'Long-form'!CN150</f>
        <v>1;2;3</v>
      </c>
      <c r="AG149" s="26">
        <f>'Long-form'!CR150</f>
        <v>0</v>
      </c>
      <c r="AH149" s="25">
        <f>'Long-form'!CS150</f>
        <v>0</v>
      </c>
      <c r="AI149" s="25">
        <f>'Long-form'!CT150</f>
        <v>0</v>
      </c>
    </row>
    <row r="150" spans="1:35">
      <c r="A150" s="24" t="str">
        <f>'Long-form'!A151</f>
        <v>GrM-34104</v>
      </c>
      <c r="B150" s="24" t="str">
        <f>'Long-form'!C151</f>
        <v>This paper</v>
      </c>
      <c r="C150" s="24">
        <f>'Long-form'!G151</f>
        <v>2</v>
      </c>
      <c r="D150" s="24" t="str">
        <f>'Long-form'!H151</f>
        <v>Noord-Holland</v>
      </c>
      <c r="E150" s="24">
        <f>'Long-form'!I151</f>
        <v>52.335264529558799</v>
      </c>
      <c r="F150" s="24">
        <f>'Long-form'!J151</f>
        <v>4.7006135896675696</v>
      </c>
      <c r="G150" s="24" t="str">
        <f>'Long-form'!M151</f>
        <v>1 = Radiocarbon</v>
      </c>
      <c r="H150" s="24">
        <f>'Long-form'!N151</f>
        <v>7055</v>
      </c>
      <c r="I150" s="24">
        <f>'Long-form'!O151</f>
        <v>35</v>
      </c>
      <c r="J150" s="24">
        <f>'Long-form'!P151</f>
        <v>7880</v>
      </c>
      <c r="K150" s="24">
        <f>'Long-form'!Q151</f>
        <v>7970</v>
      </c>
      <c r="L150" s="24">
        <f>'Long-form'!R151</f>
        <v>7790</v>
      </c>
      <c r="M150" s="24" t="str">
        <f>'Long-form'!Z151</f>
        <v>Positive</v>
      </c>
      <c r="N150" s="24">
        <f>'Long-form'!AA151</f>
        <v>7.82</v>
      </c>
      <c r="O150" s="24">
        <f>'Long-form'!AB151</f>
        <v>0</v>
      </c>
      <c r="P150" s="24">
        <f>'Long-form'!AC151</f>
        <v>0</v>
      </c>
      <c r="Q150" s="25">
        <f>'Long-form'!AV151</f>
        <v>-11.914999999999999</v>
      </c>
      <c r="R150" s="25" t="str">
        <f>'Long-form'!AU151</f>
        <v>NAP</v>
      </c>
      <c r="S150" s="25">
        <f>'Long-form'!AX151</f>
        <v>5.9634302209382761E-2</v>
      </c>
      <c r="T150" s="25">
        <f>'Long-form'!AY151</f>
        <v>5.9634302209382761E-2</v>
      </c>
      <c r="U150" s="25">
        <f>'Long-form'!BJ151</f>
        <v>1</v>
      </c>
      <c r="V150" s="25" t="str">
        <f>'Long-form'!BK151</f>
        <v>5 = Sedimentary (e.g., deltaic, estuarine, wetland, lacustrine, marine facies)</v>
      </c>
      <c r="W150" s="25" t="str">
        <f>'Long-form'!BL151</f>
        <v>Fen peat</v>
      </c>
      <c r="X150" s="25" t="str">
        <f>'Long-form'!BM151</f>
        <v>Botanical</v>
      </c>
      <c r="Y150" s="25" t="str">
        <f>'Long-form'!BN151</f>
        <v>GWL-0.3</v>
      </c>
      <c r="Z150" s="25">
        <f>'Long-form'!CE151</f>
        <v>-11.614999999999998</v>
      </c>
      <c r="AA150" s="25">
        <f>'Long-form'!CF151</f>
        <v>0.28055748074146947</v>
      </c>
      <c r="AB150" s="25">
        <f>'Long-form'!CG151</f>
        <v>0.28055748074146947</v>
      </c>
      <c r="AC150" s="25">
        <f>'Long-form'!CK151</f>
        <v>-11.116399999999999</v>
      </c>
      <c r="AD150" s="25">
        <f>'Long-form'!CL151</f>
        <v>0.30770402808543146</v>
      </c>
      <c r="AE150" s="25">
        <f>'Long-form'!CM151</f>
        <v>0.30770402808543146</v>
      </c>
      <c r="AF150" s="25" t="str">
        <f>'Long-form'!CN151</f>
        <v>1;2;3</v>
      </c>
      <c r="AG150" s="26">
        <f>'Long-form'!CR151</f>
        <v>0</v>
      </c>
      <c r="AH150" s="25">
        <f>'Long-form'!CS151</f>
        <v>0</v>
      </c>
      <c r="AI150" s="25">
        <f>'Long-form'!CT151</f>
        <v>0</v>
      </c>
    </row>
    <row r="151" spans="1:35">
      <c r="A151" s="24" t="str">
        <f>'Long-form'!A152</f>
        <v>GrM-34119</v>
      </c>
      <c r="B151" s="24" t="str">
        <f>'Long-form'!C152</f>
        <v>This paper</v>
      </c>
      <c r="C151" s="24">
        <f>'Long-form'!G152</f>
        <v>2</v>
      </c>
      <c r="D151" s="24" t="str">
        <f>'Long-form'!H152</f>
        <v>Noord-Holland</v>
      </c>
      <c r="E151" s="24">
        <f>'Long-form'!I152</f>
        <v>52.372133036087298</v>
      </c>
      <c r="F151" s="24">
        <f>'Long-form'!J152</f>
        <v>4.8194418748477403</v>
      </c>
      <c r="G151" s="24" t="str">
        <f>'Long-form'!M152</f>
        <v>1 = Radiocarbon</v>
      </c>
      <c r="H151" s="24">
        <f>'Long-form'!N152</f>
        <v>6470</v>
      </c>
      <c r="I151" s="24">
        <f>'Long-form'!O152</f>
        <v>45</v>
      </c>
      <c r="J151" s="24">
        <f>'Long-form'!P152</f>
        <v>7370</v>
      </c>
      <c r="K151" s="24">
        <f>'Long-form'!Q152</f>
        <v>7470</v>
      </c>
      <c r="L151" s="24">
        <f>'Long-form'!R152</f>
        <v>7270</v>
      </c>
      <c r="M151" s="24" t="str">
        <f>'Long-form'!Z152</f>
        <v>Positive</v>
      </c>
      <c r="N151" s="24">
        <f>'Long-form'!AA152</f>
        <v>12.82</v>
      </c>
      <c r="O151" s="24">
        <f>'Long-form'!AB152</f>
        <v>0</v>
      </c>
      <c r="P151" s="24">
        <f>'Long-form'!AC152</f>
        <v>0</v>
      </c>
      <c r="Q151" s="25">
        <f>'Long-form'!AV152</f>
        <v>-12.315000000000001</v>
      </c>
      <c r="R151" s="25" t="str">
        <f>'Long-form'!AU152</f>
        <v>NAP</v>
      </c>
      <c r="S151" s="25">
        <f>'Long-form'!AX152</f>
        <v>5.9634302209382761E-2</v>
      </c>
      <c r="T151" s="25">
        <f>'Long-form'!AY152</f>
        <v>5.9634302209382761E-2</v>
      </c>
      <c r="U151" s="25">
        <f>'Long-form'!BJ152</f>
        <v>0</v>
      </c>
      <c r="V151" s="25" t="str">
        <f>'Long-form'!BK152</f>
        <v>5 = Sedimentary (e.g., deltaic, estuarine, wetland, lacustrine, marine facies)</v>
      </c>
      <c r="W151" s="25" t="str">
        <f>'Long-form'!BL152</f>
        <v>Fen-wood peat</v>
      </c>
      <c r="X151" s="25" t="str">
        <f>'Long-form'!BM152</f>
        <v>Botanical</v>
      </c>
      <c r="Y151" s="25" t="str">
        <f>'Long-form'!BN152</f>
        <v>MHW</v>
      </c>
      <c r="Z151" s="25">
        <f>'Long-form'!CE152</f>
        <v>-13.115000000000002</v>
      </c>
      <c r="AA151" s="25">
        <f>'Long-form'!CF152</f>
        <v>0.17414505448045314</v>
      </c>
      <c r="AB151" s="25">
        <f>'Long-form'!CG152</f>
        <v>0.17414505448045314</v>
      </c>
      <c r="AC151" s="25">
        <f>'Long-form'!CK152</f>
        <v>-11.767740000000002</v>
      </c>
      <c r="AD151" s="25">
        <f>'Long-form'!CL152</f>
        <v>0.22367597300559575</v>
      </c>
      <c r="AE151" s="25">
        <f>'Long-form'!CM152</f>
        <v>0.22367597300559575</v>
      </c>
      <c r="AF151" s="25" t="str">
        <f>'Long-form'!CN152</f>
        <v>1;2;3</v>
      </c>
      <c r="AG151" s="26">
        <f>'Long-form'!CR152</f>
        <v>0</v>
      </c>
      <c r="AH151" s="25">
        <f>'Long-form'!CS152</f>
        <v>0</v>
      </c>
      <c r="AI151" s="25">
        <f>'Long-form'!CT152</f>
        <v>0</v>
      </c>
    </row>
    <row r="152" spans="1:35">
      <c r="A152" s="24" t="str">
        <f>'Long-form'!A153</f>
        <v>GrN-00075</v>
      </c>
      <c r="B152" s="24" t="str">
        <f>'Long-form'!C153</f>
        <v>Van Straaten (1954:#5)</v>
      </c>
      <c r="C152" s="24">
        <f>'Long-form'!G153</f>
        <v>2</v>
      </c>
      <c r="D152" s="24" t="str">
        <f>'Long-form'!H153</f>
        <v>Noord-Holland</v>
      </c>
      <c r="E152" s="24">
        <f>'Long-form'!I153</f>
        <v>52.460204381069389</v>
      </c>
      <c r="F152" s="24">
        <f>'Long-form'!J153</f>
        <v>4.6556525393244428</v>
      </c>
      <c r="G152" s="24" t="str">
        <f>'Long-form'!M153</f>
        <v>1 = Radiocarbon</v>
      </c>
      <c r="H152" s="24">
        <f>'Long-form'!N153</f>
        <v>7100</v>
      </c>
      <c r="I152" s="24">
        <f>'Long-form'!O153</f>
        <v>224</v>
      </c>
      <c r="J152" s="24">
        <f>'Long-form'!P153</f>
        <v>7940</v>
      </c>
      <c r="K152" s="24">
        <f>'Long-form'!Q153</f>
        <v>8330</v>
      </c>
      <c r="L152" s="24">
        <f>'Long-form'!R153</f>
        <v>7580</v>
      </c>
      <c r="M152" s="24" t="str">
        <f>'Long-form'!Z153</f>
        <v>Positive</v>
      </c>
      <c r="N152" s="24">
        <f>'Long-form'!AA153</f>
        <v>15.05</v>
      </c>
      <c r="O152" s="24">
        <f>'Long-form'!AB153</f>
        <v>0.2</v>
      </c>
      <c r="P152" s="24">
        <f>'Long-form'!AC153</f>
        <v>0</v>
      </c>
      <c r="Q152" s="25">
        <f>'Long-form'!AV153</f>
        <v>-16.05</v>
      </c>
      <c r="R152" s="25" t="str">
        <f>'Long-form'!AU153</f>
        <v>NAP1954</v>
      </c>
      <c r="S152" s="25">
        <f>'Long-form'!AX153</f>
        <v>0.10392304845413264</v>
      </c>
      <c r="T152" s="25">
        <f>'Long-form'!AY153</f>
        <v>0.10392304845413264</v>
      </c>
      <c r="U152" s="25">
        <f>'Long-form'!BJ153</f>
        <v>0</v>
      </c>
      <c r="V152" s="25" t="str">
        <f>'Long-form'!BK153</f>
        <v>5 = Sedimentary (e.g., deltaic, estuarine, wetland, lacustrine, marine facies)</v>
      </c>
      <c r="W152" s="25" t="str">
        <f>'Long-form'!BL153</f>
        <v>Fen peat</v>
      </c>
      <c r="X152" s="25" t="str">
        <f>'Long-form'!BM153</f>
        <v>Botanical</v>
      </c>
      <c r="Y152" s="25" t="str">
        <f>'Long-form'!BN153</f>
        <v>MHW-0.3</v>
      </c>
      <c r="Z152" s="25">
        <f>'Long-form'!CE153</f>
        <v>-16.55</v>
      </c>
      <c r="AA152" s="25">
        <f>'Long-form'!CF153</f>
        <v>0.29318296335223848</v>
      </c>
      <c r="AB152" s="25">
        <f>'Long-form'!CG153</f>
        <v>0.29318296335223848</v>
      </c>
      <c r="AC152" s="25">
        <f>'Long-form'!CK153</f>
        <v>-14.92188</v>
      </c>
      <c r="AD152" s="25">
        <f>'Long-form'!CL153</f>
        <v>0.32460221013751533</v>
      </c>
      <c r="AE152" s="25">
        <f>'Long-form'!CM153</f>
        <v>0.32460221013751533</v>
      </c>
      <c r="AF152" s="25" t="str">
        <f>'Long-form'!CN153</f>
        <v>1;2;3</v>
      </c>
      <c r="AG152" s="26">
        <f>'Long-form'!CR153</f>
        <v>0</v>
      </c>
      <c r="AH152" s="25">
        <f>'Long-form'!CS153</f>
        <v>0</v>
      </c>
      <c r="AI152" s="25" t="str">
        <f>'Long-form'!CT153</f>
        <v>(1) Bennema (1954) and Van de Plassche (1982) apply more decompaction; they arrive at MSL -14.5+/-0.5 and MHW -14.25+/-0.25 m. (2) Bayesian calibration KMC using dates of overlying mollusca LLD (Marine20.14c)</v>
      </c>
    </row>
    <row r="153" spans="1:35">
      <c r="A153" s="24" t="str">
        <f>'Long-form'!A154</f>
        <v>GrN-0007X</v>
      </c>
      <c r="B153" s="24" t="str">
        <f>'Long-form'!C154</f>
        <v>Van Straaten (1954:251)</v>
      </c>
      <c r="C153" s="24">
        <f>'Long-form'!G154</f>
        <v>2</v>
      </c>
      <c r="D153" s="24" t="str">
        <f>'Long-form'!H154</f>
        <v>Noord-Holland</v>
      </c>
      <c r="E153" s="24">
        <f>'Long-form'!I154</f>
        <v>52.456027780445282</v>
      </c>
      <c r="F153" s="24">
        <f>'Long-form'!J154</f>
        <v>4.6560894129718502</v>
      </c>
      <c r="G153" s="24" t="str">
        <f>'Long-form'!M154</f>
        <v>1 = Radiocarbon</v>
      </c>
      <c r="H153" s="24">
        <f>'Long-form'!N154</f>
        <v>3800</v>
      </c>
      <c r="I153" s="24">
        <f>'Long-form'!O154</f>
        <v>150</v>
      </c>
      <c r="J153" s="24">
        <f>'Long-form'!P154</f>
        <v>4200</v>
      </c>
      <c r="K153" s="24">
        <f>'Long-form'!Q154</f>
        <v>4790</v>
      </c>
      <c r="L153" s="24">
        <f>'Long-form'!R154</f>
        <v>3720</v>
      </c>
      <c r="M153" s="24" t="str">
        <f>'Long-form'!Z154</f>
        <v>Positive</v>
      </c>
      <c r="N153" s="24">
        <f>'Long-form'!AA154</f>
        <v>6.5</v>
      </c>
      <c r="O153" s="24">
        <f>'Long-form'!AB154</f>
        <v>2</v>
      </c>
      <c r="P153" s="24">
        <f>'Long-form'!AC154</f>
        <v>1</v>
      </c>
      <c r="Q153" s="25">
        <f>'Long-form'!AV154</f>
        <v>-6.25</v>
      </c>
      <c r="R153" s="25" t="str">
        <f>'Long-form'!AU154</f>
        <v>NAP1954</v>
      </c>
      <c r="S153" s="25">
        <f>'Long-form'!AX154</f>
        <v>0.10392304845413264</v>
      </c>
      <c r="T153" s="25">
        <f>'Long-form'!AY154</f>
        <v>0.10392304845413264</v>
      </c>
      <c r="U153" s="25">
        <f>'Long-form'!BJ154</f>
        <v>-1</v>
      </c>
      <c r="V153" s="25" t="str">
        <f>'Long-form'!BK154</f>
        <v>5 = Sedimentary (e.g., deltaic, estuarine, wetland, lacustrine, marine facies)</v>
      </c>
      <c r="W153" s="25" t="str">
        <f>'Long-form'!BL154</f>
        <v>Brackish mollusca (Scrobicularia plana)</v>
      </c>
      <c r="X153" s="25" t="str">
        <f>'Long-form'!BM154</f>
        <v>Mollusca; bivalve</v>
      </c>
      <c r="Y153" s="25" t="str">
        <f>'Long-form'!BN154</f>
        <v>MSL-0.33</v>
      </c>
      <c r="Z153" s="25">
        <f>'Long-form'!CE154</f>
        <v>-5.92</v>
      </c>
      <c r="AA153" s="25">
        <f>'Long-form'!CF154</f>
        <v>0.51068581339214814</v>
      </c>
      <c r="AB153" s="25">
        <f>'Long-form'!CG154</f>
        <v>0.51068581339214814</v>
      </c>
      <c r="AC153" s="25">
        <f>'Long-form'!CK154</f>
        <v>-2.5084</v>
      </c>
      <c r="AD153" s="25">
        <f>'Long-form'!CL154</f>
        <v>0.60911970704941543</v>
      </c>
      <c r="AE153" s="25">
        <f>'Long-form'!CM154</f>
        <v>0.60911970704941543</v>
      </c>
      <c r="AF153" s="25" t="str">
        <f>'Long-form'!CN154</f>
        <v>1;2;3</v>
      </c>
      <c r="AG153" s="26">
        <f>'Long-form'!CR154</f>
        <v>0</v>
      </c>
      <c r="AH153" s="25" t="str">
        <f>'Long-form'!CS154</f>
        <v>Intercalated; can be used as LLD or needs additional compaction corrections</v>
      </c>
      <c r="AI153" s="25" t="str">
        <f>'Long-form'!CT154</f>
        <v>intercalated/not basal</v>
      </c>
    </row>
    <row r="154" spans="1:35">
      <c r="A154" s="24" t="str">
        <f>'Long-form'!A155</f>
        <v>GrN-0007Y</v>
      </c>
      <c r="B154" s="24" t="str">
        <f>'Long-form'!C155</f>
        <v>Van Straaten (1954:251)</v>
      </c>
      <c r="C154" s="24">
        <f>'Long-form'!G155</f>
        <v>2</v>
      </c>
      <c r="D154" s="24" t="str">
        <f>'Long-form'!H155</f>
        <v>Noord-Holland</v>
      </c>
      <c r="E154" s="24">
        <f>'Long-form'!I155</f>
        <v>52.456027780445282</v>
      </c>
      <c r="F154" s="24">
        <f>'Long-form'!J155</f>
        <v>4.6560894129718502</v>
      </c>
      <c r="G154" s="24" t="str">
        <f>'Long-form'!M155</f>
        <v>1 = Radiocarbon</v>
      </c>
      <c r="H154" s="24">
        <f>'Long-form'!N155</f>
        <v>3950</v>
      </c>
      <c r="I154" s="24">
        <f>'Long-form'!O155</f>
        <v>190</v>
      </c>
      <c r="J154" s="24">
        <f>'Long-form'!P155</f>
        <v>4410</v>
      </c>
      <c r="K154" s="24">
        <f>'Long-form'!Q155</f>
        <v>4870</v>
      </c>
      <c r="L154" s="24">
        <f>'Long-form'!R155</f>
        <v>3850</v>
      </c>
      <c r="M154" s="24" t="str">
        <f>'Long-form'!Z155</f>
        <v>Positive</v>
      </c>
      <c r="N154" s="24">
        <f>'Long-form'!AA155</f>
        <v>6.5</v>
      </c>
      <c r="O154" s="24">
        <f>'Long-form'!AB155</f>
        <v>2</v>
      </c>
      <c r="P154" s="24">
        <f>'Long-form'!AC155</f>
        <v>1</v>
      </c>
      <c r="Q154" s="25">
        <f>'Long-form'!AV155</f>
        <v>-6.25</v>
      </c>
      <c r="R154" s="25" t="str">
        <f>'Long-form'!AU155</f>
        <v>NAP1954</v>
      </c>
      <c r="S154" s="25">
        <f>'Long-form'!AX155</f>
        <v>0.10392304845413264</v>
      </c>
      <c r="T154" s="25">
        <f>'Long-form'!AY155</f>
        <v>0.10392304845413264</v>
      </c>
      <c r="U154" s="25">
        <f>'Long-form'!BJ155</f>
        <v>-1</v>
      </c>
      <c r="V154" s="25" t="str">
        <f>'Long-form'!BK155</f>
        <v>5 = Sedimentary (e.g., deltaic, estuarine, wetland, lacustrine, marine facies)</v>
      </c>
      <c r="W154" s="25" t="str">
        <f>'Long-form'!BL155</f>
        <v>Brackish mollusca (Scrobicularia plana)</v>
      </c>
      <c r="X154" s="25" t="str">
        <f>'Long-form'!BM155</f>
        <v>Mollusca; bivalve</v>
      </c>
      <c r="Y154" s="25" t="str">
        <f>'Long-form'!BN155</f>
        <v>MSL-0.33</v>
      </c>
      <c r="Z154" s="25">
        <f>'Long-form'!CE155</f>
        <v>-5.92</v>
      </c>
      <c r="AA154" s="25">
        <f>'Long-form'!CF155</f>
        <v>0.51068581339214814</v>
      </c>
      <c r="AB154" s="25">
        <f>'Long-form'!CG155</f>
        <v>0.51068581339214814</v>
      </c>
      <c r="AC154" s="25">
        <f>'Long-form'!CK155</f>
        <v>-2.4878200000000001</v>
      </c>
      <c r="AD154" s="25">
        <f>'Long-form'!CL155</f>
        <v>0.6092936784638141</v>
      </c>
      <c r="AE154" s="25">
        <f>'Long-form'!CM155</f>
        <v>0.6092936784638141</v>
      </c>
      <c r="AF154" s="25" t="str">
        <f>'Long-form'!CN155</f>
        <v>1;2;3</v>
      </c>
      <c r="AG154" s="26">
        <f>'Long-form'!CR155</f>
        <v>0</v>
      </c>
      <c r="AH154" s="25" t="str">
        <f>'Long-form'!CS155</f>
        <v>Intercalated; can be used as LLD or needs additional compaction corrections</v>
      </c>
      <c r="AI154" s="25" t="str">
        <f>'Long-form'!CT155</f>
        <v>intercalated/not basal</v>
      </c>
    </row>
    <row r="155" spans="1:35">
      <c r="A155" s="24" t="str">
        <f>'Long-form'!A156</f>
        <v>GrN-00154</v>
      </c>
      <c r="B155" s="24" t="str">
        <f>'Long-form'!C156</f>
        <v>Van Straaten (1954:#4)</v>
      </c>
      <c r="C155" s="24">
        <f>'Long-form'!G156</f>
        <v>2</v>
      </c>
      <c r="D155" s="24" t="str">
        <f>'Long-form'!H156</f>
        <v>Noord-Holland</v>
      </c>
      <c r="E155" s="24">
        <f>'Long-form'!I156</f>
        <v>52.460150812002588</v>
      </c>
      <c r="F155" s="24">
        <f>'Long-form'!J156</f>
        <v>4.6542556179767569</v>
      </c>
      <c r="G155" s="24" t="str">
        <f>'Long-form'!M156</f>
        <v>1 = Radiocarbon</v>
      </c>
      <c r="H155" s="24">
        <f>'Long-form'!N156</f>
        <v>6880</v>
      </c>
      <c r="I155" s="24">
        <f>'Long-form'!O156</f>
        <v>150</v>
      </c>
      <c r="J155" s="24">
        <f>'Long-form'!P156</f>
        <v>7740</v>
      </c>
      <c r="K155" s="24">
        <f>'Long-form'!Q156</f>
        <v>8010</v>
      </c>
      <c r="L155" s="24">
        <f>'Long-form'!R156</f>
        <v>7430</v>
      </c>
      <c r="M155" s="24" t="str">
        <f>'Long-form'!Z156</f>
        <v>Positive</v>
      </c>
      <c r="N155" s="24">
        <f>'Long-form'!AA156</f>
        <v>15.25</v>
      </c>
      <c r="O155" s="24">
        <f>'Long-form'!AB156</f>
        <v>0.35000000000000142</v>
      </c>
      <c r="P155" s="24">
        <f>'Long-form'!AC156</f>
        <v>0</v>
      </c>
      <c r="Q155" s="25">
        <f>'Long-form'!AV156</f>
        <v>-15.75</v>
      </c>
      <c r="R155" s="25" t="str">
        <f>'Long-form'!AU156</f>
        <v>NAP1954</v>
      </c>
      <c r="S155" s="25">
        <f>'Long-form'!AX156</f>
        <v>0.10392304845413264</v>
      </c>
      <c r="T155" s="25">
        <f>'Long-form'!AY156</f>
        <v>0.10392304845413264</v>
      </c>
      <c r="U155" s="25">
        <f>'Long-form'!BJ156</f>
        <v>-1</v>
      </c>
      <c r="V155" s="25" t="str">
        <f>'Long-form'!BK156</f>
        <v>5 = Sedimentary (e.g., deltaic, estuarine, wetland, lacustrine, marine facies)</v>
      </c>
      <c r="W155" s="25" t="str">
        <f>'Long-form'!BL156</f>
        <v>Brackish mollusca (Cerastoderma)</v>
      </c>
      <c r="X155" s="25" t="str">
        <f>'Long-form'!BM156</f>
        <v>Mollusca; bivalve; gatropoda</v>
      </c>
      <c r="Y155" s="25" t="str">
        <f>'Long-form'!BN156</f>
        <v>MSL-0.4</v>
      </c>
      <c r="Z155" s="25">
        <f>'Long-form'!CE156</f>
        <v>-15.35</v>
      </c>
      <c r="AA155" s="25">
        <f>'Long-form'!CF156</f>
        <v>0.51068581339214814</v>
      </c>
      <c r="AB155" s="25">
        <f>'Long-form'!CG156</f>
        <v>0.51068581339214814</v>
      </c>
      <c r="AC155" s="25">
        <f>'Long-form'!CK156</f>
        <v>-14.066479999999997</v>
      </c>
      <c r="AD155" s="25">
        <f>'Long-form'!CL156</f>
        <v>0.53006574401093298</v>
      </c>
      <c r="AE155" s="25">
        <f>'Long-form'!CM156</f>
        <v>0.53006574401093298</v>
      </c>
      <c r="AF155" s="25" t="str">
        <f>'Long-form'!CN156</f>
        <v>1;2;3</v>
      </c>
      <c r="AG155" s="26">
        <f>'Long-form'!CR156</f>
        <v>0</v>
      </c>
      <c r="AH155" s="25">
        <f>'Long-form'!CS156</f>
        <v>0</v>
      </c>
      <c r="AI155" s="25">
        <f>'Long-form'!CT156</f>
        <v>0</v>
      </c>
    </row>
    <row r="156" spans="1:35">
      <c r="A156" s="24" t="str">
        <f>'Long-form'!A157</f>
        <v>GrN-00161</v>
      </c>
      <c r="B156" s="24" t="str">
        <f>'Long-form'!C157</f>
        <v>Jelgersma (1961)</v>
      </c>
      <c r="C156" s="24">
        <f>'Long-form'!G157</f>
        <v>2</v>
      </c>
      <c r="D156" s="24" t="str">
        <f>'Long-form'!H157</f>
        <v>Noord-Holland</v>
      </c>
      <c r="E156" s="24">
        <f>'Long-form'!I157</f>
        <v>52.45994383</v>
      </c>
      <c r="F156" s="24">
        <f>'Long-form'!J157</f>
        <v>4.6571286479999996</v>
      </c>
      <c r="G156" s="24" t="str">
        <f>'Long-form'!M157</f>
        <v>1 = Radiocarbon</v>
      </c>
      <c r="H156" s="24">
        <f>'Long-form'!N157</f>
        <v>7745</v>
      </c>
      <c r="I156" s="24">
        <f>'Long-form'!O157</f>
        <v>224</v>
      </c>
      <c r="J156" s="24">
        <f>'Long-form'!P157</f>
        <v>8620</v>
      </c>
      <c r="K156" s="24">
        <f>'Long-form'!Q157</f>
        <v>9130</v>
      </c>
      <c r="L156" s="24">
        <f>'Long-form'!R157</f>
        <v>8050</v>
      </c>
      <c r="M156" s="24" t="str">
        <f>'Long-form'!Z157</f>
        <v>Positive</v>
      </c>
      <c r="N156" s="24">
        <f>'Long-form'!AA157</f>
        <v>16.23</v>
      </c>
      <c r="O156" s="24">
        <f>'Long-form'!AB157</f>
        <v>4.9999999999990052E-3</v>
      </c>
      <c r="P156" s="24">
        <f>'Long-form'!AC157</f>
        <v>0</v>
      </c>
      <c r="Q156" s="25">
        <f>'Long-form'!AV157</f>
        <v>-16.234999999999999</v>
      </c>
      <c r="R156" s="25" t="str">
        <f>'Long-form'!AU157</f>
        <v>NAP</v>
      </c>
      <c r="S156" s="25">
        <f>'Long-form'!AX157</f>
        <v>0.10467210707729133</v>
      </c>
      <c r="T156" s="25">
        <f>'Long-form'!AY157</f>
        <v>0.10467210707729133</v>
      </c>
      <c r="U156" s="25">
        <f>'Long-form'!BJ157</f>
        <v>1</v>
      </c>
      <c r="V156" s="25" t="str">
        <f>'Long-form'!BK157</f>
        <v>5 = Sedimentary (e.g., deltaic, estuarine, wetland, lacustrine, marine facies)</v>
      </c>
      <c r="W156" s="25" t="str">
        <f>'Long-form'!BL157</f>
        <v>Undifferentiated peat</v>
      </c>
      <c r="X156" s="25" t="str">
        <f>'Long-form'!BM157</f>
        <v>Botanical</v>
      </c>
      <c r="Y156" s="25" t="str">
        <f>'Long-form'!BN157</f>
        <v>GWL-0.2</v>
      </c>
      <c r="Z156" s="25">
        <f>'Long-form'!CE157</f>
        <v>-16.035</v>
      </c>
      <c r="AA156" s="25">
        <f>'Long-form'!CF157</f>
        <v>0.351363415853159</v>
      </c>
      <c r="AB156" s="25">
        <f>'Long-form'!CG157</f>
        <v>0.351363415853159</v>
      </c>
      <c r="AC156" s="25">
        <f>'Long-form'!CK157</f>
        <v>-15.382739999999998</v>
      </c>
      <c r="AD156" s="25">
        <f>'Long-form'!CL157</f>
        <v>0.38233406948368309</v>
      </c>
      <c r="AE156" s="25">
        <f>'Long-form'!CM157</f>
        <v>0.38233406948368309</v>
      </c>
      <c r="AF156" s="25" t="str">
        <f>'Long-form'!CN157</f>
        <v>1;2;3</v>
      </c>
      <c r="AG156" s="26">
        <f>'Long-form'!CR157</f>
        <v>0</v>
      </c>
      <c r="AH156" s="25">
        <f>'Long-form'!CS157</f>
        <v>0</v>
      </c>
      <c r="AI156" s="25">
        <f>'Long-form'!CT157</f>
        <v>0</v>
      </c>
    </row>
    <row r="157" spans="1:35">
      <c r="A157" s="24" t="str">
        <f>'Long-form'!A158</f>
        <v>GrN-00165</v>
      </c>
      <c r="B157" s="24" t="str">
        <f>'Long-form'!C158</f>
        <v>Jelgersma (1961)</v>
      </c>
      <c r="C157" s="24">
        <f>'Long-form'!G158</f>
        <v>2</v>
      </c>
      <c r="D157" s="24" t="str">
        <f>'Long-form'!H158</f>
        <v>Noord-Holland</v>
      </c>
      <c r="E157" s="24">
        <f>'Long-form'!I158</f>
        <v>52.45994383</v>
      </c>
      <c r="F157" s="24">
        <f>'Long-form'!J158</f>
        <v>4.6571286479999996</v>
      </c>
      <c r="G157" s="24" t="str">
        <f>'Long-form'!M158</f>
        <v>1 = Radiocarbon</v>
      </c>
      <c r="H157" s="24">
        <f>'Long-form'!N158</f>
        <v>8040</v>
      </c>
      <c r="I157" s="24">
        <f>'Long-form'!O158</f>
        <v>251</v>
      </c>
      <c r="J157" s="24">
        <f>'Long-form'!P158</f>
        <v>8940</v>
      </c>
      <c r="K157" s="24">
        <f>'Long-form'!Q158</f>
        <v>9470</v>
      </c>
      <c r="L157" s="24">
        <f>'Long-form'!R158</f>
        <v>8420</v>
      </c>
      <c r="M157" s="24" t="str">
        <f>'Long-form'!Z158</f>
        <v>Positive</v>
      </c>
      <c r="N157" s="24">
        <f>'Long-form'!AA158</f>
        <v>16.23</v>
      </c>
      <c r="O157" s="24">
        <f>'Long-form'!AB158</f>
        <v>4.9999999999990052E-3</v>
      </c>
      <c r="P157" s="24">
        <f>'Long-form'!AC158</f>
        <v>0</v>
      </c>
      <c r="Q157" s="25">
        <f>'Long-form'!AV158</f>
        <v>-16.234999999999999</v>
      </c>
      <c r="R157" s="25" t="str">
        <f>'Long-form'!AU158</f>
        <v>NAP</v>
      </c>
      <c r="S157" s="25">
        <f>'Long-form'!AX158</f>
        <v>0.10467210707729133</v>
      </c>
      <c r="T157" s="25">
        <f>'Long-form'!AY158</f>
        <v>0.10467210707729133</v>
      </c>
      <c r="U157" s="25">
        <f>'Long-form'!BJ158</f>
        <v>1</v>
      </c>
      <c r="V157" s="25" t="str">
        <f>'Long-form'!BK158</f>
        <v>5 = Sedimentary (e.g., deltaic, estuarine, wetland, lacustrine, marine facies)</v>
      </c>
      <c r="W157" s="25" t="str">
        <f>'Long-form'!BL158</f>
        <v>Undifferentiated peat</v>
      </c>
      <c r="X157" s="25" t="str">
        <f>'Long-form'!BM158</f>
        <v>Botanical</v>
      </c>
      <c r="Y157" s="25" t="str">
        <f>'Long-form'!BN158</f>
        <v>GWL-0.2</v>
      </c>
      <c r="Z157" s="25">
        <f>'Long-form'!CE158</f>
        <v>-16.035</v>
      </c>
      <c r="AA157" s="25">
        <f>'Long-form'!CF158</f>
        <v>0.3370645338803831</v>
      </c>
      <c r="AB157" s="25">
        <f>'Long-form'!CG158</f>
        <v>0.3370645338803831</v>
      </c>
      <c r="AC157" s="25">
        <f>'Long-form'!CK158</f>
        <v>-15.301380000000002</v>
      </c>
      <c r="AD157" s="25">
        <f>'Long-form'!CL158</f>
        <v>0.37097261622383099</v>
      </c>
      <c r="AE157" s="25">
        <f>'Long-form'!CM158</f>
        <v>0.37097261622383099</v>
      </c>
      <c r="AF157" s="25" t="str">
        <f>'Long-form'!CN158</f>
        <v>1;2;3</v>
      </c>
      <c r="AG157" s="26">
        <f>'Long-form'!CR158</f>
        <v>0</v>
      </c>
      <c r="AH157" s="25">
        <f>'Long-form'!CS158</f>
        <v>0</v>
      </c>
      <c r="AI157" s="25">
        <f>'Long-form'!CT158</f>
        <v>0</v>
      </c>
    </row>
    <row r="158" spans="1:35">
      <c r="A158" s="24" t="str">
        <f>'Long-form'!A159</f>
        <v>GrN-00181</v>
      </c>
      <c r="B158" s="24" t="str">
        <f>'Long-form'!C159</f>
        <v>Van Straaten (1954:#1)</v>
      </c>
      <c r="C158" s="24">
        <f>'Long-form'!G159</f>
        <v>2</v>
      </c>
      <c r="D158" s="24" t="str">
        <f>'Long-form'!H159</f>
        <v>Noord-Holland</v>
      </c>
      <c r="E158" s="24">
        <f>'Long-form'!I159</f>
        <v>52.458129234016631</v>
      </c>
      <c r="F158" s="24">
        <f>'Long-form'!J159</f>
        <v>4.6543626787141203</v>
      </c>
      <c r="G158" s="24" t="str">
        <f>'Long-form'!M159</f>
        <v>1 = Radiocarbon</v>
      </c>
      <c r="H158" s="24">
        <f>'Long-form'!N159</f>
        <v>7070</v>
      </c>
      <c r="I158" s="24">
        <f>'Long-form'!O159</f>
        <v>120</v>
      </c>
      <c r="J158" s="24">
        <f>'Long-form'!P159</f>
        <v>7890</v>
      </c>
      <c r="K158" s="24">
        <f>'Long-form'!Q159</f>
        <v>8170</v>
      </c>
      <c r="L158" s="24">
        <f>'Long-form'!R159</f>
        <v>7670</v>
      </c>
      <c r="M158" s="24" t="str">
        <f>'Long-form'!Z159</f>
        <v>Positive</v>
      </c>
      <c r="N158" s="24">
        <f>'Long-form'!AA159</f>
        <v>14.05</v>
      </c>
      <c r="O158" s="24">
        <f>'Long-form'!AB159</f>
        <v>1.2399999999999984</v>
      </c>
      <c r="P158" s="24">
        <f>'Long-form'!AC159</f>
        <v>1</v>
      </c>
      <c r="Q158" s="25">
        <f>'Long-form'!AV159</f>
        <v>-14.05</v>
      </c>
      <c r="R158" s="25" t="str">
        <f>'Long-form'!AU159</f>
        <v>NAP1954</v>
      </c>
      <c r="S158" s="25">
        <f>'Long-form'!AX159</f>
        <v>0.10392304845413264</v>
      </c>
      <c r="T158" s="25">
        <f>'Long-form'!AY159</f>
        <v>0.10392304845413264</v>
      </c>
      <c r="U158" s="25">
        <f>'Long-form'!BJ159</f>
        <v>-1</v>
      </c>
      <c r="V158" s="25" t="str">
        <f>'Long-form'!BK159</f>
        <v>5 = Sedimentary (e.g., deltaic, estuarine, wetland, lacustrine, marine facies)</v>
      </c>
      <c r="W158" s="25" t="str">
        <f>'Long-form'!BL159</f>
        <v>Brackish mollusca (Cerastoderma)</v>
      </c>
      <c r="X158" s="25" t="str">
        <f>'Long-form'!BM159</f>
        <v>Mollusca; bivalve; gatropoda</v>
      </c>
      <c r="Y158" s="25" t="str">
        <f>'Long-form'!BN159</f>
        <v>MSL-0.4</v>
      </c>
      <c r="Z158" s="25">
        <f>'Long-form'!CE159</f>
        <v>-13.65</v>
      </c>
      <c r="AA158" s="25">
        <f>'Long-form'!CF159</f>
        <v>0.51068581339214814</v>
      </c>
      <c r="AB158" s="25">
        <f>'Long-form'!CG159</f>
        <v>0.51068581339214814</v>
      </c>
      <c r="AC158" s="25">
        <f>'Long-form'!CK159</f>
        <v>-11.016780000000002</v>
      </c>
      <c r="AD158" s="25">
        <f>'Long-form'!CL159</f>
        <v>0.56344427258920393</v>
      </c>
      <c r="AE158" s="25">
        <f>'Long-form'!CM159</f>
        <v>0.56344427258920393</v>
      </c>
      <c r="AF158" s="25" t="str">
        <f>'Long-form'!CN159</f>
        <v>1;2;3</v>
      </c>
      <c r="AG158" s="26">
        <f>'Long-form'!CR159</f>
        <v>0</v>
      </c>
      <c r="AH158" s="25" t="str">
        <f>'Long-form'!CS159</f>
        <v>Intercalated; can be used as LLD or needs additional compaction corrections</v>
      </c>
      <c r="AI158" s="25" t="str">
        <f>'Long-form'!CT159</f>
        <v>intercalated/not basal</v>
      </c>
    </row>
    <row r="159" spans="1:35">
      <c r="A159" s="24" t="str">
        <f>'Long-form'!A160</f>
        <v>GrN-00186</v>
      </c>
      <c r="B159" s="24" t="str">
        <f>'Long-form'!C160</f>
        <v>Jelgersma (1961:32;p.43 #18)</v>
      </c>
      <c r="C159" s="24">
        <f>'Long-form'!G160</f>
        <v>2</v>
      </c>
      <c r="D159" s="24" t="str">
        <f>'Long-form'!H160</f>
        <v>Rhine-Meuse delta inland</v>
      </c>
      <c r="E159" s="24">
        <f>'Long-form'!I160</f>
        <v>51.893447379999998</v>
      </c>
      <c r="F159" s="24">
        <f>'Long-form'!J160</f>
        <v>4.7896108579999996</v>
      </c>
      <c r="G159" s="24" t="str">
        <f>'Long-form'!M160</f>
        <v>1 = Radiocarbon</v>
      </c>
      <c r="H159" s="24">
        <f>'Long-form'!N160</f>
        <v>7240</v>
      </c>
      <c r="I159" s="24">
        <f>'Long-form'!O160</f>
        <v>233</v>
      </c>
      <c r="J159" s="24">
        <f>'Long-form'!P160</f>
        <v>8070</v>
      </c>
      <c r="K159" s="24">
        <f>'Long-form'!Q160</f>
        <v>8450</v>
      </c>
      <c r="L159" s="24">
        <f>'Long-form'!R160</f>
        <v>7665</v>
      </c>
      <c r="M159" s="24" t="str">
        <f>'Long-form'!Z160</f>
        <v>Positive</v>
      </c>
      <c r="N159" s="24">
        <f>'Long-form'!AA160</f>
        <v>10.47</v>
      </c>
      <c r="O159" s="24">
        <f>'Long-form'!AB160</f>
        <v>9.9999999999997868E-3</v>
      </c>
      <c r="P159" s="24">
        <f>'Long-form'!AC160</f>
        <v>0</v>
      </c>
      <c r="Q159" s="25">
        <f>'Long-form'!AV160</f>
        <v>-11.97</v>
      </c>
      <c r="R159" s="25" t="str">
        <f>'Long-form'!AU160</f>
        <v>NAP</v>
      </c>
      <c r="S159" s="25">
        <f>'Long-form'!AX160</f>
        <v>0.2403608953220136</v>
      </c>
      <c r="T159" s="25">
        <f>'Long-form'!AY160</f>
        <v>0.11800423721205937</v>
      </c>
      <c r="U159" s="25">
        <f>'Long-form'!BJ160</f>
        <v>1</v>
      </c>
      <c r="V159" s="25" t="str">
        <f>'Long-form'!BK160</f>
        <v>5 = Sedimentary (e.g., deltaic, estuarine, wetland, lacustrine, marine facies)</v>
      </c>
      <c r="W159" s="25" t="str">
        <f>'Long-form'!BL160</f>
        <v>Fen-wood peat</v>
      </c>
      <c r="X159" s="25" t="str">
        <f>'Long-form'!BM160</f>
        <v>Botanical</v>
      </c>
      <c r="Y159" s="25" t="str">
        <f>'Long-form'!BN160</f>
        <v>GWL</v>
      </c>
      <c r="Z159" s="25">
        <f>'Long-form'!CE160</f>
        <v>-11.97</v>
      </c>
      <c r="AA159" s="25">
        <f>'Long-form'!CF160</f>
        <v>0.34409062759685849</v>
      </c>
      <c r="AB159" s="25">
        <f>'Long-form'!CG160</f>
        <v>0.27303845882952088</v>
      </c>
      <c r="AC159" s="25">
        <f>'Long-form'!CK160</f>
        <v>-11.722380000000003</v>
      </c>
      <c r="AD159" s="25">
        <f>'Long-form'!CL160</f>
        <v>0.35756411100223046</v>
      </c>
      <c r="AE159" s="25">
        <f>'Long-form'!CM160</f>
        <v>0.28983397571163977</v>
      </c>
      <c r="AF159" s="25" t="str">
        <f>'Long-form'!CN160</f>
        <v>1;2;3</v>
      </c>
      <c r="AG159" s="26">
        <f>'Long-form'!CR160</f>
        <v>0</v>
      </c>
      <c r="AH159" s="25">
        <f>'Long-form'!CS160</f>
        <v>0</v>
      </c>
      <c r="AI159" s="25">
        <f>'Long-form'!CT160</f>
        <v>0</v>
      </c>
    </row>
    <row r="160" spans="1:35">
      <c r="A160" s="24" t="str">
        <f>'Long-form'!A161</f>
        <v>GrN-00187</v>
      </c>
      <c r="B160" s="24" t="str">
        <f>'Long-form'!C161</f>
        <v>Jelgersma (1961;p.43 #42)</v>
      </c>
      <c r="C160" s="24">
        <f>'Long-form'!G161</f>
        <v>2</v>
      </c>
      <c r="D160" s="24" t="str">
        <f>'Long-form'!H161</f>
        <v>Zeeland</v>
      </c>
      <c r="E160" s="24">
        <f>'Long-form'!I161</f>
        <v>51.377482909999998</v>
      </c>
      <c r="F160" s="24">
        <f>'Long-form'!J161</f>
        <v>3.5094311820000001</v>
      </c>
      <c r="G160" s="24" t="str">
        <f>'Long-form'!M161</f>
        <v>1 = Radiocarbon</v>
      </c>
      <c r="H160" s="24">
        <f>'Long-form'!N161</f>
        <v>5100</v>
      </c>
      <c r="I160" s="24">
        <f>'Long-form'!O161</f>
        <v>206</v>
      </c>
      <c r="J160" s="24">
        <f>'Long-form'!P161</f>
        <v>5865</v>
      </c>
      <c r="K160" s="24">
        <f>'Long-form'!Q161</f>
        <v>6285</v>
      </c>
      <c r="L160" s="24">
        <f>'Long-form'!R161</f>
        <v>5475</v>
      </c>
      <c r="M160" s="24" t="str">
        <f>'Long-form'!Z161</f>
        <v>Positive</v>
      </c>
      <c r="N160" s="24">
        <f>'Long-form'!AA161</f>
        <v>3.1399999999999997</v>
      </c>
      <c r="O160" s="24">
        <f>'Long-form'!AB161</f>
        <v>1.0000000000000009E-2</v>
      </c>
      <c r="P160" s="24">
        <f>'Long-form'!AC161</f>
        <v>0</v>
      </c>
      <c r="Q160" s="25">
        <f>'Long-form'!AV161</f>
        <v>-3.1399999999999997</v>
      </c>
      <c r="R160" s="25" t="str">
        <f>'Long-form'!AU161</f>
        <v>NAP</v>
      </c>
      <c r="S160" s="25">
        <f>'Long-form'!AX161</f>
        <v>0.13367438049229929</v>
      </c>
      <c r="T160" s="25">
        <f>'Long-form'!AY161</f>
        <v>0.11800423721205948</v>
      </c>
      <c r="U160" s="25">
        <f>'Long-form'!BJ161</f>
        <v>0</v>
      </c>
      <c r="V160" s="25" t="str">
        <f>'Long-form'!BK161</f>
        <v>5 = Sedimentary (e.g., deltaic, estuarine, wetland, lacustrine, marine facies)</v>
      </c>
      <c r="W160" s="25" t="str">
        <f>'Long-form'!BL161</f>
        <v>Undifferentiated peat</v>
      </c>
      <c r="X160" s="25" t="str">
        <f>'Long-form'!BM161</f>
        <v>Botanical</v>
      </c>
      <c r="Y160" s="25" t="str">
        <f>'Long-form'!BN161</f>
        <v>MHW-0.2</v>
      </c>
      <c r="Z160" s="25">
        <f>'Long-form'!CE161</f>
        <v>-4.6399999999999997</v>
      </c>
      <c r="AA160" s="25">
        <f>'Long-form'!CF161</f>
        <v>0.41827005630334096</v>
      </c>
      <c r="AB160" s="25">
        <f>'Long-form'!CG161</f>
        <v>0.41352871726157059</v>
      </c>
      <c r="AC160" s="25">
        <f>'Long-form'!CK161</f>
        <v>-2.9015399999999993</v>
      </c>
      <c r="AD160" s="25">
        <f>'Long-form'!CL161</f>
        <v>0.41939171925160301</v>
      </c>
      <c r="AE160" s="25">
        <f>'Long-form'!CM161</f>
        <v>0.41466320571858722</v>
      </c>
      <c r="AF160" s="25" t="str">
        <f>'Long-form'!CN161</f>
        <v>1;2;3</v>
      </c>
      <c r="AG160" s="26">
        <f>'Long-form'!CR161</f>
        <v>0</v>
      </c>
      <c r="AH160" s="25">
        <f>'Long-form'!CS161</f>
        <v>0</v>
      </c>
      <c r="AI160" s="25">
        <f>'Long-form'!CT161</f>
        <v>0</v>
      </c>
    </row>
    <row r="161" spans="1:35">
      <c r="A161" s="24" t="str">
        <f>'Long-form'!A162</f>
        <v>GrN-00189</v>
      </c>
      <c r="B161" s="24" t="str">
        <f>'Long-form'!C162</f>
        <v>Jelgersma (1961:32 in text)</v>
      </c>
      <c r="C161" s="24">
        <f>'Long-form'!G162</f>
        <v>2</v>
      </c>
      <c r="D161" s="24" t="str">
        <f>'Long-form'!H162</f>
        <v>Rhine-Meuse delta inland</v>
      </c>
      <c r="E161" s="24">
        <f>'Long-form'!I162</f>
        <v>51.893447379999998</v>
      </c>
      <c r="F161" s="24">
        <f>'Long-form'!J162</f>
        <v>4.7896108579999996</v>
      </c>
      <c r="G161" s="24" t="str">
        <f>'Long-form'!M162</f>
        <v>1 = Radiocarbon</v>
      </c>
      <c r="H161" s="24">
        <f>'Long-form'!N162</f>
        <v>5665</v>
      </c>
      <c r="I161" s="24">
        <f>'Long-form'!O162</f>
        <v>224</v>
      </c>
      <c r="J161" s="24">
        <f>'Long-form'!P162</f>
        <v>6490</v>
      </c>
      <c r="K161" s="24">
        <f>'Long-form'!Q162</f>
        <v>6945</v>
      </c>
      <c r="L161" s="24">
        <f>'Long-form'!R162</f>
        <v>5995</v>
      </c>
      <c r="M161" s="24" t="str">
        <f>'Long-form'!Z162</f>
        <v>Positive</v>
      </c>
      <c r="N161" s="24">
        <f>'Long-form'!AA162</f>
        <v>7.53</v>
      </c>
      <c r="O161" s="24">
        <f>'Long-form'!AB162</f>
        <v>1.66</v>
      </c>
      <c r="P161" s="24">
        <f>'Long-form'!AC162</f>
        <v>1</v>
      </c>
      <c r="Q161" s="25">
        <f>'Long-form'!AV162</f>
        <v>-8.4</v>
      </c>
      <c r="R161" s="25" t="str">
        <f>'Long-form'!AU162</f>
        <v>NAP</v>
      </c>
      <c r="S161" s="25">
        <f>'Long-form'!AX162</f>
        <v>0.19132527276865433</v>
      </c>
      <c r="T161" s="25">
        <f>'Long-form'!AY162</f>
        <v>0.11800423721205937</v>
      </c>
      <c r="U161" s="25">
        <f>'Long-form'!BJ162</f>
        <v>1</v>
      </c>
      <c r="V161" s="25" t="str">
        <f>'Long-form'!BK162</f>
        <v>5 = Sedimentary (e.g., deltaic, estuarine, wetland, lacustrine, marine facies)</v>
      </c>
      <c r="W161" s="25" t="str">
        <f>'Long-form'!BL162</f>
        <v>Fen-wood peat</v>
      </c>
      <c r="X161" s="25" t="str">
        <f>'Long-form'!BM162</f>
        <v>Botanical</v>
      </c>
      <c r="Y161" s="25" t="str">
        <f>'Long-form'!BN162</f>
        <v>GWL</v>
      </c>
      <c r="Z161" s="25">
        <f>'Long-form'!CE162</f>
        <v>-8.4</v>
      </c>
      <c r="AA161" s="25">
        <f>'Long-form'!CF162</f>
        <v>0.27263090433771442</v>
      </c>
      <c r="AB161" s="25">
        <f>'Long-form'!CG162</f>
        <v>0.22726031329732868</v>
      </c>
      <c r="AC161" s="25">
        <f>'Long-form'!CK162</f>
        <v>-5.7066600000000003</v>
      </c>
      <c r="AD161" s="25">
        <f>'Long-form'!CL162</f>
        <v>0.38938095282786855</v>
      </c>
      <c r="AE161" s="25">
        <f>'Long-form'!CM162</f>
        <v>0.35907821769795334</v>
      </c>
      <c r="AF161" s="25" t="str">
        <f>'Long-form'!CN162</f>
        <v>1;2;3</v>
      </c>
      <c r="AG161" s="26">
        <f>'Long-form'!CR162</f>
        <v>0</v>
      </c>
      <c r="AH161" s="25" t="str">
        <f>'Long-form'!CS162</f>
        <v>Intercalated; can be used as LLD or needs additional compaction corrections</v>
      </c>
      <c r="AI161" s="25" t="str">
        <f>'Long-form'!CT162</f>
        <v>intercalated/not basal</v>
      </c>
    </row>
    <row r="162" spans="1:35">
      <c r="A162" s="24" t="str">
        <f>'Long-form'!A163</f>
        <v>GrN-00191</v>
      </c>
      <c r="B162" s="24" t="str">
        <f>'Long-form'!C163</f>
        <v>Jelgersma (1961:32;p.43 #15)</v>
      </c>
      <c r="C162" s="24">
        <f>'Long-form'!G163</f>
        <v>2</v>
      </c>
      <c r="D162" s="24" t="str">
        <f>'Long-form'!H163</f>
        <v>Rhine-Meuse delta inland</v>
      </c>
      <c r="E162" s="24">
        <f>'Long-form'!I163</f>
        <v>51.893447379999998</v>
      </c>
      <c r="F162" s="24">
        <f>'Long-form'!J163</f>
        <v>4.7896108579999996</v>
      </c>
      <c r="G162" s="24" t="str">
        <f>'Long-form'!M163</f>
        <v>1 = Radiocarbon</v>
      </c>
      <c r="H162" s="24">
        <f>'Long-form'!N163</f>
        <v>4590</v>
      </c>
      <c r="I162" s="24">
        <f>'Long-form'!O163</f>
        <v>180</v>
      </c>
      <c r="J162" s="24">
        <f>'Long-form'!P163</f>
        <v>5250</v>
      </c>
      <c r="K162" s="24">
        <f>'Long-form'!Q163</f>
        <v>5585</v>
      </c>
      <c r="L162" s="24">
        <f>'Long-form'!R163</f>
        <v>4870</v>
      </c>
      <c r="M162" s="24" t="str">
        <f>'Long-form'!Z163</f>
        <v>Positive</v>
      </c>
      <c r="N162" s="24">
        <f>'Long-form'!AA163</f>
        <v>2.91</v>
      </c>
      <c r="O162" s="24">
        <f>'Long-form'!AB163</f>
        <v>1.0000000000000009E-2</v>
      </c>
      <c r="P162" s="24">
        <f>'Long-form'!AC163</f>
        <v>0</v>
      </c>
      <c r="Q162" s="25">
        <f>'Long-form'!AV163</f>
        <v>-3.3</v>
      </c>
      <c r="R162" s="25" t="str">
        <f>'Long-form'!AU163</f>
        <v>NAP</v>
      </c>
      <c r="S162" s="25">
        <f>'Long-form'!AX163</f>
        <v>0.1315759856508778</v>
      </c>
      <c r="T162" s="25">
        <f>'Long-form'!AY163</f>
        <v>0.11800423721205948</v>
      </c>
      <c r="U162" s="25">
        <f>'Long-form'!BJ163</f>
        <v>1</v>
      </c>
      <c r="V162" s="25" t="str">
        <f>'Long-form'!BK163</f>
        <v>5 = Sedimentary (e.g., deltaic, estuarine, wetland, lacustrine, marine facies)</v>
      </c>
      <c r="W162" s="25" t="str">
        <f>'Long-form'!BL163</f>
        <v>Fen-wood peat</v>
      </c>
      <c r="X162" s="25" t="str">
        <f>'Long-form'!BM163</f>
        <v>Botanical</v>
      </c>
      <c r="Y162" s="25" t="str">
        <f>'Long-form'!BN163</f>
        <v>GWL</v>
      </c>
      <c r="Z162" s="25">
        <f>'Long-form'!CE163</f>
        <v>-3.3</v>
      </c>
      <c r="AA162" s="25">
        <f>'Long-form'!CF163</f>
        <v>0.23459430939389814</v>
      </c>
      <c r="AB162" s="25">
        <f>'Long-form'!CG163</f>
        <v>0.22726031329732871</v>
      </c>
      <c r="AC162" s="25">
        <f>'Long-form'!CK163</f>
        <v>-2.9384999999999999</v>
      </c>
      <c r="AD162" s="25">
        <f>'Long-form'!CL163</f>
        <v>0.24459932149704627</v>
      </c>
      <c r="AE162" s="25">
        <f>'Long-form'!CM163</f>
        <v>0.23757438430271771</v>
      </c>
      <c r="AF162" s="25" t="str">
        <f>'Long-form'!CN163</f>
        <v>1;2;3</v>
      </c>
      <c r="AG162" s="26">
        <f>'Long-form'!CR163</f>
        <v>0</v>
      </c>
      <c r="AH162" s="25">
        <f>'Long-form'!CS163</f>
        <v>0</v>
      </c>
      <c r="AI162" s="25">
        <f>'Long-form'!CT163</f>
        <v>0</v>
      </c>
    </row>
    <row r="163" spans="1:35">
      <c r="A163" s="24" t="str">
        <f>'Long-form'!A164</f>
        <v>GrN-00192</v>
      </c>
      <c r="B163" s="24" t="str">
        <f>'Long-form'!C164</f>
        <v>Jelgersma (1961:32;p.43 #14)</v>
      </c>
      <c r="C163" s="24">
        <f>'Long-form'!G164</f>
        <v>2</v>
      </c>
      <c r="D163" s="24" t="str">
        <f>'Long-form'!H164</f>
        <v>Rhine-Meuse delta inland</v>
      </c>
      <c r="E163" s="24">
        <f>'Long-form'!I164</f>
        <v>51.893447379999998</v>
      </c>
      <c r="F163" s="24">
        <f>'Long-form'!J164</f>
        <v>4.7896108579999996</v>
      </c>
      <c r="G163" s="24" t="str">
        <f>'Long-form'!M164</f>
        <v>1 = Radiocarbon</v>
      </c>
      <c r="H163" s="24">
        <f>'Long-form'!N164</f>
        <v>2830</v>
      </c>
      <c r="I163" s="24">
        <f>'Long-form'!O164</f>
        <v>168</v>
      </c>
      <c r="J163" s="24">
        <f>'Long-form'!P164</f>
        <v>2990</v>
      </c>
      <c r="K163" s="24">
        <f>'Long-form'!Q164</f>
        <v>3345</v>
      </c>
      <c r="L163" s="24">
        <f>'Long-form'!R164</f>
        <v>2730</v>
      </c>
      <c r="M163" s="24" t="str">
        <f>'Long-form'!Z164</f>
        <v>Positive</v>
      </c>
      <c r="N163" s="24">
        <f>'Long-form'!AA164</f>
        <v>0.96</v>
      </c>
      <c r="O163" s="24">
        <f>'Long-form'!AB164</f>
        <v>1.9999999999999907E-2</v>
      </c>
      <c r="P163" s="24">
        <f>'Long-form'!AC164</f>
        <v>0</v>
      </c>
      <c r="Q163" s="25">
        <f>'Long-form'!AV164</f>
        <v>-1.1299999999999999</v>
      </c>
      <c r="R163" s="25" t="str">
        <f>'Long-form'!AU164</f>
        <v>NAP</v>
      </c>
      <c r="S163" s="25">
        <f>'Long-form'!AX164</f>
        <v>0.11532562594670787</v>
      </c>
      <c r="T163" s="25">
        <f>'Long-form'!AY164</f>
        <v>0.11532562594670787</v>
      </c>
      <c r="U163" s="25">
        <f>'Long-form'!BJ164</f>
        <v>1</v>
      </c>
      <c r="V163" s="25" t="str">
        <f>'Long-form'!BK164</f>
        <v>5 = Sedimentary (e.g., deltaic, estuarine, wetland, lacustrine, marine facies)</v>
      </c>
      <c r="W163" s="25" t="str">
        <f>'Long-form'!BL164</f>
        <v>Fen-wood peat</v>
      </c>
      <c r="X163" s="25" t="str">
        <f>'Long-form'!BM164</f>
        <v>Botanical</v>
      </c>
      <c r="Y163" s="25" t="str">
        <f>'Long-form'!BN164</f>
        <v>GWL</v>
      </c>
      <c r="Z163" s="25">
        <f>'Long-form'!CE164</f>
        <v>-1.1299999999999999</v>
      </c>
      <c r="AA163" s="25">
        <f>'Long-form'!CF164</f>
        <v>0.22588105276892967</v>
      </c>
      <c r="AB163" s="25">
        <f>'Long-form'!CG164</f>
        <v>0.22588105276892967</v>
      </c>
      <c r="AC163" s="25">
        <f>'Long-form'!CK164</f>
        <v>-0.9126599999999998</v>
      </c>
      <c r="AD163" s="25">
        <f>'Long-form'!CL164</f>
        <v>0.23008887223201382</v>
      </c>
      <c r="AE163" s="25">
        <f>'Long-form'!CM164</f>
        <v>0.23008887223201382</v>
      </c>
      <c r="AF163" s="25" t="str">
        <f>'Long-form'!CN164</f>
        <v>1;2;3</v>
      </c>
      <c r="AG163" s="26">
        <f>'Long-form'!CR164</f>
        <v>0</v>
      </c>
      <c r="AH163" s="25">
        <f>'Long-form'!CS164</f>
        <v>0</v>
      </c>
      <c r="AI163" s="25">
        <f>'Long-form'!CT164</f>
        <v>0</v>
      </c>
    </row>
    <row r="164" spans="1:35">
      <c r="A164" s="24" t="str">
        <f>'Long-form'!A165</f>
        <v>GrN-00194</v>
      </c>
      <c r="B164" s="24" t="str">
        <f>'Long-form'!C165</f>
        <v>Van Straaten (1954:#2)</v>
      </c>
      <c r="C164" s="24">
        <f>'Long-form'!G165</f>
        <v>2</v>
      </c>
      <c r="D164" s="24" t="str">
        <f>'Long-form'!H165</f>
        <v>Noord-Holland</v>
      </c>
      <c r="E164" s="24">
        <f>'Long-form'!I165</f>
        <v>52.458129234016631</v>
      </c>
      <c r="F164" s="24">
        <f>'Long-form'!J165</f>
        <v>4.6543626787141203</v>
      </c>
      <c r="G164" s="24" t="str">
        <f>'Long-form'!M165</f>
        <v>1 = Radiocarbon</v>
      </c>
      <c r="H164" s="24">
        <f>'Long-form'!N165</f>
        <v>7155</v>
      </c>
      <c r="I164" s="24">
        <f>'Long-form'!O165</f>
        <v>230</v>
      </c>
      <c r="J164" s="24">
        <f>'Long-form'!P165</f>
        <v>7990</v>
      </c>
      <c r="K164" s="24">
        <f>'Long-form'!Q165</f>
        <v>8400</v>
      </c>
      <c r="L164" s="24">
        <f>'Long-form'!R165</f>
        <v>7580</v>
      </c>
      <c r="M164" s="24" t="str">
        <f>'Long-form'!Z165</f>
        <v>Positive</v>
      </c>
      <c r="N164" s="24">
        <f>'Long-form'!AA165</f>
        <v>14.1</v>
      </c>
      <c r="O164" s="24">
        <f>'Long-form'!AB165</f>
        <v>1.1899999999999995</v>
      </c>
      <c r="P164" s="24">
        <f>'Long-form'!AC165</f>
        <v>1</v>
      </c>
      <c r="Q164" s="25">
        <f>'Long-form'!AV165</f>
        <v>-14.1</v>
      </c>
      <c r="R164" s="25" t="str">
        <f>'Long-form'!AU165</f>
        <v>NAP1954</v>
      </c>
      <c r="S164" s="25">
        <f>'Long-form'!AX165</f>
        <v>0.10392304845413264</v>
      </c>
      <c r="T164" s="25">
        <f>'Long-form'!AY165</f>
        <v>0.10392304845413264</v>
      </c>
      <c r="U164" s="25">
        <f>'Long-form'!BJ165</f>
        <v>-1</v>
      </c>
      <c r="V164" s="25" t="str">
        <f>'Long-form'!BK165</f>
        <v>5 = Sedimentary (e.g., deltaic, estuarine, wetland, lacustrine, marine facies)</v>
      </c>
      <c r="W164" s="25" t="str">
        <f>'Long-form'!BL165</f>
        <v>Brackish mollusca (Cerastoderma)</v>
      </c>
      <c r="X164" s="25" t="str">
        <f>'Long-form'!BM165</f>
        <v>Mollusca; bivalve; gatropoda</v>
      </c>
      <c r="Y164" s="25" t="str">
        <f>'Long-form'!BN165</f>
        <v>MSL-0.4</v>
      </c>
      <c r="Z164" s="25">
        <f>'Long-form'!CE165</f>
        <v>-13.7</v>
      </c>
      <c r="AA164" s="25">
        <f>'Long-form'!CF165</f>
        <v>0.51068581339214814</v>
      </c>
      <c r="AB164" s="25">
        <f>'Long-form'!CG165</f>
        <v>0.51068581339214814</v>
      </c>
      <c r="AC164" s="25">
        <f>'Long-form'!CK165</f>
        <v>-11.131979999999999</v>
      </c>
      <c r="AD164" s="25">
        <f>'Long-form'!CL165</f>
        <v>0.56195197593554846</v>
      </c>
      <c r="AE164" s="25">
        <f>'Long-form'!CM165</f>
        <v>0.56195197593554846</v>
      </c>
      <c r="AF164" s="25" t="str">
        <f>'Long-form'!CN165</f>
        <v>1;2;3</v>
      </c>
      <c r="AG164" s="26">
        <f>'Long-form'!CR165</f>
        <v>0</v>
      </c>
      <c r="AH164" s="25" t="str">
        <f>'Long-form'!CS165</f>
        <v>Intercalated; can be used as LLD or needs additional compaction corrections</v>
      </c>
      <c r="AI164" s="25" t="str">
        <f>'Long-form'!CT165</f>
        <v>intercalated/not basal</v>
      </c>
    </row>
    <row r="165" spans="1:35">
      <c r="A165" s="24" t="str">
        <f>'Long-form'!A166</f>
        <v>GrN-00200</v>
      </c>
      <c r="B165" s="24" t="str">
        <f>'Long-form'!C166</f>
        <v>Van Straaten (1954:#3)</v>
      </c>
      <c r="C165" s="24">
        <f>'Long-form'!G166</f>
        <v>2</v>
      </c>
      <c r="D165" s="24" t="str">
        <f>'Long-form'!H166</f>
        <v>Noord-Holland</v>
      </c>
      <c r="E165" s="24">
        <f>'Long-form'!I166</f>
        <v>52.456692252989107</v>
      </c>
      <c r="F165" s="24">
        <f>'Long-form'!J166</f>
        <v>4.6543626787141203</v>
      </c>
      <c r="G165" s="24" t="str">
        <f>'Long-form'!M166</f>
        <v>1 = Radiocarbon</v>
      </c>
      <c r="H165" s="24">
        <f>'Long-form'!N166</f>
        <v>7130</v>
      </c>
      <c r="I165" s="24">
        <f>'Long-form'!O166</f>
        <v>240</v>
      </c>
      <c r="J165" s="24">
        <f>'Long-form'!P166</f>
        <v>7970</v>
      </c>
      <c r="K165" s="24">
        <f>'Long-form'!Q166</f>
        <v>8410</v>
      </c>
      <c r="L165" s="24">
        <f>'Long-form'!R166</f>
        <v>7510</v>
      </c>
      <c r="M165" s="24" t="str">
        <f>'Long-form'!Z166</f>
        <v>Positive</v>
      </c>
      <c r="N165" s="24">
        <f>'Long-form'!AA166</f>
        <v>14.1</v>
      </c>
      <c r="O165" s="24">
        <f>'Long-form'!AB166</f>
        <v>1.370000000000001</v>
      </c>
      <c r="P165" s="24">
        <f>'Long-form'!AC166</f>
        <v>1</v>
      </c>
      <c r="Q165" s="25">
        <f>'Long-form'!AV166</f>
        <v>-14.2</v>
      </c>
      <c r="R165" s="25" t="str">
        <f>'Long-form'!AU166</f>
        <v>NAP1954</v>
      </c>
      <c r="S165" s="25">
        <f>'Long-form'!AX166</f>
        <v>0.10392304845413264</v>
      </c>
      <c r="T165" s="25">
        <f>'Long-form'!AY166</f>
        <v>0.10392304845413264</v>
      </c>
      <c r="U165" s="25">
        <f>'Long-form'!BJ166</f>
        <v>-1</v>
      </c>
      <c r="V165" s="25" t="str">
        <f>'Long-form'!BK166</f>
        <v>5 = Sedimentary (e.g., deltaic, estuarine, wetland, lacustrine, marine facies)</v>
      </c>
      <c r="W165" s="25" t="str">
        <f>'Long-form'!BL166</f>
        <v>Brackish mollusca (Cerastoderma)</v>
      </c>
      <c r="X165" s="25" t="str">
        <f>'Long-form'!BM166</f>
        <v>Mollusca; bivalve; gatropoda</v>
      </c>
      <c r="Y165" s="25" t="str">
        <f>'Long-form'!BN166</f>
        <v>MSL-0.4</v>
      </c>
      <c r="Z165" s="25">
        <f>'Long-form'!CE166</f>
        <v>-13.799999999999999</v>
      </c>
      <c r="AA165" s="25">
        <f>'Long-form'!CF166</f>
        <v>0.51068581339214814</v>
      </c>
      <c r="AB165" s="25">
        <f>'Long-form'!CG166</f>
        <v>0.51068581339214814</v>
      </c>
      <c r="AC165" s="25">
        <f>'Long-form'!CK166</f>
        <v>-10.971909999999998</v>
      </c>
      <c r="AD165" s="25">
        <f>'Long-form'!CL166</f>
        <v>0.57250043574064347</v>
      </c>
      <c r="AE165" s="25">
        <f>'Long-form'!CM166</f>
        <v>0.57250043574064347</v>
      </c>
      <c r="AF165" s="25" t="str">
        <f>'Long-form'!CN166</f>
        <v>1;2;3</v>
      </c>
      <c r="AG165" s="26">
        <f>'Long-form'!CR166</f>
        <v>0</v>
      </c>
      <c r="AH165" s="25" t="str">
        <f>'Long-form'!CS166</f>
        <v>Intercalated; can be used as LLD or needs additional compaction corrections</v>
      </c>
      <c r="AI165" s="25" t="str">
        <f>'Long-form'!CT166</f>
        <v>intercalated/not basal</v>
      </c>
    </row>
    <row r="166" spans="1:35">
      <c r="A166" s="24" t="str">
        <f>'Long-form'!A167</f>
        <v>GrN-00201</v>
      </c>
      <c r="B166" s="24" t="str">
        <f>'Long-form'!C167</f>
        <v>Jelgersma (1961:32;p.43 #17)</v>
      </c>
      <c r="C166" s="24">
        <f>'Long-form'!G167</f>
        <v>2</v>
      </c>
      <c r="D166" s="24" t="str">
        <f>'Long-form'!H167</f>
        <v>Rhine-Meuse delta inland</v>
      </c>
      <c r="E166" s="24">
        <f>'Long-form'!I167</f>
        <v>51.893447379999998</v>
      </c>
      <c r="F166" s="24">
        <f>'Long-form'!J167</f>
        <v>4.7896108579999996</v>
      </c>
      <c r="G166" s="24" t="str">
        <f>'Long-form'!M167</f>
        <v>1 = Radiocarbon</v>
      </c>
      <c r="H166" s="24">
        <f>'Long-form'!N167</f>
        <v>7500</v>
      </c>
      <c r="I166" s="24">
        <f>'Long-form'!O167</f>
        <v>197</v>
      </c>
      <c r="J166" s="24">
        <f>'Long-form'!P167</f>
        <v>8305</v>
      </c>
      <c r="K166" s="24">
        <f>'Long-form'!Q167</f>
        <v>8645</v>
      </c>
      <c r="L166" s="24">
        <f>'Long-form'!R167</f>
        <v>7960</v>
      </c>
      <c r="M166" s="24" t="str">
        <f>'Long-form'!Z167</f>
        <v>Positive</v>
      </c>
      <c r="N166" s="24">
        <f>'Long-form'!AA167</f>
        <v>9.18</v>
      </c>
      <c r="O166" s="24">
        <f>'Long-form'!AB167</f>
        <v>2.0000000000000462E-2</v>
      </c>
      <c r="P166" s="24">
        <f>'Long-form'!AC167</f>
        <v>0</v>
      </c>
      <c r="Q166" s="25">
        <f>'Long-form'!AV167</f>
        <v>-10.059999999999999</v>
      </c>
      <c r="R166" s="25" t="str">
        <f>'Long-form'!AU167</f>
        <v>NAP</v>
      </c>
      <c r="S166" s="25">
        <f>'Long-form'!AX167</f>
        <v>0.222506089804302</v>
      </c>
      <c r="T166" s="25">
        <f>'Long-form'!AY167</f>
        <v>0.12569805089976582</v>
      </c>
      <c r="U166" s="25">
        <f>'Long-form'!BJ167</f>
        <v>1</v>
      </c>
      <c r="V166" s="25" t="str">
        <f>'Long-form'!BK167</f>
        <v>5 = Sedimentary (e.g., deltaic, estuarine, wetland, lacustrine, marine facies)</v>
      </c>
      <c r="W166" s="25" t="str">
        <f>'Long-form'!BL167</f>
        <v>Fen-wood peat</v>
      </c>
      <c r="X166" s="25" t="str">
        <f>'Long-form'!BM167</f>
        <v>Botanical</v>
      </c>
      <c r="Y166" s="25" t="str">
        <f>'Long-form'!BN167</f>
        <v>GWL</v>
      </c>
      <c r="Z166" s="25">
        <f>'Long-form'!CE167</f>
        <v>-10.059999999999999</v>
      </c>
      <c r="AA166" s="25">
        <f>'Long-form'!CF167</f>
        <v>0.33186436988625351</v>
      </c>
      <c r="AB166" s="25">
        <f>'Long-form'!CG167</f>
        <v>0.27645071893558193</v>
      </c>
      <c r="AC166" s="25">
        <f>'Long-form'!CK167</f>
        <v>-9.7818699999999978</v>
      </c>
      <c r="AD166" s="25">
        <f>'Long-form'!CL167</f>
        <v>0.3462670764847009</v>
      </c>
      <c r="AE166" s="25">
        <f>'Long-form'!CM167</f>
        <v>0.29358461856381662</v>
      </c>
      <c r="AF166" s="25" t="str">
        <f>'Long-form'!CN167</f>
        <v>1;2;3</v>
      </c>
      <c r="AG166" s="26">
        <f>'Long-form'!CR167</f>
        <v>0</v>
      </c>
      <c r="AH166" s="25">
        <f>'Long-form'!CS167</f>
        <v>0</v>
      </c>
      <c r="AI166" s="25">
        <f>'Long-form'!CT167</f>
        <v>0</v>
      </c>
    </row>
    <row r="167" spans="1:35">
      <c r="A167" s="24" t="str">
        <f>'Long-form'!A168</f>
        <v>GrN-00203</v>
      </c>
      <c r="B167" s="24" t="str">
        <f>'Long-form'!C168</f>
        <v>Jelgersma (1961:32;p.43 #16)</v>
      </c>
      <c r="C167" s="24">
        <f>'Long-form'!G168</f>
        <v>2</v>
      </c>
      <c r="D167" s="24" t="str">
        <f>'Long-form'!H168</f>
        <v>Rhine-Meuse delta inland</v>
      </c>
      <c r="E167" s="24">
        <f>'Long-form'!I168</f>
        <v>51.893447379999998</v>
      </c>
      <c r="F167" s="24">
        <f>'Long-form'!J168</f>
        <v>4.7896108579999996</v>
      </c>
      <c r="G167" s="24" t="str">
        <f>'Long-form'!M168</f>
        <v>1 = Radiocarbon</v>
      </c>
      <c r="H167" s="24">
        <f>'Long-form'!N168</f>
        <v>6010</v>
      </c>
      <c r="I167" s="24">
        <f>'Long-form'!O168</f>
        <v>224</v>
      </c>
      <c r="J167" s="24">
        <f>'Long-form'!P168</f>
        <v>6870</v>
      </c>
      <c r="K167" s="24">
        <f>'Long-form'!Q168</f>
        <v>7320</v>
      </c>
      <c r="L167" s="24">
        <f>'Long-form'!R168</f>
        <v>6405</v>
      </c>
      <c r="M167" s="24" t="str">
        <f>'Long-form'!Z168</f>
        <v>Positive</v>
      </c>
      <c r="N167" s="24">
        <f>'Long-form'!AA168</f>
        <v>5.88</v>
      </c>
      <c r="O167" s="24">
        <f>'Long-form'!AB168</f>
        <v>9.9999999999997868E-3</v>
      </c>
      <c r="P167" s="24">
        <f>'Long-form'!AC168</f>
        <v>0</v>
      </c>
      <c r="Q167" s="25">
        <f>'Long-form'!AV168</f>
        <v>-6.46</v>
      </c>
      <c r="R167" s="25" t="str">
        <f>'Long-form'!AU168</f>
        <v>NAP</v>
      </c>
      <c r="S167" s="25">
        <f>'Long-form'!AX168</f>
        <v>0.16659759902231477</v>
      </c>
      <c r="T167" s="25">
        <f>'Long-form'!AY168</f>
        <v>0.11800423721205937</v>
      </c>
      <c r="U167" s="25">
        <f>'Long-form'!BJ168</f>
        <v>1</v>
      </c>
      <c r="V167" s="25" t="str">
        <f>'Long-form'!BK168</f>
        <v>5 = Sedimentary (e.g., deltaic, estuarine, wetland, lacustrine, marine facies)</v>
      </c>
      <c r="W167" s="25" t="str">
        <f>'Long-form'!BL168</f>
        <v>Fen-wood peat</v>
      </c>
      <c r="X167" s="25" t="str">
        <f>'Long-form'!BM168</f>
        <v>Botanical</v>
      </c>
      <c r="Y167" s="25" t="str">
        <f>'Long-form'!BN168</f>
        <v>GWL</v>
      </c>
      <c r="Z167" s="25">
        <f>'Long-form'!CE168</f>
        <v>-6.46</v>
      </c>
      <c r="AA167" s="25">
        <f>'Long-form'!CF168</f>
        <v>0.25588475921789477</v>
      </c>
      <c r="AB167" s="25">
        <f>'Long-form'!CG168</f>
        <v>0.22726031329732868</v>
      </c>
      <c r="AC167" s="25">
        <f>'Long-form'!CK168</f>
        <v>-6.2165799999999996</v>
      </c>
      <c r="AD167" s="25">
        <f>'Long-form'!CL168</f>
        <v>0.27018905321425474</v>
      </c>
      <c r="AE167" s="25">
        <f>'Long-form'!CM168</f>
        <v>0.24325370393236642</v>
      </c>
      <c r="AF167" s="25" t="str">
        <f>'Long-form'!CN168</f>
        <v>1;2;3</v>
      </c>
      <c r="AG167" s="26">
        <f>'Long-form'!CR168</f>
        <v>0</v>
      </c>
      <c r="AH167" s="25">
        <f>'Long-form'!CS168</f>
        <v>0</v>
      </c>
      <c r="AI167" s="25">
        <f>'Long-form'!CT168</f>
        <v>0</v>
      </c>
    </row>
    <row r="168" spans="1:35">
      <c r="A168" s="24" t="str">
        <f>'Long-form'!A169</f>
        <v>GrN-00228</v>
      </c>
      <c r="B168" s="24" t="str">
        <f>'Long-form'!C169</f>
        <v>Jelgersma (1961;p.43 #27)</v>
      </c>
      <c r="C168" s="24">
        <f>'Long-form'!G169</f>
        <v>2</v>
      </c>
      <c r="D168" s="24" t="str">
        <f>'Long-form'!H169</f>
        <v>Zuid-Holland</v>
      </c>
      <c r="E168" s="24">
        <f>'Long-form'!I169</f>
        <v>51.953575520000001</v>
      </c>
      <c r="F168" s="24">
        <f>'Long-form'!J169</f>
        <v>4.4343609930000003</v>
      </c>
      <c r="G168" s="24" t="str">
        <f>'Long-form'!M169</f>
        <v>1 = Radiocarbon</v>
      </c>
      <c r="H168" s="24">
        <f>'Long-form'!N169</f>
        <v>6040</v>
      </c>
      <c r="I168" s="24">
        <f>'Long-form'!O169</f>
        <v>164</v>
      </c>
      <c r="J168" s="24">
        <f>'Long-form'!P169</f>
        <v>6910</v>
      </c>
      <c r="K168" s="24">
        <f>'Long-form'!Q169</f>
        <v>7255</v>
      </c>
      <c r="L168" s="24">
        <f>'Long-form'!R169</f>
        <v>6565</v>
      </c>
      <c r="M168" s="24" t="str">
        <f>'Long-form'!Z169</f>
        <v>Positive</v>
      </c>
      <c r="N168" s="24">
        <f>'Long-form'!AA169</f>
        <v>8.9050000000000011</v>
      </c>
      <c r="O168" s="24">
        <f>'Long-form'!AB169</f>
        <v>1.499999999999968E-2</v>
      </c>
      <c r="P168" s="24">
        <f>'Long-form'!AC169</f>
        <v>0</v>
      </c>
      <c r="Q168" s="25">
        <f>'Long-form'!AV169</f>
        <v>-8.9050000000000011</v>
      </c>
      <c r="R168" s="25" t="str">
        <f>'Long-form'!AU169</f>
        <v>NAP</v>
      </c>
      <c r="S168" s="25">
        <f>'Long-form'!AX169</f>
        <v>0.1104818989699215</v>
      </c>
      <c r="T168" s="25">
        <f>'Long-form'!AY169</f>
        <v>0.1104818989699215</v>
      </c>
      <c r="U168" s="25">
        <f>'Long-form'!BJ169</f>
        <v>1</v>
      </c>
      <c r="V168" s="25" t="str">
        <f>'Long-form'!BK169</f>
        <v>5 = Sedimentary (e.g., deltaic, estuarine, wetland, lacustrine, marine facies)</v>
      </c>
      <c r="W168" s="25" t="str">
        <f>'Long-form'!BL169</f>
        <v>Undifferentiated peat</v>
      </c>
      <c r="X168" s="25" t="str">
        <f>'Long-form'!BM169</f>
        <v>Botanical</v>
      </c>
      <c r="Y168" s="25" t="str">
        <f>'Long-form'!BN169</f>
        <v>GWL-0.2</v>
      </c>
      <c r="Z168" s="25">
        <f>'Long-form'!CE169</f>
        <v>-8.7050000000000018</v>
      </c>
      <c r="AA168" s="25">
        <f>'Long-form'!CF169</f>
        <v>0.36045596124908236</v>
      </c>
      <c r="AB168" s="25">
        <f>'Long-form'!CG169</f>
        <v>0.36045596124908236</v>
      </c>
      <c r="AC168" s="25">
        <f>'Long-form'!CK169</f>
        <v>-8.4376200000000026</v>
      </c>
      <c r="AD168" s="25">
        <f>'Long-form'!CL169</f>
        <v>0.3703540639598607</v>
      </c>
      <c r="AE168" s="25">
        <f>'Long-form'!CM169</f>
        <v>0.3703540639598607</v>
      </c>
      <c r="AF168" s="25" t="str">
        <f>'Long-form'!CN169</f>
        <v>1;2;3</v>
      </c>
      <c r="AG168" s="26">
        <f>'Long-form'!CR169</f>
        <v>1</v>
      </c>
      <c r="AH168" s="25" t="str">
        <f>'Long-form'!CS169</f>
        <v>Too young/too deep; unkown compaction?</v>
      </c>
      <c r="AI168" s="25">
        <f>'Long-form'!CT169</f>
        <v>0</v>
      </c>
    </row>
    <row r="169" spans="1:35">
      <c r="A169" s="24" t="str">
        <f>'Long-form'!A170</f>
        <v>GrN-00240</v>
      </c>
      <c r="B169" s="24" t="str">
        <f>'Long-form'!C170</f>
        <v>Jelgersma (1961;p.43 #28)</v>
      </c>
      <c r="C169" s="24">
        <f>'Long-form'!G170</f>
        <v>2</v>
      </c>
      <c r="D169" s="24" t="str">
        <f>'Long-form'!H170</f>
        <v>Zuid-Holland</v>
      </c>
      <c r="E169" s="24">
        <f>'Long-form'!I170</f>
        <v>51.683954720000003</v>
      </c>
      <c r="F169" s="24">
        <f>'Long-form'!J170</f>
        <v>4.4400437510000001</v>
      </c>
      <c r="G169" s="24" t="str">
        <f>'Long-form'!M170</f>
        <v>1 = Radiocarbon</v>
      </c>
      <c r="H169" s="24">
        <f>'Long-form'!N170</f>
        <v>6525</v>
      </c>
      <c r="I169" s="24">
        <f>'Long-form'!O170</f>
        <v>269</v>
      </c>
      <c r="J169" s="24">
        <f>'Long-form'!P170</f>
        <v>7390</v>
      </c>
      <c r="K169" s="24">
        <f>'Long-form'!Q170</f>
        <v>7930</v>
      </c>
      <c r="L169" s="24">
        <f>'Long-form'!R170</f>
        <v>6880</v>
      </c>
      <c r="M169" s="24" t="str">
        <f>'Long-form'!Z170</f>
        <v>Positive</v>
      </c>
      <c r="N169" s="24">
        <f>'Long-form'!AA170</f>
        <v>9.1349999999999998</v>
      </c>
      <c r="O169" s="24">
        <f>'Long-form'!AB170</f>
        <v>2.5000000000000355E-2</v>
      </c>
      <c r="P169" s="24">
        <f>'Long-form'!AC170</f>
        <v>0</v>
      </c>
      <c r="Q169" s="25">
        <f>'Long-form'!AV170</f>
        <v>-9.1349999999999998</v>
      </c>
      <c r="R169" s="25" t="str">
        <f>'Long-form'!AU170</f>
        <v>NAP</v>
      </c>
      <c r="S169" s="25">
        <f>'Long-form'!AX170</f>
        <v>0.1212693283563495</v>
      </c>
      <c r="T169" s="25">
        <f>'Long-form'!AY170</f>
        <v>0.1212693283563495</v>
      </c>
      <c r="U169" s="25">
        <f>'Long-form'!BJ170</f>
        <v>1</v>
      </c>
      <c r="V169" s="25" t="str">
        <f>'Long-form'!BK170</f>
        <v>5 = Sedimentary (e.g., deltaic, estuarine, wetland, lacustrine, marine facies)</v>
      </c>
      <c r="W169" s="25" t="str">
        <f>'Long-form'!BL170</f>
        <v>Undifferentiated peat</v>
      </c>
      <c r="X169" s="25" t="str">
        <f>'Long-form'!BM170</f>
        <v>Botanical</v>
      </c>
      <c r="Y169" s="25" t="str">
        <f>'Long-form'!BN170</f>
        <v>GWL-0.2</v>
      </c>
      <c r="Z169" s="25">
        <f>'Long-form'!CE170</f>
        <v>-8.9350000000000005</v>
      </c>
      <c r="AA169" s="25">
        <f>'Long-form'!CF170</f>
        <v>0.35582334099943491</v>
      </c>
      <c r="AB169" s="25">
        <f>'Long-form'!CG170</f>
        <v>0.35582334099943491</v>
      </c>
      <c r="AC169" s="25">
        <f>'Long-form'!CK170</f>
        <v>-8.8610199999999999</v>
      </c>
      <c r="AD169" s="25">
        <f>'Long-form'!CL170</f>
        <v>0.35940748419982343</v>
      </c>
      <c r="AE169" s="25">
        <f>'Long-form'!CM170</f>
        <v>0.35940748419982343</v>
      </c>
      <c r="AF169" s="25" t="str">
        <f>'Long-form'!CN170</f>
        <v>1;2;3</v>
      </c>
      <c r="AG169" s="26">
        <f>'Long-form'!CR170</f>
        <v>0</v>
      </c>
      <c r="AH169" s="25">
        <f>'Long-form'!CS170</f>
        <v>0</v>
      </c>
      <c r="AI169" s="25">
        <f>'Long-form'!CT170</f>
        <v>0</v>
      </c>
    </row>
    <row r="170" spans="1:35">
      <c r="A170" s="24" t="str">
        <f>'Long-form'!A171</f>
        <v>GrN-00275</v>
      </c>
      <c r="B170" s="24" t="str">
        <f>'Long-form'!C171</f>
        <v>Jelgersma (1961;p.43 #32?, Gro-nr. missing)</v>
      </c>
      <c r="C170" s="24">
        <f>'Long-form'!G171</f>
        <v>2</v>
      </c>
      <c r="D170" s="24" t="str">
        <f>'Long-form'!H171</f>
        <v>Zuid-Holland</v>
      </c>
      <c r="E170" s="24">
        <f>'Long-form'!I171</f>
        <v>52.043302930000003</v>
      </c>
      <c r="F170" s="24">
        <f>'Long-form'!J171</f>
        <v>4.2633579580000003</v>
      </c>
      <c r="G170" s="24" t="str">
        <f>'Long-form'!M171</f>
        <v>1 = Radiocarbon</v>
      </c>
      <c r="H170" s="24">
        <f>'Long-form'!N171</f>
        <v>3995</v>
      </c>
      <c r="I170" s="24">
        <f>'Long-form'!O171</f>
        <v>189</v>
      </c>
      <c r="J170" s="24">
        <f>'Long-form'!P171</f>
        <v>4470</v>
      </c>
      <c r="K170" s="24">
        <f>'Long-form'!Q171</f>
        <v>4860</v>
      </c>
      <c r="L170" s="24">
        <f>'Long-form'!R171</f>
        <v>3980</v>
      </c>
      <c r="M170" s="24" t="str">
        <f>'Long-form'!Z171</f>
        <v>Positive</v>
      </c>
      <c r="N170" s="24">
        <f>'Long-form'!AA171</f>
        <v>1.65</v>
      </c>
      <c r="O170" s="24">
        <f>'Long-form'!AB171</f>
        <v>2.4999999999999911E-2</v>
      </c>
      <c r="P170" s="24">
        <f>'Long-form'!AC171</f>
        <v>0</v>
      </c>
      <c r="Q170" s="25">
        <f>'Long-form'!AV171</f>
        <v>-2.7250000000000001</v>
      </c>
      <c r="R170" s="25" t="str">
        <f>'Long-form'!AU171</f>
        <v>NAP</v>
      </c>
      <c r="S170" s="25">
        <f>'Long-form'!AX171</f>
        <v>0.12126932835634893</v>
      </c>
      <c r="T170" s="25">
        <f>'Long-form'!AY171</f>
        <v>0.12126932835634893</v>
      </c>
      <c r="U170" s="25">
        <f>'Long-form'!BJ171</f>
        <v>1</v>
      </c>
      <c r="V170" s="25" t="str">
        <f>'Long-form'!BK171</f>
        <v>5 = Sedimentary (e.g., deltaic, estuarine, wetland, lacustrine, marine facies)</v>
      </c>
      <c r="W170" s="25" t="str">
        <f>'Long-form'!BL171</f>
        <v>Fen-wood peat</v>
      </c>
      <c r="X170" s="25" t="str">
        <f>'Long-form'!BM171</f>
        <v>Botanical</v>
      </c>
      <c r="Y170" s="25" t="str">
        <f>'Long-form'!BN171</f>
        <v>GWL</v>
      </c>
      <c r="Z170" s="25">
        <f>'Long-form'!CE171</f>
        <v>-2.7250000000000001</v>
      </c>
      <c r="AA170" s="25">
        <f>'Long-form'!CF171</f>
        <v>0.22897270579700102</v>
      </c>
      <c r="AB170" s="25">
        <f>'Long-form'!CG171</f>
        <v>0.22897270579700102</v>
      </c>
      <c r="AC170" s="25">
        <f>'Long-form'!CK171</f>
        <v>-3.3005100000000001</v>
      </c>
      <c r="AD170" s="25">
        <f>'Long-form'!CL171</f>
        <v>0.23696903131000047</v>
      </c>
      <c r="AE170" s="25">
        <f>'Long-form'!CM171</f>
        <v>0.23696903131000047</v>
      </c>
      <c r="AF170" s="25" t="str">
        <f>'Long-form'!CN171</f>
        <v>1;2;3</v>
      </c>
      <c r="AG170" s="26">
        <f>'Long-form'!CR171</f>
        <v>0</v>
      </c>
      <c r="AH170" s="25">
        <f>'Long-form'!CS171</f>
        <v>0</v>
      </c>
      <c r="AI170" s="25">
        <f>'Long-form'!CT171</f>
        <v>0</v>
      </c>
    </row>
    <row r="171" spans="1:35">
      <c r="A171" s="24" t="str">
        <f>'Long-form'!A172</f>
        <v>GrN-00405</v>
      </c>
      <c r="B171" s="24" t="str">
        <f>'Long-form'!C172</f>
        <v>Jelgersma (1961;p.43 #37)</v>
      </c>
      <c r="C171" s="24">
        <f>'Long-form'!G172</f>
        <v>2</v>
      </c>
      <c r="D171" s="24" t="str">
        <f>'Long-form'!H172</f>
        <v>Zeeland</v>
      </c>
      <c r="E171" s="24">
        <f>'Long-form'!I172</f>
        <v>51.453610449999999</v>
      </c>
      <c r="F171" s="24">
        <f>'Long-form'!J172</f>
        <v>3.626665816</v>
      </c>
      <c r="G171" s="24" t="str">
        <f>'Long-form'!M172</f>
        <v>1 = Radiocarbon</v>
      </c>
      <c r="H171" s="24">
        <f>'Long-form'!N172</f>
        <v>5720</v>
      </c>
      <c r="I171" s="24">
        <f>'Long-form'!O172</f>
        <v>156</v>
      </c>
      <c r="J171" s="24">
        <f>'Long-form'!P172</f>
        <v>6530</v>
      </c>
      <c r="K171" s="24">
        <f>'Long-form'!Q172</f>
        <v>6790</v>
      </c>
      <c r="L171" s="24">
        <f>'Long-form'!R172</f>
        <v>6290</v>
      </c>
      <c r="M171" s="24" t="str">
        <f>'Long-form'!Z172</f>
        <v>Positive</v>
      </c>
      <c r="N171" s="24">
        <f>'Long-form'!AA172</f>
        <v>4.42</v>
      </c>
      <c r="O171" s="24">
        <f>'Long-form'!AB172</f>
        <v>2.0000000000000018E-2</v>
      </c>
      <c r="P171" s="24">
        <f>'Long-form'!AC172</f>
        <v>0</v>
      </c>
      <c r="Q171" s="25">
        <f>'Long-form'!AV172</f>
        <v>-4.42</v>
      </c>
      <c r="R171" s="25" t="str">
        <f>'Long-form'!AU172</f>
        <v>NAP</v>
      </c>
      <c r="S171" s="25">
        <f>'Long-form'!AX172</f>
        <v>0.12569805089976538</v>
      </c>
      <c r="T171" s="25">
        <f>'Long-form'!AY172</f>
        <v>0.12569805089976538</v>
      </c>
      <c r="U171" s="25">
        <f>'Long-form'!BJ172</f>
        <v>1</v>
      </c>
      <c r="V171" s="25" t="str">
        <f>'Long-form'!BK172</f>
        <v>5 = Sedimentary (e.g., deltaic, estuarine, wetland, lacustrine, marine facies)</v>
      </c>
      <c r="W171" s="25" t="str">
        <f>'Long-form'!BL172</f>
        <v>Undifferentiated peat</v>
      </c>
      <c r="X171" s="25" t="str">
        <f>'Long-form'!BM172</f>
        <v>Botanical</v>
      </c>
      <c r="Y171" s="25" t="str">
        <f>'Long-form'!BN172</f>
        <v>GWL-0.2</v>
      </c>
      <c r="Z171" s="25">
        <f>'Long-form'!CE172</f>
        <v>-4.22</v>
      </c>
      <c r="AA171" s="25">
        <f>'Long-form'!CF172</f>
        <v>0.41578961025980438</v>
      </c>
      <c r="AB171" s="25">
        <f>'Long-form'!CG172</f>
        <v>0.41578961025980438</v>
      </c>
      <c r="AC171" s="25">
        <f>'Long-form'!CK172</f>
        <v>-4.5008199999999992</v>
      </c>
      <c r="AD171" s="25">
        <f>'Long-form'!CL172</f>
        <v>0.41693656244956689</v>
      </c>
      <c r="AE171" s="25">
        <f>'Long-form'!CM172</f>
        <v>0.41693656244956689</v>
      </c>
      <c r="AF171" s="25" t="str">
        <f>'Long-form'!CN172</f>
        <v>1;2;3</v>
      </c>
      <c r="AG171" s="26">
        <f>'Long-form'!CR172</f>
        <v>0</v>
      </c>
      <c r="AH171" s="25">
        <f>'Long-form'!CS172</f>
        <v>0</v>
      </c>
      <c r="AI171" s="25">
        <f>'Long-form'!CT172</f>
        <v>0</v>
      </c>
    </row>
    <row r="172" spans="1:35">
      <c r="A172" s="24" t="str">
        <f>'Long-form'!A173</f>
        <v>GrN-00455</v>
      </c>
      <c r="B172" s="24" t="str">
        <f>'Long-form'!C173</f>
        <v>Jelgersma (1961:29-30;p.43 #8)</v>
      </c>
      <c r="C172" s="24">
        <f>'Long-form'!G173</f>
        <v>2</v>
      </c>
      <c r="D172" s="24" t="str">
        <f>'Long-form'!H173</f>
        <v>Noord-Holland</v>
      </c>
      <c r="E172" s="24">
        <f>'Long-form'!I173</f>
        <v>52.920074730000003</v>
      </c>
      <c r="F172" s="24">
        <f>'Long-form'!J173</f>
        <v>4.7486157469999997</v>
      </c>
      <c r="G172" s="24" t="str">
        <f>'Long-form'!M173</f>
        <v>1 = Radiocarbon</v>
      </c>
      <c r="H172" s="24">
        <f>'Long-form'!N173</f>
        <v>6320</v>
      </c>
      <c r="I172" s="24">
        <f>'Long-form'!O173</f>
        <v>210</v>
      </c>
      <c r="J172" s="24">
        <f>'Long-form'!P173</f>
        <v>7195</v>
      </c>
      <c r="K172" s="24">
        <f>'Long-form'!Q173</f>
        <v>7570</v>
      </c>
      <c r="L172" s="24">
        <f>'Long-form'!R173</f>
        <v>6790</v>
      </c>
      <c r="M172" s="24" t="str">
        <f>'Long-form'!Z173</f>
        <v>Positive</v>
      </c>
      <c r="N172" s="24">
        <f>'Long-form'!AA173</f>
        <v>6.01</v>
      </c>
      <c r="O172" s="24">
        <f>'Long-form'!AB173</f>
        <v>9.9999999999997868E-3</v>
      </c>
      <c r="P172" s="24">
        <f>'Long-form'!AC173</f>
        <v>0</v>
      </c>
      <c r="Q172" s="25">
        <f>'Long-form'!AV173</f>
        <v>-6.01</v>
      </c>
      <c r="R172" s="25" t="str">
        <f>'Long-form'!AU173</f>
        <v>NAP</v>
      </c>
      <c r="S172" s="25">
        <f>'Long-form'!AX173</f>
        <v>0.10688779163215964</v>
      </c>
      <c r="T172" s="25">
        <f>'Long-form'!AY173</f>
        <v>0.10688779163215964</v>
      </c>
      <c r="U172" s="25">
        <f>'Long-form'!BJ173</f>
        <v>1</v>
      </c>
      <c r="V172" s="25" t="str">
        <f>'Long-form'!BK173</f>
        <v>5 = Sedimentary (e.g., deltaic, estuarine, wetland, lacustrine, marine facies)</v>
      </c>
      <c r="W172" s="25" t="str">
        <f>'Long-form'!BL173</f>
        <v>Undifferentiated peat</v>
      </c>
      <c r="X172" s="25" t="str">
        <f>'Long-form'!BM173</f>
        <v>Botanical</v>
      </c>
      <c r="Y172" s="25" t="str">
        <f>'Long-form'!BN173</f>
        <v>GWL-0.2</v>
      </c>
      <c r="Z172" s="25">
        <f>'Long-form'!CE173</f>
        <v>-5.81</v>
      </c>
      <c r="AA172" s="25">
        <f>'Long-form'!CF173</f>
        <v>0.34379536064350835</v>
      </c>
      <c r="AB172" s="25">
        <f>'Long-form'!CG173</f>
        <v>0.34379536064350835</v>
      </c>
      <c r="AC172" s="25">
        <f>'Long-form'!CK173</f>
        <v>-5.1353799999999996</v>
      </c>
      <c r="AD172" s="25">
        <f>'Long-form'!CL173</f>
        <v>0.37394212944895011</v>
      </c>
      <c r="AE172" s="25">
        <f>'Long-form'!CM173</f>
        <v>0.37394212944895011</v>
      </c>
      <c r="AF172" s="25" t="str">
        <f>'Long-form'!CN173</f>
        <v>1;2;3</v>
      </c>
      <c r="AG172" s="26">
        <f>'Long-form'!CR173</f>
        <v>0</v>
      </c>
      <c r="AH172" s="25">
        <f>'Long-form'!CS173</f>
        <v>0</v>
      </c>
      <c r="AI172" s="25">
        <f>'Long-form'!CT173</f>
        <v>0</v>
      </c>
    </row>
    <row r="173" spans="1:35">
      <c r="A173" s="24" t="str">
        <f>'Long-form'!A174</f>
        <v>GrN-00476</v>
      </c>
      <c r="B173" s="24" t="str">
        <f>'Long-form'!C174</f>
        <v>Jelgersma (1961:29-30;p.43 #9)</v>
      </c>
      <c r="C173" s="24">
        <f>'Long-form'!G174</f>
        <v>2</v>
      </c>
      <c r="D173" s="24" t="str">
        <f>'Long-form'!H174</f>
        <v>Noord-Holland</v>
      </c>
      <c r="E173" s="24">
        <f>'Long-form'!I174</f>
        <v>52.920074730000003</v>
      </c>
      <c r="F173" s="24">
        <f>'Long-form'!J174</f>
        <v>4.7486157469999997</v>
      </c>
      <c r="G173" s="24" t="str">
        <f>'Long-form'!M174</f>
        <v>1 = Radiocarbon</v>
      </c>
      <c r="H173" s="24">
        <f>'Long-form'!N174</f>
        <v>4925</v>
      </c>
      <c r="I173" s="24">
        <f>'Long-form'!O174</f>
        <v>215</v>
      </c>
      <c r="J173" s="24">
        <f>'Long-form'!P174</f>
        <v>5670</v>
      </c>
      <c r="K173" s="24">
        <f>'Long-form'!Q174</f>
        <v>6190</v>
      </c>
      <c r="L173" s="24">
        <f>'Long-form'!R174</f>
        <v>5140</v>
      </c>
      <c r="M173" s="24" t="str">
        <f>'Long-form'!Z174</f>
        <v>Positive</v>
      </c>
      <c r="N173" s="24">
        <f>'Long-form'!AA174</f>
        <v>4.71</v>
      </c>
      <c r="O173" s="24">
        <f>'Long-form'!AB174</f>
        <v>9.9999999999997868E-3</v>
      </c>
      <c r="P173" s="24">
        <f>'Long-form'!AC174</f>
        <v>0</v>
      </c>
      <c r="Q173" s="25">
        <f>'Long-form'!AV174</f>
        <v>-4.71</v>
      </c>
      <c r="R173" s="25" t="str">
        <f>'Long-form'!AU174</f>
        <v>NAP</v>
      </c>
      <c r="S173" s="25">
        <f>'Long-form'!AX174</f>
        <v>0.10688779163215964</v>
      </c>
      <c r="T173" s="25">
        <f>'Long-form'!AY174</f>
        <v>0.10688779163215964</v>
      </c>
      <c r="U173" s="25">
        <f>'Long-form'!BJ174</f>
        <v>1</v>
      </c>
      <c r="V173" s="25" t="str">
        <f>'Long-form'!BK174</f>
        <v>5 = Sedimentary (e.g., deltaic, estuarine, wetland, lacustrine, marine facies)</v>
      </c>
      <c r="W173" s="25" t="str">
        <f>'Long-form'!BL174</f>
        <v>Undifferentiated peat</v>
      </c>
      <c r="X173" s="25" t="str">
        <f>'Long-form'!BM174</f>
        <v>Botanical</v>
      </c>
      <c r="Y173" s="25" t="str">
        <f>'Long-form'!BN174</f>
        <v>GWL-0.2</v>
      </c>
      <c r="Z173" s="25">
        <f>'Long-form'!CE174</f>
        <v>-4.51</v>
      </c>
      <c r="AA173" s="25">
        <f>'Long-form'!CF174</f>
        <v>0.35118228884725944</v>
      </c>
      <c r="AB173" s="25">
        <f>'Long-form'!CG174</f>
        <v>0.35118228884725944</v>
      </c>
      <c r="AC173" s="25">
        <f>'Long-form'!CK174</f>
        <v>-3.8372799999999998</v>
      </c>
      <c r="AD173" s="25">
        <f>'Long-form'!CL174</f>
        <v>0.37355871620377884</v>
      </c>
      <c r="AE173" s="25">
        <f>'Long-form'!CM174</f>
        <v>0.37355871620377884</v>
      </c>
      <c r="AF173" s="25" t="str">
        <f>'Long-form'!CN174</f>
        <v>1;2;3</v>
      </c>
      <c r="AG173" s="26">
        <f>'Long-form'!CR174</f>
        <v>0</v>
      </c>
      <c r="AH173" s="25">
        <f>'Long-form'!CS174</f>
        <v>0</v>
      </c>
      <c r="AI173" s="25">
        <f>'Long-form'!CT174</f>
        <v>0</v>
      </c>
    </row>
    <row r="174" spans="1:35">
      <c r="A174" s="24" t="str">
        <f>'Long-form'!A175</f>
        <v>GrN-00606</v>
      </c>
      <c r="B174" s="24" t="str">
        <f>'Long-form'!C175</f>
        <v>Jelgersma (1961;p.43 #7)</v>
      </c>
      <c r="C174" s="24">
        <f>'Long-form'!G175</f>
        <v>2</v>
      </c>
      <c r="D174" s="24" t="str">
        <f>'Long-form'!H175</f>
        <v>Waddenzee West</v>
      </c>
      <c r="E174" s="24">
        <f>'Long-form'!I175</f>
        <v>53.381591212499998</v>
      </c>
      <c r="F174" s="24">
        <f>'Long-form'!J175</f>
        <v>5.9662677482599999</v>
      </c>
      <c r="G174" s="24" t="str">
        <f>'Long-form'!M175</f>
        <v>1 = Radiocarbon</v>
      </c>
      <c r="H174" s="24">
        <f>'Long-form'!N175</f>
        <v>6255</v>
      </c>
      <c r="I174" s="24">
        <f>'Long-form'!O175</f>
        <v>172</v>
      </c>
      <c r="J174" s="24">
        <f>'Long-form'!P175</f>
        <v>7155</v>
      </c>
      <c r="K174" s="24">
        <f>'Long-form'!Q175</f>
        <v>7435</v>
      </c>
      <c r="L174" s="24">
        <f>'Long-form'!R175</f>
        <v>6795</v>
      </c>
      <c r="M174" s="24" t="str">
        <f>'Long-form'!Z175</f>
        <v>Positive</v>
      </c>
      <c r="N174" s="24">
        <f>'Long-form'!AA175</f>
        <v>6.62</v>
      </c>
      <c r="O174" s="24">
        <f>'Long-form'!AB175</f>
        <v>0.03</v>
      </c>
      <c r="P174" s="24">
        <f>'Long-form'!AC175</f>
        <v>0</v>
      </c>
      <c r="Q174" s="25">
        <f>'Long-form'!AV175</f>
        <v>-6.6349999999999998</v>
      </c>
      <c r="R174" s="25" t="str">
        <f>'Long-form'!AU175</f>
        <v>NAP</v>
      </c>
      <c r="S174" s="25">
        <f>'Long-form'!AX175</f>
        <v>0.12126932835634904</v>
      </c>
      <c r="T174" s="25">
        <f>'Long-form'!AY175</f>
        <v>0.12126932835634904</v>
      </c>
      <c r="U174" s="25">
        <f>'Long-form'!BJ175</f>
        <v>3</v>
      </c>
      <c r="V174" s="25" t="str">
        <f>'Long-form'!BK175</f>
        <v>5 = Sedimentary (e.g., deltaic, estuarine, wetland, lacustrine, marine facies)</v>
      </c>
      <c r="W174" s="25" t="str">
        <f>'Long-form'!BL175</f>
        <v>Fen peat</v>
      </c>
      <c r="X174" s="25" t="str">
        <f>'Long-form'!BM175</f>
        <v>Botanical</v>
      </c>
      <c r="Y174" s="25" t="str">
        <f>'Long-form'!BN175</f>
        <v>GWL-0.3</v>
      </c>
      <c r="Z174" s="25" t="str">
        <f>'Long-form'!CE175</f>
        <v>n/a</v>
      </c>
      <c r="AA174" s="25" t="str">
        <f>'Long-form'!CF175</f>
        <v>n/a</v>
      </c>
      <c r="AB174" s="25" t="str">
        <f>'Long-form'!CG175</f>
        <v>n/a</v>
      </c>
      <c r="AC174" s="25" t="str">
        <f>'Long-form'!CK175</f>
        <v>n/a</v>
      </c>
      <c r="AD174" s="25" t="str">
        <f>'Long-form'!CL175</f>
        <v>n/a</v>
      </c>
      <c r="AE174" s="25" t="str">
        <f>'Long-form'!CM175</f>
        <v>n/a</v>
      </c>
      <c r="AF174" s="25" t="str">
        <f>'Long-form'!CN175</f>
        <v>2;3</v>
      </c>
      <c r="AG174" s="26">
        <f>'Long-form'!CR175</f>
        <v>0</v>
      </c>
      <c r="AH174" s="25" t="str">
        <f>'Long-form'!CS175</f>
        <v>Type 3 ULD (this paper): no RSLR constraining indicative meaning</v>
      </c>
      <c r="AI174" s="25">
        <f>'Long-form'!CT175</f>
        <v>0</v>
      </c>
    </row>
    <row r="175" spans="1:35">
      <c r="A175" s="24" t="str">
        <f>'Long-form'!A176</f>
        <v>GrN-00621</v>
      </c>
      <c r="B175" s="24" t="str">
        <f>'Long-form'!C176</f>
        <v>Jelgersma (1960)</v>
      </c>
      <c r="C175" s="24">
        <f>'Long-form'!G176</f>
        <v>2</v>
      </c>
      <c r="D175" s="24" t="str">
        <f>'Long-form'!H176</f>
        <v>Waddenzee East</v>
      </c>
      <c r="E175" s="24">
        <f>'Long-form'!I176</f>
        <v>53.319029912700003</v>
      </c>
      <c r="F175" s="24">
        <f>'Long-form'!J176</f>
        <v>6.9409891740600003</v>
      </c>
      <c r="G175" s="24" t="str">
        <f>'Long-form'!M176</f>
        <v>1 = Radiocarbon</v>
      </c>
      <c r="H175" s="24">
        <f>'Long-form'!N176</f>
        <v>6240</v>
      </c>
      <c r="I175" s="24">
        <f>'Long-form'!O176</f>
        <v>176</v>
      </c>
      <c r="J175" s="24">
        <f>'Long-form'!P176</f>
        <v>7120</v>
      </c>
      <c r="K175" s="24">
        <f>'Long-form'!Q176</f>
        <v>7430</v>
      </c>
      <c r="L175" s="24">
        <f>'Long-form'!R176</f>
        <v>6790</v>
      </c>
      <c r="M175" s="24" t="str">
        <f>'Long-form'!Z176</f>
        <v>Positive</v>
      </c>
      <c r="N175" s="24">
        <f>'Long-form'!AA176</f>
        <v>6.6850000000000005</v>
      </c>
      <c r="O175" s="24">
        <f>'Long-form'!AB176</f>
        <v>1.5000000000000124E-2</v>
      </c>
      <c r="P175" s="24">
        <f>'Long-form'!AC176</f>
        <v>0</v>
      </c>
      <c r="Q175" s="25">
        <f>'Long-form'!AV176</f>
        <v>-6.1850000000000005</v>
      </c>
      <c r="R175" s="25" t="str">
        <f>'Long-form'!AU176</f>
        <v>NAP</v>
      </c>
      <c r="S175" s="25">
        <f>'Long-form'!AX176</f>
        <v>0.11048189896992187</v>
      </c>
      <c r="T175" s="25">
        <f>'Long-form'!AY176</f>
        <v>0.11048189896992187</v>
      </c>
      <c r="U175" s="25">
        <f>'Long-form'!BJ176</f>
        <v>2</v>
      </c>
      <c r="V175" s="25" t="str">
        <f>'Long-form'!BK176</f>
        <v>5 = Sedimentary (e.g., deltaic, estuarine, wetland, lacustrine, marine facies)</v>
      </c>
      <c r="W175" s="25" t="str">
        <f>'Long-form'!BL176</f>
        <v>Fen peat</v>
      </c>
      <c r="X175" s="25" t="str">
        <f>'Long-form'!BM176</f>
        <v>Botanical</v>
      </c>
      <c r="Y175" s="25" t="str">
        <f>'Long-form'!BN176</f>
        <v>GWL-0.3</v>
      </c>
      <c r="Z175" s="25" t="str">
        <f>'Long-form'!CE176</f>
        <v>n/a</v>
      </c>
      <c r="AA175" s="25" t="str">
        <f>'Long-form'!CF176</f>
        <v>n/a</v>
      </c>
      <c r="AB175" s="25" t="str">
        <f>'Long-form'!CG176</f>
        <v>n/a</v>
      </c>
      <c r="AC175" s="25" t="str">
        <f>'Long-form'!CK176</f>
        <v>n/a</v>
      </c>
      <c r="AD175" s="25" t="str">
        <f>'Long-form'!CL176</f>
        <v>n/a</v>
      </c>
      <c r="AE175" s="25" t="str">
        <f>'Long-form'!CM176</f>
        <v>n/a</v>
      </c>
      <c r="AF175" s="25" t="str">
        <f>'Long-form'!CN176</f>
        <v>2;3</v>
      </c>
      <c r="AG175" s="26">
        <f>'Long-form'!CR176</f>
        <v>0</v>
      </c>
      <c r="AH175" s="25" t="str">
        <f>'Long-form'!CS176</f>
        <v>Type 2 ULD (this paper): no RSLR constraining indicative meaning</v>
      </c>
      <c r="AI175" s="25">
        <f>'Long-form'!CT176</f>
        <v>0</v>
      </c>
    </row>
    <row r="176" spans="1:35">
      <c r="A176" s="24" t="str">
        <f>'Long-form'!A177</f>
        <v>GrN-00631</v>
      </c>
      <c r="B176" s="24" t="str">
        <f>'Long-form'!C177</f>
        <v>Jelgersma (1961;p.43 #36)</v>
      </c>
      <c r="C176" s="24">
        <f>'Long-form'!G177</f>
        <v>2</v>
      </c>
      <c r="D176" s="24" t="str">
        <f>'Long-form'!H177</f>
        <v>Zuid-Holland</v>
      </c>
      <c r="E176" s="24">
        <f>'Long-form'!I177</f>
        <v>52.06802544</v>
      </c>
      <c r="F176" s="24">
        <f>'Long-form'!J177</f>
        <v>4.2175223810000002</v>
      </c>
      <c r="G176" s="24" t="str">
        <f>'Long-form'!M177</f>
        <v>1 = Radiocarbon</v>
      </c>
      <c r="H176" s="24">
        <f>'Long-form'!N177</f>
        <v>1460</v>
      </c>
      <c r="I176" s="24">
        <f>'Long-form'!O177</f>
        <v>141</v>
      </c>
      <c r="J176" s="24">
        <f>'Long-form'!P177</f>
        <v>1380</v>
      </c>
      <c r="K176" s="24">
        <f>'Long-form'!Q177</f>
        <v>1820</v>
      </c>
      <c r="L176" s="24">
        <f>'Long-form'!R177</f>
        <v>950</v>
      </c>
      <c r="M176" s="24" t="str">
        <f>'Long-form'!Z177</f>
        <v>Positive</v>
      </c>
      <c r="N176" s="24">
        <f>'Long-form'!AA177</f>
        <v>1.1200000000000001</v>
      </c>
      <c r="O176" s="24">
        <f>'Long-form'!AB177</f>
        <v>1.5000000000000013E-2</v>
      </c>
      <c r="P176" s="24">
        <f>'Long-form'!AC177</f>
        <v>0</v>
      </c>
      <c r="Q176" s="25">
        <f>'Long-form'!AV177</f>
        <v>1.5649999999999999</v>
      </c>
      <c r="R176" s="25" t="str">
        <f>'Long-form'!AU177</f>
        <v>NAP</v>
      </c>
      <c r="S176" s="25">
        <f>'Long-form'!AX177</f>
        <v>0.12332076062042435</v>
      </c>
      <c r="T176" s="25">
        <f>'Long-form'!AY177</f>
        <v>0.12126932835634906</v>
      </c>
      <c r="U176" s="25">
        <f>'Long-form'!BJ177</f>
        <v>1</v>
      </c>
      <c r="V176" s="25" t="str">
        <f>'Long-form'!BK177</f>
        <v>5 = Sedimentary (e.g., deltaic, estuarine, wetland, lacustrine, marine facies)</v>
      </c>
      <c r="W176" s="25" t="str">
        <f>'Long-form'!BL177</f>
        <v>Gyttja</v>
      </c>
      <c r="X176" s="25" t="str">
        <f>'Long-form'!BM177</f>
        <v>Botanical</v>
      </c>
      <c r="Y176" s="25" t="str">
        <f>'Long-form'!BN177</f>
        <v>GWL-0.75</v>
      </c>
      <c r="Z176" s="25">
        <f>'Long-form'!CE177</f>
        <v>2.3149999999999999</v>
      </c>
      <c r="AA176" s="25">
        <f>'Long-form'!CF177</f>
        <v>0.54123032065840504</v>
      </c>
      <c r="AB176" s="25">
        <f>'Long-form'!CG177</f>
        <v>0.5407665855061683</v>
      </c>
      <c r="AC176" s="25">
        <f>'Long-form'!CK177</f>
        <v>1.5169400000000002</v>
      </c>
      <c r="AD176" s="25">
        <f>'Long-form'!CL177</f>
        <v>0.54248114854343088</v>
      </c>
      <c r="AE176" s="25">
        <f>'Long-form'!CM177</f>
        <v>0.5420184835639833</v>
      </c>
      <c r="AF176" s="25" t="str">
        <f>'Long-form'!CN177</f>
        <v>1;2;3</v>
      </c>
      <c r="AG176" s="26">
        <f>'Long-form'!CR177</f>
        <v>0</v>
      </c>
      <c r="AH176" s="25">
        <f>'Long-form'!CS177</f>
        <v>0</v>
      </c>
      <c r="AI176" s="25">
        <f>'Long-form'!CT177</f>
        <v>0</v>
      </c>
    </row>
    <row r="177" spans="1:35">
      <c r="A177" s="24" t="str">
        <f>'Long-form'!A178</f>
        <v>GrN-00635</v>
      </c>
      <c r="B177" s="24" t="str">
        <f>'Long-form'!C178</f>
        <v>Cohen et al. (2012)</v>
      </c>
      <c r="C177" s="24">
        <f>'Long-form'!G178</f>
        <v>2</v>
      </c>
      <c r="D177" s="24" t="str">
        <f>'Long-form'!H178</f>
        <v>Zuid-Holland</v>
      </c>
      <c r="E177" s="24">
        <f>'Long-form'!I178</f>
        <v>52.051048270000003</v>
      </c>
      <c r="F177" s="24">
        <f>'Long-form'!J178</f>
        <v>4.2278074239999999</v>
      </c>
      <c r="G177" s="24" t="str">
        <f>'Long-form'!M178</f>
        <v>1 = Radiocarbon</v>
      </c>
      <c r="H177" s="24">
        <f>'Long-form'!N178</f>
        <v>3890</v>
      </c>
      <c r="I177" s="24">
        <f>'Long-form'!O178</f>
        <v>156</v>
      </c>
      <c r="J177" s="24">
        <f>'Long-form'!P178</f>
        <v>4320</v>
      </c>
      <c r="K177" s="24">
        <f>'Long-form'!Q178</f>
        <v>4800</v>
      </c>
      <c r="L177" s="24">
        <f>'Long-form'!R178</f>
        <v>3930</v>
      </c>
      <c r="M177" s="24" t="str">
        <f>'Long-form'!Z178</f>
        <v>Positive</v>
      </c>
      <c r="N177" s="24">
        <f>'Long-form'!AA178</f>
        <v>1.76</v>
      </c>
      <c r="O177" s="24">
        <f>'Long-form'!AB178</f>
        <v>1.4999999999999902E-2</v>
      </c>
      <c r="P177" s="24">
        <f>'Long-form'!AC178</f>
        <v>0</v>
      </c>
      <c r="Q177" s="25">
        <f>'Long-form'!AV178</f>
        <v>-1.625</v>
      </c>
      <c r="R177" s="25" t="str">
        <f>'Long-form'!AU178</f>
        <v>NAP</v>
      </c>
      <c r="S177" s="25">
        <f>'Long-form'!AX178</f>
        <v>0.12627466095777087</v>
      </c>
      <c r="T177" s="25">
        <f>'Long-form'!AY178</f>
        <v>0.12126932835634896</v>
      </c>
      <c r="U177" s="25">
        <f>'Long-form'!BJ178</f>
        <v>1</v>
      </c>
      <c r="V177" s="25" t="str">
        <f>'Long-form'!BK178</f>
        <v>5 = Sedimentary (e.g., deltaic, estuarine, wetland, lacustrine, marine facies)</v>
      </c>
      <c r="W177" s="25" t="str">
        <f>'Long-form'!BL178</f>
        <v>Gyttja</v>
      </c>
      <c r="X177" s="25" t="str">
        <f>'Long-form'!BM178</f>
        <v>Botanical</v>
      </c>
      <c r="Y177" s="25" t="str">
        <f>'Long-form'!BN178</f>
        <v>GWL-0.75</v>
      </c>
      <c r="Z177" s="25">
        <f>'Long-form'!CE178</f>
        <v>-0.875</v>
      </c>
      <c r="AA177" s="25">
        <f>'Long-form'!CF178</f>
        <v>0.54191100745417597</v>
      </c>
      <c r="AB177" s="25">
        <f>'Long-form'!CG178</f>
        <v>0.5407665855061683</v>
      </c>
      <c r="AC177" s="25">
        <f>'Long-form'!CK178</f>
        <v>-1.4835199999999999</v>
      </c>
      <c r="AD177" s="25">
        <f>'Long-form'!CL178</f>
        <v>0.54508239606503528</v>
      </c>
      <c r="AE177" s="25">
        <f>'Long-form'!CM178</f>
        <v>0.54394464654043606</v>
      </c>
      <c r="AF177" s="25" t="str">
        <f>'Long-form'!CN178</f>
        <v>1;2;3</v>
      </c>
      <c r="AG177" s="26">
        <f>'Long-form'!CR178</f>
        <v>0</v>
      </c>
      <c r="AH177" s="25">
        <f>'Long-form'!CS178</f>
        <v>0</v>
      </c>
      <c r="AI177" s="25">
        <f>'Long-form'!CT178</f>
        <v>0</v>
      </c>
    </row>
    <row r="178" spans="1:35">
      <c r="A178" s="24" t="str">
        <f>'Long-form'!A179</f>
        <v>GrN-00637</v>
      </c>
      <c r="B178" s="24" t="str">
        <f>'Long-form'!C179</f>
        <v>Jelgersma (1960)</v>
      </c>
      <c r="C178" s="24">
        <f>'Long-form'!G179</f>
        <v>2</v>
      </c>
      <c r="D178" s="24" t="str">
        <f>'Long-form'!H179</f>
        <v>Waddenzee East</v>
      </c>
      <c r="E178" s="24">
        <f>'Long-form'!I179</f>
        <v>53.319029912700003</v>
      </c>
      <c r="F178" s="24">
        <f>'Long-form'!J179</f>
        <v>6.9409891740600003</v>
      </c>
      <c r="G178" s="24" t="str">
        <f>'Long-form'!M179</f>
        <v>1 = Radiocarbon</v>
      </c>
      <c r="H178" s="24">
        <f>'Long-form'!N179</f>
        <v>5250</v>
      </c>
      <c r="I178" s="24">
        <f>'Long-form'!O179</f>
        <v>180</v>
      </c>
      <c r="J178" s="24">
        <f>'Long-form'!P179</f>
        <v>5985</v>
      </c>
      <c r="K178" s="24">
        <f>'Long-form'!Q179</f>
        <v>6290</v>
      </c>
      <c r="L178" s="24">
        <f>'Long-form'!R179</f>
        <v>5655</v>
      </c>
      <c r="M178" s="24" t="str">
        <f>'Long-form'!Z179</f>
        <v>Positive</v>
      </c>
      <c r="N178" s="24">
        <f>'Long-form'!AA179</f>
        <v>6.2850000000000001</v>
      </c>
      <c r="O178" s="24">
        <f>'Long-form'!AB179</f>
        <v>0.4</v>
      </c>
      <c r="P178" s="24">
        <f>'Long-form'!AC179</f>
        <v>0</v>
      </c>
      <c r="Q178" s="25">
        <f>'Long-form'!AV179</f>
        <v>-5.7850000000000001</v>
      </c>
      <c r="R178" s="25" t="str">
        <f>'Long-form'!AU179</f>
        <v>NAP</v>
      </c>
      <c r="S178" s="25">
        <f>'Long-form'!AX179</f>
        <v>0.11048189896992187</v>
      </c>
      <c r="T178" s="25">
        <f>'Long-form'!AY179</f>
        <v>0.11048189896992187</v>
      </c>
      <c r="U178" s="25">
        <f>'Long-form'!BJ179</f>
        <v>1</v>
      </c>
      <c r="V178" s="25" t="str">
        <f>'Long-form'!BK179</f>
        <v>5 = Sedimentary (e.g., deltaic, estuarine, wetland, lacustrine, marine facies)</v>
      </c>
      <c r="W178" s="25" t="str">
        <f>'Long-form'!BL179</f>
        <v>Fen peat</v>
      </c>
      <c r="X178" s="25" t="str">
        <f>'Long-form'!BM179</f>
        <v>Botanical</v>
      </c>
      <c r="Y178" s="25" t="str">
        <f>'Long-form'!BN179</f>
        <v>GWL-0.3</v>
      </c>
      <c r="Z178" s="25">
        <f>'Long-form'!CE179</f>
        <v>-5.4850000000000003</v>
      </c>
      <c r="AA178" s="25">
        <f>'Long-form'!CF179</f>
        <v>0.29399192165772181</v>
      </c>
      <c r="AB178" s="25">
        <f>'Long-form'!CG179</f>
        <v>0.29399192165772181</v>
      </c>
      <c r="AC178" s="25">
        <f>'Long-form'!CK179</f>
        <v>-5.4853750000000003</v>
      </c>
      <c r="AD178" s="25">
        <f>'Long-form'!CL179</f>
        <v>0.30339719908214163</v>
      </c>
      <c r="AE178" s="25">
        <f>'Long-form'!CM179</f>
        <v>0.30339719908214163</v>
      </c>
      <c r="AF178" s="25" t="str">
        <f>'Long-form'!CN179</f>
        <v>1;2;3</v>
      </c>
      <c r="AG178" s="26">
        <f>'Long-form'!CR179</f>
        <v>0</v>
      </c>
      <c r="AH178" s="25">
        <f>'Long-form'!CS179</f>
        <v>0</v>
      </c>
      <c r="AI178" s="25" t="str">
        <f>'Long-form'!CT179</f>
        <v>Depth noted as 5.02 m in Jelgersma (1961) and Meijles et al. (2018), but should be deeper according to original publication (-5.8m) and Van de Plassche (1982) (see also Fig. 8 in Jelgersma 1961). Therefore we followed the depths given by Van de Plassche (1982)</v>
      </c>
    </row>
    <row r="179" spans="1:35">
      <c r="A179" s="24" t="str">
        <f>'Long-form'!A180</f>
        <v>GrN-00792</v>
      </c>
      <c r="B179" s="24" t="str">
        <f>'Long-form'!C180</f>
        <v>Zagwijn (1961); Jelgersma (1961;p.43 #51)</v>
      </c>
      <c r="C179" s="24">
        <f>'Long-form'!G180</f>
        <v>2</v>
      </c>
      <c r="D179" s="24" t="str">
        <f>'Long-form'!H180</f>
        <v>Noord-Holland</v>
      </c>
      <c r="E179" s="24">
        <f>'Long-form'!I180</f>
        <v>52.22072841</v>
      </c>
      <c r="F179" s="24">
        <f>'Long-form'!J180</f>
        <v>4.5175588849999997</v>
      </c>
      <c r="G179" s="24" t="str">
        <f>'Long-form'!M180</f>
        <v>1 = Radiocarbon</v>
      </c>
      <c r="H179" s="24">
        <f>'Long-form'!N180</f>
        <v>7970</v>
      </c>
      <c r="I179" s="24">
        <f>'Long-form'!O180</f>
        <v>117</v>
      </c>
      <c r="J179" s="24">
        <f>'Long-form'!P180</f>
        <v>8820</v>
      </c>
      <c r="K179" s="24">
        <f>'Long-form'!Q180</f>
        <v>9000</v>
      </c>
      <c r="L179" s="24">
        <f>'Long-form'!R180</f>
        <v>8630</v>
      </c>
      <c r="M179" s="24" t="str">
        <f>'Long-form'!Z180</f>
        <v>Positive</v>
      </c>
      <c r="N179" s="24">
        <f>'Long-form'!AA180</f>
        <v>12.7</v>
      </c>
      <c r="O179" s="24">
        <f>'Long-form'!AB180</f>
        <v>2.5000000000000355E-2</v>
      </c>
      <c r="P179" s="24">
        <f>'Long-form'!AC180</f>
        <v>0</v>
      </c>
      <c r="Q179" s="25">
        <f>'Long-form'!AV180</f>
        <v>-12.045</v>
      </c>
      <c r="R179" s="25" t="str">
        <f>'Long-form'!AU180</f>
        <v>NAP</v>
      </c>
      <c r="S179" s="25">
        <f>'Long-form'!AX180</f>
        <v>0.13117259622344948</v>
      </c>
      <c r="T179" s="25">
        <f>'Long-form'!AY180</f>
        <v>0.13117259622344948</v>
      </c>
      <c r="U179" s="25">
        <f>'Long-form'!BJ180</f>
        <v>3</v>
      </c>
      <c r="V179" s="25" t="str">
        <f>'Long-form'!BK180</f>
        <v>5 = Sedimentary (e.g., deltaic, estuarine, wetland, lacustrine, marine facies)</v>
      </c>
      <c r="W179" s="25" t="str">
        <f>'Long-form'!BL180</f>
        <v>Fen peat</v>
      </c>
      <c r="X179" s="25" t="str">
        <f>'Long-form'!BM180</f>
        <v>Botanical</v>
      </c>
      <c r="Y179" s="25" t="str">
        <f>'Long-form'!BN180</f>
        <v>GWL-0.3</v>
      </c>
      <c r="Z179" s="25" t="str">
        <f>'Long-form'!CE180</f>
        <v>n/a</v>
      </c>
      <c r="AA179" s="25" t="str">
        <f>'Long-form'!CF180</f>
        <v>n/a</v>
      </c>
      <c r="AB179" s="25" t="str">
        <f>'Long-form'!CG180</f>
        <v>n/a</v>
      </c>
      <c r="AC179" s="25" t="str">
        <f>'Long-form'!CK180</f>
        <v>n/a</v>
      </c>
      <c r="AD179" s="25" t="str">
        <f>'Long-form'!CL180</f>
        <v>n/a</v>
      </c>
      <c r="AE179" s="25" t="str">
        <f>'Long-form'!CM180</f>
        <v>n/a</v>
      </c>
      <c r="AF179" s="25" t="str">
        <f>'Long-form'!CN180</f>
        <v>2;3</v>
      </c>
      <c r="AG179" s="26">
        <f>'Long-form'!CR180</f>
        <v>0</v>
      </c>
      <c r="AH179" s="25" t="str">
        <f>'Long-form'!CS180</f>
        <v>Type 3 ULD (this paper): no RSLR constraining indicative meaning</v>
      </c>
      <c r="AI179" s="25">
        <f>'Long-form'!CT180</f>
        <v>0</v>
      </c>
    </row>
    <row r="180" spans="1:35">
      <c r="A180" s="24" t="str">
        <f>'Long-form'!A181</f>
        <v>GrN-00824</v>
      </c>
      <c r="B180" s="24" t="str">
        <f>'Long-form'!C181</f>
        <v>Du Burck (1960;1972); Ente et al. (1975)</v>
      </c>
      <c r="C180" s="24">
        <f>'Long-form'!G181</f>
        <v>2</v>
      </c>
      <c r="D180" s="24" t="str">
        <f>'Long-form'!H181</f>
        <v>Noord-Holland</v>
      </c>
      <c r="E180" s="24">
        <f>'Long-form'!I181</f>
        <v>52.876561170000002</v>
      </c>
      <c r="F180" s="24">
        <f>'Long-form'!J181</f>
        <v>4.8548611069999996</v>
      </c>
      <c r="G180" s="24" t="str">
        <f>'Long-form'!M181</f>
        <v>1 = Radiocarbon</v>
      </c>
      <c r="H180" s="24">
        <f>'Long-form'!N181</f>
        <v>5665</v>
      </c>
      <c r="I180" s="24">
        <f>'Long-form'!O181</f>
        <v>145</v>
      </c>
      <c r="J180" s="24">
        <f>'Long-form'!P181</f>
        <v>6470</v>
      </c>
      <c r="K180" s="24">
        <f>'Long-form'!Q181</f>
        <v>6730</v>
      </c>
      <c r="L180" s="24">
        <f>'Long-form'!R181</f>
        <v>6280</v>
      </c>
      <c r="M180" s="24" t="str">
        <f>'Long-form'!Z181</f>
        <v>Positive</v>
      </c>
      <c r="N180" s="24">
        <f>'Long-form'!AA181</f>
        <v>8.02</v>
      </c>
      <c r="O180" s="24">
        <f>'Long-form'!AB181</f>
        <v>7.0000000000000007E-2</v>
      </c>
      <c r="P180" s="24">
        <f>'Long-form'!AC181</f>
        <v>0</v>
      </c>
      <c r="Q180" s="25">
        <f>'Long-form'!AV181</f>
        <v>-8.02</v>
      </c>
      <c r="R180" s="25" t="str">
        <f>'Long-form'!AU181</f>
        <v>NAP</v>
      </c>
      <c r="S180" s="25">
        <f>'Long-form'!AX181</f>
        <v>0.26391885116451963</v>
      </c>
      <c r="T180" s="25">
        <f>'Long-form'!AY181</f>
        <v>0.20958291915134655</v>
      </c>
      <c r="U180" s="25">
        <f>'Long-form'!BJ181</f>
        <v>0</v>
      </c>
      <c r="V180" s="25" t="str">
        <f>'Long-form'!BK181</f>
        <v>5 = Sedimentary (e.g., deltaic, estuarine, wetland, lacustrine, marine facies)</v>
      </c>
      <c r="W180" s="25" t="str">
        <f>'Long-form'!BL181</f>
        <v>Undifferentiated peat</v>
      </c>
      <c r="X180" s="25" t="str">
        <f>'Long-form'!BM181</f>
        <v>Botanical</v>
      </c>
      <c r="Y180" s="25" t="str">
        <f>'Long-form'!BN181</f>
        <v>MHW-0.2</v>
      </c>
      <c r="Z180" s="25">
        <f>'Long-form'!CE181</f>
        <v>-8.6199999999999992</v>
      </c>
      <c r="AA180" s="25">
        <f>'Long-form'!CF181</f>
        <v>0.42609524756795852</v>
      </c>
      <c r="AB180" s="25">
        <f>'Long-form'!CG181</f>
        <v>0.39475182076844162</v>
      </c>
      <c r="AC180" s="25">
        <f>'Long-form'!CK181</f>
        <v>-6.9580099999999989</v>
      </c>
      <c r="AD180" s="25">
        <f>'Long-form'!CL181</f>
        <v>0.44540652954795623</v>
      </c>
      <c r="AE180" s="25">
        <f>'Long-form'!CM181</f>
        <v>0.41552234183489389</v>
      </c>
      <c r="AF180" s="25" t="str">
        <f>'Long-form'!CN181</f>
        <v>1;2;3</v>
      </c>
      <c r="AG180" s="26">
        <f>'Long-form'!CR181</f>
        <v>0</v>
      </c>
      <c r="AH180" s="25">
        <f>'Long-form'!CS181</f>
        <v>0</v>
      </c>
      <c r="AI180" s="25">
        <f>'Long-form'!CT181</f>
        <v>0</v>
      </c>
    </row>
    <row r="181" spans="1:35">
      <c r="A181" s="24" t="str">
        <f>'Long-form'!A182</f>
        <v>GrN-01042</v>
      </c>
      <c r="B181" s="24" t="str">
        <f>'Long-form'!C182</f>
        <v>Jelgersma (1961;p.43 #43)</v>
      </c>
      <c r="C181" s="24">
        <f>'Long-form'!G182</f>
        <v>2</v>
      </c>
      <c r="D181" s="24" t="str">
        <f>'Long-form'!H182</f>
        <v>Zeeland</v>
      </c>
      <c r="E181" s="24">
        <f>'Long-form'!I182</f>
        <v>51.351103999999999</v>
      </c>
      <c r="F181" s="24">
        <f>'Long-form'!J182</f>
        <v>3.9733199699999999</v>
      </c>
      <c r="G181" s="24" t="str">
        <f>'Long-form'!M182</f>
        <v>1 = Radiocarbon</v>
      </c>
      <c r="H181" s="24">
        <f>'Long-form'!N182</f>
        <v>5770</v>
      </c>
      <c r="I181" s="24">
        <f>'Long-form'!O182</f>
        <v>141</v>
      </c>
      <c r="J181" s="24">
        <f>'Long-form'!P182</f>
        <v>6570</v>
      </c>
      <c r="K181" s="24">
        <f>'Long-form'!Q182</f>
        <v>6790</v>
      </c>
      <c r="L181" s="24">
        <f>'Long-form'!R182</f>
        <v>6310</v>
      </c>
      <c r="M181" s="24" t="str">
        <f>'Long-form'!Z182</f>
        <v>Positive</v>
      </c>
      <c r="N181" s="24">
        <f>'Long-form'!AA182</f>
        <v>3.7850000000000001</v>
      </c>
      <c r="O181" s="24">
        <f>'Long-form'!AB182</f>
        <v>1.4999999999999902E-2</v>
      </c>
      <c r="P181" s="24">
        <f>'Long-form'!AC182</f>
        <v>0</v>
      </c>
      <c r="Q181" s="25">
        <f>'Long-form'!AV182</f>
        <v>-3.7850000000000001</v>
      </c>
      <c r="R181" s="25" t="str">
        <f>'Long-form'!AU182</f>
        <v>NAP</v>
      </c>
      <c r="S181" s="25">
        <f>'Long-form'!AX182</f>
        <v>0.14295712644006239</v>
      </c>
      <c r="T181" s="25">
        <f>'Long-form'!AY182</f>
        <v>0.12126932835634896</v>
      </c>
      <c r="U181" s="25">
        <f>'Long-form'!BJ182</f>
        <v>1</v>
      </c>
      <c r="V181" s="25" t="str">
        <f>'Long-form'!BK182</f>
        <v>5 = Sedimentary (e.g., deltaic, estuarine, wetland, lacustrine, marine facies)</v>
      </c>
      <c r="W181" s="25" t="str">
        <f>'Long-form'!BL182</f>
        <v>Fen peat</v>
      </c>
      <c r="X181" s="25" t="str">
        <f>'Long-form'!BM182</f>
        <v>Botanical</v>
      </c>
      <c r="Y181" s="25" t="str">
        <f>'Long-form'!BN182</f>
        <v>GWL-0.3</v>
      </c>
      <c r="Z181" s="25">
        <f>'Long-form'!CE182</f>
        <v>-3.4850000000000003</v>
      </c>
      <c r="AA181" s="25">
        <f>'Long-form'!CF182</f>
        <v>0.35709626153181723</v>
      </c>
      <c r="AB181" s="25">
        <f>'Long-form'!CG182</f>
        <v>0.3489803003036131</v>
      </c>
      <c r="AC181" s="25">
        <f>'Long-form'!CK182</f>
        <v>-3.7927900000000005</v>
      </c>
      <c r="AD181" s="25">
        <f>'Long-form'!CL182</f>
        <v>0.35842316372074035</v>
      </c>
      <c r="AE181" s="25">
        <f>'Long-form'!CM182</f>
        <v>0.35033794298018112</v>
      </c>
      <c r="AF181" s="25" t="str">
        <f>'Long-form'!CN182</f>
        <v>1;2;3</v>
      </c>
      <c r="AG181" s="26">
        <f>'Long-form'!CR182</f>
        <v>0</v>
      </c>
      <c r="AH181" s="25">
        <f>'Long-form'!CS182</f>
        <v>0</v>
      </c>
      <c r="AI181" s="25">
        <f>'Long-form'!CT182</f>
        <v>0</v>
      </c>
    </row>
    <row r="182" spans="1:35">
      <c r="A182" s="24" t="str">
        <f>'Long-form'!A183</f>
        <v>GrN-01045</v>
      </c>
      <c r="B182" s="24" t="str">
        <f>'Long-form'!C183</f>
        <v>Jelgersma (1961;p.43 #45)</v>
      </c>
      <c r="C182" s="24">
        <f>'Long-form'!G183</f>
        <v>2</v>
      </c>
      <c r="D182" s="24" t="str">
        <f>'Long-form'!H183</f>
        <v>Zeeland</v>
      </c>
      <c r="E182" s="24">
        <f>'Long-form'!I183</f>
        <v>51.396326000000002</v>
      </c>
      <c r="F182" s="24">
        <f>'Long-form'!J183</f>
        <v>4.0047618040000001</v>
      </c>
      <c r="G182" s="24" t="str">
        <f>'Long-form'!M183</f>
        <v>1 = Radiocarbon</v>
      </c>
      <c r="H182" s="24">
        <f>'Long-form'!N183</f>
        <v>6240</v>
      </c>
      <c r="I182" s="24">
        <f>'Long-form'!O183</f>
        <v>122</v>
      </c>
      <c r="J182" s="24">
        <f>'Long-form'!P183</f>
        <v>7130</v>
      </c>
      <c r="K182" s="24">
        <f>'Long-form'!Q183</f>
        <v>7310</v>
      </c>
      <c r="L182" s="24">
        <f>'Long-form'!R183</f>
        <v>6950</v>
      </c>
      <c r="M182" s="24" t="str">
        <f>'Long-form'!Z183</f>
        <v>Positive</v>
      </c>
      <c r="N182" s="24">
        <f>'Long-form'!AA183</f>
        <v>5.2249999999999996</v>
      </c>
      <c r="O182" s="24">
        <f>'Long-form'!AB183</f>
        <v>2.4999999999999911E-2</v>
      </c>
      <c r="P182" s="24">
        <f>'Long-form'!AC183</f>
        <v>0</v>
      </c>
      <c r="Q182" s="25">
        <f>'Long-form'!AV183</f>
        <v>-5.2249999999999996</v>
      </c>
      <c r="R182" s="25" t="str">
        <f>'Long-form'!AU183</f>
        <v>NAP</v>
      </c>
      <c r="S182" s="25">
        <f>'Long-form'!AX183</f>
        <v>0.16770957038881226</v>
      </c>
      <c r="T182" s="25">
        <f>'Long-form'!AY183</f>
        <v>0.13117259622344896</v>
      </c>
      <c r="U182" s="25">
        <f>'Long-form'!BJ183</f>
        <v>1</v>
      </c>
      <c r="V182" s="25" t="str">
        <f>'Long-form'!BK183</f>
        <v>5 = Sedimentary (e.g., deltaic, estuarine, wetland, lacustrine, marine facies)</v>
      </c>
      <c r="W182" s="25" t="str">
        <f>'Long-form'!BL183</f>
        <v>Undifferentiated peat</v>
      </c>
      <c r="X182" s="25" t="str">
        <f>'Long-form'!BM183</f>
        <v>Botanical</v>
      </c>
      <c r="Y182" s="25" t="str">
        <f>'Long-form'!BN183</f>
        <v>GWL-0.2</v>
      </c>
      <c r="Z182" s="25">
        <f>'Long-form'!CE183</f>
        <v>-5.0249999999999995</v>
      </c>
      <c r="AA182" s="25">
        <f>'Long-form'!CF183</f>
        <v>0.41948390910736966</v>
      </c>
      <c r="AB182" s="25">
        <f>'Long-form'!CG183</f>
        <v>0.4062591537430264</v>
      </c>
      <c r="AC182" s="25">
        <f>'Long-form'!CK183</f>
        <v>-5.2768499999999996</v>
      </c>
      <c r="AD182" s="25">
        <f>'Long-form'!CL183</f>
        <v>0.42063564292490263</v>
      </c>
      <c r="AE182" s="25">
        <f>'Long-form'!CM183</f>
        <v>0.40744827168469649</v>
      </c>
      <c r="AF182" s="25" t="str">
        <f>'Long-form'!CN183</f>
        <v>1;2;3</v>
      </c>
      <c r="AG182" s="26">
        <f>'Long-form'!CR183</f>
        <v>0</v>
      </c>
      <c r="AH182" s="25">
        <f>'Long-form'!CS183</f>
        <v>0</v>
      </c>
      <c r="AI182" s="25">
        <f>'Long-form'!CT183</f>
        <v>0</v>
      </c>
    </row>
    <row r="183" spans="1:35">
      <c r="A183" s="24" t="str">
        <f>'Long-form'!A184</f>
        <v>GrN-01048</v>
      </c>
      <c r="B183" s="24" t="str">
        <f>'Long-form'!C184</f>
        <v>Jelgersma (1961;p.43 #44)</v>
      </c>
      <c r="C183" s="24">
        <f>'Long-form'!G184</f>
        <v>2</v>
      </c>
      <c r="D183" s="24" t="str">
        <f>'Long-form'!H184</f>
        <v>Zeeland</v>
      </c>
      <c r="E183" s="24">
        <f>'Long-form'!I184</f>
        <v>51.343607769999998</v>
      </c>
      <c r="F183" s="24">
        <f>'Long-form'!J184</f>
        <v>3.9883223600000002</v>
      </c>
      <c r="G183" s="24" t="str">
        <f>'Long-form'!M184</f>
        <v>1 = Radiocarbon</v>
      </c>
      <c r="H183" s="24">
        <f>'Long-form'!N184</f>
        <v>5695</v>
      </c>
      <c r="I183" s="24">
        <f>'Long-form'!O184</f>
        <v>114</v>
      </c>
      <c r="J183" s="24">
        <f>'Long-form'!P184</f>
        <v>6490</v>
      </c>
      <c r="K183" s="24">
        <f>'Long-form'!Q184</f>
        <v>6640</v>
      </c>
      <c r="L183" s="24">
        <f>'Long-form'!R184</f>
        <v>6310</v>
      </c>
      <c r="M183" s="24" t="str">
        <f>'Long-form'!Z184</f>
        <v>Positive</v>
      </c>
      <c r="N183" s="24">
        <f>'Long-form'!AA184</f>
        <v>3.5249999999999999</v>
      </c>
      <c r="O183" s="24">
        <f>'Long-form'!AB184</f>
        <v>2.4999999999999911E-2</v>
      </c>
      <c r="P183" s="24">
        <f>'Long-form'!AC184</f>
        <v>0</v>
      </c>
      <c r="Q183" s="25">
        <f>'Long-form'!AV184</f>
        <v>-3.5249999999999999</v>
      </c>
      <c r="R183" s="25" t="str">
        <f>'Long-form'!AU184</f>
        <v>NAP</v>
      </c>
      <c r="S183" s="25">
        <f>'Long-form'!AX184</f>
        <v>0.14891776254026909</v>
      </c>
      <c r="T183" s="25">
        <f>'Long-form'!AY184</f>
        <v>0.13117259622344896</v>
      </c>
      <c r="U183" s="25">
        <f>'Long-form'!BJ184</f>
        <v>1</v>
      </c>
      <c r="V183" s="25" t="str">
        <f>'Long-form'!BK184</f>
        <v>5 = Sedimentary (e.g., deltaic, estuarine, wetland, lacustrine, marine facies)</v>
      </c>
      <c r="W183" s="25" t="str">
        <f>'Long-form'!BL184</f>
        <v>Fen peat</v>
      </c>
      <c r="X183" s="25" t="str">
        <f>'Long-form'!BM184</f>
        <v>Botanical</v>
      </c>
      <c r="Y183" s="25" t="str">
        <f>'Long-form'!BN184</f>
        <v>GWL-0.3</v>
      </c>
      <c r="Z183" s="25">
        <f>'Long-form'!CE184</f>
        <v>-3.2250000000000001</v>
      </c>
      <c r="AA183" s="25">
        <f>'Long-form'!CF184</f>
        <v>0.3595239908545742</v>
      </c>
      <c r="AB183" s="25">
        <f>'Long-form'!CG184</f>
        <v>0.35254396888898837</v>
      </c>
      <c r="AC183" s="25">
        <f>'Long-form'!CK184</f>
        <v>-3.1680299999999999</v>
      </c>
      <c r="AD183" s="25">
        <f>'Long-form'!CL184</f>
        <v>0.36079591492122831</v>
      </c>
      <c r="AE183" s="25">
        <f>'Long-form'!CM184</f>
        <v>0.35384098437553307</v>
      </c>
      <c r="AF183" s="25" t="str">
        <f>'Long-form'!CN184</f>
        <v>1;2;3</v>
      </c>
      <c r="AG183" s="26">
        <f>'Long-form'!CR184</f>
        <v>0</v>
      </c>
      <c r="AH183" s="25">
        <f>'Long-form'!CS184</f>
        <v>0</v>
      </c>
      <c r="AI183" s="25">
        <f>'Long-form'!CT184</f>
        <v>0</v>
      </c>
    </row>
    <row r="184" spans="1:35">
      <c r="A184" s="24" t="str">
        <f>'Long-form'!A185</f>
        <v>GrN-01054</v>
      </c>
      <c r="B184" s="24" t="str">
        <f>'Long-form'!C185</f>
        <v>Jelgersma (1961:30;p.43 #13)</v>
      </c>
      <c r="C184" s="24">
        <f>'Long-form'!G185</f>
        <v>2</v>
      </c>
      <c r="D184" s="24" t="str">
        <f>'Long-form'!H185</f>
        <v>Noord-Holland</v>
      </c>
      <c r="E184" s="24">
        <f>'Long-form'!I185</f>
        <v>52.52062652</v>
      </c>
      <c r="F184" s="24">
        <f>'Long-form'!J185</f>
        <v>4.7209545750000004</v>
      </c>
      <c r="G184" s="24" t="str">
        <f>'Long-form'!M185</f>
        <v>1 = Radiocarbon</v>
      </c>
      <c r="H184" s="24">
        <f>'Long-form'!N185</f>
        <v>9555</v>
      </c>
      <c r="I184" s="24">
        <f>'Long-form'!O185</f>
        <v>122</v>
      </c>
      <c r="J184" s="24">
        <f>'Long-form'!P185</f>
        <v>10910</v>
      </c>
      <c r="K184" s="24">
        <f>'Long-form'!Q185</f>
        <v>11170</v>
      </c>
      <c r="L184" s="24">
        <f>'Long-form'!R185</f>
        <v>10660</v>
      </c>
      <c r="M184" s="24" t="str">
        <f>'Long-form'!Z185</f>
        <v>Positive</v>
      </c>
      <c r="N184" s="24">
        <f>'Long-form'!AA185</f>
        <v>23.274999999999999</v>
      </c>
      <c r="O184" s="24">
        <f>'Long-form'!AB185</f>
        <v>2.5000000000000355E-2</v>
      </c>
      <c r="P184" s="24">
        <f>'Long-form'!AC185</f>
        <v>0</v>
      </c>
      <c r="Q184" s="25">
        <f>'Long-form'!AV185</f>
        <v>-23.274999999999999</v>
      </c>
      <c r="R184" s="25" t="str">
        <f>'Long-form'!AU185</f>
        <v>NAP</v>
      </c>
      <c r="S184" s="25">
        <f>'Long-form'!AX185</f>
        <v>0.13117259622344948</v>
      </c>
      <c r="T184" s="25">
        <f>'Long-form'!AY185</f>
        <v>0.13117259622344948</v>
      </c>
      <c r="U184" s="25">
        <f>'Long-form'!BJ185</f>
        <v>2</v>
      </c>
      <c r="V184" s="25" t="str">
        <f>'Long-form'!BK185</f>
        <v>5 = Sedimentary (e.g., deltaic, estuarine, wetland, lacustrine, marine facies)</v>
      </c>
      <c r="W184" s="25" t="str">
        <f>'Long-form'!BL185</f>
        <v>Undifferentiated peat</v>
      </c>
      <c r="X184" s="25" t="str">
        <f>'Long-form'!BM185</f>
        <v>Botanical</v>
      </c>
      <c r="Y184" s="25" t="str">
        <f>'Long-form'!BN185</f>
        <v>GWL-0.2</v>
      </c>
      <c r="Z184" s="25" t="str">
        <f>'Long-form'!CE185</f>
        <v>n/a</v>
      </c>
      <c r="AA184" s="25" t="str">
        <f>'Long-form'!CF185</f>
        <v>n/a</v>
      </c>
      <c r="AB184" s="25" t="str">
        <f>'Long-form'!CG185</f>
        <v>n/a</v>
      </c>
      <c r="AC184" s="25" t="str">
        <f>'Long-form'!CK185</f>
        <v>n/a</v>
      </c>
      <c r="AD184" s="25" t="str">
        <f>'Long-form'!CL185</f>
        <v>n/a</v>
      </c>
      <c r="AE184" s="25" t="str">
        <f>'Long-form'!CM185</f>
        <v>n/a</v>
      </c>
      <c r="AF184" s="25" t="str">
        <f>'Long-form'!CN185</f>
        <v>2;3</v>
      </c>
      <c r="AG184" s="26">
        <f>'Long-form'!CR185</f>
        <v>0</v>
      </c>
      <c r="AH184" s="25" t="str">
        <f>'Long-form'!CS185</f>
        <v>Type 2 ULD (this paper): no RSLR constraining indicative meaning</v>
      </c>
      <c r="AI184" s="25">
        <f>'Long-form'!CT185</f>
        <v>0</v>
      </c>
    </row>
    <row r="185" spans="1:35">
      <c r="A185" s="24" t="str">
        <f>'Long-form'!A186</f>
        <v>GrN-01057</v>
      </c>
      <c r="B185" s="24" t="str">
        <f>'Long-form'!C186</f>
        <v>Jelgersma (1961:30)</v>
      </c>
      <c r="C185" s="24">
        <f>'Long-form'!G186</f>
        <v>2</v>
      </c>
      <c r="D185" s="24" t="str">
        <f>'Long-form'!H186</f>
        <v>Noord-Holland</v>
      </c>
      <c r="E185" s="24">
        <f>'Long-form'!I186</f>
        <v>52.52062652</v>
      </c>
      <c r="F185" s="24">
        <f>'Long-form'!J186</f>
        <v>4.7209545750000004</v>
      </c>
      <c r="G185" s="24" t="str">
        <f>'Long-form'!M186</f>
        <v>1 = Radiocarbon</v>
      </c>
      <c r="H185" s="24">
        <f>'Long-form'!N186</f>
        <v>7780</v>
      </c>
      <c r="I185" s="24">
        <f>'Long-form'!O186</f>
        <v>125</v>
      </c>
      <c r="J185" s="24">
        <f>'Long-form'!P186</f>
        <v>8570</v>
      </c>
      <c r="K185" s="24">
        <f>'Long-form'!Q186</f>
        <v>8930</v>
      </c>
      <c r="L185" s="24">
        <f>'Long-form'!R186</f>
        <v>8400</v>
      </c>
      <c r="M185" s="24" t="str">
        <f>'Long-form'!Z186</f>
        <v>Positive</v>
      </c>
      <c r="N185" s="24">
        <f>'Long-form'!AA186</f>
        <v>22.524999999999999</v>
      </c>
      <c r="O185" s="24">
        <f>'Long-form'!AB186</f>
        <v>0.75</v>
      </c>
      <c r="P185" s="24">
        <f>'Long-form'!AC186</f>
        <v>1</v>
      </c>
      <c r="Q185" s="25">
        <f>'Long-form'!AV186</f>
        <v>-22.524999999999999</v>
      </c>
      <c r="R185" s="25" t="str">
        <f>'Long-form'!AU186</f>
        <v>NAP</v>
      </c>
      <c r="S185" s="25">
        <f>'Long-form'!AX186</f>
        <v>0.13117259622344948</v>
      </c>
      <c r="T185" s="25">
        <f>'Long-form'!AY186</f>
        <v>0.13117259622344948</v>
      </c>
      <c r="U185" s="25">
        <f>'Long-form'!BJ186</f>
        <v>0</v>
      </c>
      <c r="V185" s="25" t="str">
        <f>'Long-form'!BK186</f>
        <v>5 = Sedimentary (e.g., deltaic, estuarine, wetland, lacustrine, marine facies)</v>
      </c>
      <c r="W185" s="25" t="str">
        <f>'Long-form'!BL186</f>
        <v>Undifferentiated peat</v>
      </c>
      <c r="X185" s="25" t="str">
        <f>'Long-form'!BM186</f>
        <v>Botanical</v>
      </c>
      <c r="Y185" s="25" t="str">
        <f>'Long-form'!BN186</f>
        <v>MHW-0.2</v>
      </c>
      <c r="Z185" s="25">
        <f>'Long-form'!CE186</f>
        <v>-23.125</v>
      </c>
      <c r="AA185" s="25">
        <f>'Long-form'!CF186</f>
        <v>0.36014753921136283</v>
      </c>
      <c r="AB185" s="25">
        <f>'Long-form'!CG186</f>
        <v>0.36014753921136283</v>
      </c>
      <c r="AC185" s="25">
        <f>'Long-form'!CK186</f>
        <v>-20.150859999999998</v>
      </c>
      <c r="AD185" s="25">
        <f>'Long-form'!CL186</f>
        <v>0.4645023649024837</v>
      </c>
      <c r="AE185" s="25">
        <f>'Long-form'!CM186</f>
        <v>0.4645023649024837</v>
      </c>
      <c r="AF185" s="25" t="str">
        <f>'Long-form'!CN186</f>
        <v>1;2;3</v>
      </c>
      <c r="AG185" s="26">
        <f>'Long-form'!CR186</f>
        <v>0</v>
      </c>
      <c r="AH185" s="25">
        <f>'Long-form'!CS186</f>
        <v>0</v>
      </c>
      <c r="AI185" s="25">
        <f>'Long-form'!CT186</f>
        <v>0</v>
      </c>
    </row>
    <row r="186" spans="1:35">
      <c r="A186" s="24" t="str">
        <f>'Long-form'!A187</f>
        <v>GrN-01060</v>
      </c>
      <c r="B186" s="24" t="str">
        <f>'Long-form'!C187</f>
        <v>Jelgersma (1961:29-30;p.43 #10)</v>
      </c>
      <c r="C186" s="24">
        <f>'Long-form'!G187</f>
        <v>2</v>
      </c>
      <c r="D186" s="24" t="str">
        <f>'Long-form'!H187</f>
        <v>Noord-Holland</v>
      </c>
      <c r="E186" s="24">
        <f>'Long-form'!I187</f>
        <v>52.920074730000003</v>
      </c>
      <c r="F186" s="24">
        <f>'Long-form'!J187</f>
        <v>4.7486157469999997</v>
      </c>
      <c r="G186" s="24" t="str">
        <f>'Long-form'!M187</f>
        <v>1 = Radiocarbon</v>
      </c>
      <c r="H186" s="24">
        <f>'Long-form'!N187</f>
        <v>4990</v>
      </c>
      <c r="I186" s="24">
        <f>'Long-form'!O187</f>
        <v>112</v>
      </c>
      <c r="J186" s="24">
        <f>'Long-form'!P187</f>
        <v>5730</v>
      </c>
      <c r="K186" s="24">
        <f>'Long-form'!Q187</f>
        <v>5895</v>
      </c>
      <c r="L186" s="24">
        <f>'Long-form'!R187</f>
        <v>5595</v>
      </c>
      <c r="M186" s="24" t="str">
        <f>'Long-form'!Z187</f>
        <v>Positive</v>
      </c>
      <c r="N186" s="24">
        <f>'Long-form'!AA187</f>
        <v>4.58</v>
      </c>
      <c r="O186" s="24">
        <f>'Long-form'!AB187</f>
        <v>0.11</v>
      </c>
      <c r="P186" s="24">
        <f>'Long-form'!AC187</f>
        <v>0</v>
      </c>
      <c r="Q186" s="25">
        <f>'Long-form'!AV187</f>
        <v>-4.58</v>
      </c>
      <c r="R186" s="25" t="str">
        <f>'Long-form'!AU187</f>
        <v>NAP</v>
      </c>
      <c r="S186" s="25">
        <f>'Long-form'!AX187</f>
        <v>0.10688779163215964</v>
      </c>
      <c r="T186" s="25">
        <f>'Long-form'!AY187</f>
        <v>0.10688779163215964</v>
      </c>
      <c r="U186" s="25">
        <f>'Long-form'!BJ187</f>
        <v>0</v>
      </c>
      <c r="V186" s="25" t="str">
        <f>'Long-form'!BK187</f>
        <v>5 = Sedimentary (e.g., deltaic, estuarine, wetland, lacustrine, marine facies)</v>
      </c>
      <c r="W186" s="25" t="str">
        <f>'Long-form'!BL187</f>
        <v>Undifferentiated peat</v>
      </c>
      <c r="X186" s="25" t="str">
        <f>'Long-form'!BM187</f>
        <v>Botanical</v>
      </c>
      <c r="Y186" s="25" t="str">
        <f>'Long-form'!BN187</f>
        <v>MHW-0.2</v>
      </c>
      <c r="Z186" s="25">
        <f>'Long-form'!CE187</f>
        <v>-5.18</v>
      </c>
      <c r="AA186" s="25">
        <f>'Long-form'!CF187</f>
        <v>0.35118228884725944</v>
      </c>
      <c r="AB186" s="25">
        <f>'Long-form'!CG187</f>
        <v>0.35118228884725944</v>
      </c>
      <c r="AC186" s="25">
        <f>'Long-form'!CK187</f>
        <v>-3.5503199999999997</v>
      </c>
      <c r="AD186" s="25">
        <f>'Long-form'!CL187</f>
        <v>0.36972040066740064</v>
      </c>
      <c r="AE186" s="25">
        <f>'Long-form'!CM187</f>
        <v>0.36972040066740064</v>
      </c>
      <c r="AF186" s="25" t="str">
        <f>'Long-form'!CN187</f>
        <v>1;2;3</v>
      </c>
      <c r="AG186" s="26">
        <f>'Long-form'!CR187</f>
        <v>0</v>
      </c>
      <c r="AH186" s="25">
        <f>'Long-form'!CS187</f>
        <v>0</v>
      </c>
      <c r="AI186" s="25">
        <f>'Long-form'!CT187</f>
        <v>0</v>
      </c>
    </row>
    <row r="187" spans="1:35">
      <c r="A187" s="24" t="str">
        <f>'Long-form'!A188</f>
        <v>GrN-01060-62</v>
      </c>
      <c r="B187" s="24" t="str">
        <f>'Long-form'!C188</f>
        <v>Jelgersma (1961:29-30)</v>
      </c>
      <c r="C187" s="24">
        <f>'Long-form'!G188</f>
        <v>2</v>
      </c>
      <c r="D187" s="24" t="str">
        <f>'Long-form'!H188</f>
        <v>Noord-Holland</v>
      </c>
      <c r="E187" s="24">
        <f>'Long-form'!I188</f>
        <v>52.920074730000003</v>
      </c>
      <c r="F187" s="24">
        <f>'Long-form'!J188</f>
        <v>4.7486157469999997</v>
      </c>
      <c r="G187" s="24" t="str">
        <f>'Long-form'!M188</f>
        <v>1 = Radiocarbon</v>
      </c>
      <c r="H187" s="24">
        <f>'Long-form'!N188</f>
        <v>4930</v>
      </c>
      <c r="I187" s="24">
        <f>'Long-form'!O188</f>
        <v>150</v>
      </c>
      <c r="J187" s="24">
        <f>'Long-form'!P188</f>
        <v>5685</v>
      </c>
      <c r="K187" s="24">
        <f>'Long-form'!Q188</f>
        <v>5925</v>
      </c>
      <c r="L187" s="24">
        <f>'Long-form'!R188</f>
        <v>5330</v>
      </c>
      <c r="M187" s="24" t="str">
        <f>'Long-form'!Z188</f>
        <v>Positive</v>
      </c>
      <c r="N187" s="24">
        <f>'Long-form'!AA188</f>
        <v>4.58</v>
      </c>
      <c r="O187" s="24">
        <f>'Long-form'!AB188</f>
        <v>0.14000000000000001</v>
      </c>
      <c r="P187" s="24">
        <f>'Long-form'!AC188</f>
        <v>0</v>
      </c>
      <c r="Q187" s="25">
        <f>'Long-form'!AV188</f>
        <v>-4.58</v>
      </c>
      <c r="R187" s="25" t="str">
        <f>'Long-form'!AU188</f>
        <v>NAP</v>
      </c>
      <c r="S187" s="25">
        <f>'Long-form'!AX188</f>
        <v>0.10688779163215964</v>
      </c>
      <c r="T187" s="25">
        <f>'Long-form'!AY188</f>
        <v>0.10688779163215964</v>
      </c>
      <c r="U187" s="25">
        <f>'Long-form'!BJ188</f>
        <v>0</v>
      </c>
      <c r="V187" s="25" t="str">
        <f>'Long-form'!BK188</f>
        <v>5 = Sedimentary (e.g., deltaic, estuarine, wetland, lacustrine, marine facies)</v>
      </c>
      <c r="W187" s="25" t="str">
        <f>'Long-form'!BL188</f>
        <v>Undifferentiated peat</v>
      </c>
      <c r="X187" s="25" t="str">
        <f>'Long-form'!BM188</f>
        <v>Botanical</v>
      </c>
      <c r="Y187" s="25" t="str">
        <f>'Long-form'!BN188</f>
        <v>MHW-0.2</v>
      </c>
      <c r="Z187" s="25">
        <f>'Long-form'!CE188</f>
        <v>-5.18</v>
      </c>
      <c r="AA187" s="25">
        <f>'Long-form'!CF188</f>
        <v>0.35118228884725944</v>
      </c>
      <c r="AB187" s="25">
        <f>'Long-form'!CG188</f>
        <v>0.35118228884725944</v>
      </c>
      <c r="AC187" s="25">
        <f>'Long-form'!CK188</f>
        <v>-3.5105399999999998</v>
      </c>
      <c r="AD187" s="25">
        <f>'Long-form'!CL188</f>
        <v>0.37092760005264935</v>
      </c>
      <c r="AE187" s="25">
        <f>'Long-form'!CM188</f>
        <v>0.37092760005264935</v>
      </c>
      <c r="AF187" s="25" t="str">
        <f>'Long-form'!CN188</f>
        <v>1;2;3</v>
      </c>
      <c r="AG187" s="26">
        <f>'Long-form'!CR188</f>
        <v>0</v>
      </c>
      <c r="AH187" s="25">
        <f>'Long-form'!CS188</f>
        <v>0</v>
      </c>
      <c r="AI187" s="25">
        <f>'Long-form'!CT188</f>
        <v>0</v>
      </c>
    </row>
    <row r="188" spans="1:35">
      <c r="A188" s="24" t="str">
        <f>'Long-form'!A189</f>
        <v>GrN-01062</v>
      </c>
      <c r="B188" s="24" t="str">
        <f>'Long-form'!C189</f>
        <v>Jelgersma (1961:29-30)</v>
      </c>
      <c r="C188" s="24">
        <f>'Long-form'!G189</f>
        <v>2</v>
      </c>
      <c r="D188" s="24" t="str">
        <f>'Long-form'!H189</f>
        <v>Noord-Holland</v>
      </c>
      <c r="E188" s="24">
        <f>'Long-form'!I189</f>
        <v>52.920074730000003</v>
      </c>
      <c r="F188" s="24">
        <f>'Long-form'!J189</f>
        <v>4.7486157469999997</v>
      </c>
      <c r="G188" s="24" t="str">
        <f>'Long-form'!M189</f>
        <v>1 = Radiocarbon</v>
      </c>
      <c r="H188" s="24">
        <f>'Long-form'!N189</f>
        <v>4870</v>
      </c>
      <c r="I188" s="24">
        <f>'Long-form'!O189</f>
        <v>141</v>
      </c>
      <c r="J188" s="24">
        <f>'Long-form'!P189</f>
        <v>5610</v>
      </c>
      <c r="K188" s="24">
        <f>'Long-form'!Q189</f>
        <v>5895</v>
      </c>
      <c r="L188" s="24">
        <f>'Long-form'!R189</f>
        <v>5325</v>
      </c>
      <c r="M188" s="24" t="str">
        <f>'Long-form'!Z189</f>
        <v>Positive</v>
      </c>
      <c r="N188" s="24">
        <f>'Long-form'!AA189</f>
        <v>5.77</v>
      </c>
      <c r="O188" s="24">
        <f>'Long-form'!AB189</f>
        <v>0.33500000000000002</v>
      </c>
      <c r="P188" s="24">
        <f>'Long-form'!AC189</f>
        <v>0</v>
      </c>
      <c r="Q188" s="25">
        <f>'Long-form'!AV189</f>
        <v>-5.6649999999999991</v>
      </c>
      <c r="R188" s="25" t="str">
        <f>'Long-form'!AU189</f>
        <v>NAP</v>
      </c>
      <c r="S188" s="25">
        <f>'Long-form'!AX189</f>
        <v>0.12126932835634893</v>
      </c>
      <c r="T188" s="25">
        <f>'Long-form'!AY189</f>
        <v>0.12126932835634893</v>
      </c>
      <c r="U188" s="25">
        <f>'Long-form'!BJ189</f>
        <v>0</v>
      </c>
      <c r="V188" s="25" t="str">
        <f>'Long-form'!BK189</f>
        <v>5 = Sedimentary (e.g., deltaic, estuarine, wetland, lacustrine, marine facies)</v>
      </c>
      <c r="W188" s="25" t="str">
        <f>'Long-form'!BL189</f>
        <v>Undifferentiated peat</v>
      </c>
      <c r="X188" s="25" t="str">
        <f>'Long-form'!BM189</f>
        <v>Botanical</v>
      </c>
      <c r="Y188" s="25" t="str">
        <f>'Long-form'!BN189</f>
        <v>MHW-0.2</v>
      </c>
      <c r="Z188" s="25">
        <f>'Long-form'!CE189</f>
        <v>-6.2649999999999988</v>
      </c>
      <c r="AA188" s="25">
        <f>'Long-form'!CF189</f>
        <v>0.35582334099943469</v>
      </c>
      <c r="AB188" s="25">
        <f>'Long-form'!CG189</f>
        <v>0.35582334099943469</v>
      </c>
      <c r="AC188" s="25">
        <f>'Long-form'!CK189</f>
        <v>-4.3117399999999986</v>
      </c>
      <c r="AD188" s="25">
        <f>'Long-form'!CL189</f>
        <v>0.37792607838680792</v>
      </c>
      <c r="AE188" s="25">
        <f>'Long-form'!CM189</f>
        <v>0.37792607838680792</v>
      </c>
      <c r="AF188" s="25" t="str">
        <f>'Long-form'!CN189</f>
        <v>1;2;3</v>
      </c>
      <c r="AG188" s="26">
        <f>'Long-form'!CR189</f>
        <v>0</v>
      </c>
      <c r="AH188" s="25">
        <f>'Long-form'!CS189</f>
        <v>0</v>
      </c>
      <c r="AI188" s="25" t="str">
        <f>'Long-form'!CT189</f>
        <v>A larger compaction correction is used in original publication</v>
      </c>
    </row>
    <row r="189" spans="1:35">
      <c r="A189" s="24" t="str">
        <f>'Long-form'!A190</f>
        <v>GrN-01088</v>
      </c>
      <c r="B189" s="24" t="str">
        <f>'Long-form'!C190</f>
        <v>Jelgersma (1961;p.43 #4)</v>
      </c>
      <c r="C189" s="24">
        <f>'Long-form'!G190</f>
        <v>2</v>
      </c>
      <c r="D189" s="24" t="str">
        <f>'Long-form'!H190</f>
        <v>Waddenzee East</v>
      </c>
      <c r="E189" s="24">
        <f>'Long-form'!I190</f>
        <v>53.177650647599997</v>
      </c>
      <c r="F189" s="24">
        <f>'Long-form'!J190</f>
        <v>7.0930037985599999</v>
      </c>
      <c r="G189" s="24" t="str">
        <f>'Long-form'!M190</f>
        <v>1 = Radiocarbon</v>
      </c>
      <c r="H189" s="24">
        <f>'Long-form'!N190</f>
        <v>4350</v>
      </c>
      <c r="I189" s="24">
        <f>'Long-form'!O190</f>
        <v>125</v>
      </c>
      <c r="J189" s="24">
        <f>'Long-form'!P190</f>
        <v>4900</v>
      </c>
      <c r="K189" s="24">
        <f>'Long-form'!Q190</f>
        <v>5275</v>
      </c>
      <c r="L189" s="24">
        <f>'Long-form'!R190</f>
        <v>4625</v>
      </c>
      <c r="M189" s="24" t="str">
        <f>'Long-form'!Z190</f>
        <v>Positive</v>
      </c>
      <c r="N189" s="24">
        <f>'Long-form'!AA190</f>
        <v>3.0049999999999999</v>
      </c>
      <c r="O189" s="24">
        <f>'Long-form'!AB190</f>
        <v>2.4999999999999911E-2</v>
      </c>
      <c r="P189" s="24">
        <f>'Long-form'!AC190</f>
        <v>0</v>
      </c>
      <c r="Q189" s="25">
        <f>'Long-form'!AV190</f>
        <v>-3.0049999999999999</v>
      </c>
      <c r="R189" s="25" t="str">
        <f>'Long-form'!AU190</f>
        <v>NAP</v>
      </c>
      <c r="S189" s="25">
        <f>'Long-form'!AX190</f>
        <v>0.12126932835634893</v>
      </c>
      <c r="T189" s="25">
        <f>'Long-form'!AY190</f>
        <v>0.12126932835634893</v>
      </c>
      <c r="U189" s="25">
        <f>'Long-form'!BJ190</f>
        <v>0</v>
      </c>
      <c r="V189" s="25" t="str">
        <f>'Long-form'!BK190</f>
        <v>5 = Sedimentary (e.g., deltaic, estuarine, wetland, lacustrine, marine facies)</v>
      </c>
      <c r="W189" s="25" t="str">
        <f>'Long-form'!BL190</f>
        <v>Fen peat</v>
      </c>
      <c r="X189" s="25" t="str">
        <f>'Long-form'!BM190</f>
        <v>Botanical</v>
      </c>
      <c r="Y189" s="25" t="str">
        <f>'Long-form'!BN190</f>
        <v>MHW-0.3</v>
      </c>
      <c r="Z189" s="25">
        <f>'Long-form'!CE190</f>
        <v>-3.9049999999999998</v>
      </c>
      <c r="AA189" s="25">
        <f>'Long-form'!CF190</f>
        <v>0.32247519284434883</v>
      </c>
      <c r="AB189" s="25">
        <f>'Long-form'!CG190</f>
        <v>0.32247519284434883</v>
      </c>
      <c r="AC189" s="25">
        <f>'Long-form'!CK190</f>
        <v>-3.7744000000000004</v>
      </c>
      <c r="AD189" s="25">
        <f>'Long-form'!CL190</f>
        <v>0.32428447052525694</v>
      </c>
      <c r="AE189" s="25">
        <f>'Long-form'!CM190</f>
        <v>0.32428447052525694</v>
      </c>
      <c r="AF189" s="25" t="str">
        <f>'Long-form'!CN190</f>
        <v>1;2;3</v>
      </c>
      <c r="AG189" s="26">
        <f>'Long-form'!CR190</f>
        <v>0</v>
      </c>
      <c r="AH189" s="25">
        <f>'Long-form'!CS190</f>
        <v>0</v>
      </c>
      <c r="AI189" s="25">
        <f>'Long-form'!CT190</f>
        <v>0</v>
      </c>
    </row>
    <row r="190" spans="1:35">
      <c r="A190" s="24" t="str">
        <f>'Long-form'!A191</f>
        <v>GrN-01089</v>
      </c>
      <c r="B190" s="24" t="str">
        <f>'Long-form'!C191</f>
        <v>Jelgersma (1961;p.43 #6)</v>
      </c>
      <c r="C190" s="24">
        <f>'Long-form'!G191</f>
        <v>2</v>
      </c>
      <c r="D190" s="24" t="str">
        <f>'Long-form'!H191</f>
        <v>Waddenzee East</v>
      </c>
      <c r="E190" s="24">
        <f>'Long-form'!I191</f>
        <v>53.177650647599997</v>
      </c>
      <c r="F190" s="24">
        <f>'Long-form'!J191</f>
        <v>7.0930037985599999</v>
      </c>
      <c r="G190" s="24" t="str">
        <f>'Long-form'!M191</f>
        <v>1 = Radiocarbon</v>
      </c>
      <c r="H190" s="24">
        <f>'Long-form'!N191</f>
        <v>2910</v>
      </c>
      <c r="I190" s="24">
        <f>'Long-form'!O191</f>
        <v>122</v>
      </c>
      <c r="J190" s="24">
        <f>'Long-form'!P191</f>
        <v>3055</v>
      </c>
      <c r="K190" s="24">
        <f>'Long-form'!Q191</f>
        <v>3320</v>
      </c>
      <c r="L190" s="24">
        <f>'Long-form'!R191</f>
        <v>2860</v>
      </c>
      <c r="M190" s="24" t="str">
        <f>'Long-form'!Z191</f>
        <v>Positive</v>
      </c>
      <c r="N190" s="24">
        <f>'Long-form'!AA191</f>
        <v>0.9</v>
      </c>
      <c r="O190" s="24">
        <f>'Long-form'!AB191</f>
        <v>0.04</v>
      </c>
      <c r="P190" s="24">
        <f>'Long-form'!AC191</f>
        <v>0</v>
      </c>
      <c r="Q190" s="25">
        <f>'Long-form'!AV191</f>
        <v>-0.91999999999999993</v>
      </c>
      <c r="R190" s="25" t="str">
        <f>'Long-form'!AU191</f>
        <v>NAP</v>
      </c>
      <c r="S190" s="25">
        <f>'Long-form'!AX191</f>
        <v>0.11532562594670796</v>
      </c>
      <c r="T190" s="25">
        <f>'Long-form'!AY191</f>
        <v>0.11532562594670796</v>
      </c>
      <c r="U190" s="25">
        <f>'Long-form'!BJ191</f>
        <v>1</v>
      </c>
      <c r="V190" s="25" t="str">
        <f>'Long-form'!BK191</f>
        <v>5 = Sedimentary (e.g., deltaic, estuarine, wetland, lacustrine, marine facies)</v>
      </c>
      <c r="W190" s="25" t="str">
        <f>'Long-form'!BL191</f>
        <v>Fen peat</v>
      </c>
      <c r="X190" s="25" t="str">
        <f>'Long-form'!BM191</f>
        <v>Botanical</v>
      </c>
      <c r="Y190" s="25" t="str">
        <f>'Long-form'!BN191</f>
        <v>GWL-0.3</v>
      </c>
      <c r="Z190" s="25">
        <f>'Long-form'!CE191</f>
        <v>-0.61999999999999988</v>
      </c>
      <c r="AA190" s="25">
        <f>'Long-form'!CF191</f>
        <v>0.3202873709655128</v>
      </c>
      <c r="AB190" s="25">
        <f>'Long-form'!CG191</f>
        <v>0.3202873709655128</v>
      </c>
      <c r="AC190" s="25">
        <f>'Long-form'!CK191</f>
        <v>-1.7219549999999999</v>
      </c>
      <c r="AD190" s="25">
        <f>'Long-form'!CL191</f>
        <v>0.32122748033908932</v>
      </c>
      <c r="AE190" s="25">
        <f>'Long-form'!CM191</f>
        <v>0.32122748033908932</v>
      </c>
      <c r="AF190" s="25" t="str">
        <f>'Long-form'!CN191</f>
        <v>1;2;3</v>
      </c>
      <c r="AG190" s="26">
        <f>'Long-form'!CR191</f>
        <v>0</v>
      </c>
      <c r="AH190" s="25">
        <f>'Long-form'!CS191</f>
        <v>0</v>
      </c>
      <c r="AI190" s="25">
        <f>'Long-form'!CT191</f>
        <v>0</v>
      </c>
    </row>
    <row r="191" spans="1:35">
      <c r="A191" s="24" t="str">
        <f>'Long-form'!A192</f>
        <v>GrN-01090</v>
      </c>
      <c r="B191" s="24" t="str">
        <f>'Long-form'!C192</f>
        <v>Jelgersma (1961;p.43 #5)</v>
      </c>
      <c r="C191" s="24">
        <f>'Long-form'!G192</f>
        <v>2</v>
      </c>
      <c r="D191" s="24" t="str">
        <f>'Long-form'!H192</f>
        <v>Waddenzee East</v>
      </c>
      <c r="E191" s="24">
        <f>'Long-form'!I192</f>
        <v>53.177650647599997</v>
      </c>
      <c r="F191" s="24">
        <f>'Long-form'!J192</f>
        <v>7.0930037985599999</v>
      </c>
      <c r="G191" s="24" t="str">
        <f>'Long-form'!M192</f>
        <v>1 = Radiocarbon</v>
      </c>
      <c r="H191" s="24">
        <f>'Long-form'!N192</f>
        <v>3350</v>
      </c>
      <c r="I191" s="24">
        <f>'Long-form'!O192</f>
        <v>117</v>
      </c>
      <c r="J191" s="24">
        <f>'Long-form'!P192</f>
        <v>3540</v>
      </c>
      <c r="K191" s="24">
        <f>'Long-form'!Q192</f>
        <v>3690</v>
      </c>
      <c r="L191" s="24">
        <f>'Long-form'!R192</f>
        <v>3400</v>
      </c>
      <c r="M191" s="24" t="str">
        <f>'Long-form'!Z192</f>
        <v>Positive</v>
      </c>
      <c r="N191" s="24">
        <f>'Long-form'!AA192</f>
        <v>1.895</v>
      </c>
      <c r="O191" s="24">
        <f>'Long-form'!AB192</f>
        <v>2.4999999999999911E-2</v>
      </c>
      <c r="P191" s="24">
        <f>'Long-form'!AC192</f>
        <v>0</v>
      </c>
      <c r="Q191" s="25">
        <f>'Long-form'!AV192</f>
        <v>-1.895</v>
      </c>
      <c r="R191" s="25" t="str">
        <f>'Long-form'!AU192</f>
        <v>NAP</v>
      </c>
      <c r="S191" s="25">
        <f>'Long-form'!AX192</f>
        <v>0.12126932835634893</v>
      </c>
      <c r="T191" s="25">
        <f>'Long-form'!AY192</f>
        <v>0.12126932835634893</v>
      </c>
      <c r="U191" s="25">
        <f>'Long-form'!BJ192</f>
        <v>0</v>
      </c>
      <c r="V191" s="25" t="str">
        <f>'Long-form'!BK192</f>
        <v>5 = Sedimentary (e.g., deltaic, estuarine, wetland, lacustrine, marine facies)</v>
      </c>
      <c r="W191" s="25" t="str">
        <f>'Long-form'!BL192</f>
        <v>Fen peat</v>
      </c>
      <c r="X191" s="25" t="str">
        <f>'Long-form'!BM192</f>
        <v>Botanical</v>
      </c>
      <c r="Y191" s="25" t="str">
        <f>'Long-form'!BN192</f>
        <v>MHW-0.3</v>
      </c>
      <c r="Z191" s="25">
        <f>'Long-form'!CE192</f>
        <v>-2.7949999999999999</v>
      </c>
      <c r="AA191" s="25">
        <f>'Long-form'!CF192</f>
        <v>0.32247519284434883</v>
      </c>
      <c r="AB191" s="25">
        <f>'Long-form'!CG192</f>
        <v>0.32247519284434883</v>
      </c>
      <c r="AC191" s="25">
        <f>'Long-form'!CK192</f>
        <v>-2.7027399999999999</v>
      </c>
      <c r="AD191" s="25">
        <f>'Long-form'!CL192</f>
        <v>0.32334144016039762</v>
      </c>
      <c r="AE191" s="25">
        <f>'Long-form'!CM192</f>
        <v>0.32334144016039762</v>
      </c>
      <c r="AF191" s="25" t="str">
        <f>'Long-form'!CN192</f>
        <v>1;2;3</v>
      </c>
      <c r="AG191" s="26">
        <f>'Long-form'!CR192</f>
        <v>0</v>
      </c>
      <c r="AH191" s="25">
        <f>'Long-form'!CS192</f>
        <v>0</v>
      </c>
      <c r="AI191" s="25">
        <f>'Long-form'!CT192</f>
        <v>0</v>
      </c>
    </row>
    <row r="192" spans="1:35">
      <c r="A192" s="24" t="str">
        <f>'Long-form'!A193</f>
        <v>GrN-01091</v>
      </c>
      <c r="B192" s="24" t="str">
        <f>'Long-form'!C193</f>
        <v>Jelgersma (1961;p.43 #3)</v>
      </c>
      <c r="C192" s="24">
        <f>'Long-form'!G193</f>
        <v>2</v>
      </c>
      <c r="D192" s="24" t="str">
        <f>'Long-form'!H193</f>
        <v>Waddenzee East</v>
      </c>
      <c r="E192" s="24">
        <f>'Long-form'!I193</f>
        <v>53.177650647599997</v>
      </c>
      <c r="F192" s="24">
        <f>'Long-form'!J193</f>
        <v>7.0930037985599999</v>
      </c>
      <c r="G192" s="24" t="str">
        <f>'Long-form'!M193</f>
        <v>1 = Radiocarbon</v>
      </c>
      <c r="H192" s="24">
        <f>'Long-form'!N193</f>
        <v>5040</v>
      </c>
      <c r="I192" s="24">
        <f>'Long-form'!O193</f>
        <v>128</v>
      </c>
      <c r="J192" s="24">
        <f>'Long-form'!P193</f>
        <v>5755</v>
      </c>
      <c r="K192" s="24">
        <f>'Long-form'!Q193</f>
        <v>5910</v>
      </c>
      <c r="L192" s="24">
        <f>'Long-form'!R193</f>
        <v>5600</v>
      </c>
      <c r="M192" s="24" t="str">
        <f>'Long-form'!Z193</f>
        <v>Positive</v>
      </c>
      <c r="N192" s="24">
        <f>'Long-form'!AA193</f>
        <v>4.2100000000000009</v>
      </c>
      <c r="O192" s="24">
        <f>'Long-form'!AB193</f>
        <v>2.0000000000000018E-2</v>
      </c>
      <c r="P192" s="24">
        <f>'Long-form'!AC193</f>
        <v>0</v>
      </c>
      <c r="Q192" s="25">
        <f>'Long-form'!AV193</f>
        <v>-4.2100000000000009</v>
      </c>
      <c r="R192" s="25" t="str">
        <f>'Long-form'!AU193</f>
        <v>NAP</v>
      </c>
      <c r="S192" s="25">
        <f>'Long-form'!AX193</f>
        <v>0.11532562594670799</v>
      </c>
      <c r="T192" s="25">
        <f>'Long-form'!AY193</f>
        <v>0.11532562594670799</v>
      </c>
      <c r="U192" s="25">
        <f>'Long-form'!BJ193</f>
        <v>0</v>
      </c>
      <c r="V192" s="25" t="str">
        <f>'Long-form'!BK193</f>
        <v>5 = Sedimentary (e.g., deltaic, estuarine, wetland, lacustrine, marine facies)</v>
      </c>
      <c r="W192" s="25" t="str">
        <f>'Long-form'!BL193</f>
        <v>Fen peat</v>
      </c>
      <c r="X192" s="25" t="str">
        <f>'Long-form'!BM193</f>
        <v>Botanical</v>
      </c>
      <c r="Y192" s="25" t="str">
        <f>'Long-form'!BN193</f>
        <v>MHW-0.3</v>
      </c>
      <c r="Z192" s="25">
        <f>'Long-form'!CE193</f>
        <v>-5.1100000000000012</v>
      </c>
      <c r="AA192" s="25">
        <f>'Long-form'!CF193</f>
        <v>0.29584624384974034</v>
      </c>
      <c r="AB192" s="25">
        <f>'Long-form'!CG193</f>
        <v>0.29584624384974034</v>
      </c>
      <c r="AC192" s="25">
        <f>'Long-form'!CK193</f>
        <v>-4.5206550000000005</v>
      </c>
      <c r="AD192" s="25">
        <f>'Long-form'!CL193</f>
        <v>0.2978958869425048</v>
      </c>
      <c r="AE192" s="25">
        <f>'Long-form'!CM193</f>
        <v>0.2978958869425048</v>
      </c>
      <c r="AF192" s="25" t="str">
        <f>'Long-form'!CN193</f>
        <v>1;2;3</v>
      </c>
      <c r="AG192" s="26">
        <f>'Long-form'!CR193</f>
        <v>0</v>
      </c>
      <c r="AH192" s="25">
        <f>'Long-form'!CS193</f>
        <v>0</v>
      </c>
      <c r="AI192" s="25">
        <f>'Long-form'!CT193</f>
        <v>0</v>
      </c>
    </row>
    <row r="193" spans="1:35">
      <c r="A193" s="24" t="str">
        <f>'Long-form'!A194</f>
        <v>GrN-01112</v>
      </c>
      <c r="B193" s="24" t="str">
        <f>'Long-form'!C194</f>
        <v>Jelgersma (1961;p.43 #40)</v>
      </c>
      <c r="C193" s="24">
        <f>'Long-form'!G194</f>
        <v>2</v>
      </c>
      <c r="D193" s="24" t="str">
        <f>'Long-form'!H194</f>
        <v>Zeeland</v>
      </c>
      <c r="E193" s="24">
        <f>'Long-form'!I194</f>
        <v>51.426322249999998</v>
      </c>
      <c r="F193" s="24">
        <f>'Long-form'!J194</f>
        <v>4.071419101</v>
      </c>
      <c r="G193" s="24" t="str">
        <f>'Long-form'!M194</f>
        <v>1 = Radiocarbon</v>
      </c>
      <c r="H193" s="24">
        <f>'Long-form'!N194</f>
        <v>6370</v>
      </c>
      <c r="I193" s="24">
        <f>'Long-form'!O194</f>
        <v>131</v>
      </c>
      <c r="J193" s="24">
        <f>'Long-form'!P194</f>
        <v>7290</v>
      </c>
      <c r="K193" s="24">
        <f>'Long-form'!Q194</f>
        <v>7460</v>
      </c>
      <c r="L193" s="24">
        <f>'Long-form'!R194</f>
        <v>7020</v>
      </c>
      <c r="M193" s="24" t="str">
        <f>'Long-form'!Z194</f>
        <v>Positive</v>
      </c>
      <c r="N193" s="24">
        <f>'Long-form'!AA194</f>
        <v>6.3900000000000006</v>
      </c>
      <c r="O193" s="24">
        <f>'Long-form'!AB194</f>
        <v>1.0000000000000231E-2</v>
      </c>
      <c r="P193" s="24">
        <f>'Long-form'!AC194</f>
        <v>0</v>
      </c>
      <c r="Q193" s="25">
        <f>'Long-form'!AV194</f>
        <v>-6.3900000000000006</v>
      </c>
      <c r="R193" s="25" t="str">
        <f>'Long-form'!AU194</f>
        <v>NAP</v>
      </c>
      <c r="S193" s="25">
        <f>'Long-form'!AX194</f>
        <v>0.17394780826443326</v>
      </c>
      <c r="T193" s="25">
        <f>'Long-form'!AY194</f>
        <v>0.1180042372120596</v>
      </c>
      <c r="U193" s="25">
        <f>'Long-form'!BJ194</f>
        <v>1</v>
      </c>
      <c r="V193" s="25" t="str">
        <f>'Long-form'!BK194</f>
        <v>5 = Sedimentary (e.g., deltaic, estuarine, wetland, lacustrine, marine facies)</v>
      </c>
      <c r="W193" s="25" t="str">
        <f>'Long-form'!BL194</f>
        <v>Undifferentiated peat</v>
      </c>
      <c r="X193" s="25" t="str">
        <f>'Long-form'!BM194</f>
        <v>Botanical</v>
      </c>
      <c r="Y193" s="25" t="str">
        <f>'Long-form'!BN194</f>
        <v>GWL-0.2</v>
      </c>
      <c r="Z193" s="25">
        <f>'Long-form'!CE194</f>
        <v>-6.19</v>
      </c>
      <c r="AA193" s="25">
        <f>'Long-form'!CF194</f>
        <v>0.41175458710256041</v>
      </c>
      <c r="AB193" s="25">
        <f>'Long-form'!CG194</f>
        <v>0.39141921260970319</v>
      </c>
      <c r="AC193" s="25">
        <f>'Long-form'!CK194</f>
        <v>-6.43126</v>
      </c>
      <c r="AD193" s="25">
        <f>'Long-form'!CL194</f>
        <v>0.41291558223420854</v>
      </c>
      <c r="AE193" s="25">
        <f>'Long-form'!CM194</f>
        <v>0.39264034185475061</v>
      </c>
      <c r="AF193" s="25" t="str">
        <f>'Long-form'!CN194</f>
        <v>1;2;3</v>
      </c>
      <c r="AG193" s="26">
        <f>'Long-form'!CR194</f>
        <v>0</v>
      </c>
      <c r="AH193" s="25">
        <f>'Long-form'!CS194</f>
        <v>0</v>
      </c>
      <c r="AI193" s="25">
        <f>'Long-form'!CT194</f>
        <v>0</v>
      </c>
    </row>
    <row r="194" spans="1:35">
      <c r="A194" s="24" t="str">
        <f>'Long-form'!A195</f>
        <v>GrN-01120</v>
      </c>
      <c r="B194" s="24" t="str">
        <f>'Long-form'!C195</f>
        <v>Kiden (1995:26 #16)</v>
      </c>
      <c r="C194" s="24">
        <f>'Long-form'!G195</f>
        <v>2</v>
      </c>
      <c r="D194" s="24" t="str">
        <f>'Long-form'!H195</f>
        <v>Zeeland</v>
      </c>
      <c r="E194" s="24">
        <f>'Long-form'!I195</f>
        <v>51.343607769999998</v>
      </c>
      <c r="F194" s="24">
        <f>'Long-form'!J195</f>
        <v>3.9883223600000002</v>
      </c>
      <c r="G194" s="24" t="str">
        <f>'Long-form'!M195</f>
        <v>1 = Radiocarbon</v>
      </c>
      <c r="H194" s="24">
        <f>'Long-form'!N195</f>
        <v>5790</v>
      </c>
      <c r="I194" s="24">
        <f>'Long-form'!O195</f>
        <v>122</v>
      </c>
      <c r="J194" s="24">
        <f>'Long-form'!P195</f>
        <v>6590</v>
      </c>
      <c r="K194" s="24">
        <f>'Long-form'!Q195</f>
        <v>6750</v>
      </c>
      <c r="L194" s="24">
        <f>'Long-form'!R195</f>
        <v>6400</v>
      </c>
      <c r="M194" s="24" t="str">
        <f>'Long-form'!Z195</f>
        <v>Positive</v>
      </c>
      <c r="N194" s="24">
        <f>'Long-form'!AA195</f>
        <v>3.5249999999999999</v>
      </c>
      <c r="O194" s="24">
        <f>'Long-form'!AB195</f>
        <v>2.4999999999999911E-2</v>
      </c>
      <c r="P194" s="24">
        <f>'Long-form'!AC195</f>
        <v>0</v>
      </c>
      <c r="Q194" s="25">
        <f>'Long-form'!AV195</f>
        <v>-3.5249999999999999</v>
      </c>
      <c r="R194" s="25" t="str">
        <f>'Long-form'!AU195</f>
        <v>NAP</v>
      </c>
      <c r="S194" s="25">
        <f>'Long-form'!AX195</f>
        <v>0.14891776254026909</v>
      </c>
      <c r="T194" s="25">
        <f>'Long-form'!AY195</f>
        <v>0.13117259622344896</v>
      </c>
      <c r="U194" s="25">
        <f>'Long-form'!BJ195</f>
        <v>1</v>
      </c>
      <c r="V194" s="25" t="str">
        <f>'Long-form'!BK195</f>
        <v>5 = Sedimentary (e.g., deltaic, estuarine, wetland, lacustrine, marine facies)</v>
      </c>
      <c r="W194" s="25" t="str">
        <f>'Long-form'!BL195</f>
        <v>Fen peat</v>
      </c>
      <c r="X194" s="25" t="str">
        <f>'Long-form'!BM195</f>
        <v>Botanical</v>
      </c>
      <c r="Y194" s="25" t="str">
        <f>'Long-form'!BN195</f>
        <v>GWL-0.3</v>
      </c>
      <c r="Z194" s="25">
        <f>'Long-form'!CE195</f>
        <v>-3.2250000000000001</v>
      </c>
      <c r="AA194" s="25">
        <f>'Long-form'!CF195</f>
        <v>0.3595239908545742</v>
      </c>
      <c r="AB194" s="25">
        <f>'Long-form'!CG195</f>
        <v>0.35254396888898837</v>
      </c>
      <c r="AC194" s="25">
        <f>'Long-form'!CK195</f>
        <v>-3.5177300000000007</v>
      </c>
      <c r="AD194" s="25">
        <f>'Long-form'!CL195</f>
        <v>0.36079595732747088</v>
      </c>
      <c r="AE194" s="25">
        <f>'Long-form'!CM195</f>
        <v>0.35384102761529257</v>
      </c>
      <c r="AF194" s="25" t="str">
        <f>'Long-form'!CN195</f>
        <v>1;2;3</v>
      </c>
      <c r="AG194" s="26">
        <f>'Long-form'!CR195</f>
        <v>0</v>
      </c>
      <c r="AH194" s="25">
        <f>'Long-form'!CS195</f>
        <v>0</v>
      </c>
      <c r="AI194" s="25">
        <f>'Long-form'!CT195</f>
        <v>0</v>
      </c>
    </row>
    <row r="195" spans="1:35">
      <c r="A195" s="24" t="str">
        <f>'Long-form'!A196</f>
        <v>GrN-01121</v>
      </c>
      <c r="B195" s="24" t="str">
        <f>'Long-form'!C196</f>
        <v>Kiden (1995:26 #21)</v>
      </c>
      <c r="C195" s="24">
        <f>'Long-form'!G196</f>
        <v>2</v>
      </c>
      <c r="D195" s="24" t="str">
        <f>'Long-form'!H196</f>
        <v>Zeeland</v>
      </c>
      <c r="E195" s="24">
        <f>'Long-form'!I196</f>
        <v>51.351103999999999</v>
      </c>
      <c r="F195" s="24">
        <f>'Long-form'!J196</f>
        <v>3.9733199699999999</v>
      </c>
      <c r="G195" s="24" t="str">
        <f>'Long-form'!M196</f>
        <v>1 = Radiocarbon</v>
      </c>
      <c r="H195" s="24">
        <f>'Long-form'!N196</f>
        <v>5340</v>
      </c>
      <c r="I195" s="24">
        <f>'Long-form'!O196</f>
        <v>128</v>
      </c>
      <c r="J195" s="24">
        <f>'Long-form'!P196</f>
        <v>6120</v>
      </c>
      <c r="K195" s="24">
        <f>'Long-form'!Q196</f>
        <v>6290</v>
      </c>
      <c r="L195" s="24">
        <f>'Long-form'!R196</f>
        <v>5930</v>
      </c>
      <c r="M195" s="24" t="str">
        <f>'Long-form'!Z196</f>
        <v>Positive</v>
      </c>
      <c r="N195" s="24">
        <f>'Long-form'!AA196</f>
        <v>3.7850000000000001</v>
      </c>
      <c r="O195" s="24">
        <f>'Long-form'!AB196</f>
        <v>1.4999999999999902E-2</v>
      </c>
      <c r="P195" s="24">
        <f>'Long-form'!AC196</f>
        <v>0</v>
      </c>
      <c r="Q195" s="25">
        <f>'Long-form'!AV196</f>
        <v>-3.7850000000000001</v>
      </c>
      <c r="R195" s="25" t="str">
        <f>'Long-form'!AU196</f>
        <v>NAP</v>
      </c>
      <c r="S195" s="25">
        <f>'Long-form'!AX196</f>
        <v>0.14295712644006239</v>
      </c>
      <c r="T195" s="25">
        <f>'Long-form'!AY196</f>
        <v>0.12126932835634896</v>
      </c>
      <c r="U195" s="25">
        <f>'Long-form'!BJ196</f>
        <v>0</v>
      </c>
      <c r="V195" s="25" t="str">
        <f>'Long-form'!BK196</f>
        <v>5 = Sedimentary (e.g., deltaic, estuarine, wetland, lacustrine, marine facies)</v>
      </c>
      <c r="W195" s="25" t="str">
        <f>'Long-form'!BL196</f>
        <v>Fen peat</v>
      </c>
      <c r="X195" s="25" t="str">
        <f>'Long-form'!BM196</f>
        <v>Botanical</v>
      </c>
      <c r="Y195" s="25" t="str">
        <f>'Long-form'!BN196</f>
        <v>MHW-0.3</v>
      </c>
      <c r="Z195" s="25">
        <f>'Long-form'!CE196</f>
        <v>-5.1850000000000005</v>
      </c>
      <c r="AA195" s="25">
        <f>'Long-form'!CF196</f>
        <v>0.35709626153181723</v>
      </c>
      <c r="AB195" s="25">
        <f>'Long-form'!CG196</f>
        <v>0.3489803003036131</v>
      </c>
      <c r="AC195" s="25">
        <f>'Long-form'!CK196</f>
        <v>-3.4441400000000004</v>
      </c>
      <c r="AD195" s="25">
        <f>'Long-form'!CL196</f>
        <v>0.35841488109673214</v>
      </c>
      <c r="AE195" s="25">
        <f>'Long-form'!CM196</f>
        <v>0.35032946920232766</v>
      </c>
      <c r="AF195" s="25" t="str">
        <f>'Long-form'!CN196</f>
        <v>1;2;3</v>
      </c>
      <c r="AG195" s="26">
        <f>'Long-form'!CR196</f>
        <v>0</v>
      </c>
      <c r="AH195" s="25">
        <f>'Long-form'!CS196</f>
        <v>0</v>
      </c>
      <c r="AI195" s="25">
        <f>'Long-form'!CT196</f>
        <v>0</v>
      </c>
    </row>
    <row r="196" spans="1:35">
      <c r="A196" s="24" t="str">
        <f>'Long-form'!A197</f>
        <v>GrN-01123</v>
      </c>
      <c r="B196" s="24" t="str">
        <f>'Long-form'!C197</f>
        <v xml:space="preserve">Jelgersma (1961:29-31;p.43 #11); </v>
      </c>
      <c r="C196" s="24">
        <f>'Long-form'!G197</f>
        <v>2</v>
      </c>
      <c r="D196" s="24" t="str">
        <f>'Long-form'!H197</f>
        <v>Noord-Holland</v>
      </c>
      <c r="E196" s="24">
        <f>'Long-form'!I197</f>
        <v>52.759295880000003</v>
      </c>
      <c r="F196" s="24">
        <f>'Long-form'!J197</f>
        <v>4.6839253989999996</v>
      </c>
      <c r="G196" s="24" t="str">
        <f>'Long-form'!M197</f>
        <v>1 = Radiocarbon</v>
      </c>
      <c r="H196" s="24">
        <f>'Long-form'!N197</f>
        <v>7550</v>
      </c>
      <c r="I196" s="24">
        <f>'Long-form'!O197</f>
        <v>119</v>
      </c>
      <c r="J196" s="24">
        <f>'Long-form'!P197</f>
        <v>8340</v>
      </c>
      <c r="K196" s="24">
        <f>'Long-form'!Q197</f>
        <v>8455</v>
      </c>
      <c r="L196" s="24">
        <f>'Long-form'!R197</f>
        <v>8185</v>
      </c>
      <c r="M196" s="24" t="str">
        <f>'Long-form'!Z197</f>
        <v>Positive</v>
      </c>
      <c r="N196" s="24">
        <f>'Long-form'!AA197</f>
        <v>8.8949999999999996</v>
      </c>
      <c r="O196" s="24">
        <f>'Long-form'!AB197</f>
        <v>1.499999999999968E-2</v>
      </c>
      <c r="P196" s="24">
        <f>'Long-form'!AC197</f>
        <v>0</v>
      </c>
      <c r="Q196" s="25">
        <f>'Long-form'!AV197</f>
        <v>-8.8949999999999996</v>
      </c>
      <c r="R196" s="25" t="str">
        <f>'Long-form'!AU197</f>
        <v>NAP</v>
      </c>
      <c r="S196" s="25">
        <f>'Long-form'!AX197</f>
        <v>0.1104818989699215</v>
      </c>
      <c r="T196" s="25">
        <f>'Long-form'!AY197</f>
        <v>0.1104818989699215</v>
      </c>
      <c r="U196" s="25">
        <f>'Long-form'!BJ197</f>
        <v>3</v>
      </c>
      <c r="V196" s="25" t="str">
        <f>'Long-form'!BK197</f>
        <v>5 = Sedimentary (e.g., deltaic, estuarine, wetland, lacustrine, marine facies)</v>
      </c>
      <c r="W196" s="25" t="str">
        <f>'Long-form'!BL197</f>
        <v>Undifferentiated peat</v>
      </c>
      <c r="X196" s="25" t="str">
        <f>'Long-form'!BM197</f>
        <v>Botanical</v>
      </c>
      <c r="Y196" s="25" t="str">
        <f>'Long-form'!BN197</f>
        <v>GWL-0.2</v>
      </c>
      <c r="Z196" s="25" t="str">
        <f>'Long-form'!CE197</f>
        <v>n/a</v>
      </c>
      <c r="AA196" s="25" t="str">
        <f>'Long-form'!CF197</f>
        <v>n/a</v>
      </c>
      <c r="AB196" s="25" t="str">
        <f>'Long-form'!CG197</f>
        <v>n/a</v>
      </c>
      <c r="AC196" s="25" t="str">
        <f>'Long-form'!CK197</f>
        <v>n/a</v>
      </c>
      <c r="AD196" s="25" t="str">
        <f>'Long-form'!CL197</f>
        <v>n/a</v>
      </c>
      <c r="AE196" s="25" t="str">
        <f>'Long-form'!CM197</f>
        <v>n/a</v>
      </c>
      <c r="AF196" s="25" t="str">
        <f>'Long-form'!CN197</f>
        <v>2;3</v>
      </c>
      <c r="AG196" s="26">
        <f>'Long-form'!CR197</f>
        <v>0</v>
      </c>
      <c r="AH196" s="25" t="str">
        <f>'Long-form'!CS197</f>
        <v>Type 3 ULD (this paper): no RSLR constraining indicative meaning</v>
      </c>
      <c r="AI196" s="25">
        <f>'Long-form'!CT197</f>
        <v>0</v>
      </c>
    </row>
    <row r="197" spans="1:35">
      <c r="A197" s="24" t="str">
        <f>'Long-form'!A198</f>
        <v>GrN-01129</v>
      </c>
      <c r="B197" s="24" t="str">
        <f>'Long-form'!C198</f>
        <v>Kiden (1995:26 #19)</v>
      </c>
      <c r="C197" s="24">
        <f>'Long-form'!G198</f>
        <v>2</v>
      </c>
      <c r="D197" s="24" t="str">
        <f>'Long-form'!H198</f>
        <v>Zeeland</v>
      </c>
      <c r="E197" s="24">
        <f>'Long-form'!I198</f>
        <v>51.343607769999998</v>
      </c>
      <c r="F197" s="24">
        <f>'Long-form'!J198</f>
        <v>3.9883223600000002</v>
      </c>
      <c r="G197" s="24" t="str">
        <f>'Long-form'!M198</f>
        <v>1 = Radiocarbon</v>
      </c>
      <c r="H197" s="24">
        <f>'Long-form'!N198</f>
        <v>5695</v>
      </c>
      <c r="I197" s="24">
        <f>'Long-form'!O198</f>
        <v>114</v>
      </c>
      <c r="J197" s="24">
        <f>'Long-form'!P198</f>
        <v>6490</v>
      </c>
      <c r="K197" s="24">
        <f>'Long-form'!Q198</f>
        <v>6640</v>
      </c>
      <c r="L197" s="24">
        <f>'Long-form'!R198</f>
        <v>6310</v>
      </c>
      <c r="M197" s="24" t="str">
        <f>'Long-form'!Z198</f>
        <v>Positive</v>
      </c>
      <c r="N197" s="24">
        <f>'Long-form'!AA198</f>
        <v>3.5249999999999999</v>
      </c>
      <c r="O197" s="24">
        <f>'Long-form'!AB198</f>
        <v>2.4999999999999911E-2</v>
      </c>
      <c r="P197" s="24">
        <f>'Long-form'!AC198</f>
        <v>0</v>
      </c>
      <c r="Q197" s="25">
        <f>'Long-form'!AV198</f>
        <v>-3.5249999999999999</v>
      </c>
      <c r="R197" s="25" t="str">
        <f>'Long-form'!AU198</f>
        <v>NAP</v>
      </c>
      <c r="S197" s="25">
        <f>'Long-form'!AX198</f>
        <v>0.12126932835634893</v>
      </c>
      <c r="T197" s="25">
        <f>'Long-form'!AY198</f>
        <v>0.12126932835634893</v>
      </c>
      <c r="U197" s="25">
        <f>'Long-form'!BJ198</f>
        <v>1</v>
      </c>
      <c r="V197" s="25" t="str">
        <f>'Long-form'!BK198</f>
        <v>5 = Sedimentary (e.g., deltaic, estuarine, wetland, lacustrine, marine facies)</v>
      </c>
      <c r="W197" s="25" t="str">
        <f>'Long-form'!BL198</f>
        <v>Fen peat</v>
      </c>
      <c r="X197" s="25" t="str">
        <f>'Long-form'!BM198</f>
        <v>Botanical</v>
      </c>
      <c r="Y197" s="25" t="str">
        <f>'Long-form'!BN198</f>
        <v>GWL-0.3</v>
      </c>
      <c r="Z197" s="25">
        <f>'Long-form'!CE198</f>
        <v>-3.2250000000000001</v>
      </c>
      <c r="AA197" s="25">
        <f>'Long-form'!CF198</f>
        <v>0.3489803003036131</v>
      </c>
      <c r="AB197" s="25">
        <f>'Long-form'!CG198</f>
        <v>0.3489803003036131</v>
      </c>
      <c r="AC197" s="25">
        <f>'Long-form'!CK198</f>
        <v>-3.1680299999999999</v>
      </c>
      <c r="AD197" s="25">
        <f>'Long-form'!CL198</f>
        <v>0.3502905111815709</v>
      </c>
      <c r="AE197" s="25">
        <f>'Long-form'!CM198</f>
        <v>0.3502905111815709</v>
      </c>
      <c r="AF197" s="25" t="str">
        <f>'Long-form'!CN198</f>
        <v>1;2;3</v>
      </c>
      <c r="AG197" s="26">
        <f>'Long-form'!CR198</f>
        <v>0</v>
      </c>
      <c r="AH197" s="25">
        <f>'Long-form'!CS198</f>
        <v>0</v>
      </c>
      <c r="AI197" s="25">
        <f>'Long-form'!CT198</f>
        <v>0</v>
      </c>
    </row>
    <row r="198" spans="1:35">
      <c r="A198" s="24" t="str">
        <f>'Long-form'!A199</f>
        <v>GrN-01131</v>
      </c>
      <c r="B198" s="24" t="str">
        <f>'Long-form'!C199</f>
        <v>Jelgersma (1961:29-31)</v>
      </c>
      <c r="C198" s="24">
        <f>'Long-form'!G199</f>
        <v>2</v>
      </c>
      <c r="D198" s="24" t="str">
        <f>'Long-form'!H199</f>
        <v>Noord-Holland</v>
      </c>
      <c r="E198" s="24">
        <f>'Long-form'!I199</f>
        <v>52.759295880000003</v>
      </c>
      <c r="F198" s="24">
        <f>'Long-form'!J199</f>
        <v>4.6839253989999996</v>
      </c>
      <c r="G198" s="24" t="str">
        <f>'Long-form'!M199</f>
        <v>1 = Radiocarbon</v>
      </c>
      <c r="H198" s="24">
        <f>'Long-form'!N199</f>
        <v>5550</v>
      </c>
      <c r="I198" s="24">
        <f>'Long-form'!O199</f>
        <v>119</v>
      </c>
      <c r="J198" s="24">
        <f>'Long-form'!P199</f>
        <v>6350</v>
      </c>
      <c r="K198" s="24">
        <f>'Long-form'!Q199</f>
        <v>6490</v>
      </c>
      <c r="L198" s="24">
        <f>'Long-form'!R199</f>
        <v>6200</v>
      </c>
      <c r="M198" s="24" t="str">
        <f>'Long-form'!Z199</f>
        <v>Positive</v>
      </c>
      <c r="N198" s="24">
        <f>'Long-form'!AA199</f>
        <v>8.2250000000000014</v>
      </c>
      <c r="O198" s="24">
        <f>'Long-form'!AB199</f>
        <v>0.67</v>
      </c>
      <c r="P198" s="24">
        <f>'Long-form'!AC199</f>
        <v>1</v>
      </c>
      <c r="Q198" s="25">
        <f>'Long-form'!AV199</f>
        <v>-8.2250000000000014</v>
      </c>
      <c r="R198" s="25" t="str">
        <f>'Long-form'!AU199</f>
        <v>NAP</v>
      </c>
      <c r="S198" s="25">
        <f>'Long-form'!AX199</f>
        <v>0.1104818989699215</v>
      </c>
      <c r="T198" s="25">
        <f>'Long-form'!AY199</f>
        <v>0.1104818989699215</v>
      </c>
      <c r="U198" s="25">
        <f>'Long-form'!BJ199</f>
        <v>0</v>
      </c>
      <c r="V198" s="25" t="str">
        <f>'Long-form'!BK199</f>
        <v>5 = Sedimentary (e.g., deltaic, estuarine, wetland, lacustrine, marine facies)</v>
      </c>
      <c r="W198" s="25" t="str">
        <f>'Long-form'!BL199</f>
        <v>Undifferentiated peat</v>
      </c>
      <c r="X198" s="25" t="str">
        <f>'Long-form'!BM199</f>
        <v>Botanical</v>
      </c>
      <c r="Y198" s="25" t="str">
        <f>'Long-form'!BN199</f>
        <v>MHW-0.2</v>
      </c>
      <c r="Z198" s="25">
        <f>'Long-form'!CE199</f>
        <v>-8.8250000000000011</v>
      </c>
      <c r="AA198" s="25">
        <f>'Long-form'!CF199</f>
        <v>0.35229284693277541</v>
      </c>
      <c r="AB198" s="25">
        <f>'Long-form'!CG199</f>
        <v>0.35229284693277541</v>
      </c>
      <c r="AC198" s="25">
        <f>'Long-form'!CK199</f>
        <v>-6.2516500000000024</v>
      </c>
      <c r="AD198" s="25">
        <f>'Long-form'!CL199</f>
        <v>0.39102556581932935</v>
      </c>
      <c r="AE198" s="25">
        <f>'Long-form'!CM199</f>
        <v>0.39102556581932935</v>
      </c>
      <c r="AF198" s="25" t="str">
        <f>'Long-form'!CN199</f>
        <v>1;2;3</v>
      </c>
      <c r="AG198" s="26">
        <f>'Long-form'!CR199</f>
        <v>0</v>
      </c>
      <c r="AH198" s="25">
        <f>'Long-form'!CS199</f>
        <v>0</v>
      </c>
      <c r="AI198" s="25">
        <f>'Long-form'!CT199</f>
        <v>0</v>
      </c>
    </row>
    <row r="199" spans="1:35">
      <c r="A199" s="24" t="str">
        <f>'Long-form'!A200</f>
        <v>GrN-01132</v>
      </c>
      <c r="B199" s="24" t="str">
        <f>'Long-form'!C200</f>
        <v>De Mulder &amp; Bosch (1982)</v>
      </c>
      <c r="C199" s="24">
        <f>'Long-form'!G200</f>
        <v>2</v>
      </c>
      <c r="D199" s="24" t="str">
        <f>'Long-form'!H200</f>
        <v>Noord-Holland</v>
      </c>
      <c r="E199" s="24">
        <f>'Long-form'!I200</f>
        <v>52.791798530000001</v>
      </c>
      <c r="F199" s="24">
        <f>'Long-form'!J200</f>
        <v>4.709717994</v>
      </c>
      <c r="G199" s="24" t="str">
        <f>'Long-form'!M200</f>
        <v>1 = Radiocarbon</v>
      </c>
      <c r="H199" s="24">
        <f>'Long-form'!N200</f>
        <v>6080</v>
      </c>
      <c r="I199" s="24">
        <f>'Long-form'!O200</f>
        <v>128</v>
      </c>
      <c r="J199" s="24">
        <f>'Long-form'!P200</f>
        <v>6950</v>
      </c>
      <c r="K199" s="24">
        <f>'Long-form'!Q200</f>
        <v>7170</v>
      </c>
      <c r="L199" s="24">
        <f>'Long-form'!R200</f>
        <v>6740</v>
      </c>
      <c r="M199" s="24" t="str">
        <f>'Long-form'!Z200</f>
        <v>Positive</v>
      </c>
      <c r="N199" s="24">
        <f>'Long-form'!AA200</f>
        <v>7.0350000000000001</v>
      </c>
      <c r="O199" s="24">
        <f>'Long-form'!AB200</f>
        <v>1.5000000000000124E-2</v>
      </c>
      <c r="P199" s="24">
        <f>'Long-form'!AC200</f>
        <v>0</v>
      </c>
      <c r="Q199" s="25">
        <f>'Long-form'!AV200</f>
        <v>-7.0350000000000001</v>
      </c>
      <c r="R199" s="25" t="str">
        <f>'Long-form'!AU200</f>
        <v>NAP</v>
      </c>
      <c r="S199" s="25">
        <f>'Long-form'!AX200</f>
        <v>0.18574913189568351</v>
      </c>
      <c r="T199" s="25">
        <f>'Long-form'!AY200</f>
        <v>0.12126932835634914</v>
      </c>
      <c r="U199" s="25">
        <f>'Long-form'!BJ200</f>
        <v>1</v>
      </c>
      <c r="V199" s="25" t="str">
        <f>'Long-form'!BK200</f>
        <v>5 = Sedimentary (e.g., deltaic, estuarine, wetland, lacustrine, marine facies)</v>
      </c>
      <c r="W199" s="25" t="str">
        <f>'Long-form'!BL200</f>
        <v>Undifferentiated peat</v>
      </c>
      <c r="X199" s="25" t="str">
        <f>'Long-form'!BM200</f>
        <v>Botanical</v>
      </c>
      <c r="Y199" s="25" t="str">
        <f>'Long-form'!BN200</f>
        <v>GWL-0.2</v>
      </c>
      <c r="Z199" s="25">
        <f>'Long-form'!CE200</f>
        <v>-6.835</v>
      </c>
      <c r="AA199" s="25">
        <f>'Long-form'!CF200</f>
        <v>0.38263133692890344</v>
      </c>
      <c r="AB199" s="25">
        <f>'Long-form'!CG200</f>
        <v>0.35582334099943475</v>
      </c>
      <c r="AC199" s="25">
        <f>'Long-form'!CK200</f>
        <v>-6.1854500000000003</v>
      </c>
      <c r="AD199" s="25">
        <f>'Long-form'!CL200</f>
        <v>0.40900864687263605</v>
      </c>
      <c r="AE199" s="25">
        <f>'Long-form'!CM200</f>
        <v>0.38404632951843803</v>
      </c>
      <c r="AF199" s="25" t="str">
        <f>'Long-form'!CN200</f>
        <v>1;2;3</v>
      </c>
      <c r="AG199" s="26">
        <f>'Long-form'!CR200</f>
        <v>0</v>
      </c>
      <c r="AH199" s="25">
        <f>'Long-form'!CS200</f>
        <v>0</v>
      </c>
      <c r="AI199" s="25">
        <f>'Long-form'!CT200</f>
        <v>0</v>
      </c>
    </row>
    <row r="200" spans="1:35">
      <c r="A200" s="24" t="str">
        <f>'Long-form'!A201</f>
        <v>GrN-01140</v>
      </c>
      <c r="B200" s="24" t="str">
        <f>'Long-form'!C201</f>
        <v>Jelgersma (1961:43 #21)</v>
      </c>
      <c r="C200" s="24">
        <f>'Long-form'!G201</f>
        <v>2</v>
      </c>
      <c r="D200" s="24" t="str">
        <f>'Long-form'!H201</f>
        <v>Zuid-Holland</v>
      </c>
      <c r="E200" s="24">
        <f>'Long-form'!I201</f>
        <v>51.869957739999997</v>
      </c>
      <c r="F200" s="24">
        <f>'Long-form'!J201</f>
        <v>4.5493927960000002</v>
      </c>
      <c r="G200" s="24" t="str">
        <f>'Long-form'!M201</f>
        <v>1 = Radiocarbon</v>
      </c>
      <c r="H200" s="24">
        <f>'Long-form'!N201</f>
        <v>5030</v>
      </c>
      <c r="I200" s="24">
        <f>'Long-form'!O201</f>
        <v>122</v>
      </c>
      <c r="J200" s="24">
        <f>'Long-form'!P201</f>
        <v>5770</v>
      </c>
      <c r="K200" s="24">
        <f>'Long-form'!Q201</f>
        <v>5920</v>
      </c>
      <c r="L200" s="24">
        <f>'Long-form'!R201</f>
        <v>5600</v>
      </c>
      <c r="M200" s="24" t="str">
        <f>'Long-form'!Z201</f>
        <v>Positive</v>
      </c>
      <c r="N200" s="24">
        <f>'Long-form'!AA201</f>
        <v>3.42</v>
      </c>
      <c r="O200" s="24">
        <f>'Long-form'!AB201</f>
        <v>0.05</v>
      </c>
      <c r="P200" s="24">
        <f>'Long-form'!AC201</f>
        <v>0</v>
      </c>
      <c r="Q200" s="25">
        <f>'Long-form'!AV201</f>
        <v>-4.29</v>
      </c>
      <c r="R200" s="25" t="str">
        <f>'Long-form'!AU201</f>
        <v>NAP</v>
      </c>
      <c r="S200" s="25">
        <f>'Long-form'!AX201</f>
        <v>0.1363948679386435</v>
      </c>
      <c r="T200" s="25">
        <f>'Long-form'!AY201</f>
        <v>0.11800423721205948</v>
      </c>
      <c r="U200" s="25">
        <f>'Long-form'!BJ201</f>
        <v>0</v>
      </c>
      <c r="V200" s="25" t="str">
        <f>'Long-form'!BK201</f>
        <v>5 = Sedimentary (e.g., deltaic, estuarine, wetland, lacustrine, marine facies)</v>
      </c>
      <c r="W200" s="25" t="str">
        <f>'Long-form'!BL201</f>
        <v>Fen-wood peat</v>
      </c>
      <c r="X200" s="25" t="str">
        <f>'Long-form'!BM201</f>
        <v>Botanical</v>
      </c>
      <c r="Y200" s="25" t="str">
        <f>'Long-form'!BN201</f>
        <v>MHW</v>
      </c>
      <c r="Z200" s="25">
        <f>'Long-form'!CE201</f>
        <v>-5.19</v>
      </c>
      <c r="AA200" s="25">
        <f>'Long-form'!CF201</f>
        <v>0.23733059221263492</v>
      </c>
      <c r="AB200" s="25">
        <f>'Long-form'!CG201</f>
        <v>0.22726031329732871</v>
      </c>
      <c r="AC200" s="25">
        <f>'Long-form'!CK201</f>
        <v>-3.8572599999999997</v>
      </c>
      <c r="AD200" s="25">
        <f>'Long-form'!CL201</f>
        <v>0.24640879691152462</v>
      </c>
      <c r="AE200" s="25">
        <f>'Long-form'!CM201</f>
        <v>0.23672502021413999</v>
      </c>
      <c r="AF200" s="25" t="str">
        <f>'Long-form'!CN201</f>
        <v>1;2;3</v>
      </c>
      <c r="AG200" s="26">
        <f>'Long-form'!CR201</f>
        <v>0</v>
      </c>
      <c r="AH200" s="25">
        <f>'Long-form'!CS201</f>
        <v>0</v>
      </c>
      <c r="AI200" s="25">
        <f>'Long-form'!CT201</f>
        <v>0</v>
      </c>
    </row>
    <row r="201" spans="1:35">
      <c r="A201" s="24" t="str">
        <f>'Long-form'!A202</f>
        <v>GrN-01144</v>
      </c>
      <c r="B201" s="24" t="str">
        <f>'Long-form'!C202</f>
        <v>Jelgersma (1961:43 #22)</v>
      </c>
      <c r="C201" s="24">
        <f>'Long-form'!G202</f>
        <v>2</v>
      </c>
      <c r="D201" s="24" t="str">
        <f>'Long-form'!H202</f>
        <v>Zuid-Holland</v>
      </c>
      <c r="E201" s="24">
        <f>'Long-form'!I202</f>
        <v>51.869957739999997</v>
      </c>
      <c r="F201" s="24">
        <f>'Long-form'!J202</f>
        <v>4.5493927960000002</v>
      </c>
      <c r="G201" s="24" t="str">
        <f>'Long-form'!M202</f>
        <v>1 = Radiocarbon</v>
      </c>
      <c r="H201" s="24">
        <f>'Long-form'!N202</f>
        <v>4650</v>
      </c>
      <c r="I201" s="24">
        <f>'Long-form'!O202</f>
        <v>122</v>
      </c>
      <c r="J201" s="24">
        <f>'Long-form'!P202</f>
        <v>5380</v>
      </c>
      <c r="K201" s="24">
        <f>'Long-form'!Q202</f>
        <v>5590</v>
      </c>
      <c r="L201" s="24">
        <f>'Long-form'!R202</f>
        <v>5050</v>
      </c>
      <c r="M201" s="24" t="str">
        <f>'Long-form'!Z202</f>
        <v>Positive</v>
      </c>
      <c r="N201" s="24">
        <f>'Long-form'!AA202</f>
        <v>2.54</v>
      </c>
      <c r="O201" s="24">
        <f>'Long-form'!AB202</f>
        <v>0.05</v>
      </c>
      <c r="P201" s="24">
        <f>'Long-form'!AC202</f>
        <v>0</v>
      </c>
      <c r="Q201" s="25">
        <f>'Long-form'!AV202</f>
        <v>-3.4249999999999998</v>
      </c>
      <c r="R201" s="25" t="str">
        <f>'Long-form'!AU202</f>
        <v>NAP</v>
      </c>
      <c r="S201" s="25">
        <f>'Long-form'!AX202</f>
        <v>0.14066588072450265</v>
      </c>
      <c r="T201" s="25">
        <f>'Long-form'!AY202</f>
        <v>0.13117259622344907</v>
      </c>
      <c r="U201" s="25">
        <f>'Long-form'!BJ202</f>
        <v>1</v>
      </c>
      <c r="V201" s="25" t="str">
        <f>'Long-form'!BK202</f>
        <v>5 = Sedimentary (e.g., deltaic, estuarine, wetland, lacustrine, marine facies)</v>
      </c>
      <c r="W201" s="25" t="str">
        <f>'Long-form'!BL202</f>
        <v>Fen-wood peat</v>
      </c>
      <c r="X201" s="25" t="str">
        <f>'Long-form'!BM202</f>
        <v>Botanical</v>
      </c>
      <c r="Y201" s="25" t="str">
        <f>'Long-form'!BN202</f>
        <v>GWL</v>
      </c>
      <c r="Z201" s="25">
        <f>'Long-form'!CE202</f>
        <v>-3.4249999999999998</v>
      </c>
      <c r="AA201" s="25">
        <f>'Long-form'!CF202</f>
        <v>0.23981063362578403</v>
      </c>
      <c r="AB201" s="25">
        <f>'Long-form'!CG202</f>
        <v>0.23436829990423194</v>
      </c>
      <c r="AC201" s="25">
        <f>'Long-form'!CK202</f>
        <v>-3.0164399999999998</v>
      </c>
      <c r="AD201" s="25">
        <f>'Long-form'!CL202</f>
        <v>0.24828934007601897</v>
      </c>
      <c r="AE201" s="25">
        <f>'Long-form'!CM202</f>
        <v>0.24303694450717772</v>
      </c>
      <c r="AF201" s="25" t="str">
        <f>'Long-form'!CN202</f>
        <v>1;2;3</v>
      </c>
      <c r="AG201" s="26">
        <f>'Long-form'!CR202</f>
        <v>0</v>
      </c>
      <c r="AH201" s="25">
        <f>'Long-form'!CS202</f>
        <v>0</v>
      </c>
      <c r="AI201" s="25">
        <f>'Long-form'!CT202</f>
        <v>0</v>
      </c>
    </row>
    <row r="202" spans="1:35">
      <c r="A202" s="24" t="str">
        <f>'Long-form'!A203</f>
        <v>GrN-01145</v>
      </c>
      <c r="B202" s="24" t="str">
        <f>'Long-form'!C203</f>
        <v>Berendsen &amp; Stouthamer (2001)</v>
      </c>
      <c r="C202" s="24">
        <f>'Long-form'!G203</f>
        <v>2</v>
      </c>
      <c r="D202" s="24" t="str">
        <f>'Long-form'!H203</f>
        <v>Zuid-Holland</v>
      </c>
      <c r="E202" s="24">
        <f>'Long-form'!I203</f>
        <v>51.869957739999997</v>
      </c>
      <c r="F202" s="24">
        <f>'Long-form'!J203</f>
        <v>4.5493927960000002</v>
      </c>
      <c r="G202" s="24" t="str">
        <f>'Long-form'!M203</f>
        <v>1 = Radiocarbon</v>
      </c>
      <c r="H202" s="24">
        <f>'Long-form'!N203</f>
        <v>5970</v>
      </c>
      <c r="I202" s="24">
        <f>'Long-form'!O203</f>
        <v>128</v>
      </c>
      <c r="J202" s="24">
        <f>'Long-form'!P203</f>
        <v>6810</v>
      </c>
      <c r="K202" s="24">
        <f>'Long-form'!Q203</f>
        <v>7160</v>
      </c>
      <c r="L202" s="24">
        <f>'Long-form'!R203</f>
        <v>6570</v>
      </c>
      <c r="M202" s="24" t="str">
        <f>'Long-form'!Z203</f>
        <v>Positive</v>
      </c>
      <c r="N202" s="24">
        <f>'Long-form'!AA203</f>
        <v>5.3</v>
      </c>
      <c r="O202" s="24">
        <f>'Long-form'!AB203</f>
        <v>0.05</v>
      </c>
      <c r="P202" s="24">
        <f>'Long-form'!AC203</f>
        <v>0</v>
      </c>
      <c r="Q202" s="25">
        <f>'Long-form'!AV203</f>
        <v>-6.1849999999999996</v>
      </c>
      <c r="R202" s="25" t="str">
        <f>'Long-form'!AU203</f>
        <v>NAP</v>
      </c>
      <c r="S202" s="25">
        <f>'Long-form'!AX203</f>
        <v>0.1686483026893541</v>
      </c>
      <c r="T202" s="25">
        <f>'Long-form'!AY203</f>
        <v>0.13117259622344907</v>
      </c>
      <c r="U202" s="25">
        <f>'Long-form'!BJ203</f>
        <v>1</v>
      </c>
      <c r="V202" s="25" t="str">
        <f>'Long-form'!BK203</f>
        <v>5 = Sedimentary (e.g., deltaic, estuarine, wetland, lacustrine, marine facies)</v>
      </c>
      <c r="W202" s="25" t="str">
        <f>'Long-form'!BL203</f>
        <v>Fen-wood peat</v>
      </c>
      <c r="X202" s="25" t="str">
        <f>'Long-form'!BM203</f>
        <v>Botanical</v>
      </c>
      <c r="Y202" s="25" t="str">
        <f>'Long-form'!BN203</f>
        <v>GWL</v>
      </c>
      <c r="Z202" s="25">
        <f>'Long-form'!CE203</f>
        <v>-6.1849999999999996</v>
      </c>
      <c r="AA202" s="25">
        <f>'Long-form'!CF203</f>
        <v>0.25722461002011454</v>
      </c>
      <c r="AB202" s="25">
        <f>'Long-form'!CG203</f>
        <v>0.23436829990423194</v>
      </c>
      <c r="AC202" s="25">
        <f>'Long-form'!CK203</f>
        <v>-5.9127799999999988</v>
      </c>
      <c r="AD202" s="25">
        <f>'Long-form'!CL203</f>
        <v>0.26851521911315379</v>
      </c>
      <c r="AE202" s="25">
        <f>'Long-form'!CM203</f>
        <v>0.24670716020291139</v>
      </c>
      <c r="AF202" s="25" t="str">
        <f>'Long-form'!CN203</f>
        <v>1;2;3</v>
      </c>
      <c r="AG202" s="26">
        <f>'Long-form'!CR203</f>
        <v>0</v>
      </c>
      <c r="AH202" s="25">
        <f>'Long-form'!CS203</f>
        <v>0</v>
      </c>
      <c r="AI202" s="25">
        <f>'Long-form'!CT203</f>
        <v>0</v>
      </c>
    </row>
    <row r="203" spans="1:35">
      <c r="A203" s="24" t="str">
        <f>'Long-form'!A204</f>
        <v>GrN-01146</v>
      </c>
      <c r="B203" s="24" t="str">
        <f>'Long-form'!C204</f>
        <v>Jelgersma (1961:43 #23)</v>
      </c>
      <c r="C203" s="24">
        <f>'Long-form'!G204</f>
        <v>2</v>
      </c>
      <c r="D203" s="24" t="str">
        <f>'Long-form'!H204</f>
        <v>Zuid-Holland</v>
      </c>
      <c r="E203" s="24">
        <f>'Long-form'!I204</f>
        <v>51.869957739999997</v>
      </c>
      <c r="F203" s="24">
        <f>'Long-form'!J204</f>
        <v>4.5493927960000002</v>
      </c>
      <c r="G203" s="24" t="str">
        <f>'Long-form'!M204</f>
        <v>1 = Radiocarbon</v>
      </c>
      <c r="H203" s="24">
        <f>'Long-form'!N204</f>
        <v>4270</v>
      </c>
      <c r="I203" s="24">
        <f>'Long-form'!O204</f>
        <v>114</v>
      </c>
      <c r="J203" s="24">
        <f>'Long-form'!P204</f>
        <v>4820</v>
      </c>
      <c r="K203" s="24">
        <f>'Long-form'!Q204</f>
        <v>5030</v>
      </c>
      <c r="L203" s="24">
        <f>'Long-form'!R204</f>
        <v>4610</v>
      </c>
      <c r="M203" s="24" t="str">
        <f>'Long-form'!Z204</f>
        <v>Positive</v>
      </c>
      <c r="N203" s="24">
        <f>'Long-form'!AA204</f>
        <v>2.33</v>
      </c>
      <c r="O203" s="24">
        <f>'Long-form'!AB204</f>
        <v>0.05</v>
      </c>
      <c r="P203" s="24">
        <f>'Long-form'!AC204</f>
        <v>0</v>
      </c>
      <c r="Q203" s="25">
        <f>'Long-form'!AV204</f>
        <v>-3.2149999999999999</v>
      </c>
      <c r="R203" s="25" t="str">
        <f>'Long-form'!AU204</f>
        <v>NAP</v>
      </c>
      <c r="S203" s="25">
        <f>'Long-form'!AX204</f>
        <v>0.13920420252276872</v>
      </c>
      <c r="T203" s="25">
        <f>'Long-form'!AY204</f>
        <v>0.13117259622344907</v>
      </c>
      <c r="U203" s="25">
        <f>'Long-form'!BJ204</f>
        <v>0</v>
      </c>
      <c r="V203" s="25" t="str">
        <f>'Long-form'!BK204</f>
        <v>5 = Sedimentary (e.g., deltaic, estuarine, wetland, lacustrine, marine facies)</v>
      </c>
      <c r="W203" s="25" t="str">
        <f>'Long-form'!BL204</f>
        <v>Fen-wood peat</v>
      </c>
      <c r="X203" s="25" t="str">
        <f>'Long-form'!BM204</f>
        <v>Botanical</v>
      </c>
      <c r="Y203" s="25" t="str">
        <f>'Long-form'!BN204</f>
        <v>MHW</v>
      </c>
      <c r="Z203" s="25">
        <f>'Long-form'!CE204</f>
        <v>-4.1150000000000002</v>
      </c>
      <c r="AA203" s="25">
        <f>'Long-form'!CF204</f>
        <v>0.23895618845303004</v>
      </c>
      <c r="AB203" s="25">
        <f>'Long-form'!CG204</f>
        <v>0.23436829990423194</v>
      </c>
      <c r="AC203" s="25">
        <f>'Long-form'!CK204</f>
        <v>-2.8411599999999995</v>
      </c>
      <c r="AD203" s="25">
        <f>'Long-form'!CL204</f>
        <v>0.24608252517272533</v>
      </c>
      <c r="AE203" s="25">
        <f>'Long-form'!CM204</f>
        <v>0.24162998405699776</v>
      </c>
      <c r="AF203" s="25" t="str">
        <f>'Long-form'!CN204</f>
        <v>1;2;3</v>
      </c>
      <c r="AG203" s="26">
        <f>'Long-form'!CR204</f>
        <v>0</v>
      </c>
      <c r="AH203" s="25">
        <f>'Long-form'!CS204</f>
        <v>0</v>
      </c>
      <c r="AI203" s="25">
        <f>'Long-form'!CT204</f>
        <v>0</v>
      </c>
    </row>
    <row r="204" spans="1:35">
      <c r="A204" s="24" t="str">
        <f>'Long-form'!A205</f>
        <v>GrN-01147</v>
      </c>
      <c r="B204" s="24" t="str">
        <f>'Long-form'!C205</f>
        <v>Jelgersma (1961:43 #24)</v>
      </c>
      <c r="C204" s="24">
        <f>'Long-form'!G205</f>
        <v>2</v>
      </c>
      <c r="D204" s="24" t="str">
        <f>'Long-form'!H205</f>
        <v>Zuid-Holland</v>
      </c>
      <c r="E204" s="24">
        <f>'Long-form'!I205</f>
        <v>51.869957739999997</v>
      </c>
      <c r="F204" s="24">
        <f>'Long-form'!J205</f>
        <v>4.5493927960000002</v>
      </c>
      <c r="G204" s="24" t="str">
        <f>'Long-form'!M205</f>
        <v>1 = Radiocarbon</v>
      </c>
      <c r="H204" s="24">
        <f>'Long-form'!N205</f>
        <v>3900</v>
      </c>
      <c r="I204" s="24">
        <f>'Long-form'!O205</f>
        <v>122</v>
      </c>
      <c r="J204" s="24">
        <f>'Long-form'!P205</f>
        <v>4320</v>
      </c>
      <c r="K204" s="24">
        <f>'Long-form'!Q205</f>
        <v>4520</v>
      </c>
      <c r="L204" s="24">
        <f>'Long-form'!R205</f>
        <v>4090</v>
      </c>
      <c r="M204" s="24" t="str">
        <f>'Long-form'!Z205</f>
        <v>Positive</v>
      </c>
      <c r="N204" s="24">
        <f>'Long-form'!AA205</f>
        <v>1.77</v>
      </c>
      <c r="O204" s="24">
        <f>'Long-form'!AB205</f>
        <v>0.05</v>
      </c>
      <c r="P204" s="24">
        <f>'Long-form'!AC205</f>
        <v>0</v>
      </c>
      <c r="Q204" s="25">
        <f>'Long-form'!AV205</f>
        <v>-2.65</v>
      </c>
      <c r="R204" s="25" t="str">
        <f>'Long-form'!AU205</f>
        <v>NAP</v>
      </c>
      <c r="S204" s="25">
        <f>'Long-form'!AX205</f>
        <v>0.13058774827678132</v>
      </c>
      <c r="T204" s="25">
        <f>'Long-form'!AY205</f>
        <v>0.12569805089976538</v>
      </c>
      <c r="U204" s="25">
        <f>'Long-form'!BJ205</f>
        <v>0</v>
      </c>
      <c r="V204" s="25" t="str">
        <f>'Long-form'!BK205</f>
        <v>5 = Sedimentary (e.g., deltaic, estuarine, wetland, lacustrine, marine facies)</v>
      </c>
      <c r="W204" s="25" t="str">
        <f>'Long-form'!BL205</f>
        <v>Fen-wood peat</v>
      </c>
      <c r="X204" s="25" t="str">
        <f>'Long-form'!BM205</f>
        <v>Botanical</v>
      </c>
      <c r="Y204" s="25" t="str">
        <f>'Long-form'!BN205</f>
        <v>MHW</v>
      </c>
      <c r="Z204" s="25">
        <f>'Long-form'!CE205</f>
        <v>-3.55</v>
      </c>
      <c r="AA204" s="25">
        <f>'Long-form'!CF205</f>
        <v>0.23404147068415035</v>
      </c>
      <c r="AB204" s="25">
        <f>'Long-form'!CG205</f>
        <v>0.23134876269390336</v>
      </c>
      <c r="AC204" s="25">
        <f>'Long-form'!CK205</f>
        <v>-2.33216</v>
      </c>
      <c r="AD204" s="25">
        <f>'Long-form'!CL205</f>
        <v>0.23953202061519877</v>
      </c>
      <c r="AE204" s="25">
        <f>'Long-form'!CM205</f>
        <v>0.23690172836009452</v>
      </c>
      <c r="AF204" s="25" t="str">
        <f>'Long-form'!CN205</f>
        <v>1;2;3</v>
      </c>
      <c r="AG204" s="26">
        <f>'Long-form'!CR205</f>
        <v>0</v>
      </c>
      <c r="AH204" s="25">
        <f>'Long-form'!CS205</f>
        <v>0</v>
      </c>
      <c r="AI204" s="25">
        <f>'Long-form'!CT205</f>
        <v>0</v>
      </c>
    </row>
    <row r="205" spans="1:35">
      <c r="A205" s="24" t="str">
        <f>'Long-form'!A206</f>
        <v>GrN-01148</v>
      </c>
      <c r="B205" s="24" t="str">
        <f>'Long-form'!C206</f>
        <v>Jelgersma (1961:43 #25)</v>
      </c>
      <c r="C205" s="24">
        <f>'Long-form'!G206</f>
        <v>2</v>
      </c>
      <c r="D205" s="24" t="str">
        <f>'Long-form'!H206</f>
        <v>Zuid-Holland</v>
      </c>
      <c r="E205" s="24">
        <f>'Long-form'!I206</f>
        <v>51.869957739999997</v>
      </c>
      <c r="F205" s="24">
        <f>'Long-form'!J206</f>
        <v>4.5493927960000002</v>
      </c>
      <c r="G205" s="24" t="str">
        <f>'Long-form'!M206</f>
        <v>1 = Radiocarbon</v>
      </c>
      <c r="H205" s="24">
        <f>'Long-form'!N206</f>
        <v>3480</v>
      </c>
      <c r="I205" s="24">
        <f>'Long-form'!O206</f>
        <v>112</v>
      </c>
      <c r="J205" s="24">
        <f>'Long-form'!P206</f>
        <v>3750</v>
      </c>
      <c r="K205" s="24">
        <f>'Long-form'!Q206</f>
        <v>3890</v>
      </c>
      <c r="L205" s="24">
        <f>'Long-form'!R206</f>
        <v>3580</v>
      </c>
      <c r="M205" s="24" t="str">
        <f>'Long-form'!Z206</f>
        <v>Positive</v>
      </c>
      <c r="N205" s="24">
        <f>'Long-form'!AA206</f>
        <v>1.06</v>
      </c>
      <c r="O205" s="24">
        <f>'Long-form'!AB206</f>
        <v>0.05</v>
      </c>
      <c r="P205" s="24">
        <f>'Long-form'!AC206</f>
        <v>0</v>
      </c>
      <c r="Q205" s="25">
        <f>'Long-form'!AV206</f>
        <v>-1.9450000000000001</v>
      </c>
      <c r="R205" s="25" t="str">
        <f>'Long-form'!AU206</f>
        <v>NAP</v>
      </c>
      <c r="S205" s="25">
        <f>'Long-form'!AX206</f>
        <v>0.13287471542772916</v>
      </c>
      <c r="T205" s="25">
        <f>'Long-form'!AY206</f>
        <v>0.13117259622344907</v>
      </c>
      <c r="U205" s="25">
        <f>'Long-form'!BJ206</f>
        <v>0</v>
      </c>
      <c r="V205" s="25" t="str">
        <f>'Long-form'!BK206</f>
        <v>5 = Sedimentary (e.g., deltaic, estuarine, wetland, lacustrine, marine facies)</v>
      </c>
      <c r="W205" s="25" t="str">
        <f>'Long-form'!BL206</f>
        <v>Fen-wood peat</v>
      </c>
      <c r="X205" s="25" t="str">
        <f>'Long-form'!BM206</f>
        <v>Botanical</v>
      </c>
      <c r="Y205" s="25" t="str">
        <f>'Long-form'!BN206</f>
        <v>MHW</v>
      </c>
      <c r="Z205" s="25">
        <f>'Long-form'!CE206</f>
        <v>-2.8450000000000002</v>
      </c>
      <c r="AA205" s="25">
        <f>'Long-form'!CF206</f>
        <v>0.23532517927327712</v>
      </c>
      <c r="AB205" s="25">
        <f>'Long-form'!CG206</f>
        <v>0.23436829990423194</v>
      </c>
      <c r="AC205" s="25">
        <f>'Long-form'!CK206</f>
        <v>-1.6625000000000001</v>
      </c>
      <c r="AD205" s="25">
        <f>'Long-form'!CL206</f>
        <v>0.23965139703327418</v>
      </c>
      <c r="AE205" s="25">
        <f>'Long-form'!CM206</f>
        <v>0.23871185999024014</v>
      </c>
      <c r="AF205" s="25" t="str">
        <f>'Long-form'!CN206</f>
        <v>1;2;3</v>
      </c>
      <c r="AG205" s="26">
        <f>'Long-form'!CR206</f>
        <v>0</v>
      </c>
      <c r="AH205" s="25">
        <f>'Long-form'!CS206</f>
        <v>0</v>
      </c>
      <c r="AI205" s="25">
        <f>'Long-form'!CT206</f>
        <v>0</v>
      </c>
    </row>
    <row r="206" spans="1:35">
      <c r="A206" s="24" t="str">
        <f>'Long-form'!A207</f>
        <v>GrN-01150</v>
      </c>
      <c r="B206" s="24" t="str">
        <f>'Long-form'!C207</f>
        <v>Jelgersma (1961;p.43 #35)</v>
      </c>
      <c r="C206" s="24">
        <f>'Long-form'!G207</f>
        <v>2</v>
      </c>
      <c r="D206" s="24" t="str">
        <f>'Long-form'!H207</f>
        <v>Noord-Holland</v>
      </c>
      <c r="E206" s="24">
        <f>'Long-form'!I207</f>
        <v>52.292117509999997</v>
      </c>
      <c r="F206" s="24">
        <f>'Long-form'!J207</f>
        <v>4.5084670400000002</v>
      </c>
      <c r="G206" s="24" t="str">
        <f>'Long-form'!M207</f>
        <v>1 = Radiocarbon</v>
      </c>
      <c r="H206" s="24">
        <f>'Long-form'!N207</f>
        <v>3000</v>
      </c>
      <c r="I206" s="24">
        <f>'Long-form'!O207</f>
        <v>119</v>
      </c>
      <c r="J206" s="24">
        <f>'Long-form'!P207</f>
        <v>3180</v>
      </c>
      <c r="K206" s="24">
        <f>'Long-form'!Q207</f>
        <v>3370</v>
      </c>
      <c r="L206" s="24">
        <f>'Long-form'!R207</f>
        <v>2990</v>
      </c>
      <c r="M206" s="24" t="str">
        <f>'Long-form'!Z207</f>
        <v>Positive</v>
      </c>
      <c r="N206" s="24">
        <f>'Long-form'!AA207</f>
        <v>1.08</v>
      </c>
      <c r="O206" s="24">
        <f>'Long-form'!AB207</f>
        <v>0.17</v>
      </c>
      <c r="P206" s="24">
        <f>'Long-form'!AC207</f>
        <v>0</v>
      </c>
      <c r="Q206" s="25">
        <f>'Long-form'!AV207</f>
        <v>-0.69</v>
      </c>
      <c r="R206" s="25" t="str">
        <f>'Long-form'!AU207</f>
        <v>NAP</v>
      </c>
      <c r="S206" s="25">
        <f>'Long-form'!AX207</f>
        <v>0.10688779163215974</v>
      </c>
      <c r="T206" s="25">
        <f>'Long-form'!AY207</f>
        <v>0.10688779163215974</v>
      </c>
      <c r="U206" s="25">
        <f>'Long-form'!BJ207</f>
        <v>1</v>
      </c>
      <c r="V206" s="25" t="str">
        <f>'Long-form'!BK207</f>
        <v>5 = Sedimentary (e.g., deltaic, estuarine, wetland, lacustrine, marine facies)</v>
      </c>
      <c r="W206" s="25" t="str">
        <f>'Long-form'!BL207</f>
        <v>Fen peat</v>
      </c>
      <c r="X206" s="25" t="str">
        <f>'Long-form'!BM207</f>
        <v>Botanical</v>
      </c>
      <c r="Y206" s="25" t="str">
        <f>'Long-form'!BN207</f>
        <v>GWL-0.3</v>
      </c>
      <c r="Z206" s="25">
        <f>'Long-form'!CE207</f>
        <v>-0.38999999999999996</v>
      </c>
      <c r="AA206" s="25">
        <f>'Long-form'!CF207</f>
        <v>0.27079327908941908</v>
      </c>
      <c r="AB206" s="25">
        <f>'Long-form'!CG207</f>
        <v>0.27079327908941908</v>
      </c>
      <c r="AC206" s="25">
        <f>'Long-form'!CK207</f>
        <v>-0.77195999999999998</v>
      </c>
      <c r="AD206" s="25">
        <f>'Long-form'!CL207</f>
        <v>0.27832333355290212</v>
      </c>
      <c r="AE206" s="25">
        <f>'Long-form'!CM207</f>
        <v>0.27832333355290212</v>
      </c>
      <c r="AF206" s="25" t="str">
        <f>'Long-form'!CN207</f>
        <v>1;2;3</v>
      </c>
      <c r="AG206" s="26">
        <f>'Long-form'!CR207</f>
        <v>0</v>
      </c>
      <c r="AH206" s="25">
        <f>'Long-form'!CS207</f>
        <v>0</v>
      </c>
      <c r="AI206" s="25">
        <f>'Long-form'!CT207</f>
        <v>0</v>
      </c>
    </row>
    <row r="207" spans="1:35">
      <c r="A207" s="24" t="str">
        <f>'Long-form'!A208</f>
        <v>GrN-01151</v>
      </c>
      <c r="B207" s="24" t="str">
        <f>'Long-form'!C208</f>
        <v>Jelgersma (1961:43 #20)</v>
      </c>
      <c r="C207" s="24">
        <f>'Long-form'!G208</f>
        <v>2</v>
      </c>
      <c r="D207" s="24" t="str">
        <f>'Long-form'!H208</f>
        <v>Zuid-Holland</v>
      </c>
      <c r="E207" s="24">
        <f>'Long-form'!I208</f>
        <v>51.869957739999997</v>
      </c>
      <c r="F207" s="24">
        <f>'Long-form'!J208</f>
        <v>4.5493927960000002</v>
      </c>
      <c r="G207" s="24" t="str">
        <f>'Long-form'!M208</f>
        <v>1 = Radiocarbon</v>
      </c>
      <c r="H207" s="24">
        <f>'Long-form'!N208</f>
        <v>5580</v>
      </c>
      <c r="I207" s="24">
        <f>'Long-form'!O208</f>
        <v>117</v>
      </c>
      <c r="J207" s="24">
        <f>'Long-form'!P208</f>
        <v>6370</v>
      </c>
      <c r="K207" s="24">
        <f>'Long-form'!Q208</f>
        <v>6490</v>
      </c>
      <c r="L207" s="24">
        <f>'Long-form'!R208</f>
        <v>6280</v>
      </c>
      <c r="M207" s="24" t="str">
        <f>'Long-form'!Z208</f>
        <v>Positive</v>
      </c>
      <c r="N207" s="24">
        <f>'Long-form'!AA208</f>
        <v>4.79</v>
      </c>
      <c r="O207" s="24">
        <f>'Long-form'!AB208</f>
        <v>0.05</v>
      </c>
      <c r="P207" s="24">
        <f>'Long-form'!AC208</f>
        <v>0</v>
      </c>
      <c r="Q207" s="25">
        <f>'Long-form'!AV208</f>
        <v>-5.6849999999999996</v>
      </c>
      <c r="R207" s="25" t="str">
        <f>'Long-form'!AU208</f>
        <v>NAP</v>
      </c>
      <c r="S207" s="25">
        <f>'Long-form'!AX208</f>
        <v>0.17359115760890589</v>
      </c>
      <c r="T207" s="25">
        <f>'Long-form'!AY208</f>
        <v>0.14476273691803429</v>
      </c>
      <c r="U207" s="25">
        <f>'Long-form'!BJ208</f>
        <v>0</v>
      </c>
      <c r="V207" s="25" t="str">
        <f>'Long-form'!BK208</f>
        <v>5 = Sedimentary (e.g., deltaic, estuarine, wetland, lacustrine, marine facies)</v>
      </c>
      <c r="W207" s="25" t="str">
        <f>'Long-form'!BL208</f>
        <v>Fen-wood peat</v>
      </c>
      <c r="X207" s="25" t="str">
        <f>'Long-form'!BM208</f>
        <v>Botanical</v>
      </c>
      <c r="Y207" s="25" t="str">
        <f>'Long-form'!BN208</f>
        <v>MHW</v>
      </c>
      <c r="Z207" s="25">
        <f>'Long-form'!CE208</f>
        <v>-6.585</v>
      </c>
      <c r="AA207" s="25">
        <f>'Long-form'!CF208</f>
        <v>0.26049211120492693</v>
      </c>
      <c r="AB207" s="25">
        <f>'Long-form'!CG208</f>
        <v>0.24223645472967115</v>
      </c>
      <c r="AC207" s="25">
        <f>'Long-form'!CK208</f>
        <v>-5.2150599999999994</v>
      </c>
      <c r="AD207" s="25">
        <f>'Long-form'!CL208</f>
        <v>0.27003703245181943</v>
      </c>
      <c r="AE207" s="25">
        <f>'Long-form'!CM208</f>
        <v>0.25247249136368305</v>
      </c>
      <c r="AF207" s="25" t="str">
        <f>'Long-form'!CN208</f>
        <v>1;2;3</v>
      </c>
      <c r="AG207" s="26">
        <f>'Long-form'!CR208</f>
        <v>0</v>
      </c>
      <c r="AH207" s="25">
        <f>'Long-form'!CS208</f>
        <v>0</v>
      </c>
      <c r="AI207" s="25">
        <f>'Long-form'!CT208</f>
        <v>0</v>
      </c>
    </row>
    <row r="208" spans="1:35">
      <c r="A208" s="24" t="str">
        <f>'Long-form'!A209</f>
        <v>GrN-01153</v>
      </c>
      <c r="B208" s="24" t="str">
        <f>'Long-form'!C209</f>
        <v xml:space="preserve">De Jong J. (1992) </v>
      </c>
      <c r="C208" s="24">
        <f>'Long-form'!G209</f>
        <v>2</v>
      </c>
      <c r="D208" s="24" t="str">
        <f>'Long-form'!H209</f>
        <v>Noord-Holland</v>
      </c>
      <c r="E208" s="24">
        <f>'Long-form'!I209</f>
        <v>52.292117509999997</v>
      </c>
      <c r="F208" s="24">
        <f>'Long-form'!J209</f>
        <v>4.5084670400000002</v>
      </c>
      <c r="G208" s="24" t="str">
        <f>'Long-form'!M209</f>
        <v>1 = Radiocarbon</v>
      </c>
      <c r="H208" s="24">
        <f>'Long-form'!N209</f>
        <v>2990</v>
      </c>
      <c r="I208" s="24">
        <f>'Long-form'!O209</f>
        <v>122</v>
      </c>
      <c r="J208" s="24">
        <f>'Long-form'!P209</f>
        <v>3170</v>
      </c>
      <c r="K208" s="24">
        <f>'Long-form'!Q209</f>
        <v>3360</v>
      </c>
      <c r="L208" s="24">
        <f>'Long-form'!R209</f>
        <v>2960</v>
      </c>
      <c r="M208" s="24" t="str">
        <f>'Long-form'!Z209</f>
        <v>Positive</v>
      </c>
      <c r="N208" s="24">
        <f>'Long-form'!AA209</f>
        <v>1.22</v>
      </c>
      <c r="O208" s="24">
        <f>'Long-form'!AB209</f>
        <v>0.02</v>
      </c>
      <c r="P208" s="24">
        <f>'Long-form'!AC209</f>
        <v>0</v>
      </c>
      <c r="Q208" s="25">
        <f>'Long-form'!AV209</f>
        <v>-0.83499999999999996</v>
      </c>
      <c r="R208" s="25" t="str">
        <f>'Long-form'!AU209</f>
        <v>NAP</v>
      </c>
      <c r="S208" s="25">
        <f>'Long-form'!AX209</f>
        <v>0.11048189896992178</v>
      </c>
      <c r="T208" s="25">
        <f>'Long-form'!AY209</f>
        <v>0.11048189896992178</v>
      </c>
      <c r="U208" s="25">
        <f>'Long-form'!BJ209</f>
        <v>1</v>
      </c>
      <c r="V208" s="25" t="str">
        <f>'Long-form'!BK209</f>
        <v>5 = Sedimentary (e.g., deltaic, estuarine, wetland, lacustrine, marine facies)</v>
      </c>
      <c r="W208" s="25" t="str">
        <f>'Long-form'!BL209</f>
        <v>Fen peat</v>
      </c>
      <c r="X208" s="25" t="str">
        <f>'Long-form'!BM209</f>
        <v>Botanical</v>
      </c>
      <c r="Y208" s="25" t="str">
        <f>'Long-form'!BN209</f>
        <v>GWL-0.3</v>
      </c>
      <c r="Z208" s="25">
        <f>'Long-form'!CE209</f>
        <v>-0.53499999999999992</v>
      </c>
      <c r="AA208" s="25">
        <f>'Long-form'!CF209</f>
        <v>0.27223197828322815</v>
      </c>
      <c r="AB208" s="25">
        <f>'Long-form'!CG209</f>
        <v>0.27223197828322815</v>
      </c>
      <c r="AC208" s="25">
        <f>'Long-form'!CK209</f>
        <v>-1.0677399999999999</v>
      </c>
      <c r="AD208" s="25">
        <f>'Long-form'!CL209</f>
        <v>0.27654452462487844</v>
      </c>
      <c r="AE208" s="25">
        <f>'Long-form'!CM209</f>
        <v>0.27654452462487844</v>
      </c>
      <c r="AF208" s="25" t="str">
        <f>'Long-form'!CN209</f>
        <v>1;2;3</v>
      </c>
      <c r="AG208" s="26">
        <f>'Long-form'!CR209</f>
        <v>0</v>
      </c>
      <c r="AH208" s="25">
        <f>'Long-form'!CS209</f>
        <v>0</v>
      </c>
      <c r="AI208" s="25">
        <f>'Long-form'!CT209</f>
        <v>0</v>
      </c>
    </row>
    <row r="209" spans="1:35">
      <c r="A209" s="24" t="str">
        <f>'Long-form'!A210</f>
        <v>GrN-01160</v>
      </c>
      <c r="B209" s="24" t="str">
        <f>'Long-form'!C210</f>
        <v>Jelgersma (1961:43 #19)</v>
      </c>
      <c r="C209" s="24">
        <f>'Long-form'!G210</f>
        <v>2</v>
      </c>
      <c r="D209" s="24" t="str">
        <f>'Long-form'!H210</f>
        <v>Zuid-Holland</v>
      </c>
      <c r="E209" s="24">
        <f>'Long-form'!I210</f>
        <v>51.869957739999997</v>
      </c>
      <c r="F209" s="24">
        <f>'Long-form'!J210</f>
        <v>4.5493927960000002</v>
      </c>
      <c r="G209" s="24" t="str">
        <f>'Long-form'!M210</f>
        <v>1 = Radiocarbon</v>
      </c>
      <c r="H209" s="24">
        <f>'Long-form'!N210</f>
        <v>5945</v>
      </c>
      <c r="I209" s="24">
        <f>'Long-form'!O210</f>
        <v>135</v>
      </c>
      <c r="J209" s="24">
        <f>'Long-form'!P210</f>
        <v>6780</v>
      </c>
      <c r="K209" s="24">
        <f>'Long-form'!Q210</f>
        <v>7150</v>
      </c>
      <c r="L209" s="24">
        <f>'Long-form'!R210</f>
        <v>6500</v>
      </c>
      <c r="M209" s="24" t="str">
        <f>'Long-form'!Z210</f>
        <v>Positive</v>
      </c>
      <c r="N209" s="24">
        <f>'Long-form'!AA210</f>
        <v>4.9400000000000004</v>
      </c>
      <c r="O209" s="24">
        <f>'Long-form'!AB210</f>
        <v>0.05</v>
      </c>
      <c r="P209" s="24">
        <f>'Long-form'!AC210</f>
        <v>0</v>
      </c>
      <c r="Q209" s="25">
        <f>'Long-form'!AV210</f>
        <v>-5.8250000000000002</v>
      </c>
      <c r="R209" s="25" t="str">
        <f>'Long-form'!AU210</f>
        <v>NAP</v>
      </c>
      <c r="S209" s="25">
        <f>'Long-form'!AX210</f>
        <v>0.1642184216219362</v>
      </c>
      <c r="T209" s="25">
        <f>'Long-form'!AY210</f>
        <v>0.13117259622344907</v>
      </c>
      <c r="U209" s="25">
        <f>'Long-form'!BJ210</f>
        <v>1</v>
      </c>
      <c r="V209" s="25" t="str">
        <f>'Long-form'!BK210</f>
        <v>5 = Sedimentary (e.g., deltaic, estuarine, wetland, lacustrine, marine facies)</v>
      </c>
      <c r="W209" s="25" t="str">
        <f>'Long-form'!BL210</f>
        <v>Fen-wood peat</v>
      </c>
      <c r="X209" s="25" t="str">
        <f>'Long-form'!BM210</f>
        <v>Botanical</v>
      </c>
      <c r="Y209" s="25" t="str">
        <f>'Long-form'!BN210</f>
        <v>GWL</v>
      </c>
      <c r="Z209" s="25">
        <f>'Long-form'!CE210</f>
        <v>-5.8250000000000002</v>
      </c>
      <c r="AA209" s="25">
        <f>'Long-form'!CF210</f>
        <v>0.25434217110027191</v>
      </c>
      <c r="AB209" s="25">
        <f>'Long-form'!CG210</f>
        <v>0.23436829990423194</v>
      </c>
      <c r="AC209" s="25">
        <f>'Long-form'!CK210</f>
        <v>-5.55464</v>
      </c>
      <c r="AD209" s="25">
        <f>'Long-form'!CL210</f>
        <v>0.26581307585479119</v>
      </c>
      <c r="AE209" s="25">
        <f>'Long-form'!CM210</f>
        <v>0.24676942941820201</v>
      </c>
      <c r="AF209" s="25" t="str">
        <f>'Long-form'!CN210</f>
        <v>1;2;3</v>
      </c>
      <c r="AG209" s="26">
        <f>'Long-form'!CR210</f>
        <v>0</v>
      </c>
      <c r="AH209" s="25">
        <f>'Long-form'!CS210</f>
        <v>0</v>
      </c>
      <c r="AI209" s="25">
        <f>'Long-form'!CT210</f>
        <v>0</v>
      </c>
    </row>
    <row r="210" spans="1:35">
      <c r="A210" s="24" t="str">
        <f>'Long-form'!A211</f>
        <v>GrN-01196</v>
      </c>
      <c r="B210" s="24" t="str">
        <f>'Long-form'!C211</f>
        <v>Berendsen &amp; Stouthamer (2001)</v>
      </c>
      <c r="C210" s="24">
        <f>'Long-form'!G211</f>
        <v>2</v>
      </c>
      <c r="D210" s="24" t="str">
        <f>'Long-form'!H211</f>
        <v>Rhine-Meuse delta inland</v>
      </c>
      <c r="E210" s="24">
        <f>'Long-form'!I211</f>
        <v>51.936666240000001</v>
      </c>
      <c r="F210" s="24">
        <f>'Long-form'!J211</f>
        <v>5.5369795719999999</v>
      </c>
      <c r="G210" s="24" t="str">
        <f>'Long-form'!M211</f>
        <v>1 = Radiocarbon</v>
      </c>
      <c r="H210" s="24">
        <f>'Long-form'!N211</f>
        <v>5870</v>
      </c>
      <c r="I210" s="24">
        <f>'Long-form'!O211</f>
        <v>131</v>
      </c>
      <c r="J210" s="24">
        <f>'Long-form'!P211</f>
        <v>6690</v>
      </c>
      <c r="K210" s="24">
        <f>'Long-form'!Q211</f>
        <v>6900</v>
      </c>
      <c r="L210" s="24">
        <f>'Long-form'!R211</f>
        <v>6450</v>
      </c>
      <c r="M210" s="24" t="str">
        <f>'Long-form'!Z211</f>
        <v>Positive</v>
      </c>
      <c r="N210" s="24">
        <f>'Long-form'!AA211</f>
        <v>3</v>
      </c>
      <c r="O210" s="24">
        <f>'Long-form'!AB211</f>
        <v>0</v>
      </c>
      <c r="P210" s="24">
        <f>'Long-form'!AC211</f>
        <v>0</v>
      </c>
      <c r="Q210" s="25">
        <f>'Long-form'!AV211</f>
        <v>3.6</v>
      </c>
      <c r="R210" s="25" t="str">
        <f>'Long-form'!AU211</f>
        <v>NAP</v>
      </c>
      <c r="S210" s="25">
        <f>'Long-form'!AX211</f>
        <v>8.3666002653407567E-2</v>
      </c>
      <c r="T210" s="25">
        <f>'Long-form'!AY211</f>
        <v>5.8309518948453008E-2</v>
      </c>
      <c r="U210" s="25">
        <f>'Long-form'!BJ211</f>
        <v>3</v>
      </c>
      <c r="V210" s="25" t="str">
        <f>'Long-form'!BK211</f>
        <v>5 = Sedimentary (e.g., deltaic, estuarine, wetland, lacustrine, marine facies)</v>
      </c>
      <c r="W210" s="25" t="str">
        <f>'Long-form'!BL211</f>
        <v>Palaeosol A-horizon</v>
      </c>
      <c r="X210" s="25" t="str">
        <f>'Long-form'!BM211</f>
        <v>Pedological</v>
      </c>
      <c r="Y210" s="25" t="str">
        <f>'Long-form'!BN211</f>
        <v>GWL+0.1</v>
      </c>
      <c r="Z210" s="25" t="str">
        <f>'Long-form'!CE211</f>
        <v>n/a</v>
      </c>
      <c r="AA210" s="25" t="str">
        <f>'Long-form'!CF211</f>
        <v>n/a</v>
      </c>
      <c r="AB210" s="25" t="str">
        <f>'Long-form'!CG211</f>
        <v>n/a</v>
      </c>
      <c r="AC210" s="25" t="str">
        <f>'Long-form'!CK211</f>
        <v>n/a</v>
      </c>
      <c r="AD210" s="25" t="str">
        <f>'Long-form'!CL211</f>
        <v>n/a</v>
      </c>
      <c r="AE210" s="25" t="str">
        <f>'Long-form'!CM211</f>
        <v>n/a</v>
      </c>
      <c r="AF210" s="25" t="str">
        <f>'Long-form'!CN211</f>
        <v>2;3</v>
      </c>
      <c r="AG210" s="26">
        <f>'Long-form'!CR211</f>
        <v>0</v>
      </c>
      <c r="AH210" s="25" t="str">
        <f>'Long-form'!CS211</f>
        <v>Type 3 ULD (this paper): no RSLR constraining indicative meaning</v>
      </c>
      <c r="AI210" s="25">
        <f>'Long-form'!CT211</f>
        <v>0</v>
      </c>
    </row>
    <row r="211" spans="1:35">
      <c r="A211" s="24" t="str">
        <f>'Long-form'!A212</f>
        <v>GrN-01569</v>
      </c>
      <c r="B211" s="24" t="str">
        <f>'Long-form'!C212</f>
        <v>Jelgersma (1961;p.43 #34)</v>
      </c>
      <c r="C211" s="24">
        <f>'Long-form'!G212</f>
        <v>2</v>
      </c>
      <c r="D211" s="24" t="str">
        <f>'Long-form'!H212</f>
        <v>Noord-Holland</v>
      </c>
      <c r="E211" s="24">
        <f>'Long-form'!I212</f>
        <v>52.270282119999997</v>
      </c>
      <c r="F211" s="24">
        <f>'Long-form'!J212</f>
        <v>4.5338053169999997</v>
      </c>
      <c r="G211" s="24" t="str">
        <f>'Long-form'!M212</f>
        <v>1 = Radiocarbon</v>
      </c>
      <c r="H211" s="24">
        <f>'Long-form'!N212</f>
        <v>3470</v>
      </c>
      <c r="I211" s="24">
        <f>'Long-form'!O212</f>
        <v>117</v>
      </c>
      <c r="J211" s="24">
        <f>'Long-form'!P212</f>
        <v>3740</v>
      </c>
      <c r="K211" s="24">
        <f>'Long-form'!Q212</f>
        <v>3890</v>
      </c>
      <c r="L211" s="24">
        <f>'Long-form'!R212</f>
        <v>3570</v>
      </c>
      <c r="M211" s="24" t="str">
        <f>'Long-form'!Z212</f>
        <v>Positive</v>
      </c>
      <c r="N211" s="24">
        <f>'Long-form'!AA212</f>
        <v>1.18</v>
      </c>
      <c r="O211" s="24">
        <f>'Long-form'!AB212</f>
        <v>1.5000000000000013E-2</v>
      </c>
      <c r="P211" s="24">
        <f>'Long-form'!AC212</f>
        <v>0</v>
      </c>
      <c r="Q211" s="25">
        <f>'Long-form'!AV212</f>
        <v>-1.6549999999999998</v>
      </c>
      <c r="R211" s="25" t="str">
        <f>'Long-form'!AU212</f>
        <v>NAP</v>
      </c>
      <c r="S211" s="25">
        <f>'Long-form'!AX212</f>
        <v>0.11048189896992178</v>
      </c>
      <c r="T211" s="25">
        <f>'Long-form'!AY212</f>
        <v>0.11048189896992178</v>
      </c>
      <c r="U211" s="25">
        <f>'Long-form'!BJ212</f>
        <v>1</v>
      </c>
      <c r="V211" s="25" t="str">
        <f>'Long-form'!BK212</f>
        <v>5 = Sedimentary (e.g., deltaic, estuarine, wetland, lacustrine, marine facies)</v>
      </c>
      <c r="W211" s="25" t="str">
        <f>'Long-form'!BL212</f>
        <v>Fen peat</v>
      </c>
      <c r="X211" s="25" t="str">
        <f>'Long-form'!BM212</f>
        <v>Botanical</v>
      </c>
      <c r="Y211" s="25" t="str">
        <f>'Long-form'!BN212</f>
        <v>GWL-0.3</v>
      </c>
      <c r="Z211" s="25">
        <f>'Long-form'!CE212</f>
        <v>-1.3549999999999998</v>
      </c>
      <c r="AA211" s="25">
        <f>'Long-form'!CF212</f>
        <v>0.27223197828322815</v>
      </c>
      <c r="AB211" s="25">
        <f>'Long-form'!CG212</f>
        <v>0.27223197828322815</v>
      </c>
      <c r="AC211" s="25">
        <f>'Long-form'!CK212</f>
        <v>-1.8482799999999997</v>
      </c>
      <c r="AD211" s="25">
        <f>'Long-form'!CL212</f>
        <v>0.27756795077962443</v>
      </c>
      <c r="AE211" s="25">
        <f>'Long-form'!CM212</f>
        <v>0.27756795077962443</v>
      </c>
      <c r="AF211" s="25" t="str">
        <f>'Long-form'!CN212</f>
        <v>1;2;3</v>
      </c>
      <c r="AG211" s="26">
        <f>'Long-form'!CR212</f>
        <v>0</v>
      </c>
      <c r="AH211" s="25">
        <f>'Long-form'!CS212</f>
        <v>0</v>
      </c>
      <c r="AI211" s="25">
        <f>'Long-form'!CT212</f>
        <v>0</v>
      </c>
    </row>
    <row r="212" spans="1:35">
      <c r="A212" s="24" t="str">
        <f>'Long-form'!A213</f>
        <v>GrN-01571</v>
      </c>
      <c r="B212" s="24" t="str">
        <f>'Long-form'!C213</f>
        <v>Jelgersma (1961;p.43 #41)</v>
      </c>
      <c r="C212" s="24">
        <f>'Long-form'!G213</f>
        <v>2</v>
      </c>
      <c r="D212" s="24" t="str">
        <f>'Long-form'!H213</f>
        <v>Zeeland</v>
      </c>
      <c r="E212" s="24">
        <f>'Long-form'!I213</f>
        <v>51.390275590000002</v>
      </c>
      <c r="F212" s="24">
        <f>'Long-form'!J213</f>
        <v>3.8069338350000002</v>
      </c>
      <c r="G212" s="24" t="str">
        <f>'Long-form'!M213</f>
        <v>1 = Radiocarbon</v>
      </c>
      <c r="H212" s="24">
        <f>'Long-form'!N213</f>
        <v>5820</v>
      </c>
      <c r="I212" s="24">
        <f>'Long-form'!O213</f>
        <v>122</v>
      </c>
      <c r="J212" s="24">
        <f>'Long-form'!P213</f>
        <v>6620</v>
      </c>
      <c r="K212" s="24">
        <f>'Long-form'!Q213</f>
        <v>6790</v>
      </c>
      <c r="L212" s="24">
        <f>'Long-form'!R213</f>
        <v>6450</v>
      </c>
      <c r="M212" s="24" t="str">
        <f>'Long-form'!Z213</f>
        <v>Positive</v>
      </c>
      <c r="N212" s="24">
        <f>'Long-form'!AA213</f>
        <v>4.07</v>
      </c>
      <c r="O212" s="24">
        <f>'Long-form'!AB213</f>
        <v>2.0000000000000018E-2</v>
      </c>
      <c r="P212" s="24">
        <f>'Long-form'!AC213</f>
        <v>0</v>
      </c>
      <c r="Q212" s="25">
        <f>'Long-form'!AV213</f>
        <v>-4.07</v>
      </c>
      <c r="R212" s="25" t="str">
        <f>'Long-form'!AU213</f>
        <v>NAP</v>
      </c>
      <c r="S212" s="25">
        <f>'Long-form'!AX213</f>
        <v>0.14975299663111924</v>
      </c>
      <c r="T212" s="25">
        <f>'Long-form'!AY213</f>
        <v>0.12569805089976538</v>
      </c>
      <c r="U212" s="25">
        <f>'Long-form'!BJ213</f>
        <v>1</v>
      </c>
      <c r="V212" s="25" t="str">
        <f>'Long-form'!BK213</f>
        <v>5 = Sedimentary (e.g., deltaic, estuarine, wetland, lacustrine, marine facies)</v>
      </c>
      <c r="W212" s="25" t="str">
        <f>'Long-form'!BL213</f>
        <v>Undifferentiated peat</v>
      </c>
      <c r="X212" s="25" t="str">
        <f>'Long-form'!BM213</f>
        <v>Botanical</v>
      </c>
      <c r="Y212" s="25" t="str">
        <f>'Long-form'!BN213</f>
        <v>GWL-0.2</v>
      </c>
      <c r="Z212" s="25">
        <f>'Long-form'!CE213</f>
        <v>-3.87</v>
      </c>
      <c r="AA212" s="25">
        <f>'Long-form'!CF213</f>
        <v>0.42368261706140364</v>
      </c>
      <c r="AB212" s="25">
        <f>'Long-form'!CG213</f>
        <v>0.41578961025980438</v>
      </c>
      <c r="AC212" s="25">
        <f>'Long-form'!CK213</f>
        <v>-4.1635199999999992</v>
      </c>
      <c r="AD212" s="25">
        <f>'Long-form'!CL213</f>
        <v>0.42480754819948946</v>
      </c>
      <c r="AE212" s="25">
        <f>'Long-form'!CM213</f>
        <v>0.41693583799820039</v>
      </c>
      <c r="AF212" s="25" t="str">
        <f>'Long-form'!CN213</f>
        <v>1;2;3</v>
      </c>
      <c r="AG212" s="26">
        <f>'Long-form'!CR213</f>
        <v>0</v>
      </c>
      <c r="AH212" s="25">
        <f>'Long-form'!CS213</f>
        <v>0</v>
      </c>
      <c r="AI212" s="25">
        <f>'Long-form'!CT213</f>
        <v>0</v>
      </c>
    </row>
    <row r="213" spans="1:35">
      <c r="A213" s="24" t="str">
        <f>'Long-form'!A214</f>
        <v>GrN-01580</v>
      </c>
      <c r="B213" s="24" t="str">
        <f>'Long-form'!C214</f>
        <v>Jelgersma (1961;p.43 #39)</v>
      </c>
      <c r="C213" s="24">
        <f>'Long-form'!G214</f>
        <v>2</v>
      </c>
      <c r="D213" s="24" t="str">
        <f>'Long-form'!H214</f>
        <v>Zeeland</v>
      </c>
      <c r="E213" s="24">
        <f>'Long-form'!I214</f>
        <v>51.550753499999999</v>
      </c>
      <c r="F213" s="24">
        <f>'Long-form'!J214</f>
        <v>3.65703573</v>
      </c>
      <c r="G213" s="24" t="str">
        <f>'Long-form'!M214</f>
        <v>1 = Radiocarbon</v>
      </c>
      <c r="H213" s="24">
        <f>'Long-form'!N214</f>
        <v>7210</v>
      </c>
      <c r="I213" s="24">
        <f>'Long-form'!O214</f>
        <v>135</v>
      </c>
      <c r="J213" s="24">
        <f>'Long-form'!P214</f>
        <v>8040</v>
      </c>
      <c r="K213" s="24">
        <f>'Long-form'!Q214</f>
        <v>8280</v>
      </c>
      <c r="L213" s="24">
        <f>'Long-form'!R214</f>
        <v>7840</v>
      </c>
      <c r="M213" s="24" t="str">
        <f>'Long-form'!Z214</f>
        <v>Positive</v>
      </c>
      <c r="N213" s="24">
        <f>'Long-form'!AA214</f>
        <v>7.7450000000000001</v>
      </c>
      <c r="O213" s="24">
        <f>'Long-form'!AB214</f>
        <v>1.499999999999968E-2</v>
      </c>
      <c r="P213" s="24">
        <f>'Long-form'!AC214</f>
        <v>0</v>
      </c>
      <c r="Q213" s="25">
        <f>'Long-form'!AV214</f>
        <v>-7.7450000000000001</v>
      </c>
      <c r="R213" s="25" t="str">
        <f>'Long-form'!AU214</f>
        <v>NAP</v>
      </c>
      <c r="S213" s="25">
        <f>'Long-form'!AX214</f>
        <v>0.19672381655508808</v>
      </c>
      <c r="T213" s="25">
        <f>'Long-form'!AY214</f>
        <v>0.12126932835634879</v>
      </c>
      <c r="U213" s="25">
        <f>'Long-form'!BJ214</f>
        <v>1</v>
      </c>
      <c r="V213" s="25" t="str">
        <f>'Long-form'!BK214</f>
        <v>5 = Sedimentary (e.g., deltaic, estuarine, wetland, lacustrine, marine facies)</v>
      </c>
      <c r="W213" s="25" t="str">
        <f>'Long-form'!BL214</f>
        <v>Undifferentiated peat</v>
      </c>
      <c r="X213" s="25" t="str">
        <f>'Long-form'!BM214</f>
        <v>Botanical</v>
      </c>
      <c r="Y213" s="25" t="str">
        <f>'Long-form'!BN214</f>
        <v>GWL-0.2</v>
      </c>
      <c r="Z213" s="25">
        <f>'Long-form'!CE214</f>
        <v>-7.5449999999999999</v>
      </c>
      <c r="AA213" s="25">
        <f>'Long-form'!CF214</f>
        <v>0.51896556725856091</v>
      </c>
      <c r="AB213" s="25">
        <f>'Long-form'!CG214</f>
        <v>0.49530924683474259</v>
      </c>
      <c r="AC213" s="25">
        <f>'Long-form'!CK214</f>
        <v>-7.9421000000000008</v>
      </c>
      <c r="AD213" s="25">
        <f>'Long-form'!CL214</f>
        <v>0.52009076841603774</v>
      </c>
      <c r="AE213" s="25">
        <f>'Long-form'!CM214</f>
        <v>0.496488063694974</v>
      </c>
      <c r="AF213" s="25" t="str">
        <f>'Long-form'!CN214</f>
        <v>1;2;3</v>
      </c>
      <c r="AG213" s="26">
        <f>'Long-form'!CR214</f>
        <v>0</v>
      </c>
      <c r="AH213" s="25">
        <f>'Long-form'!CS214</f>
        <v>0</v>
      </c>
      <c r="AI213" s="25">
        <f>'Long-form'!CT214</f>
        <v>0</v>
      </c>
    </row>
    <row r="214" spans="1:35">
      <c r="A214" s="24" t="str">
        <f>'Long-form'!A215</f>
        <v>GrN-01618</v>
      </c>
      <c r="B214" s="24" t="str">
        <f>'Long-form'!C215</f>
        <v>Jelgersma (1961;p.43 #50)</v>
      </c>
      <c r="C214" s="24">
        <f>'Long-form'!G215</f>
        <v>2</v>
      </c>
      <c r="D214" s="24" t="str">
        <f>'Long-form'!H215</f>
        <v>Noord-Holland</v>
      </c>
      <c r="E214" s="24">
        <f>'Long-form'!I215</f>
        <v>52.20655446</v>
      </c>
      <c r="F214" s="24">
        <f>'Long-form'!J215</f>
        <v>4.6118337709999997</v>
      </c>
      <c r="G214" s="24" t="str">
        <f>'Long-form'!M215</f>
        <v>1 = Radiocarbon</v>
      </c>
      <c r="H214" s="24">
        <f>'Long-form'!N215</f>
        <v>8700</v>
      </c>
      <c r="I214" s="24">
        <f>'Long-form'!O215</f>
        <v>149</v>
      </c>
      <c r="J214" s="24">
        <f>'Long-form'!P215</f>
        <v>9430</v>
      </c>
      <c r="K214" s="24">
        <f>'Long-form'!Q215</f>
        <v>9680</v>
      </c>
      <c r="L214" s="24">
        <f>'Long-form'!R215</f>
        <v>9130</v>
      </c>
      <c r="M214" s="24" t="str">
        <f>'Long-form'!Z215</f>
        <v>Positive</v>
      </c>
      <c r="N214" s="24">
        <f>'Long-form'!AA215</f>
        <v>7.49</v>
      </c>
      <c r="O214" s="24">
        <f>'Long-form'!AB215</f>
        <v>2.0000000000000462E-2</v>
      </c>
      <c r="P214" s="24">
        <f>'Long-form'!AC215</f>
        <v>0</v>
      </c>
      <c r="Q214" s="25">
        <f>'Long-form'!AV215</f>
        <v>-11.36</v>
      </c>
      <c r="R214" s="25" t="str">
        <f>'Long-form'!AU215</f>
        <v>NAP</v>
      </c>
      <c r="S214" s="25">
        <f>'Long-form'!AX215</f>
        <v>0.12569805089976582</v>
      </c>
      <c r="T214" s="25">
        <f>'Long-form'!AY215</f>
        <v>0.12569805089976582</v>
      </c>
      <c r="U214" s="25">
        <f>'Long-form'!BJ215</f>
        <v>3</v>
      </c>
      <c r="V214" s="25" t="str">
        <f>'Long-form'!BK215</f>
        <v>5 = Sedimentary (e.g., deltaic, estuarine, wetland, lacustrine, marine facies)</v>
      </c>
      <c r="W214" s="25" t="str">
        <f>'Long-form'!BL215</f>
        <v>Fen peat</v>
      </c>
      <c r="X214" s="25" t="str">
        <f>'Long-form'!BM215</f>
        <v>Botanical</v>
      </c>
      <c r="Y214" s="25" t="str">
        <f>'Long-form'!BN215</f>
        <v>GWL-0.3</v>
      </c>
      <c r="Z214" s="25" t="str">
        <f>'Long-form'!CE215</f>
        <v>n/a</v>
      </c>
      <c r="AA214" s="25" t="str">
        <f>'Long-form'!CF215</f>
        <v>n/a</v>
      </c>
      <c r="AB214" s="25" t="str">
        <f>'Long-form'!CG215</f>
        <v>n/a</v>
      </c>
      <c r="AC214" s="25" t="str">
        <f>'Long-form'!CK215</f>
        <v>n/a</v>
      </c>
      <c r="AD214" s="25" t="str">
        <f>'Long-form'!CL215</f>
        <v>n/a</v>
      </c>
      <c r="AE214" s="25" t="str">
        <f>'Long-form'!CM215</f>
        <v>n/a</v>
      </c>
      <c r="AF214" s="25" t="str">
        <f>'Long-form'!CN215</f>
        <v>2;3</v>
      </c>
      <c r="AG214" s="26">
        <f>'Long-form'!CR215</f>
        <v>0</v>
      </c>
      <c r="AH214" s="25" t="str">
        <f>'Long-form'!CS215</f>
        <v>Type 3 ULD (this paper): no RSLR constraining indicative meaning</v>
      </c>
      <c r="AI214" s="25">
        <f>'Long-form'!CT215</f>
        <v>0</v>
      </c>
    </row>
    <row r="215" spans="1:35">
      <c r="A215" s="24" t="str">
        <f>'Long-form'!A216</f>
        <v>GrN-01619</v>
      </c>
      <c r="B215" s="24" t="str">
        <f>'Long-form'!C216</f>
        <v>Jelgersma (1961; p.43 #26)</v>
      </c>
      <c r="C215" s="24">
        <f>'Long-form'!G216</f>
        <v>2</v>
      </c>
      <c r="D215" s="24" t="str">
        <f>'Long-form'!H216</f>
        <v>Rhine-Meuse delta inland</v>
      </c>
      <c r="E215" s="24">
        <f>'Long-form'!I216</f>
        <v>52.089907789999998</v>
      </c>
      <c r="F215" s="24">
        <f>'Long-form'!J216</f>
        <v>4.6430406299999998</v>
      </c>
      <c r="G215" s="24" t="str">
        <f>'Long-form'!M216</f>
        <v>1 = Radiocarbon</v>
      </c>
      <c r="H215" s="24">
        <f>'Long-form'!N216</f>
        <v>7090</v>
      </c>
      <c r="I215" s="24">
        <f>'Long-form'!O216</f>
        <v>141</v>
      </c>
      <c r="J215" s="24">
        <f>'Long-form'!P216</f>
        <v>7900</v>
      </c>
      <c r="K215" s="24">
        <f>'Long-form'!Q216</f>
        <v>8170</v>
      </c>
      <c r="L215" s="24">
        <f>'Long-form'!R216</f>
        <v>7680</v>
      </c>
      <c r="M215" s="24" t="str">
        <f>'Long-form'!Z216</f>
        <v>Positive</v>
      </c>
      <c r="N215" s="24">
        <f>'Long-form'!AA216</f>
        <v>10.5</v>
      </c>
      <c r="O215" s="24">
        <f>'Long-form'!AB216</f>
        <v>0</v>
      </c>
      <c r="P215" s="24">
        <f>'Long-form'!AC216</f>
        <v>0</v>
      </c>
      <c r="Q215" s="25">
        <f>'Long-form'!AV216</f>
        <v>-10.5</v>
      </c>
      <c r="R215" s="25" t="str">
        <f>'Long-form'!AU216</f>
        <v>NAP</v>
      </c>
      <c r="S215" s="25">
        <f>'Long-form'!AX216</f>
        <v>0.11532562594670796</v>
      </c>
      <c r="T215" s="25">
        <f>'Long-form'!AY216</f>
        <v>0.11532562594670796</v>
      </c>
      <c r="U215" s="25">
        <f>'Long-form'!BJ216</f>
        <v>1</v>
      </c>
      <c r="V215" s="25" t="str">
        <f>'Long-form'!BK216</f>
        <v>5 = Sedimentary (e.g., deltaic, estuarine, wetland, lacustrine, marine facies)</v>
      </c>
      <c r="W215" s="25" t="str">
        <f>'Long-form'!BL216</f>
        <v>Undifferentiated peat</v>
      </c>
      <c r="X215" s="25" t="str">
        <f>'Long-form'!BM216</f>
        <v>Botanical</v>
      </c>
      <c r="Y215" s="25" t="str">
        <f>'Long-form'!BN216</f>
        <v>GWL-0.2</v>
      </c>
      <c r="Z215" s="25">
        <f>'Long-form'!CE216</f>
        <v>-10.3</v>
      </c>
      <c r="AA215" s="25">
        <f>'Long-form'!CF216</f>
        <v>0.39233276692114305</v>
      </c>
      <c r="AB215" s="25">
        <f>'Long-form'!CG216</f>
        <v>0.39233276692114305</v>
      </c>
      <c r="AC215" s="25">
        <f>'Long-form'!CK216</f>
        <v>-9.9443000000000019</v>
      </c>
      <c r="AD215" s="25">
        <f>'Long-form'!CL216</f>
        <v>0.40813094984943249</v>
      </c>
      <c r="AE215" s="25">
        <f>'Long-form'!CM216</f>
        <v>0.40813094984943249</v>
      </c>
      <c r="AF215" s="25" t="str">
        <f>'Long-form'!CN216</f>
        <v>1;2;3</v>
      </c>
      <c r="AG215" s="26">
        <f>'Long-form'!CR216</f>
        <v>0</v>
      </c>
      <c r="AH215" s="25">
        <f>'Long-form'!CS216</f>
        <v>0</v>
      </c>
      <c r="AI215" s="25">
        <f>'Long-form'!CT216</f>
        <v>0</v>
      </c>
    </row>
    <row r="216" spans="1:35">
      <c r="A216" s="24" t="str">
        <f>'Long-form'!A217</f>
        <v>GrN-01623</v>
      </c>
      <c r="B216" s="24" t="str">
        <f>'Long-form'!C217</f>
        <v>Jelgersma (1961;p.43 #33)</v>
      </c>
      <c r="C216" s="24">
        <f>'Long-form'!G217</f>
        <v>2</v>
      </c>
      <c r="D216" s="24" t="str">
        <f>'Long-form'!H217</f>
        <v>Zuid-Holland</v>
      </c>
      <c r="E216" s="24">
        <f>'Long-form'!I217</f>
        <v>52.183092760000001</v>
      </c>
      <c r="F216" s="24">
        <f>'Long-form'!J217</f>
        <v>4.4733286970000004</v>
      </c>
      <c r="G216" s="24" t="str">
        <f>'Long-form'!M217</f>
        <v>1 = Radiocarbon</v>
      </c>
      <c r="H216" s="24">
        <f>'Long-form'!N217</f>
        <v>4240</v>
      </c>
      <c r="I216" s="24">
        <f>'Long-form'!O217</f>
        <v>125</v>
      </c>
      <c r="J216" s="24">
        <f>'Long-form'!P217</f>
        <v>4760</v>
      </c>
      <c r="K216" s="24">
        <f>'Long-form'!Q217</f>
        <v>4980</v>
      </c>
      <c r="L216" s="24">
        <f>'Long-form'!R217</f>
        <v>4530</v>
      </c>
      <c r="M216" s="24" t="str">
        <f>'Long-form'!Z217</f>
        <v>Positive</v>
      </c>
      <c r="N216" s="24">
        <f>'Long-form'!AA217</f>
        <v>2.5</v>
      </c>
      <c r="O216" s="24">
        <f>'Long-form'!AB217</f>
        <v>0.02</v>
      </c>
      <c r="P216" s="24">
        <f>'Long-form'!AC217</f>
        <v>0</v>
      </c>
      <c r="Q216" s="25">
        <f>'Long-form'!AV217</f>
        <v>-2.5</v>
      </c>
      <c r="R216" s="25" t="str">
        <f>'Long-form'!AU217</f>
        <v>NAP</v>
      </c>
      <c r="S216" s="25">
        <f>'Long-form'!AX217</f>
        <v>0.13527749258468685</v>
      </c>
      <c r="T216" s="25">
        <f>'Long-form'!AY217</f>
        <v>0.12569805089976538</v>
      </c>
      <c r="U216" s="25">
        <f>'Long-form'!BJ217</f>
        <v>1</v>
      </c>
      <c r="V216" s="25" t="str">
        <f>'Long-form'!BK217</f>
        <v>5 = Sedimentary (e.g., deltaic, estuarine, wetland, lacustrine, marine facies)</v>
      </c>
      <c r="W216" s="25" t="str">
        <f>'Long-form'!BL217</f>
        <v>Undifferentiated peat</v>
      </c>
      <c r="X216" s="25" t="str">
        <f>'Long-form'!BM217</f>
        <v>Botanical</v>
      </c>
      <c r="Y216" s="25" t="str">
        <f>'Long-form'!BN217</f>
        <v>GWL-0.2</v>
      </c>
      <c r="Z216" s="25">
        <f>'Long-form'!CE217</f>
        <v>-2.2999999999999998</v>
      </c>
      <c r="AA216" s="25">
        <f>'Long-form'!CF217</f>
        <v>0.3688119439497588</v>
      </c>
      <c r="AB216" s="25">
        <f>'Long-form'!CG217</f>
        <v>0.36540696490351687</v>
      </c>
      <c r="AC216" s="25">
        <f>'Long-form'!CK217</f>
        <v>-2.7892000000000001</v>
      </c>
      <c r="AD216" s="25">
        <f>'Long-form'!CL217</f>
        <v>0.37561361877235178</v>
      </c>
      <c r="AE216" s="25">
        <f>'Long-form'!CM217</f>
        <v>0.37227085651076908</v>
      </c>
      <c r="AF216" s="25" t="str">
        <f>'Long-form'!CN217</f>
        <v>1;2;3</v>
      </c>
      <c r="AG216" s="26">
        <f>'Long-form'!CR217</f>
        <v>0</v>
      </c>
      <c r="AH216" s="25">
        <f>'Long-form'!CS217</f>
        <v>0</v>
      </c>
      <c r="AI216" s="25">
        <f>'Long-form'!CT217</f>
        <v>0</v>
      </c>
    </row>
    <row r="217" spans="1:35">
      <c r="A217" s="24" t="str">
        <f>'Long-form'!A218</f>
        <v>GrN-01624</v>
      </c>
      <c r="B217" s="24" t="str">
        <f>'Long-form'!C218</f>
        <v>De Mulder &amp; Bosch (1982)</v>
      </c>
      <c r="C217" s="24">
        <f>'Long-form'!G218</f>
        <v>2</v>
      </c>
      <c r="D217" s="24" t="str">
        <f>'Long-form'!H218</f>
        <v>Noord-Holland</v>
      </c>
      <c r="E217" s="24">
        <f>'Long-form'!I218</f>
        <v>52.791798530000001</v>
      </c>
      <c r="F217" s="24">
        <f>'Long-form'!J218</f>
        <v>4.709717994</v>
      </c>
      <c r="G217" s="24" t="str">
        <f>'Long-form'!M218</f>
        <v>1 = Radiocarbon</v>
      </c>
      <c r="H217" s="24">
        <f>'Long-form'!N218</f>
        <v>6020</v>
      </c>
      <c r="I217" s="24">
        <f>'Long-form'!O218</f>
        <v>122</v>
      </c>
      <c r="J217" s="24">
        <f>'Long-form'!P218</f>
        <v>6870</v>
      </c>
      <c r="K217" s="24">
        <f>'Long-form'!Q218</f>
        <v>7160</v>
      </c>
      <c r="L217" s="24">
        <f>'Long-form'!R218</f>
        <v>6670</v>
      </c>
      <c r="M217" s="24" t="str">
        <f>'Long-form'!Z218</f>
        <v>Positive</v>
      </c>
      <c r="N217" s="24">
        <f>'Long-form'!AA218</f>
        <v>7.1950000000000003</v>
      </c>
      <c r="O217" s="24">
        <f>'Long-form'!AB218</f>
        <v>2.4999999999999911E-2</v>
      </c>
      <c r="P217" s="24">
        <f>'Long-form'!AC218</f>
        <v>0</v>
      </c>
      <c r="Q217" s="25">
        <f>'Long-form'!AV218</f>
        <v>-7.1950000000000003</v>
      </c>
      <c r="R217" s="25" t="str">
        <f>'Long-form'!AU218</f>
        <v>NAP</v>
      </c>
      <c r="S217" s="25">
        <f>'Long-form'!AX218</f>
        <v>0.19471378995849259</v>
      </c>
      <c r="T217" s="25">
        <f>'Long-form'!AY218</f>
        <v>0.13117259622344896</v>
      </c>
      <c r="U217" s="25">
        <f>'Long-form'!BJ218</f>
        <v>1</v>
      </c>
      <c r="V217" s="25" t="str">
        <f>'Long-form'!BK218</f>
        <v>5 = Sedimentary (e.g., deltaic, estuarine, wetland, lacustrine, marine facies)</v>
      </c>
      <c r="W217" s="25" t="str">
        <f>'Long-form'!BL218</f>
        <v>Undifferentiated peat</v>
      </c>
      <c r="X217" s="25" t="str">
        <f>'Long-form'!BM218</f>
        <v>Botanical</v>
      </c>
      <c r="Y217" s="25" t="str">
        <f>'Long-form'!BN218</f>
        <v>GWL-0.2</v>
      </c>
      <c r="Z217" s="25">
        <f>'Long-form'!CE218</f>
        <v>-6.9950000000000001</v>
      </c>
      <c r="AA217" s="25">
        <f>'Long-form'!CF218</f>
        <v>0.38706260475535476</v>
      </c>
      <c r="AB217" s="25">
        <f>'Long-form'!CG218</f>
        <v>0.35931914783378854</v>
      </c>
      <c r="AC217" s="25">
        <f>'Long-form'!CK218</f>
        <v>-6.339970000000001</v>
      </c>
      <c r="AD217" s="25">
        <f>'Long-form'!CL218</f>
        <v>0.41287065919467592</v>
      </c>
      <c r="AE217" s="25">
        <f>'Long-form'!CM218</f>
        <v>0.38698187454174937</v>
      </c>
      <c r="AF217" s="25" t="str">
        <f>'Long-form'!CN218</f>
        <v>1;2;3</v>
      </c>
      <c r="AG217" s="26">
        <f>'Long-form'!CR218</f>
        <v>0</v>
      </c>
      <c r="AH217" s="25">
        <f>'Long-form'!CS218</f>
        <v>0</v>
      </c>
      <c r="AI217" s="25">
        <f>'Long-form'!CT218</f>
        <v>0</v>
      </c>
    </row>
    <row r="218" spans="1:35">
      <c r="A218" s="24" t="str">
        <f>'Long-form'!A219</f>
        <v>GrN-01626</v>
      </c>
      <c r="B218" s="24" t="str">
        <f>'Long-form'!C219</f>
        <v>Jelgersma (1961;p.43 #38)</v>
      </c>
      <c r="C218" s="24">
        <f>'Long-form'!G219</f>
        <v>2</v>
      </c>
      <c r="D218" s="24" t="str">
        <f>'Long-form'!H219</f>
        <v>Zeeland</v>
      </c>
      <c r="E218" s="24">
        <f>'Long-form'!I219</f>
        <v>51.502148310000003</v>
      </c>
      <c r="F218" s="24">
        <f>'Long-form'!J219</f>
        <v>3.5912114709999998</v>
      </c>
      <c r="G218" s="24" t="str">
        <f>'Long-form'!M219</f>
        <v>1 = Radiocarbon</v>
      </c>
      <c r="H218" s="24">
        <f>'Long-form'!N219</f>
        <v>6765</v>
      </c>
      <c r="I218" s="24">
        <f>'Long-form'!O219</f>
        <v>117</v>
      </c>
      <c r="J218" s="24">
        <f>'Long-form'!P219</f>
        <v>7620</v>
      </c>
      <c r="K218" s="24">
        <f>'Long-form'!Q219</f>
        <v>7730</v>
      </c>
      <c r="L218" s="24">
        <f>'Long-form'!R219</f>
        <v>7500</v>
      </c>
      <c r="M218" s="24" t="str">
        <f>'Long-form'!Z219</f>
        <v>Positive</v>
      </c>
      <c r="N218" s="24">
        <f>'Long-form'!AA219</f>
        <v>6.5049999999999999</v>
      </c>
      <c r="O218" s="24">
        <f>'Long-form'!AB219</f>
        <v>1.499999999999968E-2</v>
      </c>
      <c r="P218" s="24">
        <f>'Long-form'!AC219</f>
        <v>0</v>
      </c>
      <c r="Q218" s="25">
        <f>'Long-form'!AV219</f>
        <v>-6.5049999999999999</v>
      </c>
      <c r="R218" s="25" t="str">
        <f>'Long-form'!AU219</f>
        <v>NAP</v>
      </c>
      <c r="S218" s="25">
        <f>'Long-form'!AX219</f>
        <v>0.17785460353895802</v>
      </c>
      <c r="T218" s="25">
        <f>'Long-form'!AY219</f>
        <v>0.12126932835634879</v>
      </c>
      <c r="U218" s="25">
        <f>'Long-form'!BJ219</f>
        <v>1</v>
      </c>
      <c r="V218" s="25" t="str">
        <f>'Long-form'!BK219</f>
        <v>5 = Sedimentary (e.g., deltaic, estuarine, wetland, lacustrine, marine facies)</v>
      </c>
      <c r="W218" s="25" t="str">
        <f>'Long-form'!BL219</f>
        <v>Undifferentiated peat</v>
      </c>
      <c r="X218" s="25" t="str">
        <f>'Long-form'!BM219</f>
        <v>Botanical</v>
      </c>
      <c r="Y218" s="25" t="str">
        <f>'Long-form'!BN219</f>
        <v>GWL-0.2</v>
      </c>
      <c r="Z218" s="25">
        <f>'Long-form'!CE219</f>
        <v>-6.3049999999999997</v>
      </c>
      <c r="AA218" s="25">
        <f>'Long-form'!CF219</f>
        <v>0.54017451809577244</v>
      </c>
      <c r="AB218" s="25">
        <f>'Long-form'!CG219</f>
        <v>0.52427330658731808</v>
      </c>
      <c r="AC218" s="25">
        <f>'Long-form'!CK219</f>
        <v>-6.7791599999999992</v>
      </c>
      <c r="AD218" s="25">
        <f>'Long-form'!CL219</f>
        <v>0.54106650553936952</v>
      </c>
      <c r="AE218" s="25">
        <f>'Long-form'!CM219</f>
        <v>0.52519230136835082</v>
      </c>
      <c r="AF218" s="25" t="str">
        <f>'Long-form'!CN219</f>
        <v>1;2;3</v>
      </c>
      <c r="AG218" s="26">
        <f>'Long-form'!CR219</f>
        <v>0</v>
      </c>
      <c r="AH218" s="25">
        <f>'Long-form'!CS219</f>
        <v>0</v>
      </c>
      <c r="AI218" s="25">
        <f>'Long-form'!CT219</f>
        <v>0</v>
      </c>
    </row>
    <row r="219" spans="1:35">
      <c r="A219" s="24" t="str">
        <f>'Long-form'!A220</f>
        <v>GrN-01633</v>
      </c>
      <c r="B219" s="24" t="str">
        <f>'Long-form'!C220</f>
        <v>Jelgersma (1961;p.43 #52)</v>
      </c>
      <c r="C219" s="24">
        <f>'Long-form'!G220</f>
        <v>2</v>
      </c>
      <c r="D219" s="24" t="str">
        <f>'Long-form'!H220</f>
        <v>Noord-Holland</v>
      </c>
      <c r="E219" s="24">
        <f>'Long-form'!I220</f>
        <v>52.791798530000001</v>
      </c>
      <c r="F219" s="24">
        <f>'Long-form'!J220</f>
        <v>4.709717994</v>
      </c>
      <c r="G219" s="24" t="str">
        <f>'Long-form'!M220</f>
        <v>1 = Radiocarbon</v>
      </c>
      <c r="H219" s="24">
        <f>'Long-form'!N220</f>
        <v>6200</v>
      </c>
      <c r="I219" s="24">
        <f>'Long-form'!O220</f>
        <v>141</v>
      </c>
      <c r="J219" s="24">
        <f>'Long-form'!P220</f>
        <v>7090</v>
      </c>
      <c r="K219" s="24">
        <f>'Long-form'!Q220</f>
        <v>7320</v>
      </c>
      <c r="L219" s="24">
        <f>'Long-form'!R220</f>
        <v>6800</v>
      </c>
      <c r="M219" s="24" t="str">
        <f>'Long-form'!Z220</f>
        <v>Positive</v>
      </c>
      <c r="N219" s="24">
        <f>'Long-form'!AA220</f>
        <v>7.1950000000000003</v>
      </c>
      <c r="O219" s="24">
        <f>'Long-form'!AB220</f>
        <v>2.4999999999999911E-2</v>
      </c>
      <c r="P219" s="24">
        <f>'Long-form'!AC220</f>
        <v>0</v>
      </c>
      <c r="Q219" s="25">
        <f>'Long-form'!AV220</f>
        <v>-7.1950000000000003</v>
      </c>
      <c r="R219" s="25" t="str">
        <f>'Long-form'!AU220</f>
        <v>NAP</v>
      </c>
      <c r="S219" s="25">
        <f>'Long-form'!AX220</f>
        <v>0.19471378995849259</v>
      </c>
      <c r="T219" s="25">
        <f>'Long-form'!AY220</f>
        <v>0.13117259622344896</v>
      </c>
      <c r="U219" s="25">
        <f>'Long-form'!BJ220</f>
        <v>1</v>
      </c>
      <c r="V219" s="25" t="str">
        <f>'Long-form'!BK220</f>
        <v>5 = Sedimentary (e.g., deltaic, estuarine, wetland, lacustrine, marine facies)</v>
      </c>
      <c r="W219" s="25" t="str">
        <f>'Long-form'!BL220</f>
        <v>Undifferentiated peat</v>
      </c>
      <c r="X219" s="25" t="str">
        <f>'Long-form'!BM220</f>
        <v>Botanical</v>
      </c>
      <c r="Y219" s="25" t="str">
        <f>'Long-form'!BN220</f>
        <v>GWL-0.2</v>
      </c>
      <c r="Z219" s="25">
        <f>'Long-form'!CE220</f>
        <v>-6.9950000000000001</v>
      </c>
      <c r="AA219" s="25">
        <f>'Long-form'!CF220</f>
        <v>0.38037311944983698</v>
      </c>
      <c r="AB219" s="25">
        <f>'Long-form'!CG220</f>
        <v>0.35210296789433626</v>
      </c>
      <c r="AC219" s="25">
        <f>'Long-form'!CK220</f>
        <v>-6.2887900000000005</v>
      </c>
      <c r="AD219" s="25">
        <f>'Long-form'!CL220</f>
        <v>0.4082452458986463</v>
      </c>
      <c r="AE219" s="25">
        <f>'Long-form'!CM220</f>
        <v>0.38204315305845521</v>
      </c>
      <c r="AF219" s="25" t="str">
        <f>'Long-form'!CN220</f>
        <v>1;2;3</v>
      </c>
      <c r="AG219" s="26">
        <f>'Long-form'!CR220</f>
        <v>0</v>
      </c>
      <c r="AH219" s="25">
        <f>'Long-form'!CS220</f>
        <v>0</v>
      </c>
      <c r="AI219" s="25">
        <f>'Long-form'!CT220</f>
        <v>0</v>
      </c>
    </row>
    <row r="220" spans="1:35">
      <c r="A220" s="24" t="str">
        <f>'Long-form'!A221</f>
        <v>GrN-01831</v>
      </c>
      <c r="B220" s="24" t="str">
        <f>'Long-form'!C221</f>
        <v>Berendsen &amp; Stouthamer (2001)</v>
      </c>
      <c r="C220" s="24">
        <f>'Long-form'!G221</f>
        <v>2</v>
      </c>
      <c r="D220" s="24" t="str">
        <f>'Long-form'!H221</f>
        <v>Rhine-Meuse delta inland</v>
      </c>
      <c r="E220" s="24">
        <f>'Long-form'!I221</f>
        <v>51.834552500000001</v>
      </c>
      <c r="F220" s="24">
        <f>'Long-form'!J221</f>
        <v>5.0915193150000002</v>
      </c>
      <c r="G220" s="24" t="str">
        <f>'Long-form'!M221</f>
        <v>1 = Radiocarbon</v>
      </c>
      <c r="H220" s="24">
        <f>'Long-form'!N221</f>
        <v>6600</v>
      </c>
      <c r="I220" s="24">
        <f>'Long-form'!O221</f>
        <v>145</v>
      </c>
      <c r="J220" s="24">
        <f>'Long-form'!P221</f>
        <v>7485</v>
      </c>
      <c r="K220" s="24">
        <f>'Long-form'!Q221</f>
        <v>7670</v>
      </c>
      <c r="L220" s="24">
        <f>'Long-form'!R221</f>
        <v>7310</v>
      </c>
      <c r="M220" s="24" t="str">
        <f>'Long-form'!Z221</f>
        <v>Positive</v>
      </c>
      <c r="N220" s="24">
        <f>'Long-form'!AA221</f>
        <v>6.8</v>
      </c>
      <c r="O220" s="24">
        <f>'Long-form'!AB221</f>
        <v>0.01</v>
      </c>
      <c r="P220" s="24">
        <f>'Long-form'!AC221</f>
        <v>0</v>
      </c>
      <c r="Q220" s="25">
        <f>'Long-form'!AV221</f>
        <v>-6</v>
      </c>
      <c r="R220" s="25" t="str">
        <f>'Long-form'!AU221</f>
        <v>NAP</v>
      </c>
      <c r="S220" s="25">
        <f>'Long-form'!AX221</f>
        <v>0.14797297050475131</v>
      </c>
      <c r="T220" s="25">
        <f>'Long-form'!AY221</f>
        <v>5.8309518948453008E-2</v>
      </c>
      <c r="U220" s="25">
        <f>'Long-form'!BJ221</f>
        <v>2</v>
      </c>
      <c r="V220" s="25" t="str">
        <f>'Long-form'!BK221</f>
        <v>5 = Sedimentary (e.g., deltaic, estuarine, wetland, lacustrine, marine facies)</v>
      </c>
      <c r="W220" s="25" t="str">
        <f>'Long-form'!BL221</f>
        <v>Undifferentiated peat</v>
      </c>
      <c r="X220" s="25" t="str">
        <f>'Long-form'!BM221</f>
        <v>Botanical</v>
      </c>
      <c r="Y220" s="25" t="str">
        <f>'Long-form'!BN221</f>
        <v>GWL-0.2</v>
      </c>
      <c r="Z220" s="25" t="str">
        <f>'Long-form'!CE221</f>
        <v>n/a</v>
      </c>
      <c r="AA220" s="25" t="str">
        <f>'Long-form'!CF221</f>
        <v>n/a</v>
      </c>
      <c r="AB220" s="25" t="str">
        <f>'Long-form'!CG221</f>
        <v>n/a</v>
      </c>
      <c r="AC220" s="25" t="str">
        <f>'Long-form'!CK221</f>
        <v>n/a</v>
      </c>
      <c r="AD220" s="25" t="str">
        <f>'Long-form'!CL221</f>
        <v>n/a</v>
      </c>
      <c r="AE220" s="25" t="str">
        <f>'Long-form'!CM221</f>
        <v>n/a</v>
      </c>
      <c r="AF220" s="25" t="str">
        <f>'Long-form'!CN221</f>
        <v>2;3</v>
      </c>
      <c r="AG220" s="26">
        <f>'Long-form'!CR221</f>
        <v>0</v>
      </c>
      <c r="AH220" s="25" t="str">
        <f>'Long-form'!CS221</f>
        <v>Type 2 ULD (this paper): no RSLR constraining indicative meaning</v>
      </c>
      <c r="AI220" s="25">
        <f>'Long-form'!CT221</f>
        <v>0</v>
      </c>
    </row>
    <row r="221" spans="1:35">
      <c r="A221" s="24" t="str">
        <f>'Long-form'!A222</f>
        <v>GrN-02177</v>
      </c>
      <c r="B221" s="24" t="str">
        <f>'Long-form'!C222</f>
        <v>Jelgersma (1961:29-30;p.43 #30)</v>
      </c>
      <c r="C221" s="24">
        <f>'Long-form'!G222</f>
        <v>2</v>
      </c>
      <c r="D221" s="24" t="str">
        <f>'Long-form'!H222</f>
        <v>Zuid-Holland</v>
      </c>
      <c r="E221" s="24">
        <f>'Long-form'!I222</f>
        <v>51.87863067</v>
      </c>
      <c r="F221" s="24">
        <f>'Long-form'!J222</f>
        <v>4.476759532</v>
      </c>
      <c r="G221" s="24" t="str">
        <f>'Long-form'!M222</f>
        <v>1 = Radiocarbon</v>
      </c>
      <c r="H221" s="24">
        <f>'Long-form'!N222</f>
        <v>8130</v>
      </c>
      <c r="I221" s="24">
        <f>'Long-form'!O222</f>
        <v>122</v>
      </c>
      <c r="J221" s="24">
        <f>'Long-form'!P222</f>
        <v>9085</v>
      </c>
      <c r="K221" s="24">
        <f>'Long-form'!Q222</f>
        <v>9400</v>
      </c>
      <c r="L221" s="24">
        <f>'Long-form'!R222</f>
        <v>8775</v>
      </c>
      <c r="M221" s="24" t="str">
        <f>'Long-form'!Z222</f>
        <v>Positive</v>
      </c>
      <c r="N221" s="24">
        <f>'Long-form'!AA222</f>
        <v>17</v>
      </c>
      <c r="O221" s="24">
        <f>'Long-form'!AB222</f>
        <v>0.03</v>
      </c>
      <c r="P221" s="24">
        <f>'Long-form'!AC222</f>
        <v>0</v>
      </c>
      <c r="Q221" s="25">
        <f>'Long-form'!AV222</f>
        <v>-16.245000000000001</v>
      </c>
      <c r="R221" s="25" t="str">
        <f>'Long-form'!AU222</f>
        <v>NAP</v>
      </c>
      <c r="S221" s="25">
        <f>'Long-form'!AX222</f>
        <v>0.12126932835634904</v>
      </c>
      <c r="T221" s="25">
        <f>'Long-form'!AY222</f>
        <v>0.12126932835634904</v>
      </c>
      <c r="U221" s="25">
        <f>'Long-form'!BJ222</f>
        <v>2</v>
      </c>
      <c r="V221" s="25" t="str">
        <f>'Long-form'!BK222</f>
        <v>5 = Sedimentary (e.g., deltaic, estuarine, wetland, lacustrine, marine facies)</v>
      </c>
      <c r="W221" s="25" t="str">
        <f>'Long-form'!BL222</f>
        <v>Undifferentiated peat</v>
      </c>
      <c r="X221" s="25" t="str">
        <f>'Long-form'!BM222</f>
        <v>Botanical</v>
      </c>
      <c r="Y221" s="25" t="str">
        <f>'Long-form'!BN222</f>
        <v>GWL-0.2</v>
      </c>
      <c r="Z221" s="25" t="str">
        <f>'Long-form'!CE222</f>
        <v>n/a</v>
      </c>
      <c r="AA221" s="25" t="str">
        <f>'Long-form'!CF222</f>
        <v>n/a</v>
      </c>
      <c r="AB221" s="25" t="str">
        <f>'Long-form'!CG222</f>
        <v>n/a</v>
      </c>
      <c r="AC221" s="25" t="str">
        <f>'Long-form'!CK222</f>
        <v>n/a</v>
      </c>
      <c r="AD221" s="25" t="str">
        <f>'Long-form'!CL222</f>
        <v>n/a</v>
      </c>
      <c r="AE221" s="25" t="str">
        <f>'Long-form'!CM222</f>
        <v>n/a</v>
      </c>
      <c r="AF221" s="25" t="str">
        <f>'Long-form'!CN222</f>
        <v>2;3</v>
      </c>
      <c r="AG221" s="26">
        <f>'Long-form'!CR222</f>
        <v>0</v>
      </c>
      <c r="AH221" s="25" t="str">
        <f>'Long-form'!CS222</f>
        <v>Type 2 ULD (this paper): no RSLR constraining indicative meaning</v>
      </c>
      <c r="AI221" s="25">
        <f>'Long-form'!CT222</f>
        <v>0</v>
      </c>
    </row>
    <row r="222" spans="1:35">
      <c r="A222" s="24" t="str">
        <f>'Long-form'!A223</f>
        <v>GrN-02180</v>
      </c>
      <c r="B222" s="24" t="str">
        <f>'Long-form'!C223</f>
        <v>Jelgersma (1961;p.43 #29)</v>
      </c>
      <c r="C222" s="24">
        <f>'Long-form'!G223</f>
        <v>2</v>
      </c>
      <c r="D222" s="24" t="str">
        <f>'Long-form'!H223</f>
        <v>Zuid-Holland</v>
      </c>
      <c r="E222" s="24">
        <f>'Long-form'!I223</f>
        <v>51.861520169999999</v>
      </c>
      <c r="F222" s="24">
        <f>'Long-form'!J223</f>
        <v>4.3898522910000004</v>
      </c>
      <c r="G222" s="24" t="str">
        <f>'Long-form'!M223</f>
        <v>1 = Radiocarbon</v>
      </c>
      <c r="H222" s="24">
        <f>'Long-form'!N223</f>
        <v>7940</v>
      </c>
      <c r="I222" s="24">
        <f>'Long-form'!O223</f>
        <v>125</v>
      </c>
      <c r="J222" s="24">
        <f>'Long-form'!P223</f>
        <v>8800</v>
      </c>
      <c r="K222" s="24">
        <f>'Long-form'!Q223</f>
        <v>9000</v>
      </c>
      <c r="L222" s="24">
        <f>'Long-form'!R223</f>
        <v>8590</v>
      </c>
      <c r="M222" s="24" t="str">
        <f>'Long-form'!Z223</f>
        <v>Positive</v>
      </c>
      <c r="N222" s="24">
        <f>'Long-form'!AA223</f>
        <v>16.02</v>
      </c>
      <c r="O222" s="24">
        <f>'Long-form'!AB223</f>
        <v>2.9999999999999361E-2</v>
      </c>
      <c r="P222" s="24">
        <f>'Long-form'!AC223</f>
        <v>0</v>
      </c>
      <c r="Q222" s="25">
        <f>'Long-form'!AV223</f>
        <v>-17.450000000000003</v>
      </c>
      <c r="R222" s="25" t="str">
        <f>'Long-form'!AU223</f>
        <v>NAP</v>
      </c>
      <c r="S222" s="25">
        <f>'Long-form'!AX223</f>
        <v>0.13756816492197518</v>
      </c>
      <c r="T222" s="25">
        <f>'Long-form'!AY223</f>
        <v>0.13756816492197518</v>
      </c>
      <c r="U222" s="25">
        <f>'Long-form'!BJ223</f>
        <v>1</v>
      </c>
      <c r="V222" s="25" t="str">
        <f>'Long-form'!BK223</f>
        <v>5 = Sedimentary (e.g., deltaic, estuarine, wetland, lacustrine, marine facies)</v>
      </c>
      <c r="W222" s="25" t="str">
        <f>'Long-form'!BL223</f>
        <v>Fen-wood peat</v>
      </c>
      <c r="X222" s="25" t="str">
        <f>'Long-form'!BM223</f>
        <v>Botanical</v>
      </c>
      <c r="Y222" s="25" t="str">
        <f>'Long-form'!BN223</f>
        <v>GWL</v>
      </c>
      <c r="Z222" s="25">
        <f>'Long-form'!CE223</f>
        <v>-17.450000000000003</v>
      </c>
      <c r="AA222" s="25">
        <f>'Long-form'!CF223</f>
        <v>0.22677080940897085</v>
      </c>
      <c r="AB222" s="25">
        <f>'Long-form'!CG223</f>
        <v>0.22677080940897085</v>
      </c>
      <c r="AC222" s="25">
        <f>'Long-form'!CK223</f>
        <v>-17.147400000000005</v>
      </c>
      <c r="AD222" s="25">
        <f>'Long-form'!CL223</f>
        <v>0.24235147939787446</v>
      </c>
      <c r="AE222" s="25">
        <f>'Long-form'!CM223</f>
        <v>0.24235147939787446</v>
      </c>
      <c r="AF222" s="25" t="str">
        <f>'Long-form'!CN223</f>
        <v>1;2;3</v>
      </c>
      <c r="AG222" s="26">
        <f>'Long-form'!CR223</f>
        <v>0</v>
      </c>
      <c r="AH222" s="25">
        <f>'Long-form'!CS223</f>
        <v>0</v>
      </c>
      <c r="AI222" s="25">
        <f>'Long-form'!CT223</f>
        <v>0</v>
      </c>
    </row>
    <row r="223" spans="1:35">
      <c r="A223" s="24" t="str">
        <f>'Long-form'!A224</f>
        <v>GrN-02274</v>
      </c>
      <c r="B223" s="24" t="str">
        <f>'Long-form'!C224</f>
        <v>Jelgersma (1961;p.43 #31)</v>
      </c>
      <c r="C223" s="24">
        <f>'Long-form'!G224</f>
        <v>2</v>
      </c>
      <c r="D223" s="24" t="str">
        <f>'Long-form'!H224</f>
        <v>Noord-Holland</v>
      </c>
      <c r="E223" s="24">
        <f>'Long-form'!I224</f>
        <v>52.448589269999999</v>
      </c>
      <c r="F223" s="24">
        <f>'Long-form'!J224</f>
        <v>4.5193360089999999</v>
      </c>
      <c r="G223" s="24" t="str">
        <f>'Long-form'!M224</f>
        <v>1 = Radiocarbon</v>
      </c>
      <c r="H223" s="24">
        <f>'Long-form'!N224</f>
        <v>8170</v>
      </c>
      <c r="I223" s="24">
        <f>'Long-form'!O224</f>
        <v>145</v>
      </c>
      <c r="J223" s="24">
        <f>'Long-form'!P224</f>
        <v>9140</v>
      </c>
      <c r="K223" s="24">
        <f>'Long-form'!Q224</f>
        <v>9440</v>
      </c>
      <c r="L223" s="24">
        <f>'Long-form'!R224</f>
        <v>8770</v>
      </c>
      <c r="M223" s="24" t="str">
        <f>'Long-form'!Z224</f>
        <v>Positive</v>
      </c>
      <c r="N223" s="24">
        <f>'Long-form'!AA224</f>
        <v>20.45</v>
      </c>
      <c r="O223" s="24">
        <f>'Long-form'!AB224</f>
        <v>5.0000000000000711E-2</v>
      </c>
      <c r="P223" s="24">
        <f>'Long-form'!AC224</f>
        <v>0</v>
      </c>
      <c r="Q223" s="25">
        <f>'Long-form'!AV224</f>
        <v>-20.45</v>
      </c>
      <c r="R223" s="25" t="str">
        <f>'Long-form'!AU224</f>
        <v>NAP</v>
      </c>
      <c r="S223" s="25">
        <f>'Long-form'!AX224</f>
        <v>0.44295146460983786</v>
      </c>
      <c r="T223" s="25">
        <f>'Long-form'!AY224</f>
        <v>0.1700735135169508</v>
      </c>
      <c r="U223" s="25">
        <f>'Long-form'!BJ224</f>
        <v>1</v>
      </c>
      <c r="V223" s="25" t="str">
        <f>'Long-form'!BK224</f>
        <v>5 = Sedimentary (e.g., deltaic, estuarine, wetland, lacustrine, marine facies)</v>
      </c>
      <c r="W223" s="25" t="str">
        <f>'Long-form'!BL224</f>
        <v>Fen peat</v>
      </c>
      <c r="X223" s="25" t="str">
        <f>'Long-form'!BM224</f>
        <v>Botanical</v>
      </c>
      <c r="Y223" s="25" t="str">
        <f>'Long-form'!BN224</f>
        <v>GWL-0.3</v>
      </c>
      <c r="Z223" s="25">
        <f>'Long-form'!CE224</f>
        <v>-20.149999999999999</v>
      </c>
      <c r="AA223" s="25">
        <f>'Long-form'!CF224</f>
        <v>0.49176315437413615</v>
      </c>
      <c r="AB223" s="25">
        <f>'Long-form'!CG224</f>
        <v>0.27303845882952177</v>
      </c>
      <c r="AC223" s="25">
        <f>'Long-form'!CK224</f>
        <v>-19.318259999999999</v>
      </c>
      <c r="AD223" s="25">
        <f>'Long-form'!CL224</f>
        <v>0.51325872910529069</v>
      </c>
      <c r="AE223" s="25">
        <f>'Long-form'!CM224</f>
        <v>0.3100863154071431</v>
      </c>
      <c r="AF223" s="25" t="str">
        <f>'Long-form'!CN224</f>
        <v>1;2;3</v>
      </c>
      <c r="AG223" s="26">
        <f>'Long-form'!CR224</f>
        <v>0</v>
      </c>
      <c r="AH223" s="25">
        <f>'Long-form'!CS224</f>
        <v>0</v>
      </c>
      <c r="AI223" s="25">
        <f>'Long-form'!CT224</f>
        <v>0</v>
      </c>
    </row>
    <row r="224" spans="1:35">
      <c r="A224" s="24" t="str">
        <f>'Long-form'!A225</f>
        <v>GrN-02283</v>
      </c>
      <c r="B224" s="24" t="str">
        <f>'Long-form'!C225</f>
        <v>Jelgersma (1961;p.43 #47)</v>
      </c>
      <c r="C224" s="24">
        <f>'Long-form'!G225</f>
        <v>2</v>
      </c>
      <c r="D224" s="24" t="str">
        <f>'Long-form'!H225</f>
        <v>Zeeland</v>
      </c>
      <c r="E224" s="24">
        <f>'Long-form'!I225</f>
        <v>51.656296210000001</v>
      </c>
      <c r="F224" s="24">
        <f>'Long-form'!J225</f>
        <v>3.9708823710000001</v>
      </c>
      <c r="G224" s="24" t="str">
        <f>'Long-form'!M225</f>
        <v>1 = Radiocarbon</v>
      </c>
      <c r="H224" s="24">
        <f>'Long-form'!N225</f>
        <v>7850</v>
      </c>
      <c r="I224" s="24">
        <f>'Long-form'!O225</f>
        <v>145</v>
      </c>
      <c r="J224" s="24">
        <f>'Long-form'!P225</f>
        <v>8700</v>
      </c>
      <c r="K224" s="24">
        <f>'Long-form'!Q225</f>
        <v>8990</v>
      </c>
      <c r="L224" s="24">
        <f>'Long-form'!R225</f>
        <v>8440</v>
      </c>
      <c r="M224" s="24" t="str">
        <f>'Long-form'!Z225</f>
        <v>Positive</v>
      </c>
      <c r="N224" s="24">
        <f>'Long-form'!AA225</f>
        <v>13.515000000000001</v>
      </c>
      <c r="O224" s="24">
        <f>'Long-form'!AB225</f>
        <v>3.5000000000000142E-2</v>
      </c>
      <c r="P224" s="24">
        <f>'Long-form'!AC225</f>
        <v>0</v>
      </c>
      <c r="Q224" s="25">
        <f>'Long-form'!AV225</f>
        <v>-13.515000000000001</v>
      </c>
      <c r="R224" s="25" t="str">
        <f>'Long-form'!AU225</f>
        <v>NAP</v>
      </c>
      <c r="S224" s="25">
        <f>'Long-form'!AX225</f>
        <v>0.30662410211853874</v>
      </c>
      <c r="T224" s="25">
        <f>'Long-form'!AY225</f>
        <v>0.14476273691803448</v>
      </c>
      <c r="U224" s="25">
        <f>'Long-form'!BJ225</f>
        <v>1</v>
      </c>
      <c r="V224" s="25" t="str">
        <f>'Long-form'!BK225</f>
        <v>5 = Sedimentary (e.g., deltaic, estuarine, wetland, lacustrine, marine facies)</v>
      </c>
      <c r="W224" s="25" t="str">
        <f>'Long-form'!BL225</f>
        <v>Fen peat</v>
      </c>
      <c r="X224" s="25" t="str">
        <f>'Long-form'!BM225</f>
        <v>Botanical</v>
      </c>
      <c r="Y224" s="25" t="str">
        <f>'Long-form'!BN225</f>
        <v>GWL-0.3</v>
      </c>
      <c r="Z224" s="25">
        <f>'Long-form'!CE225</f>
        <v>-13.215</v>
      </c>
      <c r="AA224" s="25">
        <f>'Long-form'!CF225</f>
        <v>0.39562398815036492</v>
      </c>
      <c r="AB224" s="25">
        <f>'Long-form'!CG225</f>
        <v>0.28888795405831669</v>
      </c>
      <c r="AC224" s="25">
        <f>'Long-form'!CK225</f>
        <v>-13.188499999999999</v>
      </c>
      <c r="AD224" s="25">
        <f>'Long-form'!CL225</f>
        <v>0.39769467749737197</v>
      </c>
      <c r="AE224" s="25">
        <f>'Long-form'!CM225</f>
        <v>0.29171727153142429</v>
      </c>
      <c r="AF224" s="25" t="str">
        <f>'Long-form'!CN225</f>
        <v>1;2;3</v>
      </c>
      <c r="AG224" s="26">
        <f>'Long-form'!CR225</f>
        <v>0</v>
      </c>
      <c r="AH224" s="25">
        <f>'Long-form'!CS225</f>
        <v>0</v>
      </c>
      <c r="AI224" s="25">
        <f>'Long-form'!CT225</f>
        <v>0</v>
      </c>
    </row>
    <row r="225" spans="1:35">
      <c r="A225" s="24" t="str">
        <f>'Long-form'!A226</f>
        <v>GrN-02821</v>
      </c>
      <c r="B225" s="24" t="str">
        <f>'Long-form'!C226</f>
        <v>Bosch &amp; Kok (1994: 89)</v>
      </c>
      <c r="C225" s="24">
        <f>'Long-form'!G226</f>
        <v>2</v>
      </c>
      <c r="D225" s="24" t="str">
        <f>'Long-form'!H226</f>
        <v>Rhine-Meuse delta inland</v>
      </c>
      <c r="E225" s="24">
        <f>'Long-form'!I226</f>
        <v>51.84901524</v>
      </c>
      <c r="F225" s="24">
        <f>'Long-form'!J226</f>
        <v>4.6793171229999997</v>
      </c>
      <c r="G225" s="24" t="str">
        <f>'Long-form'!M226</f>
        <v>1 = Radiocarbon</v>
      </c>
      <c r="H225" s="24">
        <f>'Long-form'!N226</f>
        <v>7350</v>
      </c>
      <c r="I225" s="24">
        <f>'Long-form'!O226</f>
        <v>119</v>
      </c>
      <c r="J225" s="24">
        <f>'Long-form'!P226</f>
        <v>8160</v>
      </c>
      <c r="K225" s="24">
        <f>'Long-form'!Q226</f>
        <v>8330</v>
      </c>
      <c r="L225" s="24">
        <f>'Long-form'!R226</f>
        <v>8020</v>
      </c>
      <c r="M225" s="24" t="str">
        <f>'Long-form'!Z226</f>
        <v>Positive</v>
      </c>
      <c r="N225" s="24">
        <f>'Long-form'!AA226</f>
        <v>11.97</v>
      </c>
      <c r="O225" s="24">
        <f>'Long-form'!AB226</f>
        <v>3.5000000000000142E-2</v>
      </c>
      <c r="P225" s="24">
        <f>'Long-form'!AC226</f>
        <v>0</v>
      </c>
      <c r="Q225" s="25">
        <f>'Long-form'!AV226</f>
        <v>-13.355</v>
      </c>
      <c r="R225" s="25" t="str">
        <f>'Long-form'!AU226</f>
        <v>NAP</v>
      </c>
      <c r="S225" s="25">
        <f>'Long-form'!AX226</f>
        <v>0.14476273691803448</v>
      </c>
      <c r="T225" s="25">
        <f>'Long-form'!AY226</f>
        <v>0.14476273691803448</v>
      </c>
      <c r="U225" s="25">
        <f>'Long-form'!BJ226</f>
        <v>1</v>
      </c>
      <c r="V225" s="25" t="str">
        <f>'Long-form'!BK226</f>
        <v>5 = Sedimentary (e.g., deltaic, estuarine, wetland, lacustrine, marine facies)</v>
      </c>
      <c r="W225" s="25" t="str">
        <f>'Long-form'!BL226</f>
        <v>Gyttja</v>
      </c>
      <c r="X225" s="25" t="str">
        <f>'Long-form'!BM226</f>
        <v>Botanical</v>
      </c>
      <c r="Y225" s="25" t="str">
        <f>'Long-form'!BN226</f>
        <v>GWL-0.75</v>
      </c>
      <c r="Z225" s="25">
        <f>'Long-form'!CE226</f>
        <v>-12.605</v>
      </c>
      <c r="AA225" s="25">
        <f>'Long-form'!CF226</f>
        <v>0.56708134337147786</v>
      </c>
      <c r="AB225" s="25">
        <f>'Long-form'!CG226</f>
        <v>0.56708134337147786</v>
      </c>
      <c r="AC225" s="25">
        <f>'Long-form'!CK226</f>
        <v>-12.452660000000002</v>
      </c>
      <c r="AD225" s="25">
        <f>'Long-form'!CL226</f>
        <v>0.57169193534170015</v>
      </c>
      <c r="AE225" s="25">
        <f>'Long-form'!CM226</f>
        <v>0.57169193534170015</v>
      </c>
      <c r="AF225" s="25" t="str">
        <f>'Long-form'!CN226</f>
        <v>1;2;3</v>
      </c>
      <c r="AG225" s="26">
        <f>'Long-form'!CR226</f>
        <v>0</v>
      </c>
      <c r="AH225" s="25">
        <f>'Long-form'!CS226</f>
        <v>0</v>
      </c>
      <c r="AI225" s="25">
        <f>'Long-form'!CT226</f>
        <v>0</v>
      </c>
    </row>
    <row r="226" spans="1:35">
      <c r="A226" s="24" t="str">
        <f>'Long-form'!A227</f>
        <v>GrN-02822</v>
      </c>
      <c r="B226" s="24" t="str">
        <f>'Long-form'!C227</f>
        <v>Bosch &amp; Kok (1994: 89)</v>
      </c>
      <c r="C226" s="24">
        <f>'Long-form'!G227</f>
        <v>2</v>
      </c>
      <c r="D226" s="24" t="str">
        <f>'Long-form'!H227</f>
        <v>Rhine-Meuse delta inland</v>
      </c>
      <c r="E226" s="24">
        <f>'Long-form'!I227</f>
        <v>51.841192339999999</v>
      </c>
      <c r="F226" s="24">
        <f>'Long-form'!J227</f>
        <v>4.8579249549999997</v>
      </c>
      <c r="G226" s="24" t="str">
        <f>'Long-form'!M227</f>
        <v>1 = Radiocarbon</v>
      </c>
      <c r="H226" s="24">
        <f>'Long-form'!N227</f>
        <v>6810</v>
      </c>
      <c r="I226" s="24">
        <f>'Long-form'!O227</f>
        <v>117</v>
      </c>
      <c r="J226" s="24">
        <f>'Long-form'!P227</f>
        <v>7650</v>
      </c>
      <c r="K226" s="24">
        <f>'Long-form'!Q227</f>
        <v>7780</v>
      </c>
      <c r="L226" s="24">
        <f>'Long-form'!R227</f>
        <v>7520</v>
      </c>
      <c r="M226" s="24" t="str">
        <f>'Long-form'!Z227</f>
        <v>Positive</v>
      </c>
      <c r="N226" s="24">
        <f>'Long-form'!AA227</f>
        <v>8.43</v>
      </c>
      <c r="O226" s="24">
        <f>'Long-form'!AB227</f>
        <v>0.1</v>
      </c>
      <c r="P226" s="24">
        <f>'Long-form'!AC227</f>
        <v>0</v>
      </c>
      <c r="Q226" s="25">
        <f>'Long-form'!AV227</f>
        <v>-9.8149999999999995</v>
      </c>
      <c r="R226" s="25" t="str">
        <f>'Long-form'!AU227</f>
        <v>NAP</v>
      </c>
      <c r="S226" s="25">
        <f>'Long-form'!AX227</f>
        <v>0.22222108360819426</v>
      </c>
      <c r="T226" s="25">
        <f>'Long-form'!AY227</f>
        <v>0.14476273691803448</v>
      </c>
      <c r="U226" s="25">
        <f>'Long-form'!BJ227</f>
        <v>1</v>
      </c>
      <c r="V226" s="25" t="str">
        <f>'Long-form'!BK227</f>
        <v>5 = Sedimentary (e.g., deltaic, estuarine, wetland, lacustrine, marine facies)</v>
      </c>
      <c r="W226" s="25" t="str">
        <f>'Long-form'!BL227</f>
        <v>Gyttja</v>
      </c>
      <c r="X226" s="25" t="str">
        <f>'Long-form'!BM227</f>
        <v>Botanical</v>
      </c>
      <c r="Y226" s="25" t="str">
        <f>'Long-form'!BN227</f>
        <v>GWL-0.75</v>
      </c>
      <c r="Z226" s="25">
        <f>'Long-form'!CE227</f>
        <v>-9.0649999999999995</v>
      </c>
      <c r="AA226" s="25">
        <f>'Long-form'!CF227</f>
        <v>0.60686774506477115</v>
      </c>
      <c r="AB226" s="25">
        <f>'Long-form'!CG227</f>
        <v>0.58297727228426333</v>
      </c>
      <c r="AC226" s="25">
        <f>'Long-form'!CK227</f>
        <v>-8.7906999999999993</v>
      </c>
      <c r="AD226" s="25">
        <f>'Long-form'!CL227</f>
        <v>0.61266698032580469</v>
      </c>
      <c r="AE226" s="25">
        <f>'Long-form'!CM227</f>
        <v>0.58901177304154118</v>
      </c>
      <c r="AF226" s="25" t="str">
        <f>'Long-form'!CN227</f>
        <v>1;2;3</v>
      </c>
      <c r="AG226" s="26">
        <f>'Long-form'!CR227</f>
        <v>0</v>
      </c>
      <c r="AH226" s="25">
        <f>'Long-form'!CS227</f>
        <v>0</v>
      </c>
      <c r="AI226" s="25">
        <f>'Long-form'!CT227</f>
        <v>0</v>
      </c>
    </row>
    <row r="227" spans="1:35">
      <c r="A227" s="24" t="str">
        <f>'Long-form'!A228</f>
        <v>GrN-04059</v>
      </c>
      <c r="B227" s="24" t="str">
        <f>'Long-form'!C228</f>
        <v>Verbraeck (1984: 204, 220)</v>
      </c>
      <c r="C227" s="24">
        <f>'Long-form'!G228</f>
        <v>2</v>
      </c>
      <c r="D227" s="24" t="str">
        <f>'Long-form'!H228</f>
        <v>Rhine-Meuse delta inland</v>
      </c>
      <c r="E227" s="24">
        <f>'Long-form'!I228</f>
        <v>51.871975829999997</v>
      </c>
      <c r="F227" s="24">
        <f>'Long-form'!J228</f>
        <v>5.5811242610000003</v>
      </c>
      <c r="G227" s="24" t="str">
        <f>'Long-form'!M228</f>
        <v>1 = Radiocarbon</v>
      </c>
      <c r="H227" s="24">
        <f>'Long-form'!N228</f>
        <v>5500</v>
      </c>
      <c r="I227" s="24">
        <f>'Long-form'!O228</f>
        <v>345</v>
      </c>
      <c r="J227" s="24">
        <f>'Long-form'!P228</f>
        <v>6315</v>
      </c>
      <c r="K227" s="24">
        <f>'Long-form'!Q228</f>
        <v>7160</v>
      </c>
      <c r="L227" s="24">
        <f>'Long-form'!R228</f>
        <v>5590</v>
      </c>
      <c r="M227" s="24" t="str">
        <f>'Long-form'!Z228</f>
        <v>Positive</v>
      </c>
      <c r="N227" s="24">
        <f>'Long-form'!AA228</f>
        <v>2.93</v>
      </c>
      <c r="O227" s="24">
        <f>'Long-form'!AB228</f>
        <v>2.5000000000000133E-2</v>
      </c>
      <c r="P227" s="24">
        <f>'Long-form'!AC228</f>
        <v>0</v>
      </c>
      <c r="Q227" s="25">
        <f>'Long-form'!AV228</f>
        <v>2.9050000000000002</v>
      </c>
      <c r="R227" s="25" t="str">
        <f>'Long-form'!AU228</f>
        <v>NAP</v>
      </c>
      <c r="S227" s="25">
        <f>'Long-form'!AX228</f>
        <v>0.12126932835634921</v>
      </c>
      <c r="T227" s="25">
        <f>'Long-form'!AY228</f>
        <v>0.12126932835634921</v>
      </c>
      <c r="U227" s="25">
        <f>'Long-form'!BJ228</f>
        <v>3</v>
      </c>
      <c r="V227" s="25" t="str">
        <f>'Long-form'!BK228</f>
        <v>5 = Sedimentary (e.g., deltaic, estuarine, wetland, lacustrine, marine facies)</v>
      </c>
      <c r="W227" s="25" t="str">
        <f>'Long-form'!BL228</f>
        <v>Fen-wood peat</v>
      </c>
      <c r="X227" s="25" t="str">
        <f>'Long-form'!BM228</f>
        <v>Botanical</v>
      </c>
      <c r="Y227" s="25" t="str">
        <f>'Long-form'!BN228</f>
        <v>GWL</v>
      </c>
      <c r="Z227" s="25" t="str">
        <f>'Long-form'!CE228</f>
        <v>n/a</v>
      </c>
      <c r="AA227" s="25" t="str">
        <f>'Long-form'!CF228</f>
        <v>n/a</v>
      </c>
      <c r="AB227" s="25" t="str">
        <f>'Long-form'!CG228</f>
        <v>n/a</v>
      </c>
      <c r="AC227" s="25" t="str">
        <f>'Long-form'!CK228</f>
        <v>n/a</v>
      </c>
      <c r="AD227" s="25" t="str">
        <f>'Long-form'!CL228</f>
        <v>n/a</v>
      </c>
      <c r="AE227" s="25" t="str">
        <f>'Long-form'!CM228</f>
        <v>n/a</v>
      </c>
      <c r="AF227" s="25" t="str">
        <f>'Long-form'!CN228</f>
        <v>2;3</v>
      </c>
      <c r="AG227" s="26">
        <f>'Long-form'!CR228</f>
        <v>0</v>
      </c>
      <c r="AH227" s="25" t="str">
        <f>'Long-form'!CS228</f>
        <v>Type 3 ULD (this paper): no RSLR constraining indicative meaning</v>
      </c>
      <c r="AI227" s="25">
        <f>'Long-form'!CT228</f>
        <v>0</v>
      </c>
    </row>
    <row r="228" spans="1:35">
      <c r="A228" s="24" t="str">
        <f>'Long-form'!A229</f>
        <v>GrN-04175</v>
      </c>
      <c r="B228" s="24" t="str">
        <f>'Long-form'!C229</f>
        <v>Berendsen (1982:138)</v>
      </c>
      <c r="C228" s="24">
        <f>'Long-form'!G229</f>
        <v>2</v>
      </c>
      <c r="D228" s="24" t="str">
        <f>'Long-form'!H229</f>
        <v>Rhine-Meuse delta inland</v>
      </c>
      <c r="E228" s="24">
        <f>'Long-form'!I229</f>
        <v>51.962363949999997</v>
      </c>
      <c r="F228" s="24">
        <f>'Long-form'!J229</f>
        <v>4.9846385700000004</v>
      </c>
      <c r="G228" s="24" t="str">
        <f>'Long-form'!M229</f>
        <v>1 = Radiocarbon</v>
      </c>
      <c r="H228" s="24">
        <f>'Long-form'!N229</f>
        <v>7420</v>
      </c>
      <c r="I228" s="24">
        <f>'Long-form'!O229</f>
        <v>180</v>
      </c>
      <c r="J228" s="24">
        <f>'Long-form'!P229</f>
        <v>8220</v>
      </c>
      <c r="K228" s="24">
        <f>'Long-form'!Q229</f>
        <v>8520</v>
      </c>
      <c r="L228" s="24">
        <f>'Long-form'!R229</f>
        <v>7950</v>
      </c>
      <c r="M228" s="24" t="str">
        <f>'Long-form'!Z229</f>
        <v>Positive</v>
      </c>
      <c r="N228" s="24">
        <f>'Long-form'!AA229</f>
        <v>8.65</v>
      </c>
      <c r="O228" s="24">
        <f>'Long-form'!AB229</f>
        <v>2.4999999999999467E-2</v>
      </c>
      <c r="P228" s="24">
        <f>'Long-form'!AC229</f>
        <v>0</v>
      </c>
      <c r="Q228" s="25">
        <f>'Long-form'!AV229</f>
        <v>-8.1750000000000007</v>
      </c>
      <c r="R228" s="25" t="str">
        <f>'Long-form'!AU229</f>
        <v>NAP</v>
      </c>
      <c r="S228" s="25">
        <f>'Long-form'!AX229</f>
        <v>0.19296437495040331</v>
      </c>
      <c r="T228" s="25">
        <f>'Long-form'!AY229</f>
        <v>8.5476604986392826E-2</v>
      </c>
      <c r="U228" s="25">
        <f>'Long-form'!BJ229</f>
        <v>2</v>
      </c>
      <c r="V228" s="25" t="str">
        <f>'Long-form'!BK229</f>
        <v>5 = Sedimentary (e.g., deltaic, estuarine, wetland, lacustrine, marine facies)</v>
      </c>
      <c r="W228" s="25" t="str">
        <f>'Long-form'!BL229</f>
        <v>Fen peat</v>
      </c>
      <c r="X228" s="25" t="str">
        <f>'Long-form'!BM229</f>
        <v>Botanical</v>
      </c>
      <c r="Y228" s="25" t="str">
        <f>'Long-form'!BN229</f>
        <v>GWL-0.3</v>
      </c>
      <c r="Z228" s="25" t="str">
        <f>'Long-form'!CE229</f>
        <v>n/a</v>
      </c>
      <c r="AA228" s="25" t="str">
        <f>'Long-form'!CF229</f>
        <v>n/a</v>
      </c>
      <c r="AB228" s="25" t="str">
        <f>'Long-form'!CG229</f>
        <v>n/a</v>
      </c>
      <c r="AC228" s="25" t="str">
        <f>'Long-form'!CK229</f>
        <v>n/a</v>
      </c>
      <c r="AD228" s="25" t="str">
        <f>'Long-form'!CL229</f>
        <v>n/a</v>
      </c>
      <c r="AE228" s="25" t="str">
        <f>'Long-form'!CM229</f>
        <v>n/a</v>
      </c>
      <c r="AF228" s="25" t="str">
        <f>'Long-form'!CN229</f>
        <v>2;3</v>
      </c>
      <c r="AG228" s="26">
        <f>'Long-form'!CR229</f>
        <v>0</v>
      </c>
      <c r="AH228" s="25" t="str">
        <f>'Long-form'!CS229</f>
        <v>Type 2 ULD (this paper): no RSLR constraining indicative meaning</v>
      </c>
      <c r="AI228" s="25">
        <f>'Long-form'!CT229</f>
        <v>0</v>
      </c>
    </row>
    <row r="229" spans="1:35">
      <c r="A229" s="24" t="str">
        <f>'Long-form'!A230</f>
        <v>GrN-04565</v>
      </c>
      <c r="B229" s="24" t="str">
        <f>'Long-form'!C230</f>
        <v>Jelgersma et al. (1970)</v>
      </c>
      <c r="C229" s="24">
        <f>'Long-form'!G230</f>
        <v>2</v>
      </c>
      <c r="D229" s="24" t="str">
        <f>'Long-form'!H230</f>
        <v>Noord-Holland</v>
      </c>
      <c r="E229" s="24">
        <f>'Long-form'!I230</f>
        <v>52.325551859999997</v>
      </c>
      <c r="F229" s="24">
        <f>'Long-form'!J230</f>
        <v>4.5155509790000004</v>
      </c>
      <c r="G229" s="24" t="str">
        <f>'Long-form'!M230</f>
        <v>1 = Radiocarbon</v>
      </c>
      <c r="H229" s="24">
        <f>'Long-form'!N230</f>
        <v>2750</v>
      </c>
      <c r="I229" s="24">
        <f>'Long-form'!O230</f>
        <v>114</v>
      </c>
      <c r="J229" s="24">
        <f>'Long-form'!P230</f>
        <v>2850</v>
      </c>
      <c r="K229" s="24">
        <f>'Long-form'!Q230</f>
        <v>2970</v>
      </c>
      <c r="L229" s="24">
        <f>'Long-form'!R230</f>
        <v>2750</v>
      </c>
      <c r="M229" s="24" t="str">
        <f>'Long-form'!Z230</f>
        <v>Positive</v>
      </c>
      <c r="N229" s="24">
        <f>'Long-form'!AA230</f>
        <v>0.68500000000000005</v>
      </c>
      <c r="O229" s="24">
        <f>'Long-form'!AB230</f>
        <v>0.1</v>
      </c>
      <c r="P229" s="24">
        <f>'Long-form'!AC230</f>
        <v>0</v>
      </c>
      <c r="Q229" s="25">
        <f>'Long-form'!AV230</f>
        <v>-0.68500000000000005</v>
      </c>
      <c r="R229" s="25" t="str">
        <f>'Long-form'!AU230</f>
        <v>NAP</v>
      </c>
      <c r="S229" s="25">
        <f>'Long-form'!AX230</f>
        <v>0.13585378169193521</v>
      </c>
      <c r="T229" s="25">
        <f>'Long-form'!AY230</f>
        <v>0.13585378169193521</v>
      </c>
      <c r="U229" s="25">
        <f>'Long-form'!BJ230</f>
        <v>1</v>
      </c>
      <c r="V229" s="25" t="str">
        <f>'Long-form'!BK230</f>
        <v>5 = Sedimentary (e.g., deltaic, estuarine, wetland, lacustrine, marine facies)</v>
      </c>
      <c r="W229" s="25" t="str">
        <f>'Long-form'!BL230</f>
        <v>Gyttja</v>
      </c>
      <c r="X229" s="25" t="str">
        <f>'Long-form'!BM230</f>
        <v>Botanical</v>
      </c>
      <c r="Y229" s="25" t="str">
        <f>'Long-form'!BN230</f>
        <v>GWL-0.75</v>
      </c>
      <c r="Z229" s="25">
        <f>'Long-form'!CE230</f>
        <v>6.4999999999999947E-2</v>
      </c>
      <c r="AA229" s="25">
        <f>'Long-form'!CF230</f>
        <v>0.53885086062843024</v>
      </c>
      <c r="AB229" s="25">
        <f>'Long-form'!CG230</f>
        <v>0.53885086062843024</v>
      </c>
      <c r="AC229" s="25">
        <f>'Long-form'!CK230</f>
        <v>-0.39560000000000012</v>
      </c>
      <c r="AD229" s="25">
        <f>'Long-form'!CL230</f>
        <v>0.54135260006764541</v>
      </c>
      <c r="AE229" s="25">
        <f>'Long-form'!CM230</f>
        <v>0.54135260006764541</v>
      </c>
      <c r="AF229" s="25" t="str">
        <f>'Long-form'!CN230</f>
        <v>1;2;3</v>
      </c>
      <c r="AG229" s="26">
        <f>'Long-form'!CR230</f>
        <v>0</v>
      </c>
      <c r="AH229" s="25">
        <f>'Long-form'!CS230</f>
        <v>0</v>
      </c>
      <c r="AI229" s="25">
        <f>'Long-form'!CT230</f>
        <v>0</v>
      </c>
    </row>
    <row r="230" spans="1:35">
      <c r="A230" s="24" t="str">
        <f>'Long-form'!A231</f>
        <v>GrN-04772</v>
      </c>
      <c r="B230" s="24" t="str">
        <f>'Long-form'!C231</f>
        <v>Jelgersma et al. (1970)</v>
      </c>
      <c r="C230" s="24">
        <f>'Long-form'!G231</f>
        <v>2</v>
      </c>
      <c r="D230" s="24" t="str">
        <f>'Long-form'!H231</f>
        <v>Noord-Holland</v>
      </c>
      <c r="E230" s="24">
        <f>'Long-form'!I231</f>
        <v>52.345554219999997</v>
      </c>
      <c r="F230" s="24">
        <f>'Long-form'!J231</f>
        <v>4.5624880570000004</v>
      </c>
      <c r="G230" s="24" t="str">
        <f>'Long-form'!M231</f>
        <v>1 = Radiocarbon</v>
      </c>
      <c r="H230" s="24">
        <f>'Long-form'!N231</f>
        <v>2970</v>
      </c>
      <c r="I230" s="24">
        <f>'Long-form'!O231</f>
        <v>117</v>
      </c>
      <c r="J230" s="24">
        <f>'Long-form'!P231</f>
        <v>3140</v>
      </c>
      <c r="K230" s="24">
        <f>'Long-form'!Q231</f>
        <v>3340</v>
      </c>
      <c r="L230" s="24">
        <f>'Long-form'!R231</f>
        <v>2960</v>
      </c>
      <c r="M230" s="24" t="str">
        <f>'Long-form'!Z231</f>
        <v>Positive</v>
      </c>
      <c r="N230" s="24">
        <f>'Long-form'!AA231</f>
        <v>0.71499999999999997</v>
      </c>
      <c r="O230" s="24">
        <f>'Long-form'!AB231</f>
        <v>0.1</v>
      </c>
      <c r="P230" s="24">
        <f>'Long-form'!AC231</f>
        <v>0</v>
      </c>
      <c r="Q230" s="25">
        <f>'Long-form'!AV231</f>
        <v>-0.71499999999999997</v>
      </c>
      <c r="R230" s="25" t="str">
        <f>'Long-form'!AU231</f>
        <v>NAP</v>
      </c>
      <c r="S230" s="25">
        <f>'Long-form'!AX231</f>
        <v>0.10467210707729162</v>
      </c>
      <c r="T230" s="25">
        <f>'Long-form'!AY231</f>
        <v>0.10467210707729162</v>
      </c>
      <c r="U230" s="25">
        <f>'Long-form'!BJ231</f>
        <v>1</v>
      </c>
      <c r="V230" s="25" t="str">
        <f>'Long-form'!BK231</f>
        <v>5 = Sedimentary (e.g., deltaic, estuarine, wetland, lacustrine, marine facies)</v>
      </c>
      <c r="W230" s="25" t="str">
        <f>'Long-form'!BL231</f>
        <v>Undifferentiated peat</v>
      </c>
      <c r="X230" s="25" t="str">
        <f>'Long-form'!BM231</f>
        <v>Botanical</v>
      </c>
      <c r="Y230" s="25" t="str">
        <f>'Long-form'!BN231</f>
        <v>GWL-0.2</v>
      </c>
      <c r="Z230" s="25">
        <f>'Long-form'!CE231</f>
        <v>-0.5149999999999999</v>
      </c>
      <c r="AA230" s="25">
        <f>'Long-form'!CF231</f>
        <v>0.35051426504494793</v>
      </c>
      <c r="AB230" s="25">
        <f>'Long-form'!CG231</f>
        <v>0.35051426504494793</v>
      </c>
      <c r="AC230" s="25">
        <f>'Long-form'!CK231</f>
        <v>-0.94495999999999991</v>
      </c>
      <c r="AD230" s="25">
        <f>'Long-form'!CL231</f>
        <v>0.35508411285215224</v>
      </c>
      <c r="AE230" s="25">
        <f>'Long-form'!CM231</f>
        <v>0.35508411285215224</v>
      </c>
      <c r="AF230" s="25" t="str">
        <f>'Long-form'!CN231</f>
        <v>1;2;3</v>
      </c>
      <c r="AG230" s="26">
        <f>'Long-form'!CR231</f>
        <v>0</v>
      </c>
      <c r="AH230" s="25">
        <f>'Long-form'!CS231</f>
        <v>0</v>
      </c>
      <c r="AI230" s="25">
        <f>'Long-form'!CT231</f>
        <v>0</v>
      </c>
    </row>
    <row r="231" spans="1:35">
      <c r="A231" s="24" t="str">
        <f>'Long-form'!A232</f>
        <v>GrN-04773</v>
      </c>
      <c r="B231" s="24" t="str">
        <f>'Long-form'!C232</f>
        <v>De Jong (1992)</v>
      </c>
      <c r="C231" s="24">
        <f>'Long-form'!G232</f>
        <v>2</v>
      </c>
      <c r="D231" s="24" t="str">
        <f>'Long-form'!H232</f>
        <v>Noord-Holland</v>
      </c>
      <c r="E231" s="24">
        <f>'Long-form'!I232</f>
        <v>52.703009909999999</v>
      </c>
      <c r="F231" s="24">
        <f>'Long-form'!J232</f>
        <v>4.6644836989999998</v>
      </c>
      <c r="G231" s="24" t="str">
        <f>'Long-form'!M232</f>
        <v>1 = Radiocarbon</v>
      </c>
      <c r="H231" s="24">
        <f>'Long-form'!N232</f>
        <v>3420</v>
      </c>
      <c r="I231" s="24">
        <f>'Long-form'!O232</f>
        <v>112</v>
      </c>
      <c r="J231" s="24">
        <f>'Long-form'!P232</f>
        <v>3670</v>
      </c>
      <c r="K231" s="24">
        <f>'Long-form'!Q232</f>
        <v>3840</v>
      </c>
      <c r="L231" s="24">
        <f>'Long-form'!R232</f>
        <v>3490</v>
      </c>
      <c r="M231" s="24" t="str">
        <f>'Long-form'!Z232</f>
        <v>Positive</v>
      </c>
      <c r="N231" s="24">
        <f>'Long-form'!AA232</f>
        <v>14.77</v>
      </c>
      <c r="O231" s="24">
        <f>'Long-form'!AB232</f>
        <v>0.1</v>
      </c>
      <c r="P231" s="24">
        <f>'Long-form'!AC232</f>
        <v>0</v>
      </c>
      <c r="Q231" s="25">
        <f>'Long-form'!AV232</f>
        <v>-3.3</v>
      </c>
      <c r="R231" s="25" t="str">
        <f>'Long-form'!AU232</f>
        <v>NAP</v>
      </c>
      <c r="S231" s="25">
        <f>'Long-form'!AX232</f>
        <v>0.1375681649219761</v>
      </c>
      <c r="T231" s="25">
        <f>'Long-form'!AY232</f>
        <v>0.1375681649219761</v>
      </c>
      <c r="U231" s="25">
        <f>'Long-form'!BJ232</f>
        <v>0</v>
      </c>
      <c r="V231" s="25" t="str">
        <f>'Long-form'!BK232</f>
        <v>5 = Sedimentary (e.g., deltaic, estuarine, wetland, lacustrine, marine facies)</v>
      </c>
      <c r="W231" s="25" t="str">
        <f>'Long-form'!BL232</f>
        <v>Fen peat</v>
      </c>
      <c r="X231" s="25" t="str">
        <f>'Long-form'!BM232</f>
        <v>Botanical</v>
      </c>
      <c r="Y231" s="25" t="str">
        <f>'Long-form'!BN232</f>
        <v>MHW-0.3</v>
      </c>
      <c r="Z231" s="25">
        <f>'Long-form'!CE232</f>
        <v>-3.8</v>
      </c>
      <c r="AA231" s="25">
        <f>'Long-form'!CF232</f>
        <v>0.28430441431676717</v>
      </c>
      <c r="AB231" s="25">
        <f>'Long-form'!CG232</f>
        <v>0.28430441431676717</v>
      </c>
      <c r="AC231" s="25">
        <f>'Long-form'!CK232</f>
        <v>-3.2206099999999998</v>
      </c>
      <c r="AD231" s="25">
        <f>'Long-form'!CL232</f>
        <v>0.29540760604043342</v>
      </c>
      <c r="AE231" s="25">
        <f>'Long-form'!CM232</f>
        <v>0.29540760604043342</v>
      </c>
      <c r="AF231" s="25" t="str">
        <f>'Long-form'!CN232</f>
        <v>1;2;3</v>
      </c>
      <c r="AG231" s="26">
        <f>'Long-form'!CR232</f>
        <v>1</v>
      </c>
      <c r="AH231" s="25" t="str">
        <f>'Long-form'!CS232</f>
        <v>Too young/too deep; uncertainty in tectonic correction or unknown compaction</v>
      </c>
      <c r="AI231" s="25">
        <f>'Long-form'!CT232</f>
        <v>0</v>
      </c>
    </row>
    <row r="232" spans="1:35">
      <c r="A232" s="24" t="str">
        <f>'Long-form'!A233</f>
        <v>GrN-04935</v>
      </c>
      <c r="B232" s="24" t="str">
        <f>'Long-form'!C233</f>
        <v>Jelgersma et al. (1970)</v>
      </c>
      <c r="C232" s="24">
        <f>'Long-form'!G233</f>
        <v>2</v>
      </c>
      <c r="D232" s="24" t="str">
        <f>'Long-form'!H233</f>
        <v>Noord-Holland</v>
      </c>
      <c r="E232" s="24">
        <f>'Long-form'!I233</f>
        <v>52.383325329999998</v>
      </c>
      <c r="F232" s="24">
        <f>'Long-form'!J233</f>
        <v>4.599989978</v>
      </c>
      <c r="G232" s="24" t="str">
        <f>'Long-form'!M233</f>
        <v>1 = Radiocarbon</v>
      </c>
      <c r="H232" s="24">
        <f>'Long-form'!N233</f>
        <v>3680</v>
      </c>
      <c r="I232" s="24">
        <f>'Long-form'!O233</f>
        <v>108</v>
      </c>
      <c r="J232" s="24">
        <f>'Long-form'!P233</f>
        <v>4020</v>
      </c>
      <c r="K232" s="24">
        <f>'Long-form'!Q233</f>
        <v>4150</v>
      </c>
      <c r="L232" s="24">
        <f>'Long-form'!R233</f>
        <v>3890</v>
      </c>
      <c r="M232" s="24" t="str">
        <f>'Long-form'!Z233</f>
        <v>Positive</v>
      </c>
      <c r="N232" s="24">
        <f>'Long-form'!AA233</f>
        <v>2.625</v>
      </c>
      <c r="O232" s="24">
        <f>'Long-form'!AB233</f>
        <v>0.1</v>
      </c>
      <c r="P232" s="24">
        <f>'Long-form'!AC233</f>
        <v>0</v>
      </c>
      <c r="Q232" s="25">
        <f>'Long-form'!AV233</f>
        <v>-2.625</v>
      </c>
      <c r="R232" s="25" t="str">
        <f>'Long-form'!AU233</f>
        <v>NAP</v>
      </c>
      <c r="S232" s="25">
        <f>'Long-form'!AX233</f>
        <v>0.14128871150944783</v>
      </c>
      <c r="T232" s="25">
        <f>'Long-form'!AY233</f>
        <v>0.13117259622344896</v>
      </c>
      <c r="U232" s="25">
        <f>'Long-form'!BJ233</f>
        <v>1</v>
      </c>
      <c r="V232" s="25" t="str">
        <f>'Long-form'!BK233</f>
        <v>5 = Sedimentary (e.g., deltaic, estuarine, wetland, lacustrine, marine facies)</v>
      </c>
      <c r="W232" s="25" t="str">
        <f>'Long-form'!BL233</f>
        <v>Gyttja</v>
      </c>
      <c r="X232" s="25" t="str">
        <f>'Long-form'!BM233</f>
        <v>Botanical</v>
      </c>
      <c r="Y232" s="25" t="str">
        <f>'Long-form'!BN233</f>
        <v>GWL-0.75</v>
      </c>
      <c r="Z232" s="25">
        <f>'Long-form'!CE233</f>
        <v>-1.875</v>
      </c>
      <c r="AA232" s="25">
        <f>'Long-form'!CF233</f>
        <v>0.540246702905256</v>
      </c>
      <c r="AB232" s="25">
        <f>'Long-form'!CG233</f>
        <v>0.53768973395444319</v>
      </c>
      <c r="AC232" s="25">
        <f>'Long-form'!CK233</f>
        <v>-2.1752599999999997</v>
      </c>
      <c r="AD232" s="25">
        <f>'Long-form'!CL233</f>
        <v>0.54435008007856478</v>
      </c>
      <c r="AE232" s="25">
        <f>'Long-form'!CM233</f>
        <v>0.54181247649121178</v>
      </c>
      <c r="AF232" s="25" t="str">
        <f>'Long-form'!CN233</f>
        <v>1;2;3</v>
      </c>
      <c r="AG232" s="26">
        <f>'Long-form'!CR233</f>
        <v>0</v>
      </c>
      <c r="AH232" s="25">
        <f>'Long-form'!CS233</f>
        <v>0</v>
      </c>
      <c r="AI232" s="25">
        <f>'Long-form'!CT233</f>
        <v>0</v>
      </c>
    </row>
    <row r="233" spans="1:35">
      <c r="A233" s="24" t="str">
        <f>'Long-form'!A234</f>
        <v>GrN-05067</v>
      </c>
      <c r="B233" s="24" t="str">
        <f>'Long-form'!C234</f>
        <v>Louwe Kooijmans (1972)</v>
      </c>
      <c r="C233" s="24">
        <f>'Long-form'!G234</f>
        <v>2</v>
      </c>
      <c r="D233" s="24" t="str">
        <f>'Long-form'!H234</f>
        <v>Flevoland</v>
      </c>
      <c r="E233" s="24">
        <f>'Long-form'!I234</f>
        <v>52.584948939999997</v>
      </c>
      <c r="F233" s="24">
        <f>'Long-form'!J234</f>
        <v>5.6398091499999996</v>
      </c>
      <c r="G233" s="24" t="str">
        <f>'Long-form'!M234</f>
        <v>1 = Radiocarbon</v>
      </c>
      <c r="H233" s="24">
        <f>'Long-form'!N234</f>
        <v>5610</v>
      </c>
      <c r="I233" s="24">
        <f>'Long-form'!O234</f>
        <v>117</v>
      </c>
      <c r="J233" s="24">
        <f>'Long-form'!P234</f>
        <v>6390</v>
      </c>
      <c r="K233" s="24">
        <f>'Long-form'!Q234</f>
        <v>6540</v>
      </c>
      <c r="L233" s="24">
        <f>'Long-form'!R234</f>
        <v>6280</v>
      </c>
      <c r="M233" s="24" t="str">
        <f>'Long-form'!Z234</f>
        <v>Positive</v>
      </c>
      <c r="N233" s="24">
        <f>'Long-form'!AA234</f>
        <v>1.9</v>
      </c>
      <c r="O233" s="24">
        <f>'Long-form'!AB234</f>
        <v>2.5000000000000355E-2</v>
      </c>
      <c r="P233" s="24">
        <f>'Long-form'!AC234</f>
        <v>0</v>
      </c>
      <c r="Q233" s="25">
        <f>'Long-form'!AV234</f>
        <v>-6.125</v>
      </c>
      <c r="R233" s="25" t="str">
        <f>'Long-form'!AU234</f>
        <v>NAP</v>
      </c>
      <c r="S233" s="25">
        <f>'Long-form'!AX234</f>
        <v>0.13656591814944208</v>
      </c>
      <c r="T233" s="25">
        <f>'Long-form'!AY234</f>
        <v>0.13117259622344948</v>
      </c>
      <c r="U233" s="25">
        <f>'Long-form'!BJ234</f>
        <v>1</v>
      </c>
      <c r="V233" s="25" t="str">
        <f>'Long-form'!BK234</f>
        <v>5 = Sedimentary (e.g., deltaic, estuarine, wetland, lacustrine, marine facies)</v>
      </c>
      <c r="W233" s="25" t="str">
        <f>'Long-form'!BL234</f>
        <v>Fen-wood peat</v>
      </c>
      <c r="X233" s="25" t="str">
        <f>'Long-form'!BM234</f>
        <v>Botanical</v>
      </c>
      <c r="Y233" s="25" t="str">
        <f>'Long-form'!BN234</f>
        <v>GWL</v>
      </c>
      <c r="Z233" s="25">
        <f>'Long-form'!CE234</f>
        <v>-6.125</v>
      </c>
      <c r="AA233" s="25">
        <f>'Long-form'!CF234</f>
        <v>0.22484272280863377</v>
      </c>
      <c r="AB233" s="25">
        <f>'Long-form'!CG234</f>
        <v>0.22160832565587446</v>
      </c>
      <c r="AC233" s="25">
        <f>'Long-form'!CK234</f>
        <v>-5.5696300000000001</v>
      </c>
      <c r="AD233" s="25">
        <f>'Long-form'!CL234</f>
        <v>0.24313129827317609</v>
      </c>
      <c r="AE233" s="25">
        <f>'Long-form'!CM234</f>
        <v>0.24014334927288766</v>
      </c>
      <c r="AF233" s="25" t="str">
        <f>'Long-form'!CN234</f>
        <v>1;2;3</v>
      </c>
      <c r="AG233" s="26">
        <f>'Long-form'!CR234</f>
        <v>0</v>
      </c>
      <c r="AH233" s="25">
        <f>'Long-form'!CS234</f>
        <v>0</v>
      </c>
      <c r="AI233" s="25">
        <f>'Long-form'!CT234</f>
        <v>0</v>
      </c>
    </row>
    <row r="234" spans="1:35">
      <c r="A234" s="24" t="str">
        <f>'Long-form'!A235</f>
        <v>GrN-05084</v>
      </c>
      <c r="B234" s="24" t="str">
        <f>'Long-form'!C235</f>
        <v>Jelgersma et al. (1970)</v>
      </c>
      <c r="C234" s="24">
        <f>'Long-form'!G235</f>
        <v>2</v>
      </c>
      <c r="D234" s="24" t="str">
        <f>'Long-form'!H235</f>
        <v>Noord-Holland</v>
      </c>
      <c r="E234" s="24">
        <f>'Long-form'!I235</f>
        <v>52.621930759999998</v>
      </c>
      <c r="F234" s="24">
        <f>'Long-form'!J235</f>
        <v>4.6333258839999996</v>
      </c>
      <c r="G234" s="24" t="str">
        <f>'Long-form'!M235</f>
        <v>1 = Radiocarbon</v>
      </c>
      <c r="H234" s="24">
        <f>'Long-form'!N235</f>
        <v>2135</v>
      </c>
      <c r="I234" s="24">
        <f>'Long-form'!O235</f>
        <v>112</v>
      </c>
      <c r="J234" s="24">
        <f>'Long-form'!P235</f>
        <v>2130</v>
      </c>
      <c r="K234" s="24">
        <f>'Long-form'!Q235</f>
        <v>2310</v>
      </c>
      <c r="L234" s="24">
        <f>'Long-form'!R235</f>
        <v>1950</v>
      </c>
      <c r="M234" s="24" t="str">
        <f>'Long-form'!Z235</f>
        <v>Positive</v>
      </c>
      <c r="N234" s="24">
        <f>'Long-form'!AA235</f>
        <v>1.9750000000000001</v>
      </c>
      <c r="O234" s="24">
        <f>'Long-form'!AB235</f>
        <v>0.1</v>
      </c>
      <c r="P234" s="24">
        <f>'Long-form'!AC235</f>
        <v>0</v>
      </c>
      <c r="Q234" s="25">
        <f>'Long-form'!AV235</f>
        <v>-1.9750000000000001</v>
      </c>
      <c r="R234" s="25" t="str">
        <f>'Long-form'!AU235</f>
        <v>NAP</v>
      </c>
      <c r="S234" s="25">
        <f>'Long-form'!AX235</f>
        <v>0.11048189896992178</v>
      </c>
      <c r="T234" s="25">
        <f>'Long-form'!AY235</f>
        <v>0.11048189896992178</v>
      </c>
      <c r="U234" s="25">
        <f>'Long-form'!BJ235</f>
        <v>1</v>
      </c>
      <c r="V234" s="25" t="str">
        <f>'Long-form'!BK235</f>
        <v>5 = Sedimentary (e.g., deltaic, estuarine, wetland, lacustrine, marine facies)</v>
      </c>
      <c r="W234" s="25" t="str">
        <f>'Long-form'!BL235</f>
        <v>Undifferentiated peat</v>
      </c>
      <c r="X234" s="25" t="str">
        <f>'Long-form'!BM235</f>
        <v>Botanical</v>
      </c>
      <c r="Y234" s="25" t="str">
        <f>'Long-form'!BN235</f>
        <v>GWL-0.2</v>
      </c>
      <c r="Z234" s="25">
        <f>'Long-form'!CE235</f>
        <v>-1.7750000000000001</v>
      </c>
      <c r="AA234" s="25">
        <f>'Long-form'!CF235</f>
        <v>0.35229284693277552</v>
      </c>
      <c r="AB234" s="25">
        <f>'Long-form'!CG235</f>
        <v>0.35229284693277552</v>
      </c>
      <c r="AC234" s="25">
        <f>'Long-form'!CK235</f>
        <v>-2.2556099999999999</v>
      </c>
      <c r="AD234" s="25">
        <f>'Long-form'!CL235</f>
        <v>0.35607603921072811</v>
      </c>
      <c r="AE234" s="25">
        <f>'Long-form'!CM235</f>
        <v>0.35607603921072811</v>
      </c>
      <c r="AF234" s="25" t="str">
        <f>'Long-form'!CN235</f>
        <v>1;2;3</v>
      </c>
      <c r="AG234" s="26">
        <f>'Long-form'!CR235</f>
        <v>0</v>
      </c>
      <c r="AH234" s="25">
        <f>'Long-form'!CS235</f>
        <v>0</v>
      </c>
      <c r="AI234" s="25">
        <f>'Long-form'!CT235</f>
        <v>0</v>
      </c>
    </row>
    <row r="235" spans="1:35">
      <c r="A235" s="24" t="str">
        <f>'Long-form'!A236</f>
        <v>GrN-05217</v>
      </c>
      <c r="B235" s="24" t="str">
        <f>'Long-form'!C236</f>
        <v>De Jong &amp; Van Regteren Altena (1972)</v>
      </c>
      <c r="C235" s="24">
        <f>'Long-form'!G236</f>
        <v>2</v>
      </c>
      <c r="D235" s="24" t="str">
        <f>'Long-form'!H236</f>
        <v>Noord-Holland</v>
      </c>
      <c r="E235" s="24">
        <f>'Long-form'!I236</f>
        <v>52.632012670000002</v>
      </c>
      <c r="F235" s="24">
        <f>'Long-form'!J236</f>
        <v>4.7430505619999996</v>
      </c>
      <c r="G235" s="24" t="str">
        <f>'Long-form'!M236</f>
        <v>1 = Radiocarbon</v>
      </c>
      <c r="H235" s="24">
        <f>'Long-form'!N236</f>
        <v>3140</v>
      </c>
      <c r="I235" s="24">
        <f>'Long-form'!O236</f>
        <v>112</v>
      </c>
      <c r="J235" s="24">
        <f>'Long-form'!P236</f>
        <v>3350</v>
      </c>
      <c r="K235" s="24">
        <f>'Long-form'!Q236</f>
        <v>3460</v>
      </c>
      <c r="L235" s="24">
        <f>'Long-form'!R236</f>
        <v>3220</v>
      </c>
      <c r="M235" s="24" t="str">
        <f>'Long-form'!Z236</f>
        <v>Positive</v>
      </c>
      <c r="N235" s="24">
        <f>'Long-form'!AA236</f>
        <v>0.91999999999999993</v>
      </c>
      <c r="O235" s="24">
        <f>'Long-form'!AB236</f>
        <v>1.9999999999999962E-2</v>
      </c>
      <c r="P235" s="24">
        <f>'Long-form'!AC236</f>
        <v>0</v>
      </c>
      <c r="Q235" s="25">
        <f>'Long-form'!AV236</f>
        <v>-0.91999999999999993</v>
      </c>
      <c r="R235" s="25" t="str">
        <f>'Long-form'!AU236</f>
        <v>NAP</v>
      </c>
      <c r="S235" s="25">
        <f>'Long-form'!AX236</f>
        <v>0.11532562594670792</v>
      </c>
      <c r="T235" s="25">
        <f>'Long-form'!AY236</f>
        <v>0.11532562594670792</v>
      </c>
      <c r="U235" s="25">
        <f>'Long-form'!BJ236</f>
        <v>1</v>
      </c>
      <c r="V235" s="25" t="str">
        <f>'Long-form'!BK236</f>
        <v>5 = Sedimentary (e.g., deltaic, estuarine, wetland, lacustrine, marine facies)</v>
      </c>
      <c r="W235" s="25" t="str">
        <f>'Long-form'!BL236</f>
        <v>Undifferentiated peat</v>
      </c>
      <c r="X235" s="25" t="str">
        <f>'Long-form'!BM236</f>
        <v>Botanical</v>
      </c>
      <c r="Y235" s="25" t="str">
        <f>'Long-form'!BN236</f>
        <v>GWL-0.2</v>
      </c>
      <c r="Z235" s="25">
        <f>'Long-form'!CE236</f>
        <v>-0.72</v>
      </c>
      <c r="AA235" s="25">
        <f>'Long-form'!CF236</f>
        <v>0.35384177254812638</v>
      </c>
      <c r="AB235" s="25">
        <f>'Long-form'!CG236</f>
        <v>0.35384177254812638</v>
      </c>
      <c r="AC235" s="25">
        <f>'Long-form'!CK236</f>
        <v>-1.1315</v>
      </c>
      <c r="AD235" s="25">
        <f>'Long-form'!CL236</f>
        <v>0.3597767780165918</v>
      </c>
      <c r="AE235" s="25">
        <f>'Long-form'!CM236</f>
        <v>0.3597767780165918</v>
      </c>
      <c r="AF235" s="25" t="str">
        <f>'Long-form'!CN236</f>
        <v>1;2;3</v>
      </c>
      <c r="AG235" s="26">
        <f>'Long-form'!CR236</f>
        <v>0</v>
      </c>
      <c r="AH235" s="25">
        <f>'Long-form'!CS236</f>
        <v>0</v>
      </c>
      <c r="AI235" s="25">
        <f>'Long-form'!CT236</f>
        <v>0</v>
      </c>
    </row>
    <row r="236" spans="1:35">
      <c r="A236" s="24" t="str">
        <f>'Long-form'!A237</f>
        <v>GrN-05668</v>
      </c>
      <c r="B236" s="24" t="str">
        <f>'Long-form'!C237</f>
        <v>Ente et al. (1975); De Mulder &amp; Bosch (1982)</v>
      </c>
      <c r="C236" s="24">
        <f>'Long-form'!G237</f>
        <v>2</v>
      </c>
      <c r="D236" s="24" t="str">
        <f>'Long-form'!H237</f>
        <v>Noord-Holland</v>
      </c>
      <c r="E236" s="24">
        <f>'Long-form'!I237</f>
        <v>52.70440198</v>
      </c>
      <c r="F236" s="24">
        <f>'Long-form'!J237</f>
        <v>4.6353135520000004</v>
      </c>
      <c r="G236" s="24" t="str">
        <f>'Long-form'!M237</f>
        <v>1 = Radiocarbon</v>
      </c>
      <c r="H236" s="24">
        <f>'Long-form'!N237</f>
        <v>3770</v>
      </c>
      <c r="I236" s="24">
        <f>'Long-form'!O237</f>
        <v>108</v>
      </c>
      <c r="J236" s="24">
        <f>'Long-form'!P237</f>
        <v>4140</v>
      </c>
      <c r="K236" s="24">
        <f>'Long-form'!Q237</f>
        <v>4290</v>
      </c>
      <c r="L236" s="24">
        <f>'Long-form'!R237</f>
        <v>3980</v>
      </c>
      <c r="M236" s="24" t="str">
        <f>'Long-form'!Z237</f>
        <v>Positive</v>
      </c>
      <c r="N236" s="24">
        <f>'Long-form'!AA237</f>
        <v>6.15</v>
      </c>
      <c r="O236" s="24">
        <f>'Long-form'!AB237</f>
        <v>2.4999999999999911E-2</v>
      </c>
      <c r="P236" s="24">
        <f>'Long-form'!AC237</f>
        <v>0</v>
      </c>
      <c r="Q236" s="25">
        <f>'Long-form'!AV237</f>
        <v>-3.915</v>
      </c>
      <c r="R236" s="25" t="str">
        <f>'Long-form'!AU237</f>
        <v>NAP</v>
      </c>
      <c r="S236" s="25">
        <f>'Long-form'!AX237</f>
        <v>0.13117259622344896</v>
      </c>
      <c r="T236" s="25">
        <f>'Long-form'!AY237</f>
        <v>0.13117259622344896</v>
      </c>
      <c r="U236" s="25">
        <f>'Long-form'!BJ237</f>
        <v>0</v>
      </c>
      <c r="V236" s="25" t="str">
        <f>'Long-form'!BK237</f>
        <v>5 = Sedimentary (e.g., deltaic, estuarine, wetland, lacustrine, marine facies)</v>
      </c>
      <c r="W236" s="25" t="str">
        <f>'Long-form'!BL237</f>
        <v>Undifferentiated peat</v>
      </c>
      <c r="X236" s="25" t="str">
        <f>'Long-form'!BM237</f>
        <v>Botanical</v>
      </c>
      <c r="Y236" s="25" t="str">
        <f>'Long-form'!BN237</f>
        <v>MHW-0.2</v>
      </c>
      <c r="Z236" s="25">
        <f>'Long-form'!CE237</f>
        <v>-4.5150000000000006</v>
      </c>
      <c r="AA236" s="25">
        <f>'Long-form'!CF237</f>
        <v>0.35931914783378854</v>
      </c>
      <c r="AB236" s="25">
        <f>'Long-form'!CG237</f>
        <v>0.35931914783378854</v>
      </c>
      <c r="AC236" s="25">
        <f>'Long-form'!CK237</f>
        <v>-3.9972599999999998</v>
      </c>
      <c r="AD236" s="25">
        <f>'Long-form'!CL237</f>
        <v>0.36950896227134494</v>
      </c>
      <c r="AE236" s="25">
        <f>'Long-form'!CM237</f>
        <v>0.36950896227134494</v>
      </c>
      <c r="AF236" s="25" t="str">
        <f>'Long-form'!CN237</f>
        <v>1;2;3</v>
      </c>
      <c r="AG236" s="26">
        <f>'Long-form'!CR237</f>
        <v>1</v>
      </c>
      <c r="AH236" s="25" t="str">
        <f>'Long-form'!CS237</f>
        <v>Too young/too deep; uncertainty in tectonic correction or unknown compaction</v>
      </c>
      <c r="AI236" s="25">
        <f>'Long-form'!CT237</f>
        <v>0</v>
      </c>
    </row>
    <row r="237" spans="1:35">
      <c r="A237" s="24" t="str">
        <f>'Long-form'!A238</f>
        <v>GrN-05669</v>
      </c>
      <c r="B237" s="24" t="str">
        <f>'Long-form'!C238</f>
        <v>Ente et al. (1975); De Mulder &amp; Bosch (1982)</v>
      </c>
      <c r="C237" s="24">
        <f>'Long-form'!G238</f>
        <v>2</v>
      </c>
      <c r="D237" s="24" t="str">
        <f>'Long-form'!H238</f>
        <v>Noord-Holland</v>
      </c>
      <c r="E237" s="24">
        <f>'Long-form'!I238</f>
        <v>52.70440198</v>
      </c>
      <c r="F237" s="24">
        <f>'Long-form'!J238</f>
        <v>4.6353135520000004</v>
      </c>
      <c r="G237" s="24" t="str">
        <f>'Long-form'!M238</f>
        <v>1 = Radiocarbon</v>
      </c>
      <c r="H237" s="24">
        <f>'Long-form'!N238</f>
        <v>4045</v>
      </c>
      <c r="I237" s="24">
        <f>'Long-form'!O238</f>
        <v>108</v>
      </c>
      <c r="J237" s="24">
        <f>'Long-form'!P238</f>
        <v>4530</v>
      </c>
      <c r="K237" s="24">
        <f>'Long-form'!Q238</f>
        <v>4800</v>
      </c>
      <c r="L237" s="24">
        <f>'Long-form'!R238</f>
        <v>4410</v>
      </c>
      <c r="M237" s="24" t="str">
        <f>'Long-form'!Z238</f>
        <v>Positive</v>
      </c>
      <c r="N237" s="24">
        <f>'Long-form'!AA238</f>
        <v>4.1950000000000003</v>
      </c>
      <c r="O237" s="24">
        <f>'Long-form'!AB238</f>
        <v>0.1</v>
      </c>
      <c r="P237" s="24">
        <f>'Long-form'!AC238</f>
        <v>0</v>
      </c>
      <c r="Q237" s="25">
        <f>'Long-form'!AV238</f>
        <v>-4.1950000000000003</v>
      </c>
      <c r="R237" s="25" t="str">
        <f>'Long-form'!AU238</f>
        <v>NAP</v>
      </c>
      <c r="S237" s="25">
        <f>'Long-form'!AX238</f>
        <v>0.13117259622344896</v>
      </c>
      <c r="T237" s="25">
        <f>'Long-form'!AY238</f>
        <v>0.13117259622344896</v>
      </c>
      <c r="U237" s="25">
        <f>'Long-form'!BJ238</f>
        <v>0</v>
      </c>
      <c r="V237" s="25" t="str">
        <f>'Long-form'!BK238</f>
        <v>5 = Sedimentary (e.g., deltaic, estuarine, wetland, lacustrine, marine facies)</v>
      </c>
      <c r="W237" s="25" t="str">
        <f>'Long-form'!BL238</f>
        <v>Undifferentiated peat</v>
      </c>
      <c r="X237" s="25" t="str">
        <f>'Long-form'!BM238</f>
        <v>Botanical</v>
      </c>
      <c r="Y237" s="25" t="str">
        <f>'Long-form'!BN238</f>
        <v>MHW-0.2</v>
      </c>
      <c r="Z237" s="25">
        <f>'Long-form'!CE238</f>
        <v>-4.7949999999999999</v>
      </c>
      <c r="AA237" s="25">
        <f>'Long-form'!CF238</f>
        <v>0.35931914783378854</v>
      </c>
      <c r="AB237" s="25">
        <f>'Long-form'!CG238</f>
        <v>0.35931914783378854</v>
      </c>
      <c r="AC237" s="25">
        <f>'Long-form'!CK238</f>
        <v>-4.1195199999999996</v>
      </c>
      <c r="AD237" s="25">
        <f>'Long-form'!CL238</f>
        <v>0.3717325846378548</v>
      </c>
      <c r="AE237" s="25">
        <f>'Long-form'!CM238</f>
        <v>0.3717325846378548</v>
      </c>
      <c r="AF237" s="25" t="str">
        <f>'Long-form'!CN238</f>
        <v>1;2;3</v>
      </c>
      <c r="AG237" s="26">
        <f>'Long-form'!CR238</f>
        <v>1</v>
      </c>
      <c r="AH237" s="25" t="str">
        <f>'Long-form'!CS238</f>
        <v>Too young/too deep; uncertainty in tectonic correction or unknown compaction</v>
      </c>
      <c r="AI237" s="25">
        <f>'Long-form'!CT238</f>
        <v>0</v>
      </c>
    </row>
    <row r="238" spans="1:35">
      <c r="A238" s="24" t="str">
        <f>'Long-form'!A239</f>
        <v>GrN-06738</v>
      </c>
      <c r="B238" s="24" t="str">
        <f>'Long-form'!C239</f>
        <v>Meijles et al. (2018:#25)</v>
      </c>
      <c r="C238" s="24">
        <f>'Long-form'!G239</f>
        <v>2</v>
      </c>
      <c r="D238" s="24" t="str">
        <f>'Long-form'!H239</f>
        <v>Waddenzee East</v>
      </c>
      <c r="E238" s="24">
        <f>'Long-form'!I239</f>
        <v>53.2435925001</v>
      </c>
      <c r="F238" s="24">
        <f>'Long-form'!J239</f>
        <v>6.6266255928</v>
      </c>
      <c r="G238" s="24" t="str">
        <f>'Long-form'!M239</f>
        <v>1 = Radiocarbon</v>
      </c>
      <c r="H238" s="24">
        <f>'Long-form'!N239</f>
        <v>5060</v>
      </c>
      <c r="I238" s="24">
        <f>'Long-form'!O239</f>
        <v>117</v>
      </c>
      <c r="J238" s="24">
        <f>'Long-form'!P239</f>
        <v>5810</v>
      </c>
      <c r="K238" s="24">
        <f>'Long-form'!Q239</f>
        <v>5920</v>
      </c>
      <c r="L238" s="24">
        <f>'Long-form'!R239</f>
        <v>5660</v>
      </c>
      <c r="M238" s="24" t="str">
        <f>'Long-form'!Z239</f>
        <v>Positive</v>
      </c>
      <c r="N238" s="24">
        <f>'Long-form'!AA239</f>
        <v>3.75</v>
      </c>
      <c r="O238" s="24">
        <f>'Long-form'!AB239</f>
        <v>0.20000000000000018</v>
      </c>
      <c r="P238" s="24">
        <f>'Long-form'!AC239</f>
        <v>0</v>
      </c>
      <c r="Q238" s="25">
        <f>'Long-form'!AV239</f>
        <v>-3.85</v>
      </c>
      <c r="R238" s="25" t="str">
        <f>'Long-form'!AU239</f>
        <v>NAP</v>
      </c>
      <c r="S238" s="25">
        <f>'Long-form'!AX239</f>
        <v>0.28535066146760574</v>
      </c>
      <c r="T238" s="25">
        <f>'Long-form'!AY239</f>
        <v>0.27531799795872425</v>
      </c>
      <c r="U238" s="25">
        <f>'Long-form'!BJ239</f>
        <v>2</v>
      </c>
      <c r="V238" s="25" t="str">
        <f>'Long-form'!BK239</f>
        <v>5 = Sedimentary (e.g., deltaic, estuarine, wetland, lacustrine, marine facies)</v>
      </c>
      <c r="W238" s="25" t="str">
        <f>'Long-form'!BL239</f>
        <v>Undifferentiated peat</v>
      </c>
      <c r="X238" s="25" t="str">
        <f>'Long-form'!BM239</f>
        <v>Botanical</v>
      </c>
      <c r="Y238" s="25" t="str">
        <f>'Long-form'!BN239</f>
        <v>GWL-0.2</v>
      </c>
      <c r="Z238" s="25" t="str">
        <f>'Long-form'!CE239</f>
        <v>n/a</v>
      </c>
      <c r="AA238" s="25" t="str">
        <f>'Long-form'!CF239</f>
        <v>n/a</v>
      </c>
      <c r="AB238" s="25" t="str">
        <f>'Long-form'!CG239</f>
        <v>n/a</v>
      </c>
      <c r="AC238" s="25" t="str">
        <f>'Long-form'!CK239</f>
        <v>n/a</v>
      </c>
      <c r="AD238" s="25" t="str">
        <f>'Long-form'!CL239</f>
        <v>n/a</v>
      </c>
      <c r="AE238" s="25" t="str">
        <f>'Long-form'!CM239</f>
        <v>n/a</v>
      </c>
      <c r="AF238" s="25" t="str">
        <f>'Long-form'!CN239</f>
        <v>2;3</v>
      </c>
      <c r="AG238" s="26">
        <f>'Long-form'!CR239</f>
        <v>0</v>
      </c>
      <c r="AH238" s="25" t="str">
        <f>'Long-form'!CS239</f>
        <v>Type 2 ULD (this paper): no RSLR constraining indicative meaning</v>
      </c>
      <c r="AI238" s="25">
        <f>'Long-form'!CT239</f>
        <v>0</v>
      </c>
    </row>
    <row r="239" spans="1:35">
      <c r="A239" s="24" t="str">
        <f>'Long-form'!A240</f>
        <v>GrN-06989</v>
      </c>
      <c r="B239" s="24" t="str">
        <f>'Long-form'!C240</f>
        <v>De Jong (1984)</v>
      </c>
      <c r="C239" s="24">
        <f>'Long-form'!G240</f>
        <v>2</v>
      </c>
      <c r="D239" s="24" t="str">
        <f>'Long-form'!H240</f>
        <v>Waddenzee West</v>
      </c>
      <c r="E239" s="24">
        <f>'Long-form'!I240</f>
        <v>53.272368050600001</v>
      </c>
      <c r="F239" s="24">
        <f>'Long-form'!J240</f>
        <v>4.9611385298700004</v>
      </c>
      <c r="G239" s="24" t="str">
        <f>'Long-form'!M240</f>
        <v>1 = Radiocarbon</v>
      </c>
      <c r="H239" s="24">
        <f>'Long-form'!N240</f>
        <v>2785</v>
      </c>
      <c r="I239" s="24">
        <f>'Long-form'!O240</f>
        <v>114</v>
      </c>
      <c r="J239" s="24">
        <f>'Long-form'!P240</f>
        <v>2890</v>
      </c>
      <c r="K239" s="24">
        <f>'Long-form'!Q240</f>
        <v>3035</v>
      </c>
      <c r="L239" s="24">
        <f>'Long-form'!R240</f>
        <v>2760</v>
      </c>
      <c r="M239" s="24" t="str">
        <f>'Long-form'!Z240</f>
        <v>Positive</v>
      </c>
      <c r="N239" s="24">
        <f>'Long-form'!AA240</f>
        <v>1.1600000000000001</v>
      </c>
      <c r="O239" s="24">
        <f>'Long-form'!AB240</f>
        <v>5.0000000000000044E-3</v>
      </c>
      <c r="P239" s="24">
        <f>'Long-form'!AC240</f>
        <v>0</v>
      </c>
      <c r="Q239" s="25">
        <f>'Long-form'!AV240</f>
        <v>-1.1600000000000001</v>
      </c>
      <c r="R239" s="25" t="str">
        <f>'Long-form'!AU240</f>
        <v>NAP</v>
      </c>
      <c r="S239" s="25">
        <f>'Long-form'!AX240</f>
        <v>0.10467210707729162</v>
      </c>
      <c r="T239" s="25">
        <f>'Long-form'!AY240</f>
        <v>0.10467210707729162</v>
      </c>
      <c r="U239" s="25">
        <f>'Long-form'!BJ240</f>
        <v>1</v>
      </c>
      <c r="V239" s="25" t="str">
        <f>'Long-form'!BK240</f>
        <v>5 = Sedimentary (e.g., deltaic, estuarine, wetland, lacustrine, marine facies)</v>
      </c>
      <c r="W239" s="25" t="str">
        <f>'Long-form'!BL240</f>
        <v>Undifferentiated peat</v>
      </c>
      <c r="X239" s="25" t="str">
        <f>'Long-form'!BM240</f>
        <v>Botanical</v>
      </c>
      <c r="Y239" s="25" t="str">
        <f>'Long-form'!BN240</f>
        <v>GWL-0.2</v>
      </c>
      <c r="Z239" s="25">
        <f>'Long-form'!CE240</f>
        <v>-0.96000000000000019</v>
      </c>
      <c r="AA239" s="25">
        <f>'Long-form'!CF240</f>
        <v>0.35871785570277931</v>
      </c>
      <c r="AB239" s="25">
        <f>'Long-form'!CG240</f>
        <v>0.35871785570277931</v>
      </c>
      <c r="AC239" s="25">
        <f>'Long-form'!CK240</f>
        <v>-1.3983800000000004</v>
      </c>
      <c r="AD239" s="25">
        <f>'Long-form'!CL240</f>
        <v>0.36769288506170472</v>
      </c>
      <c r="AE239" s="25">
        <f>'Long-form'!CM240</f>
        <v>0.36769288506170472</v>
      </c>
      <c r="AF239" s="25" t="str">
        <f>'Long-form'!CN240</f>
        <v>1;2;3</v>
      </c>
      <c r="AG239" s="26">
        <f>'Long-form'!CR240</f>
        <v>0</v>
      </c>
      <c r="AH239" s="25">
        <f>'Long-form'!CS240</f>
        <v>0</v>
      </c>
      <c r="AI239" s="25">
        <f>'Long-form'!CT240</f>
        <v>0</v>
      </c>
    </row>
    <row r="240" spans="1:35">
      <c r="A240" s="24" t="str">
        <f>'Long-form'!A241</f>
        <v>GrN-07258</v>
      </c>
      <c r="B240" s="24" t="str">
        <f>'Long-form'!C241</f>
        <v>De Jong (1984)</v>
      </c>
      <c r="C240" s="24">
        <f>'Long-form'!G241</f>
        <v>2</v>
      </c>
      <c r="D240" s="24" t="str">
        <f>'Long-form'!H241</f>
        <v>Waddenzee West</v>
      </c>
      <c r="E240" s="24">
        <f>'Long-form'!I241</f>
        <v>53.393336799799997</v>
      </c>
      <c r="F240" s="24">
        <f>'Long-form'!J241</f>
        <v>5.2585027048999997</v>
      </c>
      <c r="G240" s="24" t="str">
        <f>'Long-form'!M241</f>
        <v>1 = Radiocarbon</v>
      </c>
      <c r="H240" s="24">
        <f>'Long-form'!N241</f>
        <v>1620</v>
      </c>
      <c r="I240" s="24">
        <f>'Long-form'!O241</f>
        <v>112</v>
      </c>
      <c r="J240" s="24">
        <f>'Long-form'!P241</f>
        <v>1505</v>
      </c>
      <c r="K240" s="24">
        <f>'Long-form'!Q241</f>
        <v>1690</v>
      </c>
      <c r="L240" s="24">
        <f>'Long-form'!R241</f>
        <v>1390</v>
      </c>
      <c r="M240" s="24" t="str">
        <f>'Long-form'!Z241</f>
        <v>Positive</v>
      </c>
      <c r="N240" s="24">
        <f>'Long-form'!AA241</f>
        <v>0.11</v>
      </c>
      <c r="O240" s="24">
        <f>'Long-form'!AB241</f>
        <v>3.9999999999999994E-2</v>
      </c>
      <c r="P240" s="24">
        <f>'Long-form'!AC241</f>
        <v>0</v>
      </c>
      <c r="Q240" s="25">
        <f>'Long-form'!AV241</f>
        <v>-0.11</v>
      </c>
      <c r="R240" s="25" t="str">
        <f>'Long-form'!AU241</f>
        <v>NAP</v>
      </c>
      <c r="S240" s="25">
        <f>'Long-form'!AX241</f>
        <v>0.14422205101855956</v>
      </c>
      <c r="T240" s="25">
        <f>'Long-form'!AY241</f>
        <v>0.14422205101855956</v>
      </c>
      <c r="U240" s="25">
        <f>'Long-form'!BJ241</f>
        <v>1</v>
      </c>
      <c r="V240" s="25" t="str">
        <f>'Long-form'!BK241</f>
        <v>5 = Sedimentary (e.g., deltaic, estuarine, wetland, lacustrine, marine facies)</v>
      </c>
      <c r="W240" s="25" t="str">
        <f>'Long-form'!BL241</f>
        <v>Fen peat</v>
      </c>
      <c r="X240" s="25" t="str">
        <f>'Long-form'!BM241</f>
        <v>Botanical</v>
      </c>
      <c r="Y240" s="25" t="str">
        <f>'Long-form'!BN241</f>
        <v>GWL-0.3</v>
      </c>
      <c r="Z240" s="25">
        <f>'Long-form'!CE241</f>
        <v>0.19</v>
      </c>
      <c r="AA240" s="25">
        <f>'Long-form'!CF241</f>
        <v>0.2975268895410968</v>
      </c>
      <c r="AB240" s="25">
        <f>'Long-form'!CG241</f>
        <v>0.2975268895410968</v>
      </c>
      <c r="AC240" s="25">
        <f>'Long-form'!CK241</f>
        <v>-0.45327999999999996</v>
      </c>
      <c r="AD240" s="25">
        <f>'Long-form'!CL241</f>
        <v>0.30131953869604938</v>
      </c>
      <c r="AE240" s="25">
        <f>'Long-form'!CM241</f>
        <v>0.30131953869604938</v>
      </c>
      <c r="AF240" s="25" t="str">
        <f>'Long-form'!CN241</f>
        <v>1;2;3</v>
      </c>
      <c r="AG240" s="26">
        <f>'Long-form'!CR241</f>
        <v>0</v>
      </c>
      <c r="AH240" s="25">
        <f>'Long-form'!CS241</f>
        <v>0</v>
      </c>
      <c r="AI240" s="25">
        <f>'Long-form'!CT241</f>
        <v>0</v>
      </c>
    </row>
    <row r="241" spans="1:35">
      <c r="A241" s="24" t="str">
        <f>'Long-form'!A242</f>
        <v>GrN-07260</v>
      </c>
      <c r="B241" s="24" t="str">
        <f>'Long-form'!C242</f>
        <v>De Jong (1984)</v>
      </c>
      <c r="C241" s="24">
        <f>'Long-form'!G242</f>
        <v>2</v>
      </c>
      <c r="D241" s="24" t="str">
        <f>'Long-form'!H242</f>
        <v>Waddenzee West</v>
      </c>
      <c r="E241" s="24">
        <f>'Long-form'!I242</f>
        <v>53.395127404999997</v>
      </c>
      <c r="F241" s="24">
        <f>'Long-form'!J242</f>
        <v>5.2524837465500003</v>
      </c>
      <c r="G241" s="24" t="str">
        <f>'Long-form'!M242</f>
        <v>1 = Radiocarbon</v>
      </c>
      <c r="H241" s="24">
        <f>'Long-form'!N242</f>
        <v>1555</v>
      </c>
      <c r="I241" s="24">
        <f>'Long-form'!O242</f>
        <v>112</v>
      </c>
      <c r="J241" s="24">
        <f>'Long-form'!P242</f>
        <v>1455</v>
      </c>
      <c r="K241" s="24">
        <f>'Long-form'!Q242</f>
        <v>1550</v>
      </c>
      <c r="L241" s="24">
        <f>'Long-form'!R242</f>
        <v>1345</v>
      </c>
      <c r="M241" s="24" t="str">
        <f>'Long-form'!Z242</f>
        <v>Positive</v>
      </c>
      <c r="N241" s="24">
        <f>'Long-form'!AA242</f>
        <v>0</v>
      </c>
      <c r="O241" s="24">
        <f>'Long-form'!AB242</f>
        <v>4.0000000000000036E-2</v>
      </c>
      <c r="P241" s="24">
        <f>'Long-form'!AC242</f>
        <v>0</v>
      </c>
      <c r="Q241" s="25">
        <f>'Long-form'!AV242</f>
        <v>0.68144581921360314</v>
      </c>
      <c r="R241" s="25" t="str">
        <f>'Long-form'!AU242</f>
        <v>NAP</v>
      </c>
      <c r="S241" s="25">
        <f>'Long-form'!AX242</f>
        <v>0.11532562594670799</v>
      </c>
      <c r="T241" s="25">
        <f>'Long-form'!AY242</f>
        <v>0.11532562594670799</v>
      </c>
      <c r="U241" s="25">
        <f>'Long-form'!BJ242</f>
        <v>1</v>
      </c>
      <c r="V241" s="25" t="str">
        <f>'Long-form'!BK242</f>
        <v>5 = Sedimentary (e.g., deltaic, estuarine, wetland, lacustrine, marine facies)</v>
      </c>
      <c r="W241" s="25" t="str">
        <f>'Long-form'!BL242</f>
        <v>Undifferentiated peat</v>
      </c>
      <c r="X241" s="25" t="str">
        <f>'Long-form'!BM242</f>
        <v>Botanical</v>
      </c>
      <c r="Y241" s="25" t="str">
        <f>'Long-form'!BN242</f>
        <v>GWL-0.2</v>
      </c>
      <c r="Z241" s="25">
        <f>'Long-form'!CE242</f>
        <v>0.88144581921360321</v>
      </c>
      <c r="AA241" s="25">
        <f>'Long-form'!CF242</f>
        <v>0.36196995731690224</v>
      </c>
      <c r="AB241" s="25">
        <f>'Long-form'!CG242</f>
        <v>0.36196995731690224</v>
      </c>
      <c r="AC241" s="25">
        <f>'Long-form'!CK242</f>
        <v>0.23242081921360322</v>
      </c>
      <c r="AD241" s="25">
        <f>'Long-form'!CL242</f>
        <v>0.3646403026356933</v>
      </c>
      <c r="AE241" s="25">
        <f>'Long-form'!CM242</f>
        <v>0.3646403026356933</v>
      </c>
      <c r="AF241" s="25" t="str">
        <f>'Long-form'!CN242</f>
        <v>1;2;3</v>
      </c>
      <c r="AG241" s="26">
        <f>'Long-form'!CR242</f>
        <v>0</v>
      </c>
      <c r="AH241" s="25">
        <f>'Long-form'!CS242</f>
        <v>0</v>
      </c>
      <c r="AI241" s="25">
        <f>'Long-form'!CT242</f>
        <v>0</v>
      </c>
    </row>
    <row r="242" spans="1:35">
      <c r="A242" s="24" t="str">
        <f>'Long-form'!A243</f>
        <v>GrN-07265</v>
      </c>
      <c r="B242" s="24" t="str">
        <f>'Long-form'!C243</f>
        <v>De Jong (1984)</v>
      </c>
      <c r="C242" s="24">
        <f>'Long-form'!G243</f>
        <v>2</v>
      </c>
      <c r="D242" s="24" t="str">
        <f>'Long-form'!H243</f>
        <v>Waddenzee West</v>
      </c>
      <c r="E242" s="24">
        <f>'Long-form'!I243</f>
        <v>53.376266777200001</v>
      </c>
      <c r="F242" s="24">
        <f>'Long-form'!J243</f>
        <v>5.2618599553400003</v>
      </c>
      <c r="G242" s="24" t="str">
        <f>'Long-form'!M243</f>
        <v>1 = Radiocarbon</v>
      </c>
      <c r="H242" s="24">
        <f>'Long-form'!N243</f>
        <v>655</v>
      </c>
      <c r="I242" s="24">
        <f>'Long-form'!O243</f>
        <v>110</v>
      </c>
      <c r="J242" s="24">
        <f>'Long-form'!P243</f>
        <v>610</v>
      </c>
      <c r="K242" s="24">
        <f>'Long-form'!Q243</f>
        <v>680</v>
      </c>
      <c r="L242" s="24">
        <f>'Long-form'!R243</f>
        <v>550</v>
      </c>
      <c r="M242" s="24" t="str">
        <f>'Long-form'!Z243</f>
        <v>Positive</v>
      </c>
      <c r="N242" s="24">
        <f>'Long-form'!AA243</f>
        <v>0.12</v>
      </c>
      <c r="O242" s="24">
        <f>'Long-form'!AB243</f>
        <v>0.03</v>
      </c>
      <c r="P242" s="24">
        <f>'Long-form'!AC243</f>
        <v>0</v>
      </c>
      <c r="Q242" s="25">
        <f>'Long-form'!AV243</f>
        <v>-0.12</v>
      </c>
      <c r="R242" s="25" t="str">
        <f>'Long-form'!AU243</f>
        <v>NAP</v>
      </c>
      <c r="S242" s="25">
        <f>'Long-form'!AX243</f>
        <v>0.12816005617976298</v>
      </c>
      <c r="T242" s="25">
        <f>'Long-form'!AY243</f>
        <v>0.12816005617976298</v>
      </c>
      <c r="U242" s="25">
        <f>'Long-form'!BJ243</f>
        <v>1</v>
      </c>
      <c r="V242" s="25" t="str">
        <f>'Long-form'!BK243</f>
        <v>5 = Sedimentary (e.g., deltaic, estuarine, wetland, lacustrine, marine facies)</v>
      </c>
      <c r="W242" s="25" t="str">
        <f>'Long-form'!BL243</f>
        <v>Undifferentiated peat</v>
      </c>
      <c r="X242" s="25" t="str">
        <f>'Long-form'!BM243</f>
        <v>Botanical</v>
      </c>
      <c r="Y242" s="25" t="str">
        <f>'Long-form'!BN243</f>
        <v>GWL-0.2</v>
      </c>
      <c r="Z242" s="25">
        <f>'Long-form'!CE243</f>
        <v>8.0000000000000016E-2</v>
      </c>
      <c r="AA242" s="25">
        <f>'Long-form'!CF243</f>
        <v>0.36626117730384694</v>
      </c>
      <c r="AB242" s="25">
        <f>'Long-form'!CG243</f>
        <v>0.36626117730384694</v>
      </c>
      <c r="AC242" s="25">
        <f>'Long-form'!CK243</f>
        <v>-0.70216000000000001</v>
      </c>
      <c r="AD242" s="25">
        <f>'Long-form'!CL243</f>
        <v>0.36729475792611033</v>
      </c>
      <c r="AE242" s="25">
        <f>'Long-form'!CM243</f>
        <v>0.36729475792611033</v>
      </c>
      <c r="AF242" s="25" t="str">
        <f>'Long-form'!CN243</f>
        <v>1;2;3</v>
      </c>
      <c r="AG242" s="26">
        <f>'Long-form'!CR243</f>
        <v>0</v>
      </c>
      <c r="AH242" s="25">
        <f>'Long-form'!CS243</f>
        <v>0</v>
      </c>
      <c r="AI242" s="25">
        <f>'Long-form'!CT243</f>
        <v>0</v>
      </c>
    </row>
    <row r="243" spans="1:35">
      <c r="A243" s="24" t="str">
        <f>'Long-form'!A244</f>
        <v>GrN-07562</v>
      </c>
      <c r="B243" s="24" t="str">
        <f>'Long-form'!C244</f>
        <v>Griede (1978)</v>
      </c>
      <c r="C243" s="24">
        <f>'Long-form'!G244</f>
        <v>2</v>
      </c>
      <c r="D243" s="24" t="str">
        <f>'Long-form'!H244</f>
        <v>Waddenzee West</v>
      </c>
      <c r="E243" s="24">
        <f>'Long-form'!I244</f>
        <v>53.290393983500003</v>
      </c>
      <c r="F243" s="24">
        <f>'Long-form'!J244</f>
        <v>5.8600602225999996</v>
      </c>
      <c r="G243" s="24" t="str">
        <f>'Long-form'!M244</f>
        <v>1 = Radiocarbon</v>
      </c>
      <c r="H243" s="24">
        <f>'Long-form'!N244</f>
        <v>5890</v>
      </c>
      <c r="I243" s="24">
        <f>'Long-form'!O244</f>
        <v>108</v>
      </c>
      <c r="J243" s="24">
        <f>'Long-form'!P244</f>
        <v>6710</v>
      </c>
      <c r="K243" s="24">
        <f>'Long-form'!Q244</f>
        <v>6835</v>
      </c>
      <c r="L243" s="24">
        <f>'Long-form'!R244</f>
        <v>6630</v>
      </c>
      <c r="M243" s="24" t="str">
        <f>'Long-form'!Z244</f>
        <v>Positive</v>
      </c>
      <c r="N243" s="24">
        <f>'Long-form'!AA244</f>
        <v>3.4</v>
      </c>
      <c r="O243" s="24">
        <f>'Long-form'!AB244</f>
        <v>0.05</v>
      </c>
      <c r="P243" s="24">
        <f>'Long-form'!AC244</f>
        <v>0</v>
      </c>
      <c r="Q243" s="25">
        <f>'Long-form'!AV244</f>
        <v>-3.4249999999999998</v>
      </c>
      <c r="R243" s="25" t="str">
        <f>'Long-form'!AU244</f>
        <v>NAP</v>
      </c>
      <c r="S243" s="25">
        <f>'Long-form'!AX244</f>
        <v>0.14775063451640405</v>
      </c>
      <c r="T243" s="25">
        <f>'Long-form'!AY244</f>
        <v>0.13117259622344907</v>
      </c>
      <c r="U243" s="25">
        <f>'Long-form'!BJ244</f>
        <v>3</v>
      </c>
      <c r="V243" s="25" t="str">
        <f>'Long-form'!BK244</f>
        <v>5 = Sedimentary (e.g., deltaic, estuarine, wetland, lacustrine, marine facies)</v>
      </c>
      <c r="W243" s="25" t="str">
        <f>'Long-form'!BL244</f>
        <v>Undifferentiated peat</v>
      </c>
      <c r="X243" s="25" t="str">
        <f>'Long-form'!BM244</f>
        <v>Botanical</v>
      </c>
      <c r="Y243" s="25" t="str">
        <f>'Long-form'!BN244</f>
        <v>GWL-0.2</v>
      </c>
      <c r="Z243" s="25" t="str">
        <f>'Long-form'!CE244</f>
        <v>n/a</v>
      </c>
      <c r="AA243" s="25" t="str">
        <f>'Long-form'!CF244</f>
        <v>n/a</v>
      </c>
      <c r="AB243" s="25" t="str">
        <f>'Long-form'!CG244</f>
        <v>n/a</v>
      </c>
      <c r="AC243" s="25" t="str">
        <f>'Long-form'!CK244</f>
        <v>n/a</v>
      </c>
      <c r="AD243" s="25" t="str">
        <f>'Long-form'!CL244</f>
        <v>n/a</v>
      </c>
      <c r="AE243" s="25" t="str">
        <f>'Long-form'!CM244</f>
        <v>n/a</v>
      </c>
      <c r="AF243" s="25" t="str">
        <f>'Long-form'!CN244</f>
        <v>2;3</v>
      </c>
      <c r="AG243" s="26">
        <f>'Long-form'!CR244</f>
        <v>0</v>
      </c>
      <c r="AH243" s="25" t="str">
        <f>'Long-form'!CS244</f>
        <v>Type 3 ULD (this paper): no RSLR constraining indicative meaning</v>
      </c>
      <c r="AI243" s="25">
        <f>'Long-form'!CT244</f>
        <v>0</v>
      </c>
    </row>
    <row r="244" spans="1:35">
      <c r="A244" s="24" t="str">
        <f>'Long-form'!A245</f>
        <v>GrN-07565</v>
      </c>
      <c r="B244" s="24" t="str">
        <f>'Long-form'!C245</f>
        <v>Griede (1978)</v>
      </c>
      <c r="C244" s="24">
        <f>'Long-form'!G245</f>
        <v>2</v>
      </c>
      <c r="D244" s="24" t="str">
        <f>'Long-form'!H245</f>
        <v>Waddenzee East</v>
      </c>
      <c r="E244" s="24">
        <f>'Long-form'!I245</f>
        <v>53.377644715999999</v>
      </c>
      <c r="F244" s="24">
        <f>'Long-form'!J245</f>
        <v>6.0353444674899999</v>
      </c>
      <c r="G244" s="24" t="str">
        <f>'Long-form'!M245</f>
        <v>1 = Radiocarbon</v>
      </c>
      <c r="H244" s="24">
        <f>'Long-form'!N245</f>
        <v>9290</v>
      </c>
      <c r="I244" s="24">
        <f>'Long-form'!O245</f>
        <v>114</v>
      </c>
      <c r="J244" s="24">
        <f>'Long-form'!P245</f>
        <v>10480</v>
      </c>
      <c r="K244" s="24">
        <f>'Long-form'!Q245</f>
        <v>10650</v>
      </c>
      <c r="L244" s="24">
        <f>'Long-form'!R245</f>
        <v>10280</v>
      </c>
      <c r="M244" s="24" t="str">
        <f>'Long-form'!Z245</f>
        <v>Positive</v>
      </c>
      <c r="N244" s="24">
        <f>'Long-form'!AA245</f>
        <v>9.8699999999999992</v>
      </c>
      <c r="O244" s="24">
        <f>'Long-form'!AB245</f>
        <v>4.0000000000000036E-2</v>
      </c>
      <c r="P244" s="24">
        <f>'Long-form'!AC245</f>
        <v>0</v>
      </c>
      <c r="Q244" s="25">
        <f>'Long-form'!AV245</f>
        <v>-9.89</v>
      </c>
      <c r="R244" s="25" t="str">
        <f>'Long-form'!AU245</f>
        <v>NAP</v>
      </c>
      <c r="S244" s="25">
        <f>'Long-form'!AX245</f>
        <v>0.23402299032360049</v>
      </c>
      <c r="T244" s="25">
        <f>'Long-form'!AY245</f>
        <v>0.12569805089976538</v>
      </c>
      <c r="U244" s="25">
        <f>'Long-form'!BJ245</f>
        <v>3</v>
      </c>
      <c r="V244" s="25" t="str">
        <f>'Long-form'!BK245</f>
        <v>5 = Sedimentary (e.g., deltaic, estuarine, wetland, lacustrine, marine facies)</v>
      </c>
      <c r="W244" s="25" t="str">
        <f>'Long-form'!BL245</f>
        <v>Undifferentiated peat</v>
      </c>
      <c r="X244" s="25" t="str">
        <f>'Long-form'!BM245</f>
        <v>Botanical</v>
      </c>
      <c r="Y244" s="25" t="str">
        <f>'Long-form'!BN245</f>
        <v>GWL-0.2</v>
      </c>
      <c r="Z244" s="25" t="str">
        <f>'Long-form'!CE245</f>
        <v>n/a</v>
      </c>
      <c r="AA244" s="25" t="str">
        <f>'Long-form'!CF245</f>
        <v>n/a</v>
      </c>
      <c r="AB244" s="25" t="str">
        <f>'Long-form'!CG245</f>
        <v>n/a</v>
      </c>
      <c r="AC244" s="25" t="str">
        <f>'Long-form'!CK245</f>
        <v>n/a</v>
      </c>
      <c r="AD244" s="25" t="str">
        <f>'Long-form'!CL245</f>
        <v>n/a</v>
      </c>
      <c r="AE244" s="25" t="str">
        <f>'Long-form'!CM245</f>
        <v>n/a</v>
      </c>
      <c r="AF244" s="25" t="str">
        <f>'Long-form'!CN245</f>
        <v>2;3</v>
      </c>
      <c r="AG244" s="26">
        <f>'Long-form'!CR245</f>
        <v>0</v>
      </c>
      <c r="AH244" s="25" t="str">
        <f>'Long-form'!CS245</f>
        <v>Type 3 ULD (this paper): no RSLR constraining indicative meaning</v>
      </c>
      <c r="AI244" s="25">
        <f>'Long-form'!CT245</f>
        <v>0</v>
      </c>
    </row>
    <row r="245" spans="1:35">
      <c r="A245" s="24" t="str">
        <f>'Long-form'!A246</f>
        <v>GrN-07568</v>
      </c>
      <c r="B245" s="24" t="str">
        <f>'Long-form'!C246</f>
        <v>Griede (1978)</v>
      </c>
      <c r="C245" s="24">
        <f>'Long-form'!G246</f>
        <v>2</v>
      </c>
      <c r="D245" s="24" t="str">
        <f>'Long-form'!H246</f>
        <v>Waddenzee West</v>
      </c>
      <c r="E245" s="24">
        <f>'Long-form'!I246</f>
        <v>53.307739126900003</v>
      </c>
      <c r="F245" s="24">
        <f>'Long-form'!J246</f>
        <v>5.7852319777299996</v>
      </c>
      <c r="G245" s="24" t="str">
        <f>'Long-form'!M246</f>
        <v>1 = Radiocarbon</v>
      </c>
      <c r="H245" s="24">
        <f>'Long-form'!N246</f>
        <v>6930</v>
      </c>
      <c r="I245" s="24">
        <f>'Long-form'!O246</f>
        <v>110</v>
      </c>
      <c r="J245" s="24">
        <f>'Long-form'!P246</f>
        <v>7760</v>
      </c>
      <c r="K245" s="24">
        <f>'Long-form'!Q246</f>
        <v>7920</v>
      </c>
      <c r="L245" s="24">
        <f>'Long-form'!R246</f>
        <v>7670</v>
      </c>
      <c r="M245" s="24" t="str">
        <f>'Long-form'!Z246</f>
        <v>Positive</v>
      </c>
      <c r="N245" s="24">
        <f>'Long-form'!AA246</f>
        <v>6.36</v>
      </c>
      <c r="O245" s="24">
        <f>'Long-form'!AB246</f>
        <v>4.0000000000000036E-2</v>
      </c>
      <c r="P245" s="24">
        <f>'Long-form'!AC246</f>
        <v>0</v>
      </c>
      <c r="Q245" s="25">
        <f>'Long-form'!AV246</f>
        <v>-6.3800000000000008</v>
      </c>
      <c r="R245" s="25" t="str">
        <f>'Long-form'!AU246</f>
        <v>NAP</v>
      </c>
      <c r="S245" s="25">
        <f>'Long-form'!AX246</f>
        <v>0.1788290804091997</v>
      </c>
      <c r="T245" s="25">
        <f>'Long-form'!AY246</f>
        <v>0.12569805089976538</v>
      </c>
      <c r="U245" s="25">
        <f>'Long-form'!BJ246</f>
        <v>3</v>
      </c>
      <c r="V245" s="25" t="str">
        <f>'Long-form'!BK246</f>
        <v>5 = Sedimentary (e.g., deltaic, estuarine, wetland, lacustrine, marine facies)</v>
      </c>
      <c r="W245" s="25" t="str">
        <f>'Long-form'!BL246</f>
        <v>Undifferentiated peat</v>
      </c>
      <c r="X245" s="25" t="str">
        <f>'Long-form'!BM246</f>
        <v>Botanical</v>
      </c>
      <c r="Y245" s="25" t="str">
        <f>'Long-form'!BN246</f>
        <v>GWL-0.2</v>
      </c>
      <c r="Z245" s="25" t="str">
        <f>'Long-form'!CE246</f>
        <v>n/a</v>
      </c>
      <c r="AA245" s="25" t="str">
        <f>'Long-form'!CF246</f>
        <v>n/a</v>
      </c>
      <c r="AB245" s="25" t="str">
        <f>'Long-form'!CG246</f>
        <v>n/a</v>
      </c>
      <c r="AC245" s="25" t="str">
        <f>'Long-form'!CK246</f>
        <v>n/a</v>
      </c>
      <c r="AD245" s="25" t="str">
        <f>'Long-form'!CL246</f>
        <v>n/a</v>
      </c>
      <c r="AE245" s="25" t="str">
        <f>'Long-form'!CM246</f>
        <v>n/a</v>
      </c>
      <c r="AF245" s="25" t="str">
        <f>'Long-form'!CN246</f>
        <v>2;3</v>
      </c>
      <c r="AG245" s="26">
        <f>'Long-form'!CR246</f>
        <v>0</v>
      </c>
      <c r="AH245" s="25" t="str">
        <f>'Long-form'!CS246</f>
        <v>Type 3 ULD (this paper): no RSLR constraining indicative meaning</v>
      </c>
      <c r="AI245" s="25">
        <f>'Long-form'!CT246</f>
        <v>0</v>
      </c>
    </row>
    <row r="246" spans="1:35">
      <c r="A246" s="24" t="str">
        <f>'Long-form'!A247</f>
        <v>GrN-07641</v>
      </c>
      <c r="B246" s="24" t="str">
        <f>'Long-form'!C247</f>
        <v>Griede (1978)</v>
      </c>
      <c r="C246" s="24">
        <f>'Long-form'!G247</f>
        <v>2</v>
      </c>
      <c r="D246" s="24" t="str">
        <f>'Long-form'!H247</f>
        <v>Waddenzee East</v>
      </c>
      <c r="E246" s="24">
        <f>'Long-form'!I247</f>
        <v>53.326580200999999</v>
      </c>
      <c r="F246" s="24">
        <f>'Long-form'!J247</f>
        <v>6.16066534546</v>
      </c>
      <c r="G246" s="24" t="str">
        <f>'Long-form'!M247</f>
        <v>1 = Radiocarbon</v>
      </c>
      <c r="H246" s="24">
        <f>'Long-form'!N247</f>
        <v>5800</v>
      </c>
      <c r="I246" s="24">
        <f>'Long-form'!O247</f>
        <v>108</v>
      </c>
      <c r="J246" s="24">
        <f>'Long-form'!P247</f>
        <v>6600</v>
      </c>
      <c r="K246" s="24">
        <f>'Long-form'!Q247</f>
        <v>6720</v>
      </c>
      <c r="L246" s="24">
        <f>'Long-form'!R247</f>
        <v>6490</v>
      </c>
      <c r="M246" s="24" t="str">
        <f>'Long-form'!Z247</f>
        <v>Positive</v>
      </c>
      <c r="N246" s="24">
        <f>'Long-form'!AA247</f>
        <v>7.0299999999999994</v>
      </c>
      <c r="O246" s="24">
        <f>'Long-form'!AB247</f>
        <v>2.0000000000000018E-2</v>
      </c>
      <c r="P246" s="24">
        <f>'Long-form'!AC247</f>
        <v>0</v>
      </c>
      <c r="Q246" s="25">
        <f>'Long-form'!AV247</f>
        <v>-7.0299999999999994</v>
      </c>
      <c r="R246" s="25" t="str">
        <f>'Long-form'!AU247</f>
        <v>NAP</v>
      </c>
      <c r="S246" s="25">
        <f>'Long-form'!AX247</f>
        <v>0.18859575817074997</v>
      </c>
      <c r="T246" s="25">
        <f>'Long-form'!AY247</f>
        <v>0.12569805089976538</v>
      </c>
      <c r="U246" s="25">
        <f>'Long-form'!BJ247</f>
        <v>1</v>
      </c>
      <c r="V246" s="25" t="str">
        <f>'Long-form'!BK247</f>
        <v>5 = Sedimentary (e.g., deltaic, estuarine, wetland, lacustrine, marine facies)</v>
      </c>
      <c r="W246" s="25" t="str">
        <f>'Long-form'!BL247</f>
        <v>Undifferentiated peat</v>
      </c>
      <c r="X246" s="25" t="str">
        <f>'Long-form'!BM247</f>
        <v>Botanical</v>
      </c>
      <c r="Y246" s="25" t="str">
        <f>'Long-form'!BN247</f>
        <v>GWL-0.2</v>
      </c>
      <c r="Z246" s="25">
        <f>'Long-form'!CE247</f>
        <v>-6.8299999999999992</v>
      </c>
      <c r="AA246" s="25">
        <f>'Long-form'!CF247</f>
        <v>0.38402130149250835</v>
      </c>
      <c r="AB246" s="25">
        <f>'Long-form'!CG247</f>
        <v>0.35735696439274833</v>
      </c>
      <c r="AC246" s="25">
        <f>'Long-form'!CK247</f>
        <v>-6.9741999999999997</v>
      </c>
      <c r="AD246" s="25">
        <f>'Long-form'!CL247</f>
        <v>0.39101285942058422</v>
      </c>
      <c r="AE246" s="25">
        <f>'Long-form'!CM247</f>
        <v>0.36485983093821328</v>
      </c>
      <c r="AF246" s="25" t="str">
        <f>'Long-form'!CN247</f>
        <v>1;2;3</v>
      </c>
      <c r="AG246" s="26">
        <f>'Long-form'!CR247</f>
        <v>0</v>
      </c>
      <c r="AH246" s="25">
        <f>'Long-form'!CS247</f>
        <v>0</v>
      </c>
      <c r="AI246" s="25">
        <f>'Long-form'!CT247</f>
        <v>0</v>
      </c>
    </row>
    <row r="247" spans="1:35">
      <c r="A247" s="24" t="str">
        <f>'Long-form'!A248</f>
        <v>GrN-07644</v>
      </c>
      <c r="B247" s="24" t="str">
        <f>'Long-form'!C248</f>
        <v>Griede (1978)</v>
      </c>
      <c r="C247" s="24">
        <f>'Long-form'!G248</f>
        <v>2</v>
      </c>
      <c r="D247" s="24" t="str">
        <f>'Long-form'!H248</f>
        <v>Waddenzee West</v>
      </c>
      <c r="E247" s="24">
        <f>'Long-form'!I248</f>
        <v>53.256566250500001</v>
      </c>
      <c r="F247" s="24">
        <f>'Long-form'!J248</f>
        <v>5.7697749403799996</v>
      </c>
      <c r="G247" s="24" t="str">
        <f>'Long-form'!M248</f>
        <v>1 = Radiocarbon</v>
      </c>
      <c r="H247" s="24">
        <f>'Long-form'!N248</f>
        <v>4760</v>
      </c>
      <c r="I247" s="24">
        <f>'Long-form'!O248</f>
        <v>104</v>
      </c>
      <c r="J247" s="24">
        <f>'Long-form'!P248</f>
        <v>5520</v>
      </c>
      <c r="K247" s="24">
        <f>'Long-form'!Q248</f>
        <v>5590</v>
      </c>
      <c r="L247" s="24">
        <f>'Long-form'!R248</f>
        <v>5330</v>
      </c>
      <c r="M247" s="24" t="str">
        <f>'Long-form'!Z248</f>
        <v>Positive</v>
      </c>
      <c r="N247" s="24">
        <f>'Long-form'!AA248</f>
        <v>4.2850000000000001</v>
      </c>
      <c r="O247" s="24">
        <f>'Long-form'!AB248</f>
        <v>2.4999999999999911E-2</v>
      </c>
      <c r="P247" s="24">
        <f>'Long-form'!AC248</f>
        <v>0</v>
      </c>
      <c r="Q247" s="25">
        <f>'Long-form'!AV248</f>
        <v>-4.2850000000000001</v>
      </c>
      <c r="R247" s="25" t="str">
        <f>'Long-form'!AU248</f>
        <v>NAP</v>
      </c>
      <c r="S247" s="25">
        <f>'Long-form'!AX248</f>
        <v>0.15668675757702047</v>
      </c>
      <c r="T247" s="25">
        <f>'Long-form'!AY248</f>
        <v>0.13117259622344896</v>
      </c>
      <c r="U247" s="25">
        <f>'Long-form'!BJ248</f>
        <v>0</v>
      </c>
      <c r="V247" s="25" t="str">
        <f>'Long-form'!BK248</f>
        <v>5 = Sedimentary (e.g., deltaic, estuarine, wetland, lacustrine, marine facies)</v>
      </c>
      <c r="W247" s="25" t="str">
        <f>'Long-form'!BL248</f>
        <v>Undifferentiated peat</v>
      </c>
      <c r="X247" s="25" t="str">
        <f>'Long-form'!BM248</f>
        <v>Botanical</v>
      </c>
      <c r="Y247" s="25" t="str">
        <f>'Long-form'!BN248</f>
        <v>MHW-0.2</v>
      </c>
      <c r="Z247" s="25">
        <f>'Long-form'!CE248</f>
        <v>-4.9850000000000003</v>
      </c>
      <c r="AA247" s="25">
        <f>'Long-form'!CF248</f>
        <v>0.37719091982708169</v>
      </c>
      <c r="AB247" s="25">
        <f>'Long-form'!CG248</f>
        <v>0.36732614935503838</v>
      </c>
      <c r="AC247" s="25">
        <f>'Long-form'!CK248</f>
        <v>-4.3679000000000006</v>
      </c>
      <c r="AD247" s="25">
        <f>'Long-form'!CL248</f>
        <v>0.3901040954653594</v>
      </c>
      <c r="AE247" s="25">
        <f>'Long-form'!CM248</f>
        <v>0.38057419158272704</v>
      </c>
      <c r="AF247" s="25" t="str">
        <f>'Long-form'!CN248</f>
        <v>1;2;3</v>
      </c>
      <c r="AG247" s="26">
        <f>'Long-form'!CR248</f>
        <v>0</v>
      </c>
      <c r="AH247" s="25">
        <f>'Long-form'!CS248</f>
        <v>0</v>
      </c>
      <c r="AI247" s="25">
        <f>'Long-form'!CT248</f>
        <v>0</v>
      </c>
    </row>
    <row r="248" spans="1:35">
      <c r="A248" s="24" t="str">
        <f>'Long-form'!A249</f>
        <v>GrN-07830</v>
      </c>
      <c r="B248" s="24" t="str">
        <f>'Long-form'!C249</f>
        <v>Van de Plassche (1982:104)</v>
      </c>
      <c r="C248" s="24">
        <f>'Long-form'!G249</f>
        <v>2</v>
      </c>
      <c r="D248" s="24" t="str">
        <f>'Long-form'!H249</f>
        <v>Zuid-Holland</v>
      </c>
      <c r="E248" s="24">
        <f>'Long-form'!I249</f>
        <v>51.956283229999997</v>
      </c>
      <c r="F248" s="24">
        <f>'Long-form'!J249</f>
        <v>4.4930071549999999</v>
      </c>
      <c r="G248" s="24" t="str">
        <f>'Long-form'!M249</f>
        <v>1 = Radiocarbon</v>
      </c>
      <c r="H248" s="24">
        <f>'Long-form'!N249</f>
        <v>3930</v>
      </c>
      <c r="I248" s="24">
        <f>'Long-form'!O249</f>
        <v>78</v>
      </c>
      <c r="J248" s="24">
        <f>'Long-form'!P249</f>
        <v>4360</v>
      </c>
      <c r="K248" s="24">
        <f>'Long-form'!Q249</f>
        <v>4530</v>
      </c>
      <c r="L248" s="24">
        <f>'Long-form'!R249</f>
        <v>4150</v>
      </c>
      <c r="M248" s="24" t="str">
        <f>'Long-form'!Z249</f>
        <v>Positive</v>
      </c>
      <c r="N248" s="24">
        <f>'Long-form'!AA249</f>
        <v>1.98</v>
      </c>
      <c r="O248" s="24">
        <f>'Long-form'!AB249</f>
        <v>0.01</v>
      </c>
      <c r="P248" s="24">
        <f>'Long-form'!AC249</f>
        <v>0</v>
      </c>
      <c r="Q248" s="25">
        <f>'Long-form'!AV249</f>
        <v>-2.5299999999999998</v>
      </c>
      <c r="R248" s="25" t="str">
        <f>'Long-form'!AU249</f>
        <v>NAP</v>
      </c>
      <c r="S248" s="25">
        <f>'Long-form'!AX249</f>
        <v>7.4787432099250484E-2</v>
      </c>
      <c r="T248" s="25">
        <f>'Long-form'!AY249</f>
        <v>6.3442887702247597E-2</v>
      </c>
      <c r="U248" s="25">
        <f>'Long-form'!BJ249</f>
        <v>1</v>
      </c>
      <c r="V248" s="25" t="str">
        <f>'Long-form'!BK249</f>
        <v>5 = Sedimentary (e.g., deltaic, estuarine, wetland, lacustrine, marine facies)</v>
      </c>
      <c r="W248" s="25" t="str">
        <f>'Long-form'!BL249</f>
        <v>Fen peat on dune</v>
      </c>
      <c r="X248" s="25" t="str">
        <f>'Long-form'!BM249</f>
        <v>Botanical / stratigraphical</v>
      </c>
      <c r="Y248" s="25" t="str">
        <f>'Long-form'!BN249</f>
        <v>GWL-0.1</v>
      </c>
      <c r="Z248" s="25">
        <f>'Long-form'!CE249</f>
        <v>-2.4299999999999997</v>
      </c>
      <c r="AA248" s="25">
        <f>'Long-form'!CF249</f>
        <v>0.2707681849848686</v>
      </c>
      <c r="AB248" s="25">
        <f>'Long-form'!CG249</f>
        <v>0.26785677142831393</v>
      </c>
      <c r="AC248" s="25">
        <f>'Long-form'!CK249</f>
        <v>-2.1147999999999998</v>
      </c>
      <c r="AD248" s="25">
        <f>'Long-form'!CL249</f>
        <v>0.27683195697028912</v>
      </c>
      <c r="AE248" s="25">
        <f>'Long-form'!CM249</f>
        <v>0.27398498572002083</v>
      </c>
      <c r="AF248" s="25" t="str">
        <f>'Long-form'!CN249</f>
        <v>1;2;3</v>
      </c>
      <c r="AG248" s="26">
        <f>'Long-form'!CR249</f>
        <v>0</v>
      </c>
      <c r="AH248" s="25">
        <f>'Long-form'!CS249</f>
        <v>0</v>
      </c>
      <c r="AI248" s="25">
        <f>'Long-form'!CT249</f>
        <v>0</v>
      </c>
    </row>
    <row r="249" spans="1:35">
      <c r="A249" s="24" t="str">
        <f>'Long-form'!A250</f>
        <v>GrN-07831</v>
      </c>
      <c r="B249" s="24" t="str">
        <f>'Long-form'!C250</f>
        <v>Van de Plassche (1982:104)</v>
      </c>
      <c r="C249" s="24">
        <f>'Long-form'!G250</f>
        <v>2</v>
      </c>
      <c r="D249" s="24" t="str">
        <f>'Long-form'!H250</f>
        <v>Zuid-Holland</v>
      </c>
      <c r="E249" s="24">
        <f>'Long-form'!I250</f>
        <v>51.956283229999997</v>
      </c>
      <c r="F249" s="24">
        <f>'Long-form'!J250</f>
        <v>4.4930071549999999</v>
      </c>
      <c r="G249" s="24" t="str">
        <f>'Long-form'!M250</f>
        <v>1 = Radiocarbon</v>
      </c>
      <c r="H249" s="24">
        <f>'Long-form'!N250</f>
        <v>4245</v>
      </c>
      <c r="I249" s="24">
        <f>'Long-form'!O250</f>
        <v>64</v>
      </c>
      <c r="J249" s="24">
        <f>'Long-form'!P250</f>
        <v>4780</v>
      </c>
      <c r="K249" s="24">
        <f>'Long-form'!Q250</f>
        <v>4880</v>
      </c>
      <c r="L249" s="24">
        <f>'Long-form'!R250</f>
        <v>4620</v>
      </c>
      <c r="M249" s="24" t="str">
        <f>'Long-form'!Z250</f>
        <v>Positive</v>
      </c>
      <c r="N249" s="24">
        <f>'Long-form'!AA250</f>
        <v>2.2799999999999998</v>
      </c>
      <c r="O249" s="24">
        <f>'Long-form'!AB250</f>
        <v>0.01</v>
      </c>
      <c r="P249" s="24">
        <f>'Long-form'!AC250</f>
        <v>0</v>
      </c>
      <c r="Q249" s="25">
        <f>'Long-form'!AV250</f>
        <v>-2.84</v>
      </c>
      <c r="R249" s="25" t="str">
        <f>'Long-form'!AU250</f>
        <v>NAP</v>
      </c>
      <c r="S249" s="25">
        <f>'Long-form'!AX250</f>
        <v>8.9327263475380239E-2</v>
      </c>
      <c r="T249" s="25">
        <f>'Long-form'!AY250</f>
        <v>7.681145747868609E-2</v>
      </c>
      <c r="U249" s="25">
        <f>'Long-form'!BJ250</f>
        <v>1</v>
      </c>
      <c r="V249" s="25" t="str">
        <f>'Long-form'!BK250</f>
        <v>5 = Sedimentary (e.g., deltaic, estuarine, wetland, lacustrine, marine facies)</v>
      </c>
      <c r="W249" s="25" t="str">
        <f>'Long-form'!BL250</f>
        <v>Fen peat on dune</v>
      </c>
      <c r="X249" s="25" t="str">
        <f>'Long-form'!BM250</f>
        <v>Botanical / stratigraphical</v>
      </c>
      <c r="Y249" s="25" t="str">
        <f>'Long-form'!BN250</f>
        <v>GWL-0.1</v>
      </c>
      <c r="Z249" s="25">
        <f>'Long-form'!CE250</f>
        <v>-2.7399999999999998</v>
      </c>
      <c r="AA249" s="25">
        <f>'Long-form'!CF250</f>
        <v>0.27513925565066139</v>
      </c>
      <c r="AB249" s="25">
        <f>'Long-form'!CG250</f>
        <v>0.27133420352030818</v>
      </c>
      <c r="AC249" s="25">
        <f>'Long-form'!CK250</f>
        <v>-2.3903999999999996</v>
      </c>
      <c r="AD249" s="25">
        <f>'Long-form'!CL250</f>
        <v>0.28280230047122218</v>
      </c>
      <c r="AE249" s="25">
        <f>'Long-form'!CM250</f>
        <v>0.27910173978643599</v>
      </c>
      <c r="AF249" s="25" t="str">
        <f>'Long-form'!CN250</f>
        <v>1;2;3</v>
      </c>
      <c r="AG249" s="26">
        <f>'Long-form'!CR250</f>
        <v>0</v>
      </c>
      <c r="AH249" s="25">
        <f>'Long-form'!CS250</f>
        <v>0</v>
      </c>
      <c r="AI249" s="25">
        <f>'Long-form'!CT250</f>
        <v>0</v>
      </c>
    </row>
    <row r="250" spans="1:35">
      <c r="A250" s="24" t="str">
        <f>'Long-form'!A251</f>
        <v>GrN-07832</v>
      </c>
      <c r="B250" s="24" t="str">
        <f>'Long-form'!C251</f>
        <v>Van de Plassche (1982:104)</v>
      </c>
      <c r="C250" s="24">
        <f>'Long-form'!G251</f>
        <v>2</v>
      </c>
      <c r="D250" s="24" t="str">
        <f>'Long-form'!H251</f>
        <v>Zuid-Holland</v>
      </c>
      <c r="E250" s="24">
        <f>'Long-form'!I251</f>
        <v>51.956283229999997</v>
      </c>
      <c r="F250" s="24">
        <f>'Long-form'!J251</f>
        <v>4.4930071549999999</v>
      </c>
      <c r="G250" s="24" t="str">
        <f>'Long-form'!M251</f>
        <v>1 = Radiocarbon</v>
      </c>
      <c r="H250" s="24">
        <f>'Long-form'!N251</f>
        <v>4390</v>
      </c>
      <c r="I250" s="24">
        <f>'Long-form'!O251</f>
        <v>71</v>
      </c>
      <c r="J250" s="24">
        <f>'Long-form'!P251</f>
        <v>4990</v>
      </c>
      <c r="K250" s="24">
        <f>'Long-form'!Q251</f>
        <v>5280</v>
      </c>
      <c r="L250" s="24">
        <f>'Long-form'!R251</f>
        <v>4840</v>
      </c>
      <c r="M250" s="24" t="str">
        <f>'Long-form'!Z251</f>
        <v>Positive</v>
      </c>
      <c r="N250" s="24">
        <f>'Long-form'!AA251</f>
        <v>2.4900000000000002</v>
      </c>
      <c r="O250" s="24">
        <f>'Long-form'!AB251</f>
        <v>0.01</v>
      </c>
      <c r="P250" s="24">
        <f>'Long-form'!AC251</f>
        <v>0</v>
      </c>
      <c r="Q250" s="25">
        <f>'Long-form'!AV251</f>
        <v>-3.05</v>
      </c>
      <c r="R250" s="25" t="str">
        <f>'Long-form'!AU251</f>
        <v>NAP</v>
      </c>
      <c r="S250" s="25">
        <f>'Long-form'!AX251</f>
        <v>9.1542558408644004E-2</v>
      </c>
      <c r="T250" s="25">
        <f>'Long-form'!AY251</f>
        <v>7.681145747868609E-2</v>
      </c>
      <c r="U250" s="25">
        <f>'Long-form'!BJ251</f>
        <v>1</v>
      </c>
      <c r="V250" s="25" t="str">
        <f>'Long-form'!BK251</f>
        <v>5 = Sedimentary (e.g., deltaic, estuarine, wetland, lacustrine, marine facies)</v>
      </c>
      <c r="W250" s="25" t="str">
        <f>'Long-form'!BL251</f>
        <v>Fen peat on dune</v>
      </c>
      <c r="X250" s="25" t="str">
        <f>'Long-form'!BM251</f>
        <v>Botanical / stratigraphical</v>
      </c>
      <c r="Y250" s="25" t="str">
        <f>'Long-form'!BN251</f>
        <v>GWL-0.1</v>
      </c>
      <c r="Z250" s="25">
        <f>'Long-form'!CE251</f>
        <v>-2.9499999999999997</v>
      </c>
      <c r="AA250" s="25">
        <f>'Long-form'!CF251</f>
        <v>0.27586643507320713</v>
      </c>
      <c r="AB250" s="25">
        <f>'Long-form'!CG251</f>
        <v>0.27133420352030818</v>
      </c>
      <c r="AC250" s="25">
        <f>'Long-form'!CK251</f>
        <v>-2.5856999999999997</v>
      </c>
      <c r="AD250" s="25">
        <f>'Long-form'!CL251</f>
        <v>0.28430198021085856</v>
      </c>
      <c r="AE250" s="25">
        <f>'Long-form'!CM251</f>
        <v>0.27990636997363139</v>
      </c>
      <c r="AF250" s="25" t="str">
        <f>'Long-form'!CN251</f>
        <v>1;2;3</v>
      </c>
      <c r="AG250" s="26">
        <f>'Long-form'!CR251</f>
        <v>0</v>
      </c>
      <c r="AH250" s="25">
        <f>'Long-form'!CS251</f>
        <v>0</v>
      </c>
      <c r="AI250" s="25">
        <f>'Long-form'!CT251</f>
        <v>0</v>
      </c>
    </row>
    <row r="251" spans="1:35">
      <c r="A251" s="24" t="str">
        <f>'Long-form'!A252</f>
        <v>GrN-07833</v>
      </c>
      <c r="B251" s="24" t="str">
        <f>'Long-form'!C252</f>
        <v>Van de Plassche (1982:104)</v>
      </c>
      <c r="C251" s="24">
        <f>'Long-form'!G252</f>
        <v>2</v>
      </c>
      <c r="D251" s="24" t="str">
        <f>'Long-form'!H252</f>
        <v>Zuid-Holland</v>
      </c>
      <c r="E251" s="24">
        <f>'Long-form'!I252</f>
        <v>51.956283229999997</v>
      </c>
      <c r="F251" s="24">
        <f>'Long-form'!J252</f>
        <v>4.4930071549999999</v>
      </c>
      <c r="G251" s="24" t="str">
        <f>'Long-form'!M252</f>
        <v>1 = Radiocarbon</v>
      </c>
      <c r="H251" s="24">
        <f>'Long-form'!N252</f>
        <v>4525</v>
      </c>
      <c r="I251" s="24">
        <f>'Long-form'!O252</f>
        <v>64</v>
      </c>
      <c r="J251" s="24">
        <f>'Long-form'!P252</f>
        <v>5170</v>
      </c>
      <c r="K251" s="24">
        <f>'Long-form'!Q252</f>
        <v>5320</v>
      </c>
      <c r="L251" s="24">
        <f>'Long-form'!R252</f>
        <v>5040</v>
      </c>
      <c r="M251" s="24" t="str">
        <f>'Long-form'!Z252</f>
        <v>Positive</v>
      </c>
      <c r="N251" s="24">
        <f>'Long-form'!AA252</f>
        <v>2.7</v>
      </c>
      <c r="O251" s="24">
        <f>'Long-form'!AB252</f>
        <v>0.01</v>
      </c>
      <c r="P251" s="24">
        <f>'Long-form'!AC252</f>
        <v>0</v>
      </c>
      <c r="Q251" s="25">
        <f>'Long-form'!AV252</f>
        <v>-3.34</v>
      </c>
      <c r="R251" s="25" t="str">
        <f>'Long-form'!AU252</f>
        <v>NAP</v>
      </c>
      <c r="S251" s="25">
        <f>'Long-form'!AX252</f>
        <v>9.3893556754444024E-2</v>
      </c>
      <c r="T251" s="25">
        <f>'Long-form'!AY252</f>
        <v>7.681145747868609E-2</v>
      </c>
      <c r="U251" s="25">
        <f>'Long-form'!BJ252</f>
        <v>1</v>
      </c>
      <c r="V251" s="25" t="str">
        <f>'Long-form'!BK252</f>
        <v>5 = Sedimentary (e.g., deltaic, estuarine, wetland, lacustrine, marine facies)</v>
      </c>
      <c r="W251" s="25" t="str">
        <f>'Long-form'!BL252</f>
        <v>Fen peat on dune</v>
      </c>
      <c r="X251" s="25" t="str">
        <f>'Long-form'!BM252</f>
        <v>Botanical / stratigraphical</v>
      </c>
      <c r="Y251" s="25" t="str">
        <f>'Long-form'!BN252</f>
        <v>GWL-0.1</v>
      </c>
      <c r="Z251" s="25">
        <f>'Long-form'!CE252</f>
        <v>-3.2399999999999998</v>
      </c>
      <c r="AA251" s="25">
        <f>'Long-form'!CF252</f>
        <v>0.27665547166105359</v>
      </c>
      <c r="AB251" s="25">
        <f>'Long-form'!CG252</f>
        <v>0.27133420352030818</v>
      </c>
      <c r="AC251" s="25">
        <f>'Long-form'!CK252</f>
        <v>-2.8630999999999998</v>
      </c>
      <c r="AD251" s="25">
        <f>'Long-form'!CL252</f>
        <v>0.2852819713052604</v>
      </c>
      <c r="AE251" s="25">
        <f>'Long-form'!CM252</f>
        <v>0.28012462075264899</v>
      </c>
      <c r="AF251" s="25" t="str">
        <f>'Long-form'!CN252</f>
        <v>1;2;3</v>
      </c>
      <c r="AG251" s="26">
        <f>'Long-form'!CR252</f>
        <v>0</v>
      </c>
      <c r="AH251" s="25">
        <f>'Long-form'!CS252</f>
        <v>0</v>
      </c>
      <c r="AI251" s="25">
        <f>'Long-form'!CT252</f>
        <v>0</v>
      </c>
    </row>
    <row r="252" spans="1:35">
      <c r="A252" s="24" t="str">
        <f>'Long-form'!A253</f>
        <v>GrN-07834</v>
      </c>
      <c r="B252" s="24" t="str">
        <f>'Long-form'!C253</f>
        <v>Van de Plassche (1982:104)</v>
      </c>
      <c r="C252" s="24">
        <f>'Long-form'!G253</f>
        <v>2</v>
      </c>
      <c r="D252" s="24" t="str">
        <f>'Long-form'!H253</f>
        <v>Zuid-Holland</v>
      </c>
      <c r="E252" s="24">
        <f>'Long-form'!I253</f>
        <v>51.956283229999997</v>
      </c>
      <c r="F252" s="24">
        <f>'Long-form'!J253</f>
        <v>4.4930071549999999</v>
      </c>
      <c r="G252" s="24" t="str">
        <f>'Long-form'!M253</f>
        <v>1 = Radiocarbon</v>
      </c>
      <c r="H252" s="24">
        <f>'Long-form'!N253</f>
        <v>4500</v>
      </c>
      <c r="I252" s="24">
        <f>'Long-form'!O253</f>
        <v>78</v>
      </c>
      <c r="J252" s="24">
        <f>'Long-form'!P253</f>
        <v>5150</v>
      </c>
      <c r="K252" s="24">
        <f>'Long-form'!Q253</f>
        <v>5320</v>
      </c>
      <c r="L252" s="24">
        <f>'Long-form'!R253</f>
        <v>4880</v>
      </c>
      <c r="M252" s="24" t="str">
        <f>'Long-form'!Z253</f>
        <v>Positive</v>
      </c>
      <c r="N252" s="24">
        <f>'Long-form'!AA253</f>
        <v>3.01</v>
      </c>
      <c r="O252" s="24">
        <f>'Long-form'!AB253</f>
        <v>0.01</v>
      </c>
      <c r="P252" s="24">
        <f>'Long-form'!AC253</f>
        <v>0</v>
      </c>
      <c r="Q252" s="25">
        <f>'Long-form'!AV253</f>
        <v>-3.7</v>
      </c>
      <c r="R252" s="25" t="str">
        <f>'Long-form'!AU253</f>
        <v>NAP</v>
      </c>
      <c r="S252" s="25">
        <f>'Long-form'!AX253</f>
        <v>8.7458790295773012E-2</v>
      </c>
      <c r="T252" s="25">
        <f>'Long-form'!AY253</f>
        <v>6.3442887702247597E-2</v>
      </c>
      <c r="U252" s="25">
        <f>'Long-form'!BJ253</f>
        <v>0</v>
      </c>
      <c r="V252" s="25" t="str">
        <f>'Long-form'!BK253</f>
        <v>5 = Sedimentary (e.g., deltaic, estuarine, wetland, lacustrine, marine facies)</v>
      </c>
      <c r="W252" s="25" t="str">
        <f>'Long-form'!BL253</f>
        <v>Fen peat on dune</v>
      </c>
      <c r="X252" s="25" t="str">
        <f>'Long-form'!BM253</f>
        <v>Botanical / stratigraphical</v>
      </c>
      <c r="Y252" s="25" t="str">
        <f>'Long-form'!BN253</f>
        <v>MHW-0.1</v>
      </c>
      <c r="Z252" s="25">
        <f>'Long-form'!CE253</f>
        <v>-4.5</v>
      </c>
      <c r="AA252" s="25">
        <f>'Long-form'!CF253</f>
        <v>0.27453832155092667</v>
      </c>
      <c r="AB252" s="25">
        <f>'Long-form'!CG253</f>
        <v>0.26785677142831393</v>
      </c>
      <c r="AC252" s="25">
        <f>'Long-form'!CK253</f>
        <v>-3.2244999999999999</v>
      </c>
      <c r="AD252" s="25">
        <f>'Long-form'!CL253</f>
        <v>0.28342590134251211</v>
      </c>
      <c r="AE252" s="25">
        <f>'Long-form'!CM253</f>
        <v>0.27695884450909924</v>
      </c>
      <c r="AF252" s="25" t="str">
        <f>'Long-form'!CN253</f>
        <v>1;2;3</v>
      </c>
      <c r="AG252" s="26">
        <f>'Long-form'!CR253</f>
        <v>0</v>
      </c>
      <c r="AH252" s="25">
        <f>'Long-form'!CS253</f>
        <v>0</v>
      </c>
      <c r="AI252" s="25">
        <f>'Long-form'!CT253</f>
        <v>0</v>
      </c>
    </row>
    <row r="253" spans="1:35">
      <c r="A253" s="24" t="str">
        <f>'Long-form'!A254</f>
        <v>GrN-07835</v>
      </c>
      <c r="B253" s="24" t="str">
        <f>'Long-form'!C254</f>
        <v>Van de Plassche (1982:104)</v>
      </c>
      <c r="C253" s="24">
        <f>'Long-form'!G254</f>
        <v>2</v>
      </c>
      <c r="D253" s="24" t="str">
        <f>'Long-form'!H254</f>
        <v>Zuid-Holland</v>
      </c>
      <c r="E253" s="24">
        <f>'Long-form'!I254</f>
        <v>51.956283229999997</v>
      </c>
      <c r="F253" s="24">
        <f>'Long-form'!J254</f>
        <v>4.4930071549999999</v>
      </c>
      <c r="G253" s="24" t="str">
        <f>'Long-form'!M254</f>
        <v>1 = Radiocarbon</v>
      </c>
      <c r="H253" s="24">
        <f>'Long-form'!N254</f>
        <v>4655</v>
      </c>
      <c r="I253" s="24">
        <f>'Long-form'!O254</f>
        <v>74</v>
      </c>
      <c r="J253" s="24">
        <f>'Long-form'!P254</f>
        <v>5400</v>
      </c>
      <c r="K253" s="24">
        <f>'Long-form'!Q254</f>
        <v>5580</v>
      </c>
      <c r="L253" s="24">
        <f>'Long-form'!R254</f>
        <v>5290</v>
      </c>
      <c r="M253" s="24" t="str">
        <f>'Long-form'!Z254</f>
        <v>Positive</v>
      </c>
      <c r="N253" s="24">
        <f>'Long-form'!AA254</f>
        <v>3.2</v>
      </c>
      <c r="O253" s="24">
        <f>'Long-form'!AB254</f>
        <v>0.01</v>
      </c>
      <c r="P253" s="24">
        <f>'Long-form'!AC254</f>
        <v>0</v>
      </c>
      <c r="Q253" s="25">
        <f>'Long-form'!AV254</f>
        <v>-3.99</v>
      </c>
      <c r="R253" s="25" t="str">
        <f>'Long-form'!AU254</f>
        <v>NAP</v>
      </c>
      <c r="S253" s="25">
        <f>'Long-form'!AX254</f>
        <v>9.0116591147246572E-2</v>
      </c>
      <c r="T253" s="25">
        <f>'Long-form'!AY254</f>
        <v>6.3442887702247597E-2</v>
      </c>
      <c r="U253" s="25">
        <f>'Long-form'!BJ254</f>
        <v>0</v>
      </c>
      <c r="V253" s="25" t="str">
        <f>'Long-form'!BK254</f>
        <v>5 = Sedimentary (e.g., deltaic, estuarine, wetland, lacustrine, marine facies)</v>
      </c>
      <c r="W253" s="25" t="str">
        <f>'Long-form'!BL254</f>
        <v>Fen peat on dune</v>
      </c>
      <c r="X253" s="25" t="str">
        <f>'Long-form'!BM254</f>
        <v>Botanical / stratigraphical</v>
      </c>
      <c r="Y253" s="25" t="str">
        <f>'Long-form'!BN254</f>
        <v>MHW-0.1</v>
      </c>
      <c r="Z253" s="25">
        <f>'Long-form'!CE254</f>
        <v>-4.79</v>
      </c>
      <c r="AA253" s="25">
        <f>'Long-form'!CF254</f>
        <v>0.27539653229479855</v>
      </c>
      <c r="AB253" s="25">
        <f>'Long-form'!CG254</f>
        <v>0.26785677142831393</v>
      </c>
      <c r="AC253" s="25">
        <f>'Long-form'!CK254</f>
        <v>-3.4969999999999999</v>
      </c>
      <c r="AD253" s="25">
        <f>'Long-form'!CL254</f>
        <v>0.28468906556419654</v>
      </c>
      <c r="AE253" s="25">
        <f>'Long-form'!CM254</f>
        <v>0.27740198999252946</v>
      </c>
      <c r="AF253" s="25" t="str">
        <f>'Long-form'!CN254</f>
        <v>1;2;3</v>
      </c>
      <c r="AG253" s="26">
        <f>'Long-form'!CR254</f>
        <v>0</v>
      </c>
      <c r="AH253" s="25">
        <f>'Long-form'!CS254</f>
        <v>0</v>
      </c>
      <c r="AI253" s="25">
        <f>'Long-form'!CT254</f>
        <v>0</v>
      </c>
    </row>
    <row r="254" spans="1:35">
      <c r="A254" s="24" t="str">
        <f>'Long-form'!A255</f>
        <v>GrN-07838</v>
      </c>
      <c r="B254" s="24" t="str">
        <f>'Long-form'!C255</f>
        <v>Van de Plassche (1982:104)</v>
      </c>
      <c r="C254" s="24">
        <f>'Long-form'!G255</f>
        <v>2</v>
      </c>
      <c r="D254" s="24" t="str">
        <f>'Long-form'!H255</f>
        <v>Zuid-Holland</v>
      </c>
      <c r="E254" s="24">
        <f>'Long-form'!I255</f>
        <v>51.956283229999997</v>
      </c>
      <c r="F254" s="24">
        <f>'Long-form'!J255</f>
        <v>4.4930071549999999</v>
      </c>
      <c r="G254" s="24" t="str">
        <f>'Long-form'!M255</f>
        <v>1 = Radiocarbon</v>
      </c>
      <c r="H254" s="24">
        <f>'Long-form'!N255</f>
        <v>4925</v>
      </c>
      <c r="I254" s="24">
        <f>'Long-form'!O255</f>
        <v>64</v>
      </c>
      <c r="J254" s="24">
        <f>'Long-form'!P255</f>
        <v>5650</v>
      </c>
      <c r="K254" s="24">
        <f>'Long-form'!Q255</f>
        <v>5740</v>
      </c>
      <c r="L254" s="24">
        <f>'Long-form'!R255</f>
        <v>5580</v>
      </c>
      <c r="M254" s="24" t="str">
        <f>'Long-form'!Z255</f>
        <v>Positive</v>
      </c>
      <c r="N254" s="24">
        <f>'Long-form'!AA255</f>
        <v>3.59</v>
      </c>
      <c r="O254" s="24">
        <f>'Long-form'!AB255</f>
        <v>0.01</v>
      </c>
      <c r="P254" s="24">
        <f>'Long-form'!AC255</f>
        <v>0</v>
      </c>
      <c r="Q254" s="25">
        <f>'Long-form'!AV255</f>
        <v>-4.45</v>
      </c>
      <c r="R254" s="25" t="str">
        <f>'Long-form'!AU255</f>
        <v>NAP</v>
      </c>
      <c r="S254" s="25">
        <f>'Long-form'!AX255</f>
        <v>0.10514390139232993</v>
      </c>
      <c r="T254" s="25">
        <f>'Long-form'!AY255</f>
        <v>7.681145747868609E-2</v>
      </c>
      <c r="U254" s="25">
        <f>'Long-form'!BJ255</f>
        <v>0</v>
      </c>
      <c r="V254" s="25" t="str">
        <f>'Long-form'!BK255</f>
        <v>5 = Sedimentary (e.g., deltaic, estuarine, wetland, lacustrine, marine facies)</v>
      </c>
      <c r="W254" s="25" t="str">
        <f>'Long-form'!BL255</f>
        <v>Fen peat on dune</v>
      </c>
      <c r="X254" s="25" t="str">
        <f>'Long-form'!BM255</f>
        <v>Botanical / stratigraphical</v>
      </c>
      <c r="Y254" s="25" t="str">
        <f>'Long-form'!BN255</f>
        <v>MHW-0.1</v>
      </c>
      <c r="Z254" s="25">
        <f>'Long-form'!CE255</f>
        <v>-5.25</v>
      </c>
      <c r="AA254" s="25">
        <f>'Long-form'!CF255</f>
        <v>0.28067327981124246</v>
      </c>
      <c r="AB254" s="25">
        <f>'Long-form'!CG255</f>
        <v>0.27133420352030818</v>
      </c>
      <c r="AC254" s="25">
        <f>'Long-form'!CK255</f>
        <v>-3.9395000000000007</v>
      </c>
      <c r="AD254" s="25">
        <f>'Long-form'!CL255</f>
        <v>0.29035881517841922</v>
      </c>
      <c r="AE254" s="25">
        <f>'Long-form'!CM255</f>
        <v>0.28134143234123093</v>
      </c>
      <c r="AF254" s="25" t="str">
        <f>'Long-form'!CN255</f>
        <v>1;2;3</v>
      </c>
      <c r="AG254" s="26">
        <f>'Long-form'!CR255</f>
        <v>0</v>
      </c>
      <c r="AH254" s="25">
        <f>'Long-form'!CS255</f>
        <v>0</v>
      </c>
      <c r="AI254" s="25">
        <f>'Long-form'!CT255</f>
        <v>0</v>
      </c>
    </row>
    <row r="255" spans="1:35">
      <c r="A255" s="24" t="str">
        <f>'Long-form'!A256</f>
        <v>GrN-07840</v>
      </c>
      <c r="B255" s="24" t="str">
        <f>'Long-form'!C256</f>
        <v>Van de Plassche (1982:104)</v>
      </c>
      <c r="C255" s="24">
        <f>'Long-form'!G256</f>
        <v>2</v>
      </c>
      <c r="D255" s="24" t="str">
        <f>'Long-form'!H256</f>
        <v>Zuid-Holland</v>
      </c>
      <c r="E255" s="24">
        <f>'Long-form'!I256</f>
        <v>51.956283229999997</v>
      </c>
      <c r="F255" s="24">
        <f>'Long-form'!J256</f>
        <v>4.4930071549999999</v>
      </c>
      <c r="G255" s="24" t="str">
        <f>'Long-form'!M256</f>
        <v>1 = Radiocarbon</v>
      </c>
      <c r="H255" s="24">
        <f>'Long-form'!N256</f>
        <v>5070</v>
      </c>
      <c r="I255" s="24">
        <f>'Long-form'!O256</f>
        <v>64</v>
      </c>
      <c r="J255" s="24">
        <f>'Long-form'!P256</f>
        <v>5820</v>
      </c>
      <c r="K255" s="24">
        <f>'Long-form'!Q256</f>
        <v>5920</v>
      </c>
      <c r="L255" s="24">
        <f>'Long-form'!R256</f>
        <v>5720</v>
      </c>
      <c r="M255" s="24" t="str">
        <f>'Long-form'!Z256</f>
        <v>Positive</v>
      </c>
      <c r="N255" s="24">
        <f>'Long-form'!AA256</f>
        <v>3.91</v>
      </c>
      <c r="O255" s="24">
        <f>'Long-form'!AB256</f>
        <v>0.01</v>
      </c>
      <c r="P255" s="24">
        <f>'Long-form'!AC256</f>
        <v>0</v>
      </c>
      <c r="Q255" s="25">
        <f>'Long-form'!AV256</f>
        <v>-4.82</v>
      </c>
      <c r="R255" s="25" t="str">
        <f>'Long-form'!AU256</f>
        <v>NAP</v>
      </c>
      <c r="S255" s="25">
        <f>'Long-form'!AX256</f>
        <v>0.10961405019430676</v>
      </c>
      <c r="T255" s="25">
        <f>'Long-form'!AY256</f>
        <v>7.681145747868609E-2</v>
      </c>
      <c r="U255" s="25">
        <f>'Long-form'!BJ256</f>
        <v>0</v>
      </c>
      <c r="V255" s="25" t="str">
        <f>'Long-form'!BK256</f>
        <v>5 = Sedimentary (e.g., deltaic, estuarine, wetland, lacustrine, marine facies)</v>
      </c>
      <c r="W255" s="25" t="str">
        <f>'Long-form'!BL256</f>
        <v>Fen peat on dune</v>
      </c>
      <c r="X255" s="25" t="str">
        <f>'Long-form'!BM256</f>
        <v>Botanical / stratigraphical</v>
      </c>
      <c r="Y255" s="25" t="str">
        <f>'Long-form'!BN256</f>
        <v>MHW-0.1</v>
      </c>
      <c r="Z255" s="25">
        <f>'Long-form'!CE256</f>
        <v>-5.62</v>
      </c>
      <c r="AA255" s="25">
        <f>'Long-form'!CF256</f>
        <v>0.2823782746600737</v>
      </c>
      <c r="AB255" s="25">
        <f>'Long-form'!CG256</f>
        <v>0.27133420352030818</v>
      </c>
      <c r="AC255" s="25">
        <f>'Long-form'!CK256</f>
        <v>-4.297600000000001</v>
      </c>
      <c r="AD255" s="25">
        <f>'Long-form'!CL256</f>
        <v>0.29251780655511456</v>
      </c>
      <c r="AE255" s="25">
        <f>'Long-form'!CM256</f>
        <v>0.2818712953669022</v>
      </c>
      <c r="AF255" s="25" t="str">
        <f>'Long-form'!CN256</f>
        <v>1;2;3</v>
      </c>
      <c r="AG255" s="26">
        <f>'Long-form'!CR256</f>
        <v>0</v>
      </c>
      <c r="AH255" s="25">
        <f>'Long-form'!CS256</f>
        <v>0</v>
      </c>
      <c r="AI255" s="25">
        <f>'Long-form'!CT256</f>
        <v>0</v>
      </c>
    </row>
    <row r="256" spans="1:35">
      <c r="A256" s="24" t="str">
        <f>'Long-form'!A257</f>
        <v>GrN-07841</v>
      </c>
      <c r="B256" s="24" t="str">
        <f>'Long-form'!C257</f>
        <v>Van de Plassche (1982:104)</v>
      </c>
      <c r="C256" s="24">
        <f>'Long-form'!G257</f>
        <v>2</v>
      </c>
      <c r="D256" s="24" t="str">
        <f>'Long-form'!H257</f>
        <v>Zuid-Holland</v>
      </c>
      <c r="E256" s="24">
        <f>'Long-form'!I257</f>
        <v>51.956283229999997</v>
      </c>
      <c r="F256" s="24">
        <f>'Long-form'!J257</f>
        <v>4.4930071549999999</v>
      </c>
      <c r="G256" s="24" t="str">
        <f>'Long-form'!M257</f>
        <v>1 = Radiocarbon</v>
      </c>
      <c r="H256" s="24">
        <f>'Long-form'!N257</f>
        <v>5275</v>
      </c>
      <c r="I256" s="24">
        <f>'Long-form'!O257</f>
        <v>67</v>
      </c>
      <c r="J256" s="24">
        <f>'Long-form'!P257</f>
        <v>6070</v>
      </c>
      <c r="K256" s="24">
        <f>'Long-form'!Q257</f>
        <v>6190</v>
      </c>
      <c r="L256" s="24">
        <f>'Long-form'!R257</f>
        <v>5930</v>
      </c>
      <c r="M256" s="24" t="str">
        <f>'Long-form'!Z257</f>
        <v>Positive</v>
      </c>
      <c r="N256" s="24">
        <f>'Long-form'!AA257</f>
        <v>4.28</v>
      </c>
      <c r="O256" s="24">
        <f>'Long-form'!AB257</f>
        <v>0.01</v>
      </c>
      <c r="P256" s="24">
        <f>'Long-form'!AC257</f>
        <v>0</v>
      </c>
      <c r="Q256" s="25">
        <f>'Long-form'!AV257</f>
        <v>-5.25</v>
      </c>
      <c r="R256" s="25" t="str">
        <f>'Long-form'!AU257</f>
        <v>NAP</v>
      </c>
      <c r="S256" s="25">
        <f>'Long-form'!AX257</f>
        <v>0.11501026041184327</v>
      </c>
      <c r="T256" s="25">
        <f>'Long-form'!AY257</f>
        <v>7.681145747868609E-2</v>
      </c>
      <c r="U256" s="25">
        <f>'Long-form'!BJ257</f>
        <v>0</v>
      </c>
      <c r="V256" s="25" t="str">
        <f>'Long-form'!BK257</f>
        <v>5 = Sedimentary (e.g., deltaic, estuarine, wetland, lacustrine, marine facies)</v>
      </c>
      <c r="W256" s="25" t="str">
        <f>'Long-form'!BL257</f>
        <v>Fen peat on dune</v>
      </c>
      <c r="X256" s="25" t="str">
        <f>'Long-form'!BM257</f>
        <v>Botanical / stratigraphical</v>
      </c>
      <c r="Y256" s="25" t="str">
        <f>'Long-form'!BN257</f>
        <v>MHW-0.1</v>
      </c>
      <c r="Z256" s="25">
        <f>'Long-form'!CE257</f>
        <v>-6.05</v>
      </c>
      <c r="AA256" s="25">
        <f>'Long-form'!CF257</f>
        <v>0.28451644943658355</v>
      </c>
      <c r="AB256" s="25">
        <f>'Long-form'!CG257</f>
        <v>0.27133420352030818</v>
      </c>
      <c r="AC256" s="25">
        <f>'Long-form'!CK257</f>
        <v>-4.7101000000000006</v>
      </c>
      <c r="AD256" s="25">
        <f>'Long-form'!CL257</f>
        <v>0.29536526057039175</v>
      </c>
      <c r="AE256" s="25">
        <f>'Long-form'!CM257</f>
        <v>0.28268936511976428</v>
      </c>
      <c r="AF256" s="25" t="str">
        <f>'Long-form'!CN257</f>
        <v>1;2;3</v>
      </c>
      <c r="AG256" s="26">
        <f>'Long-form'!CR257</f>
        <v>0</v>
      </c>
      <c r="AH256" s="25">
        <f>'Long-form'!CS257</f>
        <v>0</v>
      </c>
      <c r="AI256" s="25">
        <f>'Long-form'!CT257</f>
        <v>0</v>
      </c>
    </row>
    <row r="257" spans="1:35">
      <c r="A257" s="24" t="str">
        <f>'Long-form'!A258</f>
        <v>GrN-07842</v>
      </c>
      <c r="B257" s="24" t="str">
        <f>'Long-form'!C258</f>
        <v>Van de Plassche (1982:104)</v>
      </c>
      <c r="C257" s="24">
        <f>'Long-form'!G258</f>
        <v>2</v>
      </c>
      <c r="D257" s="24" t="str">
        <f>'Long-form'!H258</f>
        <v>Zuid-Holland</v>
      </c>
      <c r="E257" s="24">
        <f>'Long-form'!I258</f>
        <v>51.956283229999997</v>
      </c>
      <c r="F257" s="24">
        <f>'Long-form'!J258</f>
        <v>4.4930071549999999</v>
      </c>
      <c r="G257" s="24" t="str">
        <f>'Long-form'!M258</f>
        <v>1 = Radiocarbon</v>
      </c>
      <c r="H257" s="24">
        <f>'Long-form'!N258</f>
        <v>5490</v>
      </c>
      <c r="I257" s="24">
        <f>'Long-form'!O258</f>
        <v>94</v>
      </c>
      <c r="J257" s="24">
        <f>'Long-form'!P258</f>
        <v>6280</v>
      </c>
      <c r="K257" s="24">
        <f>'Long-form'!Q258</f>
        <v>6450</v>
      </c>
      <c r="L257" s="24">
        <f>'Long-form'!R258</f>
        <v>6000</v>
      </c>
      <c r="M257" s="24" t="str">
        <f>'Long-form'!Z258</f>
        <v>Positive</v>
      </c>
      <c r="N257" s="24">
        <f>'Long-form'!AA258</f>
        <v>4.42</v>
      </c>
      <c r="O257" s="24">
        <f>'Long-form'!AB258</f>
        <v>0.01</v>
      </c>
      <c r="P257" s="24">
        <f>'Long-form'!AC258</f>
        <v>0</v>
      </c>
      <c r="Q257" s="25">
        <f>'Long-form'!AV258</f>
        <v>-5.43</v>
      </c>
      <c r="R257" s="25" t="str">
        <f>'Long-form'!AU258</f>
        <v>NAP</v>
      </c>
      <c r="S257" s="25">
        <f>'Long-form'!AX258</f>
        <v>0.10880974221088846</v>
      </c>
      <c r="T257" s="25">
        <f>'Long-form'!AY258</f>
        <v>6.3442887702247597E-2</v>
      </c>
      <c r="U257" s="25">
        <f>'Long-form'!BJ258</f>
        <v>1</v>
      </c>
      <c r="V257" s="25" t="str">
        <f>'Long-form'!BK258</f>
        <v>5 = Sedimentary (e.g., deltaic, estuarine, wetland, lacustrine, marine facies)</v>
      </c>
      <c r="W257" s="25" t="str">
        <f>'Long-form'!BL258</f>
        <v>Fen peat on dune</v>
      </c>
      <c r="X257" s="25" t="str">
        <f>'Long-form'!BM258</f>
        <v>Botanical / stratigraphical</v>
      </c>
      <c r="Y257" s="25" t="str">
        <f>'Long-form'!BN258</f>
        <v>GWL-0.1</v>
      </c>
      <c r="Z257" s="25">
        <f>'Long-form'!CE258</f>
        <v>-5.33</v>
      </c>
      <c r="AA257" s="25">
        <f>'Long-form'!CF258</f>
        <v>0.2820670310404958</v>
      </c>
      <c r="AB257" s="25">
        <f>'Long-form'!CG258</f>
        <v>0.26785677142831393</v>
      </c>
      <c r="AC257" s="25">
        <f>'Long-form'!CK258</f>
        <v>-4.8754</v>
      </c>
      <c r="AD257" s="25">
        <f>'Long-form'!CL258</f>
        <v>0.29392440125279734</v>
      </c>
      <c r="AE257" s="25">
        <f>'Long-form'!CM258</f>
        <v>0.28031588191148826</v>
      </c>
      <c r="AF257" s="25" t="str">
        <f>'Long-form'!CN258</f>
        <v>1;2;3</v>
      </c>
      <c r="AG257" s="26">
        <f>'Long-form'!CR258</f>
        <v>0</v>
      </c>
      <c r="AH257" s="25">
        <f>'Long-form'!CS258</f>
        <v>0</v>
      </c>
      <c r="AI257" s="25">
        <f>'Long-form'!CT258</f>
        <v>0</v>
      </c>
    </row>
    <row r="258" spans="1:35">
      <c r="A258" s="24" t="str">
        <f>'Long-form'!A259</f>
        <v>GrN-07843</v>
      </c>
      <c r="B258" s="24" t="str">
        <f>'Long-form'!C259</f>
        <v>Van de Plassche (1982:104)</v>
      </c>
      <c r="C258" s="24">
        <f>'Long-form'!G259</f>
        <v>2</v>
      </c>
      <c r="D258" s="24" t="str">
        <f>'Long-form'!H259</f>
        <v>Zuid-Holland</v>
      </c>
      <c r="E258" s="24">
        <f>'Long-form'!I259</f>
        <v>51.956283229999997</v>
      </c>
      <c r="F258" s="24">
        <f>'Long-form'!J259</f>
        <v>4.4930071549999999</v>
      </c>
      <c r="G258" s="24" t="str">
        <f>'Long-form'!M259</f>
        <v>1 = Radiocarbon</v>
      </c>
      <c r="H258" s="24">
        <f>'Long-form'!N259</f>
        <v>5420</v>
      </c>
      <c r="I258" s="24">
        <f>'Long-form'!O259</f>
        <v>67</v>
      </c>
      <c r="J258" s="24">
        <f>'Long-form'!P259</f>
        <v>6210</v>
      </c>
      <c r="K258" s="24">
        <f>'Long-form'!Q259</f>
        <v>6310</v>
      </c>
      <c r="L258" s="24">
        <f>'Long-form'!R259</f>
        <v>6010</v>
      </c>
      <c r="M258" s="24" t="str">
        <f>'Long-form'!Z259</f>
        <v>Positive</v>
      </c>
      <c r="N258" s="24">
        <f>'Long-form'!AA259</f>
        <v>5.65</v>
      </c>
      <c r="O258" s="24">
        <f>'Long-form'!AB259</f>
        <v>0.01</v>
      </c>
      <c r="P258" s="24">
        <f>'Long-form'!AC259</f>
        <v>0</v>
      </c>
      <c r="Q258" s="25">
        <f>'Long-form'!AV259</f>
        <v>-5.7</v>
      </c>
      <c r="R258" s="25" t="str">
        <f>'Long-form'!AU259</f>
        <v>NAP</v>
      </c>
      <c r="S258" s="25">
        <f>'Long-form'!AX259</f>
        <v>0.12959166639873107</v>
      </c>
      <c r="T258" s="25">
        <f>'Long-form'!AY259</f>
        <v>6.3442887702247597E-2</v>
      </c>
      <c r="U258" s="25">
        <f>'Long-form'!BJ259</f>
        <v>1</v>
      </c>
      <c r="V258" s="25" t="str">
        <f>'Long-form'!BK259</f>
        <v>5 = Sedimentary (e.g., deltaic, estuarine, wetland, lacustrine, marine facies)</v>
      </c>
      <c r="W258" s="25" t="str">
        <f>'Long-form'!BL259</f>
        <v>Fen peat on dune</v>
      </c>
      <c r="X258" s="25" t="str">
        <f>'Long-form'!BM259</f>
        <v>Botanical / stratigraphical</v>
      </c>
      <c r="Y258" s="25" t="str">
        <f>'Long-form'!BN259</f>
        <v>GWL-0.1</v>
      </c>
      <c r="Z258" s="25">
        <f>'Long-form'!CE259</f>
        <v>-5.6000000000000005</v>
      </c>
      <c r="AA258" s="25">
        <f>'Long-form'!CF259</f>
        <v>0.29071678658102978</v>
      </c>
      <c r="AB258" s="25">
        <f>'Long-form'!CG259</f>
        <v>0.26785677142831393</v>
      </c>
      <c r="AC258" s="25">
        <f>'Long-form'!CK259</f>
        <v>-5.1503000000000005</v>
      </c>
      <c r="AD258" s="25">
        <f>'Long-form'!CL259</f>
        <v>0.30179841277219371</v>
      </c>
      <c r="AE258" s="25">
        <f>'Long-form'!CM259</f>
        <v>0.27984510349801622</v>
      </c>
      <c r="AF258" s="25" t="str">
        <f>'Long-form'!CN259</f>
        <v>1;2;3</v>
      </c>
      <c r="AG258" s="26">
        <f>'Long-form'!CR259</f>
        <v>0</v>
      </c>
      <c r="AH258" s="25">
        <f>'Long-form'!CS259</f>
        <v>0</v>
      </c>
      <c r="AI258" s="25">
        <f>'Long-form'!CT259</f>
        <v>0</v>
      </c>
    </row>
    <row r="259" spans="1:35">
      <c r="A259" s="24" t="str">
        <f>'Long-form'!A260</f>
        <v>GrN-07844</v>
      </c>
      <c r="B259" s="24" t="str">
        <f>'Long-form'!C260</f>
        <v>Van de Plassche (1982:104)</v>
      </c>
      <c r="C259" s="24">
        <f>'Long-form'!G260</f>
        <v>2</v>
      </c>
      <c r="D259" s="24" t="str">
        <f>'Long-form'!H260</f>
        <v>Zuid-Holland</v>
      </c>
      <c r="E259" s="24">
        <f>'Long-form'!I260</f>
        <v>51.956283229999997</v>
      </c>
      <c r="F259" s="24">
        <f>'Long-form'!J260</f>
        <v>4.4930071549999999</v>
      </c>
      <c r="G259" s="24" t="str">
        <f>'Long-form'!M260</f>
        <v>1 = Radiocarbon</v>
      </c>
      <c r="H259" s="24">
        <f>'Long-form'!N260</f>
        <v>5440</v>
      </c>
      <c r="I259" s="24">
        <f>'Long-form'!O260</f>
        <v>61</v>
      </c>
      <c r="J259" s="24">
        <f>'Long-form'!P260</f>
        <v>6240</v>
      </c>
      <c r="K259" s="24">
        <f>'Long-form'!Q260</f>
        <v>6310</v>
      </c>
      <c r="L259" s="24">
        <f>'Long-form'!R260</f>
        <v>6190</v>
      </c>
      <c r="M259" s="24" t="str">
        <f>'Long-form'!Z260</f>
        <v>Positive</v>
      </c>
      <c r="N259" s="24">
        <f>'Long-form'!AA260</f>
        <v>5.67</v>
      </c>
      <c r="O259" s="24">
        <f>'Long-form'!AB260</f>
        <v>0.01</v>
      </c>
      <c r="P259" s="24">
        <f>'Long-form'!AC260</f>
        <v>0</v>
      </c>
      <c r="Q259" s="25">
        <f>'Long-form'!AV260</f>
        <v>-5.73</v>
      </c>
      <c r="R259" s="25" t="str">
        <f>'Long-form'!AU260</f>
        <v>NAP</v>
      </c>
      <c r="S259" s="25">
        <f>'Long-form'!AX260</f>
        <v>0.1369655431121273</v>
      </c>
      <c r="T259" s="25">
        <f>'Long-form'!AY260</f>
        <v>7.681145747868609E-2</v>
      </c>
      <c r="U259" s="25">
        <f>'Long-form'!BJ260</f>
        <v>1</v>
      </c>
      <c r="V259" s="25" t="str">
        <f>'Long-form'!BK260</f>
        <v>5 = Sedimentary (e.g., deltaic, estuarine, wetland, lacustrine, marine facies)</v>
      </c>
      <c r="W259" s="25" t="str">
        <f>'Long-form'!BL260</f>
        <v>Fen peat on dune</v>
      </c>
      <c r="X259" s="25" t="str">
        <f>'Long-form'!BM260</f>
        <v>Botanical / stratigraphical</v>
      </c>
      <c r="Y259" s="25" t="str">
        <f>'Long-form'!BN260</f>
        <v>GWL-0.1</v>
      </c>
      <c r="Z259" s="25">
        <f>'Long-form'!CE260</f>
        <v>-5.6300000000000008</v>
      </c>
      <c r="AA259" s="25">
        <f>'Long-form'!CF260</f>
        <v>0.2940778978434116</v>
      </c>
      <c r="AB259" s="25">
        <f>'Long-form'!CG260</f>
        <v>0.27133420352030818</v>
      </c>
      <c r="AC259" s="25">
        <f>'Long-form'!CK260</f>
        <v>-5.1782000000000012</v>
      </c>
      <c r="AD259" s="25">
        <f>'Long-form'!CL260</f>
        <v>0.30497379551662374</v>
      </c>
      <c r="AE259" s="25">
        <f>'Long-form'!CM260</f>
        <v>0.28310679248618431</v>
      </c>
      <c r="AF259" s="25" t="str">
        <f>'Long-form'!CN260</f>
        <v>1;2;3</v>
      </c>
      <c r="AG259" s="26">
        <f>'Long-form'!CR260</f>
        <v>0</v>
      </c>
      <c r="AH259" s="25">
        <f>'Long-form'!CS260</f>
        <v>0</v>
      </c>
      <c r="AI259" s="25">
        <f>'Long-form'!CT260</f>
        <v>0</v>
      </c>
    </row>
    <row r="260" spans="1:35">
      <c r="A260" s="24" t="str">
        <f>'Long-form'!A261</f>
        <v>GrN-07845</v>
      </c>
      <c r="B260" s="24" t="str">
        <f>'Long-form'!C261</f>
        <v>Van de Plassche (1982:104)</v>
      </c>
      <c r="C260" s="24">
        <f>'Long-form'!G261</f>
        <v>2</v>
      </c>
      <c r="D260" s="24" t="str">
        <f>'Long-form'!H261</f>
        <v>Zuid-Holland</v>
      </c>
      <c r="E260" s="24">
        <f>'Long-form'!I261</f>
        <v>51.956283229999997</v>
      </c>
      <c r="F260" s="24">
        <f>'Long-form'!J261</f>
        <v>4.4930071549999999</v>
      </c>
      <c r="G260" s="24" t="str">
        <f>'Long-form'!M261</f>
        <v>1 = Radiocarbon</v>
      </c>
      <c r="H260" s="24">
        <f>'Long-form'!N261</f>
        <v>5400</v>
      </c>
      <c r="I260" s="24">
        <f>'Long-form'!O261</f>
        <v>64</v>
      </c>
      <c r="J260" s="24">
        <f>'Long-form'!P261</f>
        <v>6200</v>
      </c>
      <c r="K260" s="24">
        <f>'Long-form'!Q261</f>
        <v>6300</v>
      </c>
      <c r="L260" s="24">
        <f>'Long-form'!R261</f>
        <v>6000</v>
      </c>
      <c r="M260" s="24" t="str">
        <f>'Long-form'!Z261</f>
        <v>Positive</v>
      </c>
      <c r="N260" s="24">
        <f>'Long-form'!AA261</f>
        <v>4.76</v>
      </c>
      <c r="O260" s="24">
        <f>'Long-form'!AB261</f>
        <v>0.01</v>
      </c>
      <c r="P260" s="24">
        <f>'Long-form'!AC261</f>
        <v>0</v>
      </c>
      <c r="Q260" s="25">
        <f>'Long-form'!AV261</f>
        <v>-5.87</v>
      </c>
      <c r="R260" s="25" t="str">
        <f>'Long-form'!AU261</f>
        <v>NAP</v>
      </c>
      <c r="S260" s="25">
        <f>'Long-form'!AX261</f>
        <v>0.12232350550895768</v>
      </c>
      <c r="T260" s="25">
        <f>'Long-form'!AY261</f>
        <v>7.681145747868609E-2</v>
      </c>
      <c r="U260" s="25">
        <f>'Long-form'!BJ261</f>
        <v>0</v>
      </c>
      <c r="V260" s="25" t="str">
        <f>'Long-form'!BK261</f>
        <v>5 = Sedimentary (e.g., deltaic, estuarine, wetland, lacustrine, marine facies)</v>
      </c>
      <c r="W260" s="25" t="str">
        <f>'Long-form'!BL261</f>
        <v>Fen peat on dune</v>
      </c>
      <c r="X260" s="25" t="str">
        <f>'Long-form'!BM261</f>
        <v>Botanical / stratigraphical</v>
      </c>
      <c r="Y260" s="25" t="str">
        <f>'Long-form'!BN261</f>
        <v>MHW-0.1</v>
      </c>
      <c r="Z260" s="25">
        <f>'Long-form'!CE261</f>
        <v>-6.67</v>
      </c>
      <c r="AA260" s="25">
        <f>'Long-form'!CF261</f>
        <v>0.28755049991262405</v>
      </c>
      <c r="AB260" s="25">
        <f>'Long-form'!CG261</f>
        <v>0.27133420352030818</v>
      </c>
      <c r="AC260" s="25">
        <f>'Long-form'!CK261</f>
        <v>-5.3210000000000006</v>
      </c>
      <c r="AD260" s="25">
        <f>'Long-form'!CL261</f>
        <v>0.2987196872518037</v>
      </c>
      <c r="AE260" s="25">
        <f>'Long-form'!CM261</f>
        <v>0.28314380012957269</v>
      </c>
      <c r="AF260" s="25" t="str">
        <f>'Long-form'!CN261</f>
        <v>1;2;3</v>
      </c>
      <c r="AG260" s="26">
        <f>'Long-form'!CR261</f>
        <v>0</v>
      </c>
      <c r="AH260" s="25">
        <f>'Long-form'!CS261</f>
        <v>0</v>
      </c>
      <c r="AI260" s="25">
        <f>'Long-form'!CT261</f>
        <v>0</v>
      </c>
    </row>
    <row r="261" spans="1:35">
      <c r="A261" s="24" t="str">
        <f>'Long-form'!A262</f>
        <v>GrN-07846</v>
      </c>
      <c r="B261" s="24" t="str">
        <f>'Long-form'!C262</f>
        <v>Van de Plassche (1982:104)</v>
      </c>
      <c r="C261" s="24">
        <f>'Long-form'!G262</f>
        <v>2</v>
      </c>
      <c r="D261" s="24" t="str">
        <f>'Long-form'!H262</f>
        <v>Zuid-Holland</v>
      </c>
      <c r="E261" s="24">
        <f>'Long-form'!I262</f>
        <v>51.956283229999997</v>
      </c>
      <c r="F261" s="24">
        <f>'Long-form'!J262</f>
        <v>4.4930071549999999</v>
      </c>
      <c r="G261" s="24" t="str">
        <f>'Long-form'!M262</f>
        <v>1 = Radiocarbon</v>
      </c>
      <c r="H261" s="24">
        <f>'Long-form'!N262</f>
        <v>5560</v>
      </c>
      <c r="I261" s="24">
        <f>'Long-form'!O262</f>
        <v>64</v>
      </c>
      <c r="J261" s="24">
        <f>'Long-form'!P262</f>
        <v>6350</v>
      </c>
      <c r="K261" s="24">
        <f>'Long-form'!Q262</f>
        <v>6440</v>
      </c>
      <c r="L261" s="24">
        <f>'Long-form'!R262</f>
        <v>6280</v>
      </c>
      <c r="M261" s="24" t="str">
        <f>'Long-form'!Z262</f>
        <v>Positive</v>
      </c>
      <c r="N261" s="24">
        <f>'Long-form'!AA262</f>
        <v>4.8099999999999996</v>
      </c>
      <c r="O261" s="24">
        <f>'Long-form'!AB262</f>
        <v>0.01</v>
      </c>
      <c r="P261" s="24">
        <f>'Long-form'!AC262</f>
        <v>0</v>
      </c>
      <c r="Q261" s="25">
        <f>'Long-form'!AV262</f>
        <v>-5.92</v>
      </c>
      <c r="R261" s="25" t="str">
        <f>'Long-form'!AU262</f>
        <v>NAP</v>
      </c>
      <c r="S261" s="25">
        <f>'Long-form'!AX262</f>
        <v>0.12310337119673043</v>
      </c>
      <c r="T261" s="25">
        <f>'Long-form'!AY262</f>
        <v>7.681145747868609E-2</v>
      </c>
      <c r="U261" s="25">
        <f>'Long-form'!BJ262</f>
        <v>1</v>
      </c>
      <c r="V261" s="25" t="str">
        <f>'Long-form'!BK262</f>
        <v>5 = Sedimentary (e.g., deltaic, estuarine, wetland, lacustrine, marine facies)</v>
      </c>
      <c r="W261" s="25" t="str">
        <f>'Long-form'!BL262</f>
        <v>Fen peat on dune</v>
      </c>
      <c r="X261" s="25" t="str">
        <f>'Long-form'!BM262</f>
        <v>Botanical / stratigraphical</v>
      </c>
      <c r="Y261" s="25" t="str">
        <f>'Long-form'!BN262</f>
        <v>GWL-0.1</v>
      </c>
      <c r="Z261" s="25">
        <f>'Long-form'!CE262</f>
        <v>-5.82</v>
      </c>
      <c r="AA261" s="25">
        <f>'Long-form'!CF262</f>
        <v>0.28788311864366067</v>
      </c>
      <c r="AB261" s="25">
        <f>'Long-form'!CG262</f>
        <v>0.27133420352030818</v>
      </c>
      <c r="AC261" s="25">
        <f>'Long-form'!CK262</f>
        <v>-5.3605000000000009</v>
      </c>
      <c r="AD261" s="25">
        <f>'Long-form'!CL262</f>
        <v>0.29936105550290842</v>
      </c>
      <c r="AE261" s="25">
        <f>'Long-form'!CM262</f>
        <v>0.28348298282580459</v>
      </c>
      <c r="AF261" s="25" t="str">
        <f>'Long-form'!CN262</f>
        <v>1;2;3</v>
      </c>
      <c r="AG261" s="26">
        <f>'Long-form'!CR262</f>
        <v>0</v>
      </c>
      <c r="AH261" s="25">
        <f>'Long-form'!CS262</f>
        <v>0</v>
      </c>
      <c r="AI261" s="25">
        <f>'Long-form'!CT262</f>
        <v>0</v>
      </c>
    </row>
    <row r="262" spans="1:35">
      <c r="A262" s="24" t="str">
        <f>'Long-form'!A263</f>
        <v>GrN-07848</v>
      </c>
      <c r="B262" s="24" t="str">
        <f>'Long-form'!C263</f>
        <v>Van de Plassche (1982:104)</v>
      </c>
      <c r="C262" s="24">
        <f>'Long-form'!G263</f>
        <v>2</v>
      </c>
      <c r="D262" s="24" t="str">
        <f>'Long-form'!H263</f>
        <v>Zuid-Holland</v>
      </c>
      <c r="E262" s="24">
        <f>'Long-form'!I263</f>
        <v>51.956283229999997</v>
      </c>
      <c r="F262" s="24">
        <f>'Long-form'!J263</f>
        <v>4.4930071549999999</v>
      </c>
      <c r="G262" s="24" t="str">
        <f>'Long-form'!M263</f>
        <v>1 = Radiocarbon</v>
      </c>
      <c r="H262" s="24">
        <f>'Long-form'!N263</f>
        <v>5685</v>
      </c>
      <c r="I262" s="24">
        <f>'Long-form'!O263</f>
        <v>61</v>
      </c>
      <c r="J262" s="24">
        <f>'Long-form'!P263</f>
        <v>6470</v>
      </c>
      <c r="K262" s="24">
        <f>'Long-form'!Q263</f>
        <v>6610</v>
      </c>
      <c r="L262" s="24">
        <f>'Long-form'!R263</f>
        <v>6350</v>
      </c>
      <c r="M262" s="24" t="str">
        <f>'Long-form'!Z263</f>
        <v>Positive</v>
      </c>
      <c r="N262" s="24">
        <f>'Long-form'!AA263</f>
        <v>4.95</v>
      </c>
      <c r="O262" s="24">
        <f>'Long-form'!AB263</f>
        <v>0.01</v>
      </c>
      <c r="P262" s="24">
        <f>'Long-form'!AC263</f>
        <v>0</v>
      </c>
      <c r="Q262" s="25">
        <f>'Long-form'!AV263</f>
        <v>-6.1150000000000002</v>
      </c>
      <c r="R262" s="25" t="str">
        <f>'Long-form'!AU263</f>
        <v>NAP</v>
      </c>
      <c r="S262" s="25">
        <f>'Long-form'!AX263</f>
        <v>0.12086045672592835</v>
      </c>
      <c r="T262" s="25">
        <f>'Long-form'!AY263</f>
        <v>6.9327123119310247E-2</v>
      </c>
      <c r="U262" s="25">
        <f>'Long-form'!BJ263</f>
        <v>1</v>
      </c>
      <c r="V262" s="25" t="str">
        <f>'Long-form'!BK263</f>
        <v>5 = Sedimentary (e.g., deltaic, estuarine, wetland, lacustrine, marine facies)</v>
      </c>
      <c r="W262" s="25" t="str">
        <f>'Long-form'!BL263</f>
        <v>Fen peat on dune</v>
      </c>
      <c r="X262" s="25" t="str">
        <f>'Long-form'!BM263</f>
        <v>Botanical / stratigraphical</v>
      </c>
      <c r="Y262" s="25" t="str">
        <f>'Long-form'!BN263</f>
        <v>GWL-0.1</v>
      </c>
      <c r="Z262" s="25">
        <f>'Long-form'!CE263</f>
        <v>-6.0150000000000006</v>
      </c>
      <c r="AA262" s="25">
        <f>'Long-form'!CF263</f>
        <v>0.28693117641692406</v>
      </c>
      <c r="AB262" s="25">
        <f>'Long-form'!CG263</f>
        <v>0.26931115832805741</v>
      </c>
      <c r="AC262" s="25">
        <f>'Long-form'!CK263</f>
        <v>-5.5471000000000013</v>
      </c>
      <c r="AD262" s="25">
        <f>'Long-form'!CL263</f>
        <v>0.29890271185088874</v>
      </c>
      <c r="AE262" s="25">
        <f>'Long-form'!CM263</f>
        <v>0.28203161374536617</v>
      </c>
      <c r="AF262" s="25" t="str">
        <f>'Long-form'!CN263</f>
        <v>1;2;3</v>
      </c>
      <c r="AG262" s="26">
        <f>'Long-form'!CR263</f>
        <v>0</v>
      </c>
      <c r="AH262" s="25">
        <f>'Long-form'!CS263</f>
        <v>0</v>
      </c>
      <c r="AI262" s="25">
        <f>'Long-form'!CT263</f>
        <v>0</v>
      </c>
    </row>
    <row r="263" spans="1:35">
      <c r="A263" s="24" t="str">
        <f>'Long-form'!A264</f>
        <v>GrN-07849</v>
      </c>
      <c r="B263" s="24" t="str">
        <f>'Long-form'!C264</f>
        <v>Van de Plassche (1982:104)</v>
      </c>
      <c r="C263" s="24">
        <f>'Long-form'!G264</f>
        <v>2</v>
      </c>
      <c r="D263" s="24" t="str">
        <f>'Long-form'!H264</f>
        <v>Zuid-Holland</v>
      </c>
      <c r="E263" s="24">
        <f>'Long-form'!I264</f>
        <v>51.956283229999997</v>
      </c>
      <c r="F263" s="24">
        <f>'Long-form'!J264</f>
        <v>4.4930071549999999</v>
      </c>
      <c r="G263" s="24" t="str">
        <f>'Long-form'!M264</f>
        <v>1 = Radiocarbon</v>
      </c>
      <c r="H263" s="24">
        <f>'Long-form'!N264</f>
        <v>5560</v>
      </c>
      <c r="I263" s="24">
        <f>'Long-form'!O264</f>
        <v>58</v>
      </c>
      <c r="J263" s="24">
        <f>'Long-form'!P264</f>
        <v>6350</v>
      </c>
      <c r="K263" s="24">
        <f>'Long-form'!Q264</f>
        <v>6400</v>
      </c>
      <c r="L263" s="24">
        <f>'Long-form'!R264</f>
        <v>6290</v>
      </c>
      <c r="M263" s="24" t="str">
        <f>'Long-form'!Z264</f>
        <v>Positive</v>
      </c>
      <c r="N263" s="24">
        <f>'Long-form'!AA264</f>
        <v>5.23</v>
      </c>
      <c r="O263" s="24">
        <f>'Long-form'!AB264</f>
        <v>0.01</v>
      </c>
      <c r="P263" s="24">
        <f>'Long-form'!AC264</f>
        <v>0</v>
      </c>
      <c r="Q263" s="25">
        <f>'Long-form'!AV264</f>
        <v>-6.46</v>
      </c>
      <c r="R263" s="25" t="str">
        <f>'Long-form'!AU264</f>
        <v>NAP</v>
      </c>
      <c r="S263" s="25">
        <f>'Long-form'!AX264</f>
        <v>0.12977349498260424</v>
      </c>
      <c r="T263" s="25">
        <f>'Long-form'!AY264</f>
        <v>7.681145747868609E-2</v>
      </c>
      <c r="U263" s="25">
        <f>'Long-form'!BJ264</f>
        <v>0</v>
      </c>
      <c r="V263" s="25" t="str">
        <f>'Long-form'!BK264</f>
        <v>5 = Sedimentary (e.g., deltaic, estuarine, wetland, lacustrine, marine facies)</v>
      </c>
      <c r="W263" s="25" t="str">
        <f>'Long-form'!BL264</f>
        <v>Fen peat on dune</v>
      </c>
      <c r="X263" s="25" t="str">
        <f>'Long-form'!BM264</f>
        <v>Botanical / stratigraphical</v>
      </c>
      <c r="Y263" s="25" t="str">
        <f>'Long-form'!BN264</f>
        <v>MHW-0.1</v>
      </c>
      <c r="Z263" s="25">
        <f>'Long-form'!CE264</f>
        <v>-7.26</v>
      </c>
      <c r="AA263" s="25">
        <f>'Long-form'!CF264</f>
        <v>0.29079788513673893</v>
      </c>
      <c r="AB263" s="25">
        <f>'Long-form'!CG264</f>
        <v>0.27133420352030818</v>
      </c>
      <c r="AC263" s="25">
        <f>'Long-form'!CK264</f>
        <v>-5.900500000000001</v>
      </c>
      <c r="AD263" s="25">
        <f>'Long-form'!CL264</f>
        <v>0.30213775674651361</v>
      </c>
      <c r="AE263" s="25">
        <f>'Long-form'!CM264</f>
        <v>0.28345381290752714</v>
      </c>
      <c r="AF263" s="25" t="str">
        <f>'Long-form'!CN264</f>
        <v>1;2;3</v>
      </c>
      <c r="AG263" s="26">
        <f>'Long-form'!CR264</f>
        <v>0</v>
      </c>
      <c r="AH263" s="25">
        <f>'Long-form'!CS264</f>
        <v>0</v>
      </c>
      <c r="AI263" s="25">
        <f>'Long-form'!CT264</f>
        <v>0</v>
      </c>
    </row>
    <row r="264" spans="1:35">
      <c r="A264" s="24" t="str">
        <f>'Long-form'!A265</f>
        <v>GrN-07850</v>
      </c>
      <c r="B264" s="24" t="str">
        <f>'Long-form'!C265</f>
        <v>Van de Plassche (1982:104)</v>
      </c>
      <c r="C264" s="24">
        <f>'Long-form'!G265</f>
        <v>2</v>
      </c>
      <c r="D264" s="24" t="str">
        <f>'Long-form'!H265</f>
        <v>Zuid-Holland</v>
      </c>
      <c r="E264" s="24">
        <f>'Long-form'!I265</f>
        <v>51.956283229999997</v>
      </c>
      <c r="F264" s="24">
        <f>'Long-form'!J265</f>
        <v>4.4930071549999999</v>
      </c>
      <c r="G264" s="24" t="str">
        <f>'Long-form'!M265</f>
        <v>1 = Radiocarbon</v>
      </c>
      <c r="H264" s="24">
        <f>'Long-form'!N265</f>
        <v>5830</v>
      </c>
      <c r="I264" s="24">
        <f>'Long-form'!O265</f>
        <v>121</v>
      </c>
      <c r="J264" s="24">
        <f>'Long-form'!P265</f>
        <v>6640</v>
      </c>
      <c r="K264" s="24">
        <f>'Long-form'!Q265</f>
        <v>6940</v>
      </c>
      <c r="L264" s="24">
        <f>'Long-form'!R265</f>
        <v>6390</v>
      </c>
      <c r="M264" s="24" t="str">
        <f>'Long-form'!Z265</f>
        <v>Positive</v>
      </c>
      <c r="N264" s="24">
        <f>'Long-form'!AA265</f>
        <v>5.58</v>
      </c>
      <c r="O264" s="24">
        <f>'Long-form'!AB265</f>
        <v>0.01</v>
      </c>
      <c r="P264" s="24">
        <f>'Long-form'!AC265</f>
        <v>0</v>
      </c>
      <c r="Q264" s="25">
        <f>'Long-form'!AV265</f>
        <v>-6.85</v>
      </c>
      <c r="R264" s="25" t="str">
        <f>'Long-form'!AU265</f>
        <v>NAP</v>
      </c>
      <c r="S264" s="25">
        <f>'Long-form'!AX265</f>
        <v>0.12837273853899045</v>
      </c>
      <c r="T264" s="25">
        <f>'Long-form'!AY265</f>
        <v>6.3442887702247597E-2</v>
      </c>
      <c r="U264" s="25">
        <f>'Long-form'!BJ265</f>
        <v>0</v>
      </c>
      <c r="V264" s="25" t="str">
        <f>'Long-form'!BK265</f>
        <v>5 = Sedimentary (e.g., deltaic, estuarine, wetland, lacustrine, marine facies)</v>
      </c>
      <c r="W264" s="25" t="str">
        <f>'Long-form'!BL265</f>
        <v>Fen-wood peat</v>
      </c>
      <c r="X264" s="25" t="str">
        <f>'Long-form'!BM265</f>
        <v>Botanical</v>
      </c>
      <c r="Y264" s="25" t="str">
        <f>'Long-form'!BN265</f>
        <v>MHW</v>
      </c>
      <c r="Z264" s="25">
        <f>'Long-form'!CE265</f>
        <v>-7.75</v>
      </c>
      <c r="AA264" s="25">
        <f>'Long-form'!CF265</f>
        <v>0.23281282181185814</v>
      </c>
      <c r="AB264" s="25">
        <f>'Long-form'!CG265</f>
        <v>0.20432143793542568</v>
      </c>
      <c r="AC264" s="25">
        <f>'Long-form'!CK265</f>
        <v>-6.5951999999999993</v>
      </c>
      <c r="AD264" s="25">
        <f>'Long-form'!CL265</f>
        <v>0.24864397529764401</v>
      </c>
      <c r="AE264" s="25">
        <f>'Long-form'!CM265</f>
        <v>0.2221919585669459</v>
      </c>
      <c r="AF264" s="25" t="str">
        <f>'Long-form'!CN265</f>
        <v>1;2;3</v>
      </c>
      <c r="AG264" s="26">
        <f>'Long-form'!CR265</f>
        <v>0</v>
      </c>
      <c r="AH264" s="25">
        <f>'Long-form'!CS265</f>
        <v>0</v>
      </c>
      <c r="AI264" s="25">
        <f>'Long-form'!CT265</f>
        <v>0</v>
      </c>
    </row>
    <row r="265" spans="1:35">
      <c r="A265" s="24" t="str">
        <f>'Long-form'!A266</f>
        <v>GrN-07852</v>
      </c>
      <c r="B265" s="24" t="str">
        <f>'Long-form'!C266</f>
        <v>Van de Plassche (1982:104)</v>
      </c>
      <c r="C265" s="24">
        <f>'Long-form'!G266</f>
        <v>2</v>
      </c>
      <c r="D265" s="24" t="str">
        <f>'Long-form'!H266</f>
        <v>Zuid-Holland</v>
      </c>
      <c r="E265" s="24">
        <f>'Long-form'!I266</f>
        <v>51.956283229999997</v>
      </c>
      <c r="F265" s="24">
        <f>'Long-form'!J266</f>
        <v>4.4930071549999999</v>
      </c>
      <c r="G265" s="24" t="str">
        <f>'Long-form'!M266</f>
        <v>1 = Radiocarbon</v>
      </c>
      <c r="H265" s="24">
        <f>'Long-form'!N266</f>
        <v>6810</v>
      </c>
      <c r="I265" s="24">
        <f>'Long-form'!O266</f>
        <v>64</v>
      </c>
      <c r="J265" s="24">
        <f>'Long-form'!P266</f>
        <v>7640</v>
      </c>
      <c r="K265" s="24">
        <f>'Long-form'!Q266</f>
        <v>7710</v>
      </c>
      <c r="L265" s="24">
        <f>'Long-form'!R266</f>
        <v>7570</v>
      </c>
      <c r="M265" s="24" t="str">
        <f>'Long-form'!Z266</f>
        <v>Positive</v>
      </c>
      <c r="N265" s="24">
        <f>'Long-form'!AA266</f>
        <v>8.02</v>
      </c>
      <c r="O265" s="24">
        <f>'Long-form'!AB266</f>
        <v>0.01</v>
      </c>
      <c r="P265" s="24">
        <f>'Long-form'!AC266</f>
        <v>0</v>
      </c>
      <c r="Q265" s="25">
        <f>'Long-form'!AV266</f>
        <v>-10.065</v>
      </c>
      <c r="R265" s="25" t="str">
        <f>'Long-form'!AU266</f>
        <v>NAP</v>
      </c>
      <c r="S265" s="25">
        <f>'Long-form'!AX266</f>
        <v>0.17474097973858335</v>
      </c>
      <c r="T265" s="25">
        <f>'Long-form'!AY266</f>
        <v>6.9327123119310247E-2</v>
      </c>
      <c r="U265" s="25">
        <f>'Long-form'!BJ266</f>
        <v>1</v>
      </c>
      <c r="V265" s="25" t="str">
        <f>'Long-form'!BK266</f>
        <v>5 = Sedimentary (e.g., deltaic, estuarine, wetland, lacustrine, marine facies)</v>
      </c>
      <c r="W265" s="25" t="str">
        <f>'Long-form'!BL266</f>
        <v>Fen-wood peat</v>
      </c>
      <c r="X265" s="25" t="str">
        <f>'Long-form'!BM266</f>
        <v>Botanical</v>
      </c>
      <c r="Y265" s="25" t="str">
        <f>'Long-form'!BN266</f>
        <v>GWL</v>
      </c>
      <c r="Z265" s="25">
        <f>'Long-form'!CE266</f>
        <v>-10.065</v>
      </c>
      <c r="AA265" s="25">
        <f>'Long-form'!CF266</f>
        <v>0.33081816757850524</v>
      </c>
      <c r="AB265" s="25">
        <f>'Long-form'!CG266</f>
        <v>0.28933112518358611</v>
      </c>
      <c r="AC265" s="25">
        <f>'Long-form'!CK266</f>
        <v>-9.865199999999998</v>
      </c>
      <c r="AD265" s="25">
        <f>'Long-form'!CL266</f>
        <v>0.34463378237168707</v>
      </c>
      <c r="AE265" s="25">
        <f>'Long-form'!CM266</f>
        <v>0.30503161139759821</v>
      </c>
      <c r="AF265" s="25" t="str">
        <f>'Long-form'!CN266</f>
        <v>1;2;3</v>
      </c>
      <c r="AG265" s="26">
        <f>'Long-form'!CR266</f>
        <v>0</v>
      </c>
      <c r="AH265" s="25">
        <f>'Long-form'!CS266</f>
        <v>0</v>
      </c>
      <c r="AI265" s="25">
        <f>'Long-form'!CT266</f>
        <v>0</v>
      </c>
    </row>
    <row r="266" spans="1:35">
      <c r="A266" s="24" t="str">
        <f>'Long-form'!A267</f>
        <v>GrN-07853</v>
      </c>
      <c r="B266" s="24" t="str">
        <f>'Long-form'!C267</f>
        <v>Van de Plassche (1982:104)</v>
      </c>
      <c r="C266" s="24">
        <f>'Long-form'!G267</f>
        <v>2</v>
      </c>
      <c r="D266" s="24" t="str">
        <f>'Long-form'!H267</f>
        <v>Zuid-Holland</v>
      </c>
      <c r="E266" s="24">
        <f>'Long-form'!I267</f>
        <v>51.956283229999997</v>
      </c>
      <c r="F266" s="24">
        <f>'Long-form'!J267</f>
        <v>4.4930071549999999</v>
      </c>
      <c r="G266" s="24" t="str">
        <f>'Long-form'!M267</f>
        <v>1 = Radiocarbon</v>
      </c>
      <c r="H266" s="24">
        <f>'Long-form'!N267</f>
        <v>6665</v>
      </c>
      <c r="I266" s="24">
        <f>'Long-form'!O267</f>
        <v>64</v>
      </c>
      <c r="J266" s="24">
        <f>'Long-form'!P267</f>
        <v>7530</v>
      </c>
      <c r="K266" s="24">
        <f>'Long-form'!Q267</f>
        <v>7610</v>
      </c>
      <c r="L266" s="24">
        <f>'Long-form'!R267</f>
        <v>7430</v>
      </c>
      <c r="M266" s="24" t="str">
        <f>'Long-form'!Z267</f>
        <v>Positive</v>
      </c>
      <c r="N266" s="24">
        <f>'Long-form'!AA267</f>
        <v>7.79</v>
      </c>
      <c r="O266" s="24">
        <f>'Long-form'!AB267</f>
        <v>0.01</v>
      </c>
      <c r="P266" s="24">
        <f>'Long-form'!AC267</f>
        <v>0</v>
      </c>
      <c r="Q266" s="25">
        <f>'Long-form'!AV267</f>
        <v>-10.32</v>
      </c>
      <c r="R266" s="25" t="str">
        <f>'Long-form'!AU267</f>
        <v>NAP</v>
      </c>
      <c r="S266" s="25">
        <f>'Long-form'!AX267</f>
        <v>0.17370561303538812</v>
      </c>
      <c r="T266" s="25">
        <f>'Long-form'!AY267</f>
        <v>7.681145747868609E-2</v>
      </c>
      <c r="U266" s="25">
        <f>'Long-form'!BJ267</f>
        <v>0</v>
      </c>
      <c r="V266" s="25" t="str">
        <f>'Long-form'!BK267</f>
        <v>5 = Sedimentary (e.g., deltaic, estuarine, wetland, lacustrine, marine facies)</v>
      </c>
      <c r="W266" s="25" t="str">
        <f>'Long-form'!BL267</f>
        <v>Fen-wood peat</v>
      </c>
      <c r="X266" s="25" t="str">
        <f>'Long-form'!BM267</f>
        <v>Botanical</v>
      </c>
      <c r="Y266" s="25" t="str">
        <f>'Long-form'!BN267</f>
        <v>MHW</v>
      </c>
      <c r="Z266" s="25">
        <f>'Long-form'!CE267</f>
        <v>-11.22</v>
      </c>
      <c r="AA266" s="25">
        <f>'Long-form'!CF267</f>
        <v>0.33027244813941109</v>
      </c>
      <c r="AB266" s="25">
        <f>'Long-form'!CG267</f>
        <v>0.29121512666755478</v>
      </c>
      <c r="AC266" s="25">
        <f>'Long-form'!CK267</f>
        <v>-10.127899999999999</v>
      </c>
      <c r="AD266" s="25">
        <f>'Long-form'!CL267</f>
        <v>0.34378345095687107</v>
      </c>
      <c r="AE266" s="25">
        <f>'Long-form'!CM267</f>
        <v>0.30645296727526616</v>
      </c>
      <c r="AF266" s="25" t="str">
        <f>'Long-form'!CN267</f>
        <v>1;2;3</v>
      </c>
      <c r="AG266" s="26">
        <f>'Long-form'!CR267</f>
        <v>0</v>
      </c>
      <c r="AH266" s="25">
        <f>'Long-form'!CS267</f>
        <v>0</v>
      </c>
      <c r="AI266" s="25">
        <f>'Long-form'!CT267</f>
        <v>0</v>
      </c>
    </row>
    <row r="267" spans="1:35">
      <c r="A267" s="24" t="str">
        <f>'Long-form'!A268</f>
        <v>GrN-07855</v>
      </c>
      <c r="B267" s="24" t="str">
        <f>'Long-form'!C268</f>
        <v>Van de Plassche (1982:104)</v>
      </c>
      <c r="C267" s="24">
        <f>'Long-form'!G268</f>
        <v>2</v>
      </c>
      <c r="D267" s="24" t="str">
        <f>'Long-form'!H268</f>
        <v>Zuid-Holland</v>
      </c>
      <c r="E267" s="24">
        <f>'Long-form'!I268</f>
        <v>51.956283229999997</v>
      </c>
      <c r="F267" s="24">
        <f>'Long-form'!J268</f>
        <v>4.4930071549999999</v>
      </c>
      <c r="G267" s="24" t="str">
        <f>'Long-form'!M268</f>
        <v>1 = Radiocarbon</v>
      </c>
      <c r="H267" s="24">
        <f>'Long-form'!N268</f>
        <v>6835</v>
      </c>
      <c r="I267" s="24">
        <f>'Long-form'!O268</f>
        <v>64</v>
      </c>
      <c r="J267" s="24">
        <f>'Long-form'!P268</f>
        <v>7660</v>
      </c>
      <c r="K267" s="24">
        <f>'Long-form'!Q268</f>
        <v>7750</v>
      </c>
      <c r="L267" s="24">
        <f>'Long-form'!R268</f>
        <v>7580</v>
      </c>
      <c r="M267" s="24" t="str">
        <f>'Long-form'!Z268</f>
        <v>Positive</v>
      </c>
      <c r="N267" s="24">
        <f>'Long-form'!AA268</f>
        <v>8.07</v>
      </c>
      <c r="O267" s="24">
        <f>'Long-form'!AB268</f>
        <v>0.01</v>
      </c>
      <c r="P267" s="24">
        <f>'Long-form'!AC268</f>
        <v>0</v>
      </c>
      <c r="Q267" s="25">
        <f>'Long-form'!AV268</f>
        <v>-10.37</v>
      </c>
      <c r="R267" s="25" t="str">
        <f>'Long-form'!AU268</f>
        <v>NAP</v>
      </c>
      <c r="S267" s="25">
        <f>'Long-form'!AX268</f>
        <v>0.17874551742631201</v>
      </c>
      <c r="T267" s="25">
        <f>'Long-form'!AY268</f>
        <v>7.681145747868609E-2</v>
      </c>
      <c r="U267" s="25">
        <f>'Long-form'!BJ268</f>
        <v>1</v>
      </c>
      <c r="V267" s="25" t="str">
        <f>'Long-form'!BK268</f>
        <v>5 = Sedimentary (e.g., deltaic, estuarine, wetland, lacustrine, marine facies)</v>
      </c>
      <c r="W267" s="25" t="str">
        <f>'Long-form'!BL268</f>
        <v>Fen-wood peat</v>
      </c>
      <c r="X267" s="25" t="str">
        <f>'Long-form'!BM268</f>
        <v>Botanical</v>
      </c>
      <c r="Y267" s="25" t="str">
        <f>'Long-form'!BN268</f>
        <v>GWL</v>
      </c>
      <c r="Z267" s="25">
        <f>'Long-form'!CE268</f>
        <v>-10.37</v>
      </c>
      <c r="AA267" s="25">
        <f>'Long-form'!CF268</f>
        <v>0.33295076212557312</v>
      </c>
      <c r="AB267" s="25">
        <f>'Long-form'!CG268</f>
        <v>0.29121512666755478</v>
      </c>
      <c r="AC267" s="25">
        <f>'Long-form'!CK268</f>
        <v>-10.168799999999997</v>
      </c>
      <c r="AD267" s="25">
        <f>'Long-form'!CL268</f>
        <v>0.34676137393287532</v>
      </c>
      <c r="AE267" s="25">
        <f>'Long-form'!CM268</f>
        <v>0.30690958025421</v>
      </c>
      <c r="AF267" s="25" t="str">
        <f>'Long-form'!CN268</f>
        <v>1;2;3</v>
      </c>
      <c r="AG267" s="26">
        <f>'Long-form'!CR268</f>
        <v>0</v>
      </c>
      <c r="AH267" s="25">
        <f>'Long-form'!CS268</f>
        <v>0</v>
      </c>
      <c r="AI267" s="25">
        <f>'Long-form'!CT268</f>
        <v>0</v>
      </c>
    </row>
    <row r="268" spans="1:35">
      <c r="A268" s="24" t="str">
        <f>'Long-form'!A269</f>
        <v>GrN-07856</v>
      </c>
      <c r="B268" s="24" t="str">
        <f>'Long-form'!C269</f>
        <v>Van de Plassche (1982:104)</v>
      </c>
      <c r="C268" s="24">
        <f>'Long-form'!G269</f>
        <v>2</v>
      </c>
      <c r="D268" s="24" t="str">
        <f>'Long-form'!H269</f>
        <v>Zuid-Holland</v>
      </c>
      <c r="E268" s="24">
        <f>'Long-form'!I269</f>
        <v>51.956283229999997</v>
      </c>
      <c r="F268" s="24">
        <f>'Long-form'!J269</f>
        <v>4.4930071549999999</v>
      </c>
      <c r="G268" s="24" t="str">
        <f>'Long-form'!M269</f>
        <v>1 = Radiocarbon</v>
      </c>
      <c r="H268" s="24">
        <f>'Long-form'!N269</f>
        <v>6850</v>
      </c>
      <c r="I268" s="24">
        <f>'Long-form'!O269</f>
        <v>64</v>
      </c>
      <c r="J268" s="24">
        <f>'Long-form'!P269</f>
        <v>7680</v>
      </c>
      <c r="K268" s="24">
        <f>'Long-form'!Q269</f>
        <v>7790</v>
      </c>
      <c r="L268" s="24">
        <f>'Long-form'!R269</f>
        <v>7600</v>
      </c>
      <c r="M268" s="24" t="str">
        <f>'Long-form'!Z269</f>
        <v>Positive</v>
      </c>
      <c r="N268" s="24">
        <f>'Long-form'!AA269</f>
        <v>8.43</v>
      </c>
      <c r="O268" s="24">
        <f>'Long-form'!AB269</f>
        <v>0.01</v>
      </c>
      <c r="P268" s="24">
        <f>'Long-form'!AC269</f>
        <v>0</v>
      </c>
      <c r="Q268" s="25">
        <f>'Long-form'!AV269</f>
        <v>-10.73</v>
      </c>
      <c r="R268" s="25" t="str">
        <f>'Long-form'!AU269</f>
        <v>NAP</v>
      </c>
      <c r="S268" s="25">
        <f>'Long-form'!AX269</f>
        <v>0.18527266393075909</v>
      </c>
      <c r="T268" s="25">
        <f>'Long-form'!AY269</f>
        <v>7.681145747868609E-2</v>
      </c>
      <c r="U268" s="25">
        <f>'Long-form'!BJ269</f>
        <v>0</v>
      </c>
      <c r="V268" s="25" t="str">
        <f>'Long-form'!BK269</f>
        <v>5 = Sedimentary (e.g., deltaic, estuarine, wetland, lacustrine, marine facies)</v>
      </c>
      <c r="W268" s="25" t="str">
        <f>'Long-form'!BL269</f>
        <v>Fen-wood peat</v>
      </c>
      <c r="X268" s="25" t="str">
        <f>'Long-form'!BM269</f>
        <v>Botanical</v>
      </c>
      <c r="Y268" s="25" t="str">
        <f>'Long-form'!BN269</f>
        <v>MHW</v>
      </c>
      <c r="Z268" s="25">
        <f>'Long-form'!CE269</f>
        <v>-11.63</v>
      </c>
      <c r="AA268" s="25">
        <f>'Long-form'!CF269</f>
        <v>0.33649994056463067</v>
      </c>
      <c r="AB268" s="25">
        <f>'Long-form'!CG269</f>
        <v>0.29121512666755478</v>
      </c>
      <c r="AC268" s="25">
        <f>'Long-form'!CK269</f>
        <v>-10.5274</v>
      </c>
      <c r="AD268" s="25">
        <f>'Long-form'!CL269</f>
        <v>0.35024627000414349</v>
      </c>
      <c r="AE268" s="25">
        <f>'Long-form'!CM269</f>
        <v>0.3069959114578163</v>
      </c>
      <c r="AF268" s="25" t="str">
        <f>'Long-form'!CN269</f>
        <v>1;2;3</v>
      </c>
      <c r="AG268" s="26">
        <f>'Long-form'!CR269</f>
        <v>0</v>
      </c>
      <c r="AH268" s="25">
        <f>'Long-form'!CS269</f>
        <v>0</v>
      </c>
      <c r="AI268" s="25">
        <f>'Long-form'!CT269</f>
        <v>0</v>
      </c>
    </row>
    <row r="269" spans="1:35">
      <c r="A269" s="24" t="str">
        <f>'Long-form'!A270</f>
        <v>GrN-07857</v>
      </c>
      <c r="B269" s="24" t="str">
        <f>'Long-form'!C270</f>
        <v>Van de Plassche (1982:104)</v>
      </c>
      <c r="C269" s="24">
        <f>'Long-form'!G270</f>
        <v>2</v>
      </c>
      <c r="D269" s="24" t="str">
        <f>'Long-form'!H270</f>
        <v>Zuid-Holland</v>
      </c>
      <c r="E269" s="24">
        <f>'Long-form'!I270</f>
        <v>51.956283229999997</v>
      </c>
      <c r="F269" s="24">
        <f>'Long-form'!J270</f>
        <v>4.4930071549999999</v>
      </c>
      <c r="G269" s="24" t="str">
        <f>'Long-form'!M270</f>
        <v>1 = Radiocarbon</v>
      </c>
      <c r="H269" s="24">
        <f>'Long-form'!N270</f>
        <v>6920</v>
      </c>
      <c r="I269" s="24">
        <f>'Long-form'!O270</f>
        <v>67</v>
      </c>
      <c r="J269" s="24">
        <f>'Long-form'!P270</f>
        <v>7750</v>
      </c>
      <c r="K269" s="24">
        <f>'Long-form'!Q270</f>
        <v>7920</v>
      </c>
      <c r="L269" s="24">
        <f>'Long-form'!R270</f>
        <v>7660</v>
      </c>
      <c r="M269" s="24" t="str">
        <f>'Long-form'!Z270</f>
        <v>Positive</v>
      </c>
      <c r="N269" s="24">
        <f>'Long-form'!AA270</f>
        <v>8.86</v>
      </c>
      <c r="O269" s="24">
        <f>'Long-form'!AB270</f>
        <v>0.01</v>
      </c>
      <c r="P269" s="24">
        <f>'Long-form'!AC270</f>
        <v>0</v>
      </c>
      <c r="Q269" s="25">
        <f>'Long-form'!AV270</f>
        <v>-11.135</v>
      </c>
      <c r="R269" s="25" t="str">
        <f>'Long-form'!AU270</f>
        <v>NAP</v>
      </c>
      <c r="S269" s="25">
        <f>'Long-form'!AX270</f>
        <v>0.19027897939604363</v>
      </c>
      <c r="T269" s="25">
        <f>'Long-form'!AY270</f>
        <v>6.9327123119310247E-2</v>
      </c>
      <c r="U269" s="25">
        <f>'Long-form'!BJ270</f>
        <v>0</v>
      </c>
      <c r="V269" s="25" t="str">
        <f>'Long-form'!BK270</f>
        <v>5 = Sedimentary (e.g., deltaic, estuarine, wetland, lacustrine, marine facies)</v>
      </c>
      <c r="W269" s="25" t="str">
        <f>'Long-form'!BL270</f>
        <v>Fen-wood peat</v>
      </c>
      <c r="X269" s="25" t="str">
        <f>'Long-form'!BM270</f>
        <v>Botanical</v>
      </c>
      <c r="Y269" s="25" t="str">
        <f>'Long-form'!BN270</f>
        <v>MHW</v>
      </c>
      <c r="Z269" s="25">
        <f>'Long-form'!CE270</f>
        <v>-12.035</v>
      </c>
      <c r="AA269" s="25">
        <f>'Long-form'!CF270</f>
        <v>0.33928209501829004</v>
      </c>
      <c r="AB269" s="25">
        <f>'Long-form'!CG270</f>
        <v>0.28933112518358611</v>
      </c>
      <c r="AC269" s="25">
        <f>'Long-form'!CK270</f>
        <v>-10.927499999999998</v>
      </c>
      <c r="AD269" s="25">
        <f>'Long-form'!CL270</f>
        <v>0.35319499083624528</v>
      </c>
      <c r="AE269" s="25">
        <f>'Long-form'!CM270</f>
        <v>0.30552718627286735</v>
      </c>
      <c r="AF269" s="25" t="str">
        <f>'Long-form'!CN270</f>
        <v>1;2;3</v>
      </c>
      <c r="AG269" s="26">
        <f>'Long-form'!CR270</f>
        <v>0</v>
      </c>
      <c r="AH269" s="25">
        <f>'Long-form'!CS270</f>
        <v>0</v>
      </c>
      <c r="AI269" s="25">
        <f>'Long-form'!CT270</f>
        <v>0</v>
      </c>
    </row>
    <row r="270" spans="1:35">
      <c r="A270" s="24" t="str">
        <f>'Long-form'!A271</f>
        <v>GrN-07859</v>
      </c>
      <c r="B270" s="24" t="str">
        <f>'Long-form'!C271</f>
        <v>Van de Plassche (1982:104)</v>
      </c>
      <c r="C270" s="24">
        <f>'Long-form'!G271</f>
        <v>2</v>
      </c>
      <c r="D270" s="24" t="str">
        <f>'Long-form'!H271</f>
        <v>Zuid-Holland</v>
      </c>
      <c r="E270" s="24">
        <f>'Long-form'!I271</f>
        <v>51.956283229999997</v>
      </c>
      <c r="F270" s="24">
        <f>'Long-form'!J271</f>
        <v>4.4930071549999999</v>
      </c>
      <c r="G270" s="24" t="str">
        <f>'Long-form'!M271</f>
        <v>1 = Radiocarbon</v>
      </c>
      <c r="H270" s="24">
        <f>'Long-form'!N271</f>
        <v>7105</v>
      </c>
      <c r="I270" s="24">
        <f>'Long-form'!O271</f>
        <v>64</v>
      </c>
      <c r="J270" s="24">
        <f>'Long-form'!P271</f>
        <v>7930</v>
      </c>
      <c r="K270" s="24">
        <f>'Long-form'!Q271</f>
        <v>8020</v>
      </c>
      <c r="L270" s="24">
        <f>'Long-form'!R271</f>
        <v>7840</v>
      </c>
      <c r="M270" s="24" t="str">
        <f>'Long-form'!Z271</f>
        <v>Positive</v>
      </c>
      <c r="N270" s="24">
        <f>'Long-form'!AA271</f>
        <v>9.48</v>
      </c>
      <c r="O270" s="24">
        <f>'Long-form'!AB271</f>
        <v>0.02</v>
      </c>
      <c r="P270" s="24">
        <f>'Long-form'!AC271</f>
        <v>0</v>
      </c>
      <c r="Q270" s="25">
        <f>'Long-form'!AV271</f>
        <v>-11.78</v>
      </c>
      <c r="R270" s="25" t="str">
        <f>'Long-form'!AU271</f>
        <v>NAP</v>
      </c>
      <c r="S270" s="25">
        <f>'Long-form'!AX271</f>
        <v>0.20456822822716145</v>
      </c>
      <c r="T270" s="25">
        <f>'Long-form'!AY271</f>
        <v>7.681145747868609E-2</v>
      </c>
      <c r="U270" s="25">
        <f>'Long-form'!BJ271</f>
        <v>0</v>
      </c>
      <c r="V270" s="25" t="str">
        <f>'Long-form'!BK271</f>
        <v>5 = Sedimentary (e.g., deltaic, estuarine, wetland, lacustrine, marine facies)</v>
      </c>
      <c r="W270" s="25" t="str">
        <f>'Long-form'!BL271</f>
        <v>Fen-wood peat</v>
      </c>
      <c r="X270" s="25" t="str">
        <f>'Long-form'!BM271</f>
        <v>Botanical</v>
      </c>
      <c r="Y270" s="25" t="str">
        <f>'Long-form'!BN271</f>
        <v>MHW</v>
      </c>
      <c r="Z270" s="25">
        <f>'Long-form'!CE271</f>
        <v>-12.68</v>
      </c>
      <c r="AA270" s="25">
        <f>'Long-form'!CF271</f>
        <v>0.32011429208955983</v>
      </c>
      <c r="AB270" s="25">
        <f>'Long-form'!CG271</f>
        <v>0.2579244075305786</v>
      </c>
      <c r="AC270" s="25">
        <f>'Long-form'!CK271</f>
        <v>-11.494900000000001</v>
      </c>
      <c r="AD270" s="25">
        <f>'Long-form'!CL271</f>
        <v>0.33537811766312603</v>
      </c>
      <c r="AE270" s="25">
        <f>'Long-form'!CM271</f>
        <v>0.27664114265101925</v>
      </c>
      <c r="AF270" s="25" t="str">
        <f>'Long-form'!CN271</f>
        <v>1;2;3</v>
      </c>
      <c r="AG270" s="26">
        <f>'Long-form'!CR271</f>
        <v>0</v>
      </c>
      <c r="AH270" s="25">
        <f>'Long-form'!CS271</f>
        <v>0</v>
      </c>
      <c r="AI270" s="25">
        <f>'Long-form'!CT271</f>
        <v>0</v>
      </c>
    </row>
    <row r="271" spans="1:35">
      <c r="A271" s="24" t="str">
        <f>'Long-form'!A272</f>
        <v>GrN-08097</v>
      </c>
      <c r="B271" s="24" t="str">
        <f>'Long-form'!C272</f>
        <v>De Mulder &amp; Bosch (1982)</v>
      </c>
      <c r="C271" s="24">
        <f>'Long-form'!G272</f>
        <v>2</v>
      </c>
      <c r="D271" s="24" t="str">
        <f>'Long-form'!H272</f>
        <v>Noord-Holland</v>
      </c>
      <c r="E271" s="24">
        <f>'Long-form'!I272</f>
        <v>52.705521609999998</v>
      </c>
      <c r="F271" s="24">
        <f>'Long-form'!J272</f>
        <v>5.1353876930000002</v>
      </c>
      <c r="G271" s="24" t="str">
        <f>'Long-form'!M272</f>
        <v>1 = Radiocarbon</v>
      </c>
      <c r="H271" s="24">
        <f>'Long-form'!N272</f>
        <v>6845</v>
      </c>
      <c r="I271" s="24">
        <f>'Long-form'!O272</f>
        <v>110</v>
      </c>
      <c r="J271" s="24">
        <f>'Long-form'!P272</f>
        <v>7680</v>
      </c>
      <c r="K271" s="24">
        <f>'Long-form'!Q272</f>
        <v>7780</v>
      </c>
      <c r="L271" s="24">
        <f>'Long-form'!R272</f>
        <v>7580</v>
      </c>
      <c r="M271" s="24" t="str">
        <f>'Long-form'!Z272</f>
        <v>Positive</v>
      </c>
      <c r="N271" s="24">
        <f>'Long-form'!AA272</f>
        <v>11.21</v>
      </c>
      <c r="O271" s="24">
        <f>'Long-form'!AB272</f>
        <v>0.18</v>
      </c>
      <c r="P271" s="24">
        <f>'Long-form'!AC272</f>
        <v>0</v>
      </c>
      <c r="Q271" s="25">
        <f>'Long-form'!AV272</f>
        <v>-12.41</v>
      </c>
      <c r="R271" s="25" t="str">
        <f>'Long-form'!AU272</f>
        <v>NAP</v>
      </c>
      <c r="S271" s="25">
        <f>'Long-form'!AX272</f>
        <v>6.9462219947248841E-2</v>
      </c>
      <c r="T271" s="25">
        <f>'Long-form'!AY272</f>
        <v>6.9462219947248841E-2</v>
      </c>
      <c r="U271" s="25">
        <f>'Long-form'!BJ272</f>
        <v>0</v>
      </c>
      <c r="V271" s="25" t="str">
        <f>'Long-form'!BK272</f>
        <v>5 = Sedimentary (e.g., deltaic, estuarine, wetland, lacustrine, marine facies)</v>
      </c>
      <c r="W271" s="25" t="str">
        <f>'Long-form'!BL272</f>
        <v>Gyttja</v>
      </c>
      <c r="X271" s="25" t="str">
        <f>'Long-form'!BM272</f>
        <v>Botanical</v>
      </c>
      <c r="Y271" s="25" t="str">
        <f>'Long-form'!BN272</f>
        <v>MHW-0.75</v>
      </c>
      <c r="Z271" s="25">
        <f>'Long-form'!CE272</f>
        <v>-12.46</v>
      </c>
      <c r="AA271" s="25">
        <f>'Long-form'!CF272</f>
        <v>0.55267531155281391</v>
      </c>
      <c r="AB271" s="25">
        <f>'Long-form'!CG272</f>
        <v>0.55267531155281391</v>
      </c>
      <c r="AC271" s="25">
        <f>'Long-form'!CK272</f>
        <v>-10.806800000000001</v>
      </c>
      <c r="AD271" s="25">
        <f>'Long-form'!CL272</f>
        <v>0.57323782079359464</v>
      </c>
      <c r="AE271" s="25">
        <f>'Long-form'!CM272</f>
        <v>0.57323782079359464</v>
      </c>
      <c r="AF271" s="25" t="str">
        <f>'Long-form'!CN272</f>
        <v>1;2;3</v>
      </c>
      <c r="AG271" s="26">
        <f>'Long-form'!CR272</f>
        <v>0</v>
      </c>
      <c r="AH271" s="25">
        <f>'Long-form'!CS272</f>
        <v>0</v>
      </c>
      <c r="AI271" s="25">
        <f>'Long-form'!CT272</f>
        <v>0</v>
      </c>
    </row>
    <row r="272" spans="1:35">
      <c r="A272" s="24" t="str">
        <f>'Long-form'!A273</f>
        <v>GrN-08098</v>
      </c>
      <c r="B272" s="24" t="str">
        <f>'Long-form'!C273</f>
        <v>De Mulder &amp; Bosch (1982)</v>
      </c>
      <c r="C272" s="24">
        <f>'Long-form'!G273</f>
        <v>2</v>
      </c>
      <c r="D272" s="24" t="str">
        <f>'Long-form'!H273</f>
        <v>Noord-Holland</v>
      </c>
      <c r="E272" s="24">
        <f>'Long-form'!I273</f>
        <v>52.705521609999998</v>
      </c>
      <c r="F272" s="24">
        <f>'Long-form'!J273</f>
        <v>5.1353876930000002</v>
      </c>
      <c r="G272" s="24" t="str">
        <f>'Long-form'!M273</f>
        <v>1 = Radiocarbon</v>
      </c>
      <c r="H272" s="24">
        <f>'Long-form'!N273</f>
        <v>6980</v>
      </c>
      <c r="I272" s="24">
        <f>'Long-form'!O273</f>
        <v>108</v>
      </c>
      <c r="J272" s="24">
        <f>'Long-form'!P273</f>
        <v>7810</v>
      </c>
      <c r="K272" s="24">
        <f>'Long-form'!Q273</f>
        <v>7930</v>
      </c>
      <c r="L272" s="24">
        <f>'Long-form'!R273</f>
        <v>7690</v>
      </c>
      <c r="M272" s="24" t="str">
        <f>'Long-form'!Z273</f>
        <v>Positive</v>
      </c>
      <c r="N272" s="24">
        <f>'Long-form'!AA273</f>
        <v>11.39</v>
      </c>
      <c r="O272" s="24">
        <f>'Long-form'!AB273</f>
        <v>9.9999999999997868E-3</v>
      </c>
      <c r="P272" s="24">
        <f>'Long-form'!AC273</f>
        <v>0</v>
      </c>
      <c r="Q272" s="25">
        <f>'Long-form'!AV273</f>
        <v>-12.59</v>
      </c>
      <c r="R272" s="25" t="str">
        <f>'Long-form'!AU273</f>
        <v>NAP</v>
      </c>
      <c r="S272" s="25">
        <f>'Long-form'!AX273</f>
        <v>6.9462219947248841E-2</v>
      </c>
      <c r="T272" s="25">
        <f>'Long-form'!AY273</f>
        <v>6.9462219947248841E-2</v>
      </c>
      <c r="U272" s="25">
        <f>'Long-form'!BJ273</f>
        <v>0</v>
      </c>
      <c r="V272" s="25" t="str">
        <f>'Long-form'!BK273</f>
        <v>5 = Sedimentary (e.g., deltaic, estuarine, wetland, lacustrine, marine facies)</v>
      </c>
      <c r="W272" s="25" t="str">
        <f>'Long-form'!BL273</f>
        <v>Fen peat</v>
      </c>
      <c r="X272" s="25" t="str">
        <f>'Long-form'!BM273</f>
        <v>Botanical</v>
      </c>
      <c r="Y272" s="25" t="str">
        <f>'Long-form'!BN273</f>
        <v>MHW-0.3</v>
      </c>
      <c r="Z272" s="25">
        <f>'Long-form'!CE273</f>
        <v>-13.09</v>
      </c>
      <c r="AA272" s="25">
        <f>'Long-form'!CF273</f>
        <v>0.28280956490189646</v>
      </c>
      <c r="AB272" s="25">
        <f>'Long-form'!CG273</f>
        <v>0.28280956490189646</v>
      </c>
      <c r="AC272" s="25">
        <f>'Long-form'!CK273</f>
        <v>-11.626849999999999</v>
      </c>
      <c r="AD272" s="25">
        <f>'Long-form'!CL273</f>
        <v>0.32108228486139712</v>
      </c>
      <c r="AE272" s="25">
        <f>'Long-form'!CM273</f>
        <v>0.32108228486139712</v>
      </c>
      <c r="AF272" s="25" t="str">
        <f>'Long-form'!CN273</f>
        <v>1;2;3</v>
      </c>
      <c r="AG272" s="26">
        <f>'Long-form'!CR273</f>
        <v>0</v>
      </c>
      <c r="AH272" s="25">
        <f>'Long-form'!CS273</f>
        <v>0</v>
      </c>
      <c r="AI272" s="25">
        <f>'Long-form'!CT273</f>
        <v>0</v>
      </c>
    </row>
    <row r="273" spans="1:35">
      <c r="A273" s="24" t="str">
        <f>'Long-form'!A274</f>
        <v>GrN-08304</v>
      </c>
      <c r="B273" s="24" t="str">
        <f>'Long-form'!C274</f>
        <v>Van der Woude (1981:60)</v>
      </c>
      <c r="C273" s="24">
        <f>'Long-form'!G274</f>
        <v>2</v>
      </c>
      <c r="D273" s="24" t="str">
        <f>'Long-form'!H274</f>
        <v>Rhine-Meuse delta inland</v>
      </c>
      <c r="E273" s="24">
        <f>'Long-form'!I274</f>
        <v>51.868608889999997</v>
      </c>
      <c r="F273" s="24">
        <f>'Long-form'!J274</f>
        <v>4.8310460649999998</v>
      </c>
      <c r="G273" s="24" t="str">
        <f>'Long-form'!M274</f>
        <v>1 = Radiocarbon</v>
      </c>
      <c r="H273" s="24">
        <f>'Long-form'!N274</f>
        <v>7320</v>
      </c>
      <c r="I273" s="24">
        <f>'Long-form'!O274</f>
        <v>149</v>
      </c>
      <c r="J273" s="24">
        <f>'Long-form'!P274</f>
        <v>8140</v>
      </c>
      <c r="K273" s="24">
        <f>'Long-form'!Q274</f>
        <v>8370</v>
      </c>
      <c r="L273" s="24">
        <f>'Long-form'!R274</f>
        <v>7940</v>
      </c>
      <c r="M273" s="24" t="str">
        <f>'Long-form'!Z274</f>
        <v>Positive</v>
      </c>
      <c r="N273" s="24">
        <f>'Long-form'!AA274</f>
        <v>9.61</v>
      </c>
      <c r="O273" s="24">
        <f>'Long-form'!AB274</f>
        <v>9.9999999999997868E-3</v>
      </c>
      <c r="P273" s="24">
        <f>'Long-form'!AC274</f>
        <v>0</v>
      </c>
      <c r="Q273" s="25">
        <f>'Long-form'!AV274</f>
        <v>-10.76</v>
      </c>
      <c r="R273" s="25" t="str">
        <f>'Long-form'!AU274</f>
        <v>NAP</v>
      </c>
      <c r="S273" s="25">
        <f>'Long-form'!AX274</f>
        <v>6.9462219947248841E-2</v>
      </c>
      <c r="T273" s="25">
        <f>'Long-form'!AY274</f>
        <v>6.9462219947248841E-2</v>
      </c>
      <c r="U273" s="25">
        <f>'Long-form'!BJ274</f>
        <v>1</v>
      </c>
      <c r="V273" s="25" t="str">
        <f>'Long-form'!BK274</f>
        <v>5 = Sedimentary (e.g., deltaic, estuarine, wetland, lacustrine, marine facies)</v>
      </c>
      <c r="W273" s="25" t="str">
        <f>'Long-form'!BL274</f>
        <v>Undifferentiated peat</v>
      </c>
      <c r="X273" s="25" t="str">
        <f>'Long-form'!BM274</f>
        <v>Botanical</v>
      </c>
      <c r="Y273" s="25" t="str">
        <f>'Long-form'!BN274</f>
        <v>GWL-0.2</v>
      </c>
      <c r="Z273" s="25">
        <f>'Long-form'!CE274</f>
        <v>-10.56</v>
      </c>
      <c r="AA273" s="25">
        <f>'Long-form'!CF274</f>
        <v>0.38137907651049757</v>
      </c>
      <c r="AB273" s="25">
        <f>'Long-form'!CG274</f>
        <v>0.38137907651049757</v>
      </c>
      <c r="AC273" s="25">
        <f>'Long-form'!CK274</f>
        <v>-10.324040000000002</v>
      </c>
      <c r="AD273" s="25">
        <f>'Long-form'!CL274</f>
        <v>0.39314030669954891</v>
      </c>
      <c r="AE273" s="25">
        <f>'Long-form'!CM274</f>
        <v>0.39314030669954891</v>
      </c>
      <c r="AF273" s="25" t="str">
        <f>'Long-form'!CN274</f>
        <v>1;2;3</v>
      </c>
      <c r="AG273" s="26">
        <f>'Long-form'!CR274</f>
        <v>0</v>
      </c>
      <c r="AH273" s="25">
        <f>'Long-form'!CS274</f>
        <v>0</v>
      </c>
      <c r="AI273" s="25">
        <f>'Long-form'!CT274</f>
        <v>0</v>
      </c>
    </row>
    <row r="274" spans="1:35">
      <c r="A274" s="24" t="str">
        <f>'Long-form'!A275</f>
        <v>GrN-08398</v>
      </c>
      <c r="B274" s="24" t="str">
        <f>'Long-form'!C275</f>
        <v>Meijles et al. (2018:#18)</v>
      </c>
      <c r="C274" s="24">
        <f>'Long-form'!G275</f>
        <v>2</v>
      </c>
      <c r="D274" s="24" t="str">
        <f>'Long-form'!H275</f>
        <v>Waddenzee West</v>
      </c>
      <c r="E274" s="24">
        <f>'Long-form'!I275</f>
        <v>53.323818074899997</v>
      </c>
      <c r="F274" s="24">
        <f>'Long-form'!J275</f>
        <v>6.0180249464799997</v>
      </c>
      <c r="G274" s="24" t="str">
        <f>'Long-form'!M275</f>
        <v>1 = Radiocarbon</v>
      </c>
      <c r="H274" s="24">
        <f>'Long-form'!N275</f>
        <v>6060</v>
      </c>
      <c r="I274" s="24">
        <f>'Long-form'!O275</f>
        <v>117</v>
      </c>
      <c r="J274" s="24">
        <f>'Long-form'!P275</f>
        <v>6920</v>
      </c>
      <c r="K274" s="24">
        <f>'Long-form'!Q275</f>
        <v>7160</v>
      </c>
      <c r="L274" s="24">
        <f>'Long-form'!R275</f>
        <v>6750</v>
      </c>
      <c r="M274" s="24" t="str">
        <f>'Long-form'!Z275</f>
        <v>Positive</v>
      </c>
      <c r="N274" s="24">
        <f>'Long-form'!AA275</f>
        <v>2.69</v>
      </c>
      <c r="O274" s="24">
        <f>'Long-form'!AB275</f>
        <v>0.01</v>
      </c>
      <c r="P274" s="24">
        <f>'Long-form'!AC275</f>
        <v>0</v>
      </c>
      <c r="Q274" s="25">
        <f>'Long-form'!AV275</f>
        <v>-2.6950000000000003</v>
      </c>
      <c r="R274" s="25" t="str">
        <f>'Long-form'!AU275</f>
        <v>NAP</v>
      </c>
      <c r="S274" s="25">
        <f>'Long-form'!AX275</f>
        <v>0.12786981661048868</v>
      </c>
      <c r="T274" s="25">
        <f>'Long-form'!AY275</f>
        <v>0.11600107758120182</v>
      </c>
      <c r="U274" s="25">
        <f>'Long-form'!BJ275</f>
        <v>3</v>
      </c>
      <c r="V274" s="25" t="str">
        <f>'Long-form'!BK275</f>
        <v>5 = Sedimentary (e.g., deltaic, estuarine, wetland, lacustrine, marine facies)</v>
      </c>
      <c r="W274" s="25" t="str">
        <f>'Long-form'!BL275</f>
        <v>Undifferentiated peat</v>
      </c>
      <c r="X274" s="25" t="str">
        <f>'Long-form'!BM275</f>
        <v>Botanical</v>
      </c>
      <c r="Y274" s="25" t="str">
        <f>'Long-form'!BN275</f>
        <v>GWL-0.2</v>
      </c>
      <c r="Z274" s="25" t="str">
        <f>'Long-form'!CE275</f>
        <v>n/a</v>
      </c>
      <c r="AA274" s="25" t="str">
        <f>'Long-form'!CF275</f>
        <v>n/a</v>
      </c>
      <c r="AB274" s="25" t="str">
        <f>'Long-form'!CG275</f>
        <v>n/a</v>
      </c>
      <c r="AC274" s="25" t="str">
        <f>'Long-form'!CK275</f>
        <v>n/a</v>
      </c>
      <c r="AD274" s="25" t="str">
        <f>'Long-form'!CL275</f>
        <v>n/a</v>
      </c>
      <c r="AE274" s="25" t="str">
        <f>'Long-form'!CM275</f>
        <v>n/a</v>
      </c>
      <c r="AF274" s="25" t="str">
        <f>'Long-form'!CN275</f>
        <v>2;3</v>
      </c>
      <c r="AG274" s="26">
        <f>'Long-form'!CR275</f>
        <v>0</v>
      </c>
      <c r="AH274" s="25" t="str">
        <f>'Long-form'!CS275</f>
        <v>Type 3 ULD (this paper): no RSLR constraining indicative meaning</v>
      </c>
      <c r="AI274" s="25">
        <f>'Long-form'!CT275</f>
        <v>0</v>
      </c>
    </row>
    <row r="275" spans="1:35">
      <c r="A275" s="24" t="str">
        <f>'Long-form'!A276</f>
        <v>GrN-08411</v>
      </c>
      <c r="B275" s="24" t="str">
        <f>'Long-form'!C276</f>
        <v>Van de Plassche (1982:116)</v>
      </c>
      <c r="C275" s="24">
        <f>'Long-form'!G276</f>
        <v>2</v>
      </c>
      <c r="D275" s="24" t="str">
        <f>'Long-form'!H276</f>
        <v>Zuid-Holland</v>
      </c>
      <c r="E275" s="24">
        <f>'Long-form'!I276</f>
        <v>52.15123139</v>
      </c>
      <c r="F275" s="24">
        <f>'Long-form'!J276</f>
        <v>4.4228385699999997</v>
      </c>
      <c r="G275" s="24" t="str">
        <f>'Long-form'!M276</f>
        <v>1 = Radiocarbon</v>
      </c>
      <c r="H275" s="24">
        <f>'Long-form'!N276</f>
        <v>4140</v>
      </c>
      <c r="I275" s="24">
        <f>'Long-form'!O276</f>
        <v>40</v>
      </c>
      <c r="J275" s="24">
        <f>'Long-form'!P276</f>
        <v>3900</v>
      </c>
      <c r="K275" s="24">
        <f>'Long-form'!Q276</f>
        <v>4090</v>
      </c>
      <c r="L275" s="24">
        <f>'Long-form'!R276</f>
        <v>3700</v>
      </c>
      <c r="M275" s="24" t="str">
        <f>'Long-form'!Z276</f>
        <v>Positive</v>
      </c>
      <c r="N275" s="24">
        <f>'Long-form'!AA276</f>
        <v>1.56</v>
      </c>
      <c r="O275" s="24">
        <f>'Long-form'!AB276</f>
        <v>0.04</v>
      </c>
      <c r="P275" s="24">
        <f>'Long-form'!AC276</f>
        <v>0</v>
      </c>
      <c r="Q275" s="25">
        <f>'Long-form'!AV276</f>
        <v>-1.56</v>
      </c>
      <c r="R275" s="25" t="str">
        <f>'Long-form'!AU276</f>
        <v>NAP</v>
      </c>
      <c r="S275" s="25">
        <f>'Long-form'!AX276</f>
        <v>8.2906212071231458E-2</v>
      </c>
      <c r="T275" s="25">
        <f>'Long-form'!AY276</f>
        <v>7.6811457478686118E-2</v>
      </c>
      <c r="U275" s="25">
        <f>'Long-form'!BJ276</f>
        <v>1</v>
      </c>
      <c r="V275" s="25" t="str">
        <f>'Long-form'!BK276</f>
        <v>5 = Sedimentary (e.g., deltaic, estuarine, wetland, lacustrine, marine facies)</v>
      </c>
      <c r="W275" s="25" t="str">
        <f>'Long-form'!BL276</f>
        <v>Brackish mollusca (Cerastoderma)</v>
      </c>
      <c r="X275" s="25" t="str">
        <f>'Long-form'!BM276</f>
        <v>Mollusca; bivalve</v>
      </c>
      <c r="Y275" s="25" t="str">
        <f>'Long-form'!BN276</f>
        <v>GWL-0.4</v>
      </c>
      <c r="Z275" s="25">
        <f>'Long-form'!CE276</f>
        <v>-1.1600000000000001</v>
      </c>
      <c r="AA275" s="25">
        <f>'Long-form'!CF276</f>
        <v>0.211176916352143</v>
      </c>
      <c r="AB275" s="25">
        <f>'Long-form'!CG276</f>
        <v>0.20885940246969972</v>
      </c>
      <c r="AC275" s="25">
        <f>'Long-form'!CK276</f>
        <v>-1.708</v>
      </c>
      <c r="AD275" s="25">
        <f>'Long-form'!CL276</f>
        <v>0.21888247988361245</v>
      </c>
      <c r="AE275" s="25">
        <f>'Long-form'!CM276</f>
        <v>0.21664740940062038</v>
      </c>
      <c r="AF275" s="25" t="str">
        <f>'Long-form'!CN276</f>
        <v>1;2;3</v>
      </c>
      <c r="AG275" s="26">
        <f>'Long-form'!CR276</f>
        <v>0</v>
      </c>
      <c r="AH275" s="25">
        <f>'Long-form'!CS276</f>
        <v>0</v>
      </c>
      <c r="AI275" s="25">
        <f>'Long-form'!CT276</f>
        <v>0</v>
      </c>
    </row>
    <row r="276" spans="1:35">
      <c r="A276" s="24" t="str">
        <f>'Long-form'!A277</f>
        <v>GrN-08412</v>
      </c>
      <c r="B276" s="24" t="str">
        <f>'Long-form'!C277</f>
        <v>Van de Plassche (1982:116)</v>
      </c>
      <c r="C276" s="24">
        <f>'Long-form'!G277</f>
        <v>2</v>
      </c>
      <c r="D276" s="24" t="str">
        <f>'Long-form'!H277</f>
        <v>Zuid-Holland</v>
      </c>
      <c r="E276" s="24">
        <f>'Long-form'!I277</f>
        <v>52.131637189999999</v>
      </c>
      <c r="F276" s="24">
        <f>'Long-form'!J277</f>
        <v>4.4451703130000002</v>
      </c>
      <c r="G276" s="24" t="str">
        <f>'Long-form'!M277</f>
        <v>1 = Radiocarbon</v>
      </c>
      <c r="H276" s="24">
        <f>'Long-form'!N277</f>
        <v>4245</v>
      </c>
      <c r="I276" s="24">
        <f>'Long-form'!O277</f>
        <v>61</v>
      </c>
      <c r="J276" s="24">
        <f>'Long-form'!P277</f>
        <v>4790</v>
      </c>
      <c r="K276" s="24">
        <f>'Long-form'!Q277</f>
        <v>4870</v>
      </c>
      <c r="L276" s="24">
        <f>'Long-form'!R277</f>
        <v>4640</v>
      </c>
      <c r="M276" s="24" t="str">
        <f>'Long-form'!Z277</f>
        <v>Positive</v>
      </c>
      <c r="N276" s="24">
        <f>'Long-form'!AA277</f>
        <v>2.1</v>
      </c>
      <c r="O276" s="24">
        <f>'Long-form'!AB277</f>
        <v>2.0000000000000018E-2</v>
      </c>
      <c r="P276" s="24">
        <f>'Long-form'!AC277</f>
        <v>0</v>
      </c>
      <c r="Q276" s="25">
        <f>'Long-form'!AV277</f>
        <v>-2.1</v>
      </c>
      <c r="R276" s="25" t="str">
        <f>'Long-form'!AU277</f>
        <v>NAP</v>
      </c>
      <c r="S276" s="25">
        <f>'Long-form'!AX277</f>
        <v>8.7544274512957196E-2</v>
      </c>
      <c r="T276" s="25">
        <f>'Long-form'!AY277</f>
        <v>7.6811457478686118E-2</v>
      </c>
      <c r="U276" s="25">
        <f>'Long-form'!BJ277</f>
        <v>1</v>
      </c>
      <c r="V276" s="25" t="str">
        <f>'Long-form'!BK277</f>
        <v>5 = Sedimentary (e.g., deltaic, estuarine, wetland, lacustrine, marine facies)</v>
      </c>
      <c r="W276" s="25" t="str">
        <f>'Long-form'!BL277</f>
        <v>Fen-wood peat</v>
      </c>
      <c r="X276" s="25" t="str">
        <f>'Long-form'!BM277</f>
        <v>Botanical</v>
      </c>
      <c r="Y276" s="25" t="str">
        <f>'Long-form'!BN277</f>
        <v>GWL</v>
      </c>
      <c r="Z276" s="25">
        <f>'Long-form'!CE277</f>
        <v>-2.1</v>
      </c>
      <c r="AA276" s="25">
        <f>'Long-form'!CF277</f>
        <v>0.21304048910946485</v>
      </c>
      <c r="AB276" s="25">
        <f>'Long-form'!CG277</f>
        <v>0.20885940246969972</v>
      </c>
      <c r="AC276" s="25">
        <f>'Long-form'!CK277</f>
        <v>-2.5820099999999999</v>
      </c>
      <c r="AD276" s="25">
        <f>'Long-form'!CL277</f>
        <v>0.22418915748149287</v>
      </c>
      <c r="AE276" s="25">
        <f>'Long-form'!CM277</f>
        <v>0.22021984091416835</v>
      </c>
      <c r="AF276" s="25" t="str">
        <f>'Long-form'!CN277</f>
        <v>1;2;3</v>
      </c>
      <c r="AG276" s="26">
        <f>'Long-form'!CR277</f>
        <v>0</v>
      </c>
      <c r="AH276" s="25">
        <f>'Long-form'!CS277</f>
        <v>0</v>
      </c>
      <c r="AI276" s="25">
        <f>'Long-form'!CT277</f>
        <v>0</v>
      </c>
    </row>
    <row r="277" spans="1:35">
      <c r="A277" s="24" t="str">
        <f>'Long-form'!A278</f>
        <v>GrN-08413</v>
      </c>
      <c r="B277" s="24" t="str">
        <f>'Long-form'!C278</f>
        <v>Van de Plassche (1982:116)</v>
      </c>
      <c r="C277" s="24">
        <f>'Long-form'!G278</f>
        <v>2</v>
      </c>
      <c r="D277" s="24" t="str">
        <f>'Long-form'!H278</f>
        <v>Zuid-Holland</v>
      </c>
      <c r="E277" s="24">
        <f>'Long-form'!I278</f>
        <v>52.131637189999999</v>
      </c>
      <c r="F277" s="24">
        <f>'Long-form'!J278</f>
        <v>4.4451703130000002</v>
      </c>
      <c r="G277" s="24" t="str">
        <f>'Long-form'!M278</f>
        <v>1 = Radiocarbon</v>
      </c>
      <c r="H277" s="24">
        <f>'Long-form'!N278</f>
        <v>4070</v>
      </c>
      <c r="I277" s="24">
        <f>'Long-form'!O278</f>
        <v>74</v>
      </c>
      <c r="J277" s="24">
        <f>'Long-form'!P278</f>
        <v>4590</v>
      </c>
      <c r="K277" s="24">
        <f>'Long-form'!Q278</f>
        <v>4820</v>
      </c>
      <c r="L277" s="24">
        <f>'Long-form'!R278</f>
        <v>4410</v>
      </c>
      <c r="M277" s="24" t="str">
        <f>'Long-form'!Z278</f>
        <v>Positive</v>
      </c>
      <c r="N277" s="24">
        <f>'Long-form'!AA278</f>
        <v>1.835</v>
      </c>
      <c r="O277" s="24">
        <f>'Long-form'!AB278</f>
        <v>0.27</v>
      </c>
      <c r="P277" s="24">
        <f>'Long-form'!AC278</f>
        <v>0</v>
      </c>
      <c r="Q277" s="25">
        <f>'Long-form'!AV278</f>
        <v>-1.835</v>
      </c>
      <c r="R277" s="25" t="str">
        <f>'Long-form'!AU278</f>
        <v>NAP</v>
      </c>
      <c r="S277" s="25">
        <f>'Long-form'!AX278</f>
        <v>7.8441953060846226E-2</v>
      </c>
      <c r="T277" s="25">
        <f>'Long-form'!AY278</f>
        <v>6.9327123119310261E-2</v>
      </c>
      <c r="U277" s="25">
        <f>'Long-form'!BJ278</f>
        <v>1</v>
      </c>
      <c r="V277" s="25" t="str">
        <f>'Long-form'!BK278</f>
        <v>5 = Sedimentary (e.g., deltaic, estuarine, wetland, lacustrine, marine facies)</v>
      </c>
      <c r="W277" s="25" t="str">
        <f>'Long-form'!BL278</f>
        <v>Fen-wood peat</v>
      </c>
      <c r="X277" s="25" t="str">
        <f>'Long-form'!BM278</f>
        <v>Botanical</v>
      </c>
      <c r="Y277" s="25" t="str">
        <f>'Long-form'!BN278</f>
        <v>GWL</v>
      </c>
      <c r="Z277" s="25">
        <f>'Long-form'!CE278</f>
        <v>-1.835</v>
      </c>
      <c r="AA277" s="25">
        <f>'Long-form'!CF278</f>
        <v>0.20946453160380163</v>
      </c>
      <c r="AB277" s="25">
        <f>'Long-form'!CG278</f>
        <v>0.20622439234969275</v>
      </c>
      <c r="AC277" s="25">
        <f>'Long-form'!CK278</f>
        <v>-2.09321</v>
      </c>
      <c r="AD277" s="25">
        <f>'Long-form'!CL278</f>
        <v>0.22949482548632771</v>
      </c>
      <c r="AE277" s="25">
        <f>'Long-form'!CM278</f>
        <v>0.22654135367521758</v>
      </c>
      <c r="AF277" s="25" t="str">
        <f>'Long-form'!CN278</f>
        <v>1;2;3</v>
      </c>
      <c r="AG277" s="26">
        <f>'Long-form'!CR278</f>
        <v>0</v>
      </c>
      <c r="AH277" s="25">
        <f>'Long-form'!CS278</f>
        <v>0</v>
      </c>
      <c r="AI277" s="25">
        <f>'Long-form'!CT278</f>
        <v>0</v>
      </c>
    </row>
    <row r="278" spans="1:35">
      <c r="A278" s="24" t="str">
        <f>'Long-form'!A279</f>
        <v>GrN-08414</v>
      </c>
      <c r="B278" s="24" t="str">
        <f>'Long-form'!C279</f>
        <v>Van de Plassche (1982:116)</v>
      </c>
      <c r="C278" s="24">
        <f>'Long-form'!G279</f>
        <v>2</v>
      </c>
      <c r="D278" s="24" t="str">
        <f>'Long-form'!H279</f>
        <v>Zuid-Holland</v>
      </c>
      <c r="E278" s="24">
        <f>'Long-form'!I279</f>
        <v>52.146797419999999</v>
      </c>
      <c r="F278" s="24">
        <f>'Long-form'!J279</f>
        <v>4.4302397180000002</v>
      </c>
      <c r="G278" s="24" t="str">
        <f>'Long-form'!M279</f>
        <v>1 = Radiocarbon</v>
      </c>
      <c r="H278" s="24">
        <f>'Long-form'!N279</f>
        <v>2955</v>
      </c>
      <c r="I278" s="24">
        <f>'Long-form'!O279</f>
        <v>71</v>
      </c>
      <c r="J278" s="24">
        <f>'Long-form'!P279</f>
        <v>3120</v>
      </c>
      <c r="K278" s="24">
        <f>'Long-form'!Q279</f>
        <v>3330</v>
      </c>
      <c r="L278" s="24">
        <f>'Long-form'!R279</f>
        <v>2960</v>
      </c>
      <c r="M278" s="24" t="str">
        <f>'Long-form'!Z279</f>
        <v>Positive</v>
      </c>
      <c r="N278" s="24">
        <f>'Long-form'!AA279</f>
        <v>0.61</v>
      </c>
      <c r="O278" s="24">
        <f>'Long-form'!AB279</f>
        <v>1.0000000000000009E-2</v>
      </c>
      <c r="P278" s="24">
        <f>'Long-form'!AC279</f>
        <v>0</v>
      </c>
      <c r="Q278" s="25">
        <f>'Long-form'!AV279</f>
        <v>-0.61</v>
      </c>
      <c r="R278" s="25" t="str">
        <f>'Long-form'!AU279</f>
        <v>NAP</v>
      </c>
      <c r="S278" s="25">
        <f>'Long-form'!AX279</f>
        <v>6.4605262943509503E-2</v>
      </c>
      <c r="T278" s="25">
        <f>'Long-form'!AY279</f>
        <v>6.3442887702247611E-2</v>
      </c>
      <c r="U278" s="25">
        <f>'Long-form'!BJ279</f>
        <v>1</v>
      </c>
      <c r="V278" s="25" t="str">
        <f>'Long-form'!BK279</f>
        <v>5 = Sedimentary (e.g., deltaic, estuarine, wetland, lacustrine, marine facies)</v>
      </c>
      <c r="W278" s="25" t="str">
        <f>'Long-form'!BL279</f>
        <v>Fen-wood peat</v>
      </c>
      <c r="X278" s="25" t="str">
        <f>'Long-form'!BM279</f>
        <v>Botanical</v>
      </c>
      <c r="Y278" s="25" t="str">
        <f>'Long-form'!BN279</f>
        <v>GWL</v>
      </c>
      <c r="Z278" s="25">
        <f>'Long-form'!CE279</f>
        <v>-0.61</v>
      </c>
      <c r="AA278" s="25">
        <f>'Long-form'!CF279</f>
        <v>0.20468534388177384</v>
      </c>
      <c r="AB278" s="25">
        <f>'Long-form'!CG279</f>
        <v>0.20432143793542568</v>
      </c>
      <c r="AC278" s="25">
        <f>'Long-form'!CK279</f>
        <v>-1.2472799999999999</v>
      </c>
      <c r="AD278" s="25">
        <f>'Long-form'!CL279</f>
        <v>0.21017136775736128</v>
      </c>
      <c r="AE278" s="25">
        <f>'Long-form'!CM279</f>
        <v>0.2098169769704063</v>
      </c>
      <c r="AF278" s="25" t="str">
        <f>'Long-form'!CN279</f>
        <v>1;2;3</v>
      </c>
      <c r="AG278" s="26">
        <f>'Long-form'!CR279</f>
        <v>0</v>
      </c>
      <c r="AH278" s="25">
        <f>'Long-form'!CS279</f>
        <v>0</v>
      </c>
      <c r="AI278" s="25">
        <f>'Long-form'!CT279</f>
        <v>0</v>
      </c>
    </row>
    <row r="279" spans="1:35">
      <c r="A279" s="24" t="str">
        <f>'Long-form'!A280</f>
        <v>GrN-08415</v>
      </c>
      <c r="B279" s="24" t="str">
        <f>'Long-form'!C280</f>
        <v>Van de Plassche (1982:116)</v>
      </c>
      <c r="C279" s="24">
        <f>'Long-form'!G280</f>
        <v>2</v>
      </c>
      <c r="D279" s="24" t="str">
        <f>'Long-form'!H280</f>
        <v>Zuid-Holland</v>
      </c>
      <c r="E279" s="24">
        <f>'Long-form'!I280</f>
        <v>52.146797419999999</v>
      </c>
      <c r="F279" s="24">
        <f>'Long-form'!J280</f>
        <v>4.4302397180000002</v>
      </c>
      <c r="G279" s="24" t="str">
        <f>'Long-form'!M280</f>
        <v>1 = Radiocarbon</v>
      </c>
      <c r="H279" s="24">
        <f>'Long-form'!N280</f>
        <v>2985</v>
      </c>
      <c r="I279" s="24">
        <f>'Long-form'!O280</f>
        <v>61</v>
      </c>
      <c r="J279" s="24">
        <f>'Long-form'!P280</f>
        <v>3160</v>
      </c>
      <c r="K279" s="24">
        <f>'Long-form'!Q280</f>
        <v>3330</v>
      </c>
      <c r="L279" s="24">
        <f>'Long-form'!R280</f>
        <v>3000</v>
      </c>
      <c r="M279" s="24" t="str">
        <f>'Long-form'!Z280</f>
        <v>Positive</v>
      </c>
      <c r="N279" s="24">
        <f>'Long-form'!AA280</f>
        <v>0.92500000000000004</v>
      </c>
      <c r="O279" s="24">
        <f>'Long-form'!AB280</f>
        <v>1.4999999999999958E-2</v>
      </c>
      <c r="P279" s="24">
        <f>'Long-form'!AC280</f>
        <v>0</v>
      </c>
      <c r="Q279" s="25">
        <f>'Long-form'!AV280</f>
        <v>-0.92500000000000004</v>
      </c>
      <c r="R279" s="25" t="str">
        <f>'Long-form'!AU280</f>
        <v>NAP</v>
      </c>
      <c r="S279" s="25">
        <f>'Long-form'!AX280</f>
        <v>7.1753048715716555E-2</v>
      </c>
      <c r="T279" s="25">
        <f>'Long-form'!AY280</f>
        <v>6.9327123119310191E-2</v>
      </c>
      <c r="U279" s="25">
        <f>'Long-form'!BJ280</f>
        <v>1</v>
      </c>
      <c r="V279" s="25" t="str">
        <f>'Long-form'!BK280</f>
        <v>5 = Sedimentary (e.g., deltaic, estuarine, wetland, lacustrine, marine facies)</v>
      </c>
      <c r="W279" s="25" t="str">
        <f>'Long-form'!BL280</f>
        <v>Fen-wood peat</v>
      </c>
      <c r="X279" s="25" t="str">
        <f>'Long-form'!BM280</f>
        <v>Botanical</v>
      </c>
      <c r="Y279" s="25" t="str">
        <f>'Long-form'!BN280</f>
        <v>GWL</v>
      </c>
      <c r="Z279" s="25">
        <f>'Long-form'!CE280</f>
        <v>-0.92500000000000004</v>
      </c>
      <c r="AA279" s="25">
        <f>'Long-form'!CF280</f>
        <v>0.20705252956677442</v>
      </c>
      <c r="AB279" s="25">
        <f>'Long-form'!CG280</f>
        <v>0.2062243923496927</v>
      </c>
      <c r="AC279" s="25">
        <f>'Long-form'!CK280</f>
        <v>-1.5540400000000003</v>
      </c>
      <c r="AD279" s="25">
        <f>'Long-form'!CL280</f>
        <v>0.21248765170004585</v>
      </c>
      <c r="AE279" s="25">
        <f>'Long-form'!CM280</f>
        <v>0.21168077882745989</v>
      </c>
      <c r="AF279" s="25" t="str">
        <f>'Long-form'!CN280</f>
        <v>1;2;3</v>
      </c>
      <c r="AG279" s="26">
        <f>'Long-form'!CR280</f>
        <v>0</v>
      </c>
      <c r="AH279" s="25">
        <f>'Long-form'!CS280</f>
        <v>0</v>
      </c>
      <c r="AI279" s="25">
        <f>'Long-form'!CT280</f>
        <v>0</v>
      </c>
    </row>
    <row r="280" spans="1:35">
      <c r="A280" s="24" t="str">
        <f>'Long-form'!A281</f>
        <v>GrN-08416</v>
      </c>
      <c r="B280" s="24" t="str">
        <f>'Long-form'!C281</f>
        <v>Van de Plassche (1982:116)</v>
      </c>
      <c r="C280" s="24">
        <f>'Long-form'!G281</f>
        <v>2</v>
      </c>
      <c r="D280" s="24" t="str">
        <f>'Long-form'!H281</f>
        <v>Zuid-Holland</v>
      </c>
      <c r="E280" s="24">
        <f>'Long-form'!I281</f>
        <v>52.146797419999999</v>
      </c>
      <c r="F280" s="24">
        <f>'Long-form'!J281</f>
        <v>4.4302397180000002</v>
      </c>
      <c r="G280" s="24" t="str">
        <f>'Long-form'!M281</f>
        <v>1 = Radiocarbon</v>
      </c>
      <c r="H280" s="24">
        <f>'Long-form'!N281</f>
        <v>3135</v>
      </c>
      <c r="I280" s="24">
        <f>'Long-form'!O281</f>
        <v>61</v>
      </c>
      <c r="J280" s="24">
        <f>'Long-form'!P281</f>
        <v>3350</v>
      </c>
      <c r="K280" s="24">
        <f>'Long-form'!Q281</f>
        <v>3450</v>
      </c>
      <c r="L280" s="24">
        <f>'Long-form'!R281</f>
        <v>3240</v>
      </c>
      <c r="M280" s="24" t="str">
        <f>'Long-form'!Z281</f>
        <v>Positive</v>
      </c>
      <c r="N280" s="24">
        <f>'Long-form'!AA281</f>
        <v>1.27</v>
      </c>
      <c r="O280" s="24">
        <f>'Long-form'!AB281</f>
        <v>1.0000000000000009E-2</v>
      </c>
      <c r="P280" s="24">
        <f>'Long-form'!AC281</f>
        <v>0</v>
      </c>
      <c r="Q280" s="25">
        <f>'Long-form'!AV281</f>
        <v>-1.27</v>
      </c>
      <c r="R280" s="25" t="str">
        <f>'Long-form'!AU281</f>
        <v>NAP</v>
      </c>
      <c r="S280" s="25">
        <f>'Long-form'!AX281</f>
        <v>6.833856890512123E-2</v>
      </c>
      <c r="T280" s="25">
        <f>'Long-form'!AY281</f>
        <v>6.3442887702247611E-2</v>
      </c>
      <c r="U280" s="25">
        <f>'Long-form'!BJ281</f>
        <v>1</v>
      </c>
      <c r="V280" s="25" t="str">
        <f>'Long-form'!BK281</f>
        <v>5 = Sedimentary (e.g., deltaic, estuarine, wetland, lacustrine, marine facies)</v>
      </c>
      <c r="W280" s="25" t="str">
        <f>'Long-form'!BL281</f>
        <v>Fen-wood peat</v>
      </c>
      <c r="X280" s="25" t="str">
        <f>'Long-form'!BM281</f>
        <v>Botanical</v>
      </c>
      <c r="Y280" s="25" t="str">
        <f>'Long-form'!BN281</f>
        <v>GWL</v>
      </c>
      <c r="Z280" s="25">
        <f>'Long-form'!CE281</f>
        <v>-1.27</v>
      </c>
      <c r="AA280" s="25">
        <f>'Long-form'!CF281</f>
        <v>0.20589417184563533</v>
      </c>
      <c r="AB280" s="25">
        <f>'Long-form'!CG281</f>
        <v>0.20432143793542568</v>
      </c>
      <c r="AC280" s="25">
        <f>'Long-form'!CK281</f>
        <v>-1.8886500000000002</v>
      </c>
      <c r="AD280" s="25">
        <f>'Long-form'!CL281</f>
        <v>0.21158354738731461</v>
      </c>
      <c r="AE280" s="25">
        <f>'Long-form'!CM281</f>
        <v>0.2100534158851029</v>
      </c>
      <c r="AF280" s="25" t="str">
        <f>'Long-form'!CN281</f>
        <v>1;2;3</v>
      </c>
      <c r="AG280" s="26">
        <f>'Long-form'!CR281</f>
        <v>0</v>
      </c>
      <c r="AH280" s="25">
        <f>'Long-form'!CS281</f>
        <v>0</v>
      </c>
      <c r="AI280" s="25">
        <f>'Long-form'!CT281</f>
        <v>0</v>
      </c>
    </row>
    <row r="281" spans="1:35">
      <c r="A281" s="24" t="str">
        <f>'Long-form'!A282</f>
        <v>GrN-08417</v>
      </c>
      <c r="B281" s="24" t="str">
        <f>'Long-form'!C282</f>
        <v>Van de Plassche (1982:116)</v>
      </c>
      <c r="C281" s="24">
        <f>'Long-form'!G282</f>
        <v>2</v>
      </c>
      <c r="D281" s="24" t="str">
        <f>'Long-form'!H282</f>
        <v>Zuid-Holland</v>
      </c>
      <c r="E281" s="24">
        <f>'Long-form'!I282</f>
        <v>52.147707959999998</v>
      </c>
      <c r="F281" s="24">
        <f>'Long-form'!J282</f>
        <v>4.4316813020000003</v>
      </c>
      <c r="G281" s="24" t="str">
        <f>'Long-form'!M282</f>
        <v>1 = Radiocarbon</v>
      </c>
      <c r="H281" s="24">
        <f>'Long-form'!N282</f>
        <v>3315</v>
      </c>
      <c r="I281" s="24">
        <f>'Long-form'!O282</f>
        <v>56</v>
      </c>
      <c r="J281" s="24">
        <f>'Long-form'!P282</f>
        <v>3530</v>
      </c>
      <c r="K281" s="24">
        <f>'Long-form'!Q282</f>
        <v>3580</v>
      </c>
      <c r="L281" s="24">
        <f>'Long-form'!R282</f>
        <v>3450</v>
      </c>
      <c r="M281" s="24" t="str">
        <f>'Long-form'!Z282</f>
        <v>Positive</v>
      </c>
      <c r="N281" s="24">
        <f>'Long-form'!AA282</f>
        <v>1.2549999999999999</v>
      </c>
      <c r="O281" s="24">
        <f>'Long-form'!AB282</f>
        <v>1.5000000000000013E-2</v>
      </c>
      <c r="P281" s="24">
        <f>'Long-form'!AC282</f>
        <v>0</v>
      </c>
      <c r="Q281" s="25">
        <f>'Long-form'!AV282</f>
        <v>-1.2549999999999999</v>
      </c>
      <c r="R281" s="25" t="str">
        <f>'Long-form'!AU282</f>
        <v>NAP</v>
      </c>
      <c r="S281" s="25">
        <f>'Long-form'!AX282</f>
        <v>7.3730997551911662E-2</v>
      </c>
      <c r="T281" s="25">
        <f>'Long-form'!AY282</f>
        <v>6.9327123119310261E-2</v>
      </c>
      <c r="U281" s="25">
        <f>'Long-form'!BJ282</f>
        <v>1</v>
      </c>
      <c r="V281" s="25" t="str">
        <f>'Long-form'!BK282</f>
        <v>5 = Sedimentary (e.g., deltaic, estuarine, wetland, lacustrine, marine facies)</v>
      </c>
      <c r="W281" s="25" t="str">
        <f>'Long-form'!BL282</f>
        <v>Fen-wood peat</v>
      </c>
      <c r="X281" s="25" t="str">
        <f>'Long-form'!BM282</f>
        <v>Botanical</v>
      </c>
      <c r="Y281" s="25" t="str">
        <f>'Long-form'!BN282</f>
        <v>GWL</v>
      </c>
      <c r="Z281" s="25">
        <f>'Long-form'!CE282</f>
        <v>-1.2549999999999999</v>
      </c>
      <c r="AA281" s="25">
        <f>'Long-form'!CF282</f>
        <v>0.20774626350430472</v>
      </c>
      <c r="AB281" s="25">
        <f>'Long-form'!CG282</f>
        <v>0.20622439234969275</v>
      </c>
      <c r="AC281" s="25">
        <f>'Long-form'!CK282</f>
        <v>-1.8540699999999997</v>
      </c>
      <c r="AD281" s="25">
        <f>'Long-form'!CL282</f>
        <v>0.21379004847045618</v>
      </c>
      <c r="AE281" s="25">
        <f>'Long-form'!CM282</f>
        <v>0.21231150422198042</v>
      </c>
      <c r="AF281" s="25" t="str">
        <f>'Long-form'!CN282</f>
        <v>1;2;3</v>
      </c>
      <c r="AG281" s="26">
        <f>'Long-form'!CR282</f>
        <v>0</v>
      </c>
      <c r="AH281" s="25">
        <f>'Long-form'!CS282</f>
        <v>0</v>
      </c>
      <c r="AI281" s="25">
        <f>'Long-form'!CT282</f>
        <v>0</v>
      </c>
    </row>
    <row r="282" spans="1:35">
      <c r="A282" s="24" t="str">
        <f>'Long-form'!A283</f>
        <v>GrN-08418</v>
      </c>
      <c r="B282" s="24" t="str">
        <f>'Long-form'!C283</f>
        <v>Van de Plassche (1982:116)</v>
      </c>
      <c r="C282" s="24">
        <f>'Long-form'!G283</f>
        <v>2</v>
      </c>
      <c r="D282" s="24" t="str">
        <f>'Long-form'!H283</f>
        <v>Zuid-Holland</v>
      </c>
      <c r="E282" s="24">
        <f>'Long-form'!I283</f>
        <v>52.147707959999998</v>
      </c>
      <c r="F282" s="24">
        <f>'Long-form'!J283</f>
        <v>4.4316813020000003</v>
      </c>
      <c r="G282" s="24" t="str">
        <f>'Long-form'!M283</f>
        <v>1 = Radiocarbon</v>
      </c>
      <c r="H282" s="24">
        <f>'Long-form'!N283</f>
        <v>3565</v>
      </c>
      <c r="I282" s="24">
        <f>'Long-form'!O283</f>
        <v>64</v>
      </c>
      <c r="J282" s="24">
        <f>'Long-form'!P283</f>
        <v>3860</v>
      </c>
      <c r="K282" s="24">
        <f>'Long-form'!Q283</f>
        <v>3980</v>
      </c>
      <c r="L282" s="24">
        <f>'Long-form'!R283</f>
        <v>3720</v>
      </c>
      <c r="M282" s="24" t="str">
        <f>'Long-form'!Z283</f>
        <v>Positive</v>
      </c>
      <c r="N282" s="24">
        <f>'Long-form'!AA283</f>
        <v>1.59</v>
      </c>
      <c r="O282" s="24">
        <f>'Long-form'!AB283</f>
        <v>1.0000000000000009E-2</v>
      </c>
      <c r="P282" s="24">
        <f>'Long-form'!AC283</f>
        <v>0</v>
      </c>
      <c r="Q282" s="25">
        <f>'Long-form'!AV283</f>
        <v>-1.59</v>
      </c>
      <c r="R282" s="25" t="str">
        <f>'Long-form'!AU283</f>
        <v>NAP</v>
      </c>
      <c r="S282" s="25">
        <f>'Long-form'!AX283</f>
        <v>7.0966470956360814E-2</v>
      </c>
      <c r="T282" s="25">
        <f>'Long-form'!AY283</f>
        <v>6.3442887702247611E-2</v>
      </c>
      <c r="U282" s="25">
        <f>'Long-form'!BJ283</f>
        <v>1</v>
      </c>
      <c r="V282" s="25" t="str">
        <f>'Long-form'!BK283</f>
        <v>5 = Sedimentary (e.g., deltaic, estuarine, wetland, lacustrine, marine facies)</v>
      </c>
      <c r="W282" s="25" t="str">
        <f>'Long-form'!BL283</f>
        <v>Fen-wood peat</v>
      </c>
      <c r="X282" s="25" t="str">
        <f>'Long-form'!BM283</f>
        <v>Botanical</v>
      </c>
      <c r="Y282" s="25" t="str">
        <f>'Long-form'!BN283</f>
        <v>GWL</v>
      </c>
      <c r="Z282" s="25">
        <f>'Long-form'!CE283</f>
        <v>-1.59</v>
      </c>
      <c r="AA282" s="25">
        <f>'Long-form'!CF283</f>
        <v>0.20678126123998763</v>
      </c>
      <c r="AB282" s="25">
        <f>'Long-form'!CG283</f>
        <v>0.20432143793542568</v>
      </c>
      <c r="AC282" s="25">
        <f>'Long-form'!CK283</f>
        <v>-2.1673400000000003</v>
      </c>
      <c r="AD282" s="25">
        <f>'Long-form'!CL283</f>
        <v>0.21399451698583311</v>
      </c>
      <c r="AE282" s="25">
        <f>'Long-form'!CM283</f>
        <v>0.21161855613343553</v>
      </c>
      <c r="AF282" s="25" t="str">
        <f>'Long-form'!CN283</f>
        <v>1;2;3</v>
      </c>
      <c r="AG282" s="26">
        <f>'Long-form'!CR283</f>
        <v>0</v>
      </c>
      <c r="AH282" s="25">
        <f>'Long-form'!CS283</f>
        <v>0</v>
      </c>
      <c r="AI282" s="25">
        <f>'Long-form'!CT283</f>
        <v>0</v>
      </c>
    </row>
    <row r="283" spans="1:35">
      <c r="A283" s="24" t="str">
        <f>'Long-form'!A284</f>
        <v>GrN-08419</v>
      </c>
      <c r="B283" s="24" t="str">
        <f>'Long-form'!C284</f>
        <v>Van de Plassche (1982:116)</v>
      </c>
      <c r="C283" s="24">
        <f>'Long-form'!G284</f>
        <v>2</v>
      </c>
      <c r="D283" s="24" t="str">
        <f>'Long-form'!H284</f>
        <v>Zuid-Holland</v>
      </c>
      <c r="E283" s="24">
        <f>'Long-form'!I284</f>
        <v>52.147707959999998</v>
      </c>
      <c r="F283" s="24">
        <f>'Long-form'!J284</f>
        <v>4.4316813020000003</v>
      </c>
      <c r="G283" s="24" t="str">
        <f>'Long-form'!M284</f>
        <v>1 = Radiocarbon</v>
      </c>
      <c r="H283" s="24">
        <f>'Long-form'!N284</f>
        <v>3425</v>
      </c>
      <c r="I283" s="24">
        <f>'Long-form'!O284</f>
        <v>86</v>
      </c>
      <c r="J283" s="24">
        <f>'Long-form'!P284</f>
        <v>3680</v>
      </c>
      <c r="K283" s="24">
        <f>'Long-form'!Q284</f>
        <v>3850</v>
      </c>
      <c r="L283" s="24">
        <f>'Long-form'!R284</f>
        <v>3480</v>
      </c>
      <c r="M283" s="24" t="str">
        <f>'Long-form'!Z284</f>
        <v>Positive</v>
      </c>
      <c r="N283" s="24">
        <f>'Long-form'!AA284</f>
        <v>1.635</v>
      </c>
      <c r="O283" s="24">
        <f>'Long-form'!AB284</f>
        <v>1.4999999999999902E-2</v>
      </c>
      <c r="P283" s="24">
        <f>'Long-form'!AC284</f>
        <v>0</v>
      </c>
      <c r="Q283" s="25">
        <f>'Long-form'!AV284</f>
        <v>-1.635</v>
      </c>
      <c r="R283" s="25" t="str">
        <f>'Long-form'!AU284</f>
        <v>NAP</v>
      </c>
      <c r="S283" s="25">
        <f>'Long-form'!AX284</f>
        <v>7.6652071074433351E-2</v>
      </c>
      <c r="T283" s="25">
        <f>'Long-form'!AY284</f>
        <v>6.9327123119310108E-2</v>
      </c>
      <c r="U283" s="25">
        <f>'Long-form'!BJ284</f>
        <v>1</v>
      </c>
      <c r="V283" s="25" t="str">
        <f>'Long-form'!BK284</f>
        <v>5 = Sedimentary (e.g., deltaic, estuarine, wetland, lacustrine, marine facies)</v>
      </c>
      <c r="W283" s="25" t="str">
        <f>'Long-form'!BL284</f>
        <v>Undifferentiated peat</v>
      </c>
      <c r="X283" s="25" t="str">
        <f>'Long-form'!BM284</f>
        <v>Botanical</v>
      </c>
      <c r="Y283" s="25" t="str">
        <f>'Long-form'!BN284</f>
        <v>GWL-0.2</v>
      </c>
      <c r="Z283" s="25">
        <f>'Long-form'!CE284</f>
        <v>-1.4350000000000001</v>
      </c>
      <c r="AA283" s="25">
        <f>'Long-form'!CF284</f>
        <v>0.35156477354820403</v>
      </c>
      <c r="AB283" s="25">
        <f>'Long-form'!CG284</f>
        <v>0.35004071191791392</v>
      </c>
      <c r="AC283" s="25">
        <f>'Long-form'!CK284</f>
        <v>-2.0219200000000002</v>
      </c>
      <c r="AD283" s="25">
        <f>'Long-form'!CL284</f>
        <v>0.35570362427869634</v>
      </c>
      <c r="AE283" s="25">
        <f>'Long-form'!CM284</f>
        <v>0.35419737199053297</v>
      </c>
      <c r="AF283" s="25" t="str">
        <f>'Long-form'!CN284</f>
        <v>1;2;3</v>
      </c>
      <c r="AG283" s="26">
        <f>'Long-form'!CR284</f>
        <v>0</v>
      </c>
      <c r="AH283" s="25">
        <f>'Long-form'!CS284</f>
        <v>0</v>
      </c>
      <c r="AI283" s="25">
        <f>'Long-form'!CT284</f>
        <v>0</v>
      </c>
    </row>
    <row r="284" spans="1:35">
      <c r="A284" s="24" t="str">
        <f>'Long-form'!A285</f>
        <v>GrN-08420</v>
      </c>
      <c r="B284" s="24" t="str">
        <f>'Long-form'!C285</f>
        <v>Van de Plassche (1982:116)</v>
      </c>
      <c r="C284" s="24">
        <f>'Long-form'!G285</f>
        <v>2</v>
      </c>
      <c r="D284" s="24" t="str">
        <f>'Long-form'!H285</f>
        <v>Zuid-Holland</v>
      </c>
      <c r="E284" s="24">
        <f>'Long-form'!I285</f>
        <v>52.147707959999998</v>
      </c>
      <c r="F284" s="24">
        <f>'Long-form'!J285</f>
        <v>4.4316813020000003</v>
      </c>
      <c r="G284" s="24" t="str">
        <f>'Long-form'!M285</f>
        <v>1 = Radiocarbon</v>
      </c>
      <c r="H284" s="24">
        <f>'Long-form'!N285</f>
        <v>3615</v>
      </c>
      <c r="I284" s="24">
        <f>'Long-form'!O285</f>
        <v>64</v>
      </c>
      <c r="J284" s="24">
        <f>'Long-form'!P285</f>
        <v>3930</v>
      </c>
      <c r="K284" s="24">
        <f>'Long-form'!Q285</f>
        <v>4090</v>
      </c>
      <c r="L284" s="24">
        <f>'Long-form'!R285</f>
        <v>3770</v>
      </c>
      <c r="M284" s="24" t="str">
        <f>'Long-form'!Z285</f>
        <v>Positive</v>
      </c>
      <c r="N284" s="24">
        <f>'Long-form'!AA285</f>
        <v>1.9750000000000001</v>
      </c>
      <c r="O284" s="24">
        <f>'Long-form'!AB285</f>
        <v>1.5000000000000013E-2</v>
      </c>
      <c r="P284" s="24">
        <f>'Long-form'!AC285</f>
        <v>0</v>
      </c>
      <c r="Q284" s="25">
        <f>'Long-form'!AV285</f>
        <v>-1.9750000000000001</v>
      </c>
      <c r="R284" s="25" t="str">
        <f>'Long-form'!AU285</f>
        <v>NAP</v>
      </c>
      <c r="S284" s="25">
        <f>'Long-form'!AX285</f>
        <v>7.9790350293754211E-2</v>
      </c>
      <c r="T284" s="25">
        <f>'Long-form'!AY285</f>
        <v>6.9327123119310261E-2</v>
      </c>
      <c r="U284" s="25">
        <f>'Long-form'!BJ285</f>
        <v>1</v>
      </c>
      <c r="V284" s="25" t="str">
        <f>'Long-form'!BK285</f>
        <v>5 = Sedimentary (e.g., deltaic, estuarine, wetland, lacustrine, marine facies)</v>
      </c>
      <c r="W284" s="25" t="str">
        <f>'Long-form'!BL285</f>
        <v>Fen peat</v>
      </c>
      <c r="X284" s="25" t="str">
        <f>'Long-form'!BM285</f>
        <v>Botanical</v>
      </c>
      <c r="Y284" s="25" t="str">
        <f>'Long-form'!BN285</f>
        <v>GWL-0.3</v>
      </c>
      <c r="Z284" s="25">
        <f>'Long-form'!CE285</f>
        <v>-1.675</v>
      </c>
      <c r="AA284" s="25">
        <f>'Long-form'!CF285</f>
        <v>0.27219248703812532</v>
      </c>
      <c r="AB284" s="25">
        <f>'Long-form'!CG285</f>
        <v>0.26931115832805747</v>
      </c>
      <c r="AC284" s="25">
        <f>'Long-form'!CK285</f>
        <v>-2.2416700000000001</v>
      </c>
      <c r="AD284" s="25">
        <f>'Long-form'!CL285</f>
        <v>0.27799453627724413</v>
      </c>
      <c r="AE284" s="25">
        <f>'Long-form'!CM285</f>
        <v>0.27517396715532527</v>
      </c>
      <c r="AF284" s="25" t="str">
        <f>'Long-form'!CN285</f>
        <v>1;2;3</v>
      </c>
      <c r="AG284" s="26">
        <f>'Long-form'!CR285</f>
        <v>0</v>
      </c>
      <c r="AH284" s="25">
        <f>'Long-form'!CS285</f>
        <v>0</v>
      </c>
      <c r="AI284" s="25">
        <f>'Long-form'!CT285</f>
        <v>0</v>
      </c>
    </row>
    <row r="285" spans="1:35">
      <c r="A285" s="24" t="str">
        <f>'Long-form'!A286</f>
        <v>GrN-08424</v>
      </c>
      <c r="B285" s="24" t="str">
        <f>'Long-form'!C286</f>
        <v>Van de Plassche (1982: 64)</v>
      </c>
      <c r="C285" s="24">
        <f>'Long-form'!G286</f>
        <v>2</v>
      </c>
      <c r="D285" s="24" t="str">
        <f>'Long-form'!H286</f>
        <v>Rhine-Meuse delta inland</v>
      </c>
      <c r="E285" s="24">
        <f>'Long-form'!I286</f>
        <v>52.063915459999997</v>
      </c>
      <c r="F285" s="24">
        <f>'Long-form'!J286</f>
        <v>5.0514340630000003</v>
      </c>
      <c r="G285" s="24" t="str">
        <f>'Long-form'!M286</f>
        <v>1 = Radiocarbon</v>
      </c>
      <c r="H285" s="24">
        <f>'Long-form'!N286</f>
        <v>6040</v>
      </c>
      <c r="I285" s="24">
        <f>'Long-form'!O286</f>
        <v>61</v>
      </c>
      <c r="J285" s="24">
        <f>'Long-form'!P286</f>
        <v>6880</v>
      </c>
      <c r="K285" s="24">
        <f>'Long-form'!Q286</f>
        <v>6990</v>
      </c>
      <c r="L285" s="24">
        <f>'Long-form'!R286</f>
        <v>6780</v>
      </c>
      <c r="M285" s="24" t="str">
        <f>'Long-form'!Z286</f>
        <v>Positive</v>
      </c>
      <c r="N285" s="24">
        <f>'Long-form'!AA286</f>
        <v>3.56</v>
      </c>
      <c r="O285" s="24">
        <f>'Long-form'!AB286</f>
        <v>2.0000000000000018E-2</v>
      </c>
      <c r="P285" s="24">
        <f>'Long-form'!AC286</f>
        <v>0</v>
      </c>
      <c r="Q285" s="25">
        <f>'Long-form'!AV286</f>
        <v>-4.1099999999999994</v>
      </c>
      <c r="R285" s="25" t="str">
        <f>'Long-form'!AU286</f>
        <v>NAP</v>
      </c>
      <c r="S285" s="25">
        <f>'Long-form'!AX286</f>
        <v>0.1047350944048842</v>
      </c>
      <c r="T285" s="25">
        <f>'Long-form'!AY286</f>
        <v>7.6811457478686118E-2</v>
      </c>
      <c r="U285" s="25">
        <f>'Long-form'!BJ286</f>
        <v>2</v>
      </c>
      <c r="V285" s="25" t="str">
        <f>'Long-form'!BK286</f>
        <v>5 = Sedimentary (e.g., deltaic, estuarine, wetland, lacustrine, marine facies)</v>
      </c>
      <c r="W285" s="25" t="str">
        <f>'Long-form'!BL286</f>
        <v>Fen peat</v>
      </c>
      <c r="X285" s="25" t="str">
        <f>'Long-form'!BM286</f>
        <v>Botanical</v>
      </c>
      <c r="Y285" s="25" t="str">
        <f>'Long-form'!BN286</f>
        <v>GWL-0.3</v>
      </c>
      <c r="Z285" s="25" t="str">
        <f>'Long-form'!CE286</f>
        <v>n/a</v>
      </c>
      <c r="AA285" s="25" t="str">
        <f>'Long-form'!CF286</f>
        <v>n/a</v>
      </c>
      <c r="AB285" s="25" t="str">
        <f>'Long-form'!CG286</f>
        <v>n/a</v>
      </c>
      <c r="AC285" s="25" t="str">
        <f>'Long-form'!CK286</f>
        <v>n/a</v>
      </c>
      <c r="AD285" s="25" t="str">
        <f>'Long-form'!CL286</f>
        <v>n/a</v>
      </c>
      <c r="AE285" s="25" t="str">
        <f>'Long-form'!CM286</f>
        <v>n/a</v>
      </c>
      <c r="AF285" s="25" t="str">
        <f>'Long-form'!CN286</f>
        <v>2;3</v>
      </c>
      <c r="AG285" s="26">
        <f>'Long-form'!CR286</f>
        <v>0</v>
      </c>
      <c r="AH285" s="25" t="str">
        <f>'Long-form'!CS286</f>
        <v>Type 2 ULD (this paper): no RSLR constraining indicative meaning</v>
      </c>
      <c r="AI285" s="25">
        <f>'Long-form'!CT286</f>
        <v>0</v>
      </c>
    </row>
    <row r="286" spans="1:35">
      <c r="A286" s="24" t="str">
        <f>'Long-form'!A287</f>
        <v>GrN-08425</v>
      </c>
      <c r="B286" s="24" t="str">
        <f>'Long-form'!C287</f>
        <v>Van de Plassche (1982: 64)</v>
      </c>
      <c r="C286" s="24">
        <f>'Long-form'!G287</f>
        <v>2</v>
      </c>
      <c r="D286" s="24" t="str">
        <f>'Long-form'!H287</f>
        <v>Rhine-Meuse delta inland</v>
      </c>
      <c r="E286" s="24">
        <f>'Long-form'!I287</f>
        <v>52.064590180000003</v>
      </c>
      <c r="F286" s="24">
        <f>'Long-form'!J287</f>
        <v>5.0516477489999998</v>
      </c>
      <c r="G286" s="24" t="str">
        <f>'Long-form'!M287</f>
        <v>1 = Radiocarbon</v>
      </c>
      <c r="H286" s="24">
        <f>'Long-form'!N287</f>
        <v>5920</v>
      </c>
      <c r="I286" s="24">
        <f>'Long-form'!O287</f>
        <v>61</v>
      </c>
      <c r="J286" s="24">
        <f>'Long-form'!P287</f>
        <v>6740</v>
      </c>
      <c r="K286" s="24">
        <f>'Long-form'!Q287</f>
        <v>6850</v>
      </c>
      <c r="L286" s="24">
        <f>'Long-form'!R287</f>
        <v>6660</v>
      </c>
      <c r="M286" s="24" t="str">
        <f>'Long-form'!Z287</f>
        <v>Positive</v>
      </c>
      <c r="N286" s="24">
        <f>'Long-form'!AA287</f>
        <v>3.09</v>
      </c>
      <c r="O286" s="24">
        <f>'Long-form'!AB287</f>
        <v>2.0000000000000018E-2</v>
      </c>
      <c r="P286" s="24">
        <f>'Long-form'!AC287</f>
        <v>0</v>
      </c>
      <c r="Q286" s="25">
        <f>'Long-form'!AV287</f>
        <v>-3.68</v>
      </c>
      <c r="R286" s="25" t="str">
        <f>'Long-form'!AU287</f>
        <v>NAP</v>
      </c>
      <c r="S286" s="25">
        <f>'Long-form'!AX287</f>
        <v>9.8586205931661675E-2</v>
      </c>
      <c r="T286" s="25">
        <f>'Long-form'!AY287</f>
        <v>7.6811457478686118E-2</v>
      </c>
      <c r="U286" s="25">
        <f>'Long-form'!BJ287</f>
        <v>2</v>
      </c>
      <c r="V286" s="25" t="str">
        <f>'Long-form'!BK287</f>
        <v>5 = Sedimentary (e.g., deltaic, estuarine, wetland, lacustrine, marine facies)</v>
      </c>
      <c r="W286" s="25" t="str">
        <f>'Long-form'!BL287</f>
        <v>Fen peat</v>
      </c>
      <c r="X286" s="25" t="str">
        <f>'Long-form'!BM287</f>
        <v>Botanical</v>
      </c>
      <c r="Y286" s="25" t="str">
        <f>'Long-form'!BN287</f>
        <v>GWL-0.3</v>
      </c>
      <c r="Z286" s="25" t="str">
        <f>'Long-form'!CE287</f>
        <v>n/a</v>
      </c>
      <c r="AA286" s="25" t="str">
        <f>'Long-form'!CF287</f>
        <v>n/a</v>
      </c>
      <c r="AB286" s="25" t="str">
        <f>'Long-form'!CG287</f>
        <v>n/a</v>
      </c>
      <c r="AC286" s="25" t="str">
        <f>'Long-form'!CK287</f>
        <v>n/a</v>
      </c>
      <c r="AD286" s="25" t="str">
        <f>'Long-form'!CL287</f>
        <v>n/a</v>
      </c>
      <c r="AE286" s="25" t="str">
        <f>'Long-form'!CM287</f>
        <v>n/a</v>
      </c>
      <c r="AF286" s="25" t="str">
        <f>'Long-form'!CN287</f>
        <v>2;3</v>
      </c>
      <c r="AG286" s="26">
        <f>'Long-form'!CR287</f>
        <v>0</v>
      </c>
      <c r="AH286" s="25" t="str">
        <f>'Long-form'!CS287</f>
        <v>Type 2 ULD (this paper): no RSLR constraining indicative meaning</v>
      </c>
      <c r="AI286" s="25">
        <f>'Long-form'!CT287</f>
        <v>0</v>
      </c>
    </row>
    <row r="287" spans="1:35">
      <c r="A287" s="24" t="str">
        <f>'Long-form'!A288</f>
        <v>GrN-08426</v>
      </c>
      <c r="B287" s="24" t="str">
        <f>'Long-form'!C288</f>
        <v>Van de Plassche (1982: 64)</v>
      </c>
      <c r="C287" s="24">
        <f>'Long-form'!G288</f>
        <v>2</v>
      </c>
      <c r="D287" s="24" t="str">
        <f>'Long-form'!H288</f>
        <v>Rhine-Meuse delta inland</v>
      </c>
      <c r="E287" s="24">
        <f>'Long-form'!I288</f>
        <v>52.067064760000001</v>
      </c>
      <c r="F287" s="24">
        <f>'Long-form'!J288</f>
        <v>5.0526500729999997</v>
      </c>
      <c r="G287" s="24" t="str">
        <f>'Long-form'!M288</f>
        <v>1 = Radiocarbon</v>
      </c>
      <c r="H287" s="24">
        <f>'Long-form'!N288</f>
        <v>5630</v>
      </c>
      <c r="I287" s="24">
        <f>'Long-form'!O288</f>
        <v>61</v>
      </c>
      <c r="J287" s="24">
        <f>'Long-form'!P288</f>
        <v>6400</v>
      </c>
      <c r="K287" s="24">
        <f>'Long-form'!Q288</f>
        <v>6490</v>
      </c>
      <c r="L287" s="24">
        <f>'Long-form'!R288</f>
        <v>6310</v>
      </c>
      <c r="M287" s="24" t="str">
        <f>'Long-form'!Z288</f>
        <v>Positive</v>
      </c>
      <c r="N287" s="24">
        <f>'Long-form'!AA288</f>
        <v>2.72</v>
      </c>
      <c r="O287" s="24">
        <f>'Long-form'!AB288</f>
        <v>1.4999999999999902E-2</v>
      </c>
      <c r="P287" s="24">
        <f>'Long-form'!AC288</f>
        <v>0</v>
      </c>
      <c r="Q287" s="25">
        <f>'Long-form'!AV288</f>
        <v>-3.2450000000000001</v>
      </c>
      <c r="R287" s="25" t="str">
        <f>'Long-form'!AU288</f>
        <v>NAP</v>
      </c>
      <c r="S287" s="25">
        <f>'Long-form'!AX288</f>
        <v>8.8122698551508186E-2</v>
      </c>
      <c r="T287" s="25">
        <f>'Long-form'!AY288</f>
        <v>6.9327123119310108E-2</v>
      </c>
      <c r="U287" s="25">
        <f>'Long-form'!BJ288</f>
        <v>2</v>
      </c>
      <c r="V287" s="25" t="str">
        <f>'Long-form'!BK288</f>
        <v>5 = Sedimentary (e.g., deltaic, estuarine, wetland, lacustrine, marine facies)</v>
      </c>
      <c r="W287" s="25" t="str">
        <f>'Long-form'!BL288</f>
        <v>Fen peat</v>
      </c>
      <c r="X287" s="25" t="str">
        <f>'Long-form'!BM288</f>
        <v>Botanical</v>
      </c>
      <c r="Y287" s="25" t="str">
        <f>'Long-form'!BN288</f>
        <v>GWL-0.3</v>
      </c>
      <c r="Z287" s="25" t="str">
        <f>'Long-form'!CE288</f>
        <v>n/a</v>
      </c>
      <c r="AA287" s="25" t="str">
        <f>'Long-form'!CF288</f>
        <v>n/a</v>
      </c>
      <c r="AB287" s="25" t="str">
        <f>'Long-form'!CG288</f>
        <v>n/a</v>
      </c>
      <c r="AC287" s="25" t="str">
        <f>'Long-form'!CK288</f>
        <v>n/a</v>
      </c>
      <c r="AD287" s="25" t="str">
        <f>'Long-form'!CL288</f>
        <v>n/a</v>
      </c>
      <c r="AE287" s="25" t="str">
        <f>'Long-form'!CM288</f>
        <v>n/a</v>
      </c>
      <c r="AF287" s="25" t="str">
        <f>'Long-form'!CN288</f>
        <v>2;3</v>
      </c>
      <c r="AG287" s="26">
        <f>'Long-form'!CR288</f>
        <v>0</v>
      </c>
      <c r="AH287" s="25" t="str">
        <f>'Long-form'!CS288</f>
        <v>Type 2 ULD (this paper): no RSLR constraining indicative meaning</v>
      </c>
      <c r="AI287" s="25">
        <f>'Long-form'!CT288</f>
        <v>0</v>
      </c>
    </row>
    <row r="288" spans="1:35">
      <c r="A288" s="24" t="str">
        <f>'Long-form'!A289</f>
        <v>GrN-08427</v>
      </c>
      <c r="B288" s="24" t="str">
        <f>'Long-form'!C289</f>
        <v>Van de Plassche (1982: 64)</v>
      </c>
      <c r="C288" s="24">
        <f>'Long-form'!G289</f>
        <v>2</v>
      </c>
      <c r="D288" s="24" t="str">
        <f>'Long-form'!H289</f>
        <v>Rhine-Meuse delta inland</v>
      </c>
      <c r="E288" s="24">
        <f>'Long-form'!I289</f>
        <v>52.067109700000003</v>
      </c>
      <c r="F288" s="24">
        <f>'Long-form'!J289</f>
        <v>5.0526497370000003</v>
      </c>
      <c r="G288" s="24" t="str">
        <f>'Long-form'!M289</f>
        <v>1 = Radiocarbon</v>
      </c>
      <c r="H288" s="24">
        <f>'Long-form'!N289</f>
        <v>5330</v>
      </c>
      <c r="I288" s="24">
        <f>'Long-form'!O289</f>
        <v>64</v>
      </c>
      <c r="J288" s="24">
        <f>'Long-form'!P289</f>
        <v>6110</v>
      </c>
      <c r="K288" s="24">
        <f>'Long-form'!Q289</f>
        <v>6280</v>
      </c>
      <c r="L288" s="24">
        <f>'Long-form'!R289</f>
        <v>5990</v>
      </c>
      <c r="M288" s="24" t="str">
        <f>'Long-form'!Z289</f>
        <v>Positive</v>
      </c>
      <c r="N288" s="24">
        <f>'Long-form'!AA289</f>
        <v>2.36</v>
      </c>
      <c r="O288" s="24">
        <f>'Long-form'!AB289</f>
        <v>2.0000000000000018E-2</v>
      </c>
      <c r="P288" s="24">
        <f>'Long-form'!AC289</f>
        <v>0</v>
      </c>
      <c r="Q288" s="25">
        <f>'Long-form'!AV289</f>
        <v>-2.86</v>
      </c>
      <c r="R288" s="25" t="str">
        <f>'Long-form'!AU289</f>
        <v>NAP</v>
      </c>
      <c r="S288" s="25">
        <f>'Long-form'!AX289</f>
        <v>9.0154533995800826E-2</v>
      </c>
      <c r="T288" s="25">
        <f>'Long-form'!AY289</f>
        <v>7.6811457478686118E-2</v>
      </c>
      <c r="U288" s="25">
        <f>'Long-form'!BJ289</f>
        <v>2</v>
      </c>
      <c r="V288" s="25" t="str">
        <f>'Long-form'!BK289</f>
        <v>5 = Sedimentary (e.g., deltaic, estuarine, wetland, lacustrine, marine facies)</v>
      </c>
      <c r="W288" s="25" t="str">
        <f>'Long-form'!BL289</f>
        <v>Undifferentiated peat</v>
      </c>
      <c r="X288" s="25" t="str">
        <f>'Long-form'!BM289</f>
        <v>Botanical</v>
      </c>
      <c r="Y288" s="25" t="str">
        <f>'Long-form'!BN289</f>
        <v>GWL-0.2</v>
      </c>
      <c r="Z288" s="25" t="str">
        <f>'Long-form'!CE289</f>
        <v>n/a</v>
      </c>
      <c r="AA288" s="25" t="str">
        <f>'Long-form'!CF289</f>
        <v>n/a</v>
      </c>
      <c r="AB288" s="25" t="str">
        <f>'Long-form'!CG289</f>
        <v>n/a</v>
      </c>
      <c r="AC288" s="25" t="str">
        <f>'Long-form'!CK289</f>
        <v>n/a</v>
      </c>
      <c r="AD288" s="25" t="str">
        <f>'Long-form'!CL289</f>
        <v>n/a</v>
      </c>
      <c r="AE288" s="25" t="str">
        <f>'Long-form'!CM289</f>
        <v>n/a</v>
      </c>
      <c r="AF288" s="25" t="str">
        <f>'Long-form'!CN289</f>
        <v>2;3</v>
      </c>
      <c r="AG288" s="26">
        <f>'Long-form'!CR289</f>
        <v>0</v>
      </c>
      <c r="AH288" s="25" t="str">
        <f>'Long-form'!CS289</f>
        <v>Type 2 ULD (this paper): no RSLR constraining indicative meaning</v>
      </c>
      <c r="AI288" s="25">
        <f>'Long-form'!CT289</f>
        <v>0</v>
      </c>
    </row>
    <row r="289" spans="1:35">
      <c r="A289" s="24" t="str">
        <f>'Long-form'!A290</f>
        <v>GrN-08431</v>
      </c>
      <c r="B289" s="24" t="str">
        <f>'Long-form'!C290</f>
        <v>Van de Plassche (1982:104)</v>
      </c>
      <c r="C289" s="24">
        <f>'Long-form'!G290</f>
        <v>2</v>
      </c>
      <c r="D289" s="24" t="str">
        <f>'Long-form'!H290</f>
        <v>Zuid-Holland</v>
      </c>
      <c r="E289" s="24">
        <f>'Long-form'!I290</f>
        <v>51.889626110000002</v>
      </c>
      <c r="F289" s="24">
        <f>'Long-form'!J290</f>
        <v>4.5660955740000002</v>
      </c>
      <c r="G289" s="24" t="str">
        <f>'Long-form'!M290</f>
        <v>1 = Radiocarbon</v>
      </c>
      <c r="H289" s="24">
        <f>'Long-form'!N290</f>
        <v>3455</v>
      </c>
      <c r="I289" s="24">
        <f>'Long-form'!O290</f>
        <v>61</v>
      </c>
      <c r="J289" s="24">
        <f>'Long-form'!P290</f>
        <v>3730</v>
      </c>
      <c r="K289" s="24">
        <f>'Long-form'!Q290</f>
        <v>3840</v>
      </c>
      <c r="L289" s="24">
        <f>'Long-form'!R290</f>
        <v>3590</v>
      </c>
      <c r="M289" s="24" t="str">
        <f>'Long-form'!Z290</f>
        <v>Positive</v>
      </c>
      <c r="N289" s="24">
        <f>'Long-form'!AA290</f>
        <v>0.82</v>
      </c>
      <c r="O289" s="24">
        <f>'Long-form'!AB290</f>
        <v>0.01</v>
      </c>
      <c r="P289" s="24">
        <f>'Long-form'!AC290</f>
        <v>0</v>
      </c>
      <c r="Q289" s="25">
        <f>'Long-form'!AV290</f>
        <v>-1.79</v>
      </c>
      <c r="R289" s="25" t="str">
        <f>'Long-form'!AU290</f>
        <v>NAP</v>
      </c>
      <c r="S289" s="25">
        <f>'Long-form'!AX290</f>
        <v>6.5528314490760409E-2</v>
      </c>
      <c r="T289" s="25">
        <f>'Long-form'!AY290</f>
        <v>6.3442887702247597E-2</v>
      </c>
      <c r="U289" s="25">
        <f>'Long-form'!BJ290</f>
        <v>1</v>
      </c>
      <c r="V289" s="25" t="str">
        <f>'Long-form'!BK290</f>
        <v>5 = Sedimentary (e.g., deltaic, estuarine, wetland, lacustrine, marine facies)</v>
      </c>
      <c r="W289" s="25" t="str">
        <f>'Long-form'!BL290</f>
        <v>Fen-wood peat</v>
      </c>
      <c r="X289" s="25" t="str">
        <f>'Long-form'!BM290</f>
        <v>Botanical</v>
      </c>
      <c r="Y289" s="25" t="str">
        <f>'Long-form'!BN290</f>
        <v>GWL</v>
      </c>
      <c r="Z289" s="25">
        <f>'Long-form'!CE290</f>
        <v>-1.79</v>
      </c>
      <c r="AA289" s="25">
        <f>'Long-form'!CF290</f>
        <v>0.20497855985443941</v>
      </c>
      <c r="AB289" s="25">
        <f>'Long-form'!CG290</f>
        <v>0.20432143793542568</v>
      </c>
      <c r="AC289" s="25">
        <f>'Long-form'!CK290</f>
        <v>-1.54874</v>
      </c>
      <c r="AD289" s="25">
        <f>'Long-form'!CL290</f>
        <v>0.20946076601597732</v>
      </c>
      <c r="AE289" s="25">
        <f>'Long-form'!CM290</f>
        <v>0.20881774948504739</v>
      </c>
      <c r="AF289" s="25" t="str">
        <f>'Long-form'!CN290</f>
        <v>1;2;3</v>
      </c>
      <c r="AG289" s="26">
        <f>'Long-form'!CR290</f>
        <v>0</v>
      </c>
      <c r="AH289" s="25">
        <f>'Long-form'!CS290</f>
        <v>0</v>
      </c>
      <c r="AI289" s="25">
        <f>'Long-form'!CT290</f>
        <v>0</v>
      </c>
    </row>
    <row r="290" spans="1:35">
      <c r="A290" s="24" t="str">
        <f>'Long-form'!A291</f>
        <v>GrN-08432</v>
      </c>
      <c r="B290" s="24" t="str">
        <f>'Long-form'!C291</f>
        <v>Van de Plassche (1982:104)</v>
      </c>
      <c r="C290" s="24">
        <f>'Long-form'!G291</f>
        <v>2</v>
      </c>
      <c r="D290" s="24" t="str">
        <f>'Long-form'!H291</f>
        <v>Zuid-Holland</v>
      </c>
      <c r="E290" s="24">
        <f>'Long-form'!I291</f>
        <v>51.889626110000002</v>
      </c>
      <c r="F290" s="24">
        <f>'Long-form'!J291</f>
        <v>4.5660955740000002</v>
      </c>
      <c r="G290" s="24" t="str">
        <f>'Long-form'!M291</f>
        <v>1 = Radiocarbon</v>
      </c>
      <c r="H290" s="24">
        <f>'Long-form'!N291</f>
        <v>3530</v>
      </c>
      <c r="I290" s="24">
        <f>'Long-form'!O291</f>
        <v>94</v>
      </c>
      <c r="J290" s="24">
        <f>'Long-form'!P291</f>
        <v>3810</v>
      </c>
      <c r="K290" s="24">
        <f>'Long-form'!Q291</f>
        <v>4080</v>
      </c>
      <c r="L290" s="24">
        <f>'Long-form'!R291</f>
        <v>3570</v>
      </c>
      <c r="M290" s="24" t="str">
        <f>'Long-form'!Z291</f>
        <v>Positive</v>
      </c>
      <c r="N290" s="24">
        <f>'Long-form'!AA291</f>
        <v>0.98</v>
      </c>
      <c r="O290" s="24">
        <f>'Long-form'!AB291</f>
        <v>0.01</v>
      </c>
      <c r="P290" s="24">
        <f>'Long-form'!AC291</f>
        <v>0</v>
      </c>
      <c r="Q290" s="25">
        <f>'Long-form'!AV291</f>
        <v>-1.9950000000000001</v>
      </c>
      <c r="R290" s="25" t="str">
        <f>'Long-form'!AU291</f>
        <v>NAP</v>
      </c>
      <c r="S290" s="25">
        <f>'Long-form'!AX291</f>
        <v>7.2044500137068063E-2</v>
      </c>
      <c r="T290" s="25">
        <f>'Long-form'!AY291</f>
        <v>6.9327123119310247E-2</v>
      </c>
      <c r="U290" s="25">
        <f>'Long-form'!BJ291</f>
        <v>1</v>
      </c>
      <c r="V290" s="25" t="str">
        <f>'Long-form'!BK291</f>
        <v>5 = Sedimentary (e.g., deltaic, estuarine, wetland, lacustrine, marine facies)</v>
      </c>
      <c r="W290" s="25" t="str">
        <f>'Long-form'!BL291</f>
        <v>Fen-wood peat</v>
      </c>
      <c r="X290" s="25" t="str">
        <f>'Long-form'!BM291</f>
        <v>Botanical</v>
      </c>
      <c r="Y290" s="25" t="str">
        <f>'Long-form'!BN291</f>
        <v>GWL</v>
      </c>
      <c r="Z290" s="25">
        <f>'Long-form'!CE291</f>
        <v>-1.9950000000000001</v>
      </c>
      <c r="AA290" s="25">
        <f>'Long-form'!CF291</f>
        <v>0.20715371104568706</v>
      </c>
      <c r="AB290" s="25">
        <f>'Long-form'!CG291</f>
        <v>0.20622439234969275</v>
      </c>
      <c r="AC290" s="25">
        <f>'Long-form'!CK291</f>
        <v>-1.74878</v>
      </c>
      <c r="AD290" s="25">
        <f>'Long-form'!CL291</f>
        <v>0.21218029149758469</v>
      </c>
      <c r="AE290" s="25">
        <f>'Long-form'!CM291</f>
        <v>0.21127308418253379</v>
      </c>
      <c r="AF290" s="25" t="str">
        <f>'Long-form'!CN291</f>
        <v>1;2;3</v>
      </c>
      <c r="AG290" s="26">
        <f>'Long-form'!CR291</f>
        <v>0</v>
      </c>
      <c r="AH290" s="25">
        <f>'Long-form'!CS291</f>
        <v>0</v>
      </c>
      <c r="AI290" s="25">
        <f>'Long-form'!CT291</f>
        <v>0</v>
      </c>
    </row>
    <row r="291" spans="1:35">
      <c r="A291" s="24" t="str">
        <f>'Long-form'!A292</f>
        <v>GrN-08433</v>
      </c>
      <c r="B291" s="24" t="str">
        <f>'Long-form'!C292</f>
        <v>Van de Plassche (1982:104)</v>
      </c>
      <c r="C291" s="24">
        <f>'Long-form'!G292</f>
        <v>2</v>
      </c>
      <c r="D291" s="24" t="str">
        <f>'Long-form'!H292</f>
        <v>Zuid-Holland</v>
      </c>
      <c r="E291" s="24">
        <f>'Long-form'!I292</f>
        <v>51.889626110000002</v>
      </c>
      <c r="F291" s="24">
        <f>'Long-form'!J292</f>
        <v>4.5660955740000002</v>
      </c>
      <c r="G291" s="24" t="str">
        <f>'Long-form'!M292</f>
        <v>1 = Radiocarbon</v>
      </c>
      <c r="H291" s="24">
        <f>'Long-form'!N292</f>
        <v>3510</v>
      </c>
      <c r="I291" s="24">
        <f>'Long-form'!O292</f>
        <v>103</v>
      </c>
      <c r="J291" s="24">
        <f>'Long-form'!P292</f>
        <v>3790</v>
      </c>
      <c r="K291" s="24">
        <f>'Long-form'!Q292</f>
        <v>4090</v>
      </c>
      <c r="L291" s="24">
        <f>'Long-form'!R292</f>
        <v>3510</v>
      </c>
      <c r="M291" s="24" t="str">
        <f>'Long-form'!Z292</f>
        <v>Positive</v>
      </c>
      <c r="N291" s="24">
        <f>'Long-form'!AA292</f>
        <v>1.31</v>
      </c>
      <c r="O291" s="24">
        <f>'Long-form'!AB292</f>
        <v>0.01</v>
      </c>
      <c r="P291" s="24">
        <f>'Long-form'!AC292</f>
        <v>0</v>
      </c>
      <c r="Q291" s="25">
        <f>'Long-form'!AV292</f>
        <v>-2.3650000000000002</v>
      </c>
      <c r="R291" s="25" t="str">
        <f>'Long-form'!AU292</f>
        <v>NAP</v>
      </c>
      <c r="S291" s="25">
        <f>'Long-form'!AX292</f>
        <v>7.4112684474386709E-2</v>
      </c>
      <c r="T291" s="25">
        <f>'Long-form'!AY292</f>
        <v>6.9327123119310247E-2</v>
      </c>
      <c r="U291" s="25">
        <f>'Long-form'!BJ292</f>
        <v>0</v>
      </c>
      <c r="V291" s="25" t="str">
        <f>'Long-form'!BK292</f>
        <v>5 = Sedimentary (e.g., deltaic, estuarine, wetland, lacustrine, marine facies)</v>
      </c>
      <c r="W291" s="25" t="str">
        <f>'Long-form'!BL292</f>
        <v>Fen-wood peat</v>
      </c>
      <c r="X291" s="25" t="str">
        <f>'Long-form'!BM292</f>
        <v>Botanical</v>
      </c>
      <c r="Y291" s="25" t="str">
        <f>'Long-form'!BN292</f>
        <v>MHW</v>
      </c>
      <c r="Z291" s="25">
        <f>'Long-form'!CE292</f>
        <v>-3.2650000000000001</v>
      </c>
      <c r="AA291" s="25">
        <f>'Long-form'!CF292</f>
        <v>0.20788203385574236</v>
      </c>
      <c r="AB291" s="25">
        <f>'Long-form'!CG292</f>
        <v>0.20622439234969275</v>
      </c>
      <c r="AC291" s="25">
        <f>'Long-form'!CK292</f>
        <v>-2.1200200000000002</v>
      </c>
      <c r="AD291" s="25">
        <f>'Long-form'!CL292</f>
        <v>0.21302788643743337</v>
      </c>
      <c r="AE291" s="25">
        <f>'Long-form'!CM292</f>
        <v>0.21141059670697684</v>
      </c>
      <c r="AF291" s="25" t="str">
        <f>'Long-form'!CN292</f>
        <v>1;2;3</v>
      </c>
      <c r="AG291" s="26">
        <f>'Long-form'!CR292</f>
        <v>0</v>
      </c>
      <c r="AH291" s="25">
        <f>'Long-form'!CS292</f>
        <v>0</v>
      </c>
      <c r="AI291" s="25">
        <f>'Long-form'!CT292</f>
        <v>0</v>
      </c>
    </row>
    <row r="292" spans="1:35">
      <c r="A292" s="24" t="str">
        <f>'Long-form'!A293</f>
        <v>GrN-08434</v>
      </c>
      <c r="B292" s="24" t="str">
        <f>'Long-form'!C293</f>
        <v>Van de Plassche (1982:104)</v>
      </c>
      <c r="C292" s="24">
        <f>'Long-form'!G293</f>
        <v>2</v>
      </c>
      <c r="D292" s="24" t="str">
        <f>'Long-form'!H293</f>
        <v>Zuid-Holland</v>
      </c>
      <c r="E292" s="24">
        <f>'Long-form'!I293</f>
        <v>51.889626110000002</v>
      </c>
      <c r="F292" s="24">
        <f>'Long-form'!J293</f>
        <v>4.5660955740000002</v>
      </c>
      <c r="G292" s="24" t="str">
        <f>'Long-form'!M293</f>
        <v>1 = Radiocarbon</v>
      </c>
      <c r="H292" s="24">
        <f>'Long-form'!N293</f>
        <v>3820</v>
      </c>
      <c r="I292" s="24">
        <f>'Long-form'!O293</f>
        <v>103</v>
      </c>
      <c r="J292" s="24">
        <f>'Long-form'!P293</f>
        <v>4220</v>
      </c>
      <c r="K292" s="24">
        <f>'Long-form'!Q293</f>
        <v>4510</v>
      </c>
      <c r="L292" s="24">
        <f>'Long-form'!R293</f>
        <v>3930</v>
      </c>
      <c r="M292" s="24" t="str">
        <f>'Long-form'!Z293</f>
        <v>Positive</v>
      </c>
      <c r="N292" s="24">
        <f>'Long-form'!AA293</f>
        <v>1.54</v>
      </c>
      <c r="O292" s="24">
        <f>'Long-form'!AB293</f>
        <v>0.01</v>
      </c>
      <c r="P292" s="24">
        <f>'Long-form'!AC293</f>
        <v>0</v>
      </c>
      <c r="Q292" s="25">
        <f>'Long-form'!AV293</f>
        <v>-2.61</v>
      </c>
      <c r="R292" s="25" t="str">
        <f>'Long-form'!AU293</f>
        <v>NAP</v>
      </c>
      <c r="S292" s="25">
        <f>'Long-form'!AX293</f>
        <v>7.0524038454983562E-2</v>
      </c>
      <c r="T292" s="25">
        <f>'Long-form'!AY293</f>
        <v>6.3442887702247597E-2</v>
      </c>
      <c r="U292" s="25">
        <f>'Long-form'!BJ293</f>
        <v>0</v>
      </c>
      <c r="V292" s="25" t="str">
        <f>'Long-form'!BK293</f>
        <v>5 = Sedimentary (e.g., deltaic, estuarine, wetland, lacustrine, marine facies)</v>
      </c>
      <c r="W292" s="25" t="str">
        <f>'Long-form'!BL293</f>
        <v>Fen-wood peat</v>
      </c>
      <c r="X292" s="25" t="str">
        <f>'Long-form'!BM293</f>
        <v>Botanical</v>
      </c>
      <c r="Y292" s="25" t="str">
        <f>'Long-form'!BN293</f>
        <v>MHW</v>
      </c>
      <c r="Z292" s="25">
        <f>'Long-form'!CE293</f>
        <v>-3.51</v>
      </c>
      <c r="AA292" s="25">
        <f>'Long-form'!CF293</f>
        <v>0.20662983811637661</v>
      </c>
      <c r="AB292" s="25">
        <f>'Long-form'!CG293</f>
        <v>0.20432143793542568</v>
      </c>
      <c r="AC292" s="25">
        <f>'Long-form'!CK293</f>
        <v>-2.3383600000000002</v>
      </c>
      <c r="AD292" s="25">
        <f>'Long-form'!CL293</f>
        <v>0.21261763896723151</v>
      </c>
      <c r="AE292" s="25">
        <f>'Long-form'!CM293</f>
        <v>0.21037495193106998</v>
      </c>
      <c r="AF292" s="25" t="str">
        <f>'Long-form'!CN293</f>
        <v>1;2;3</v>
      </c>
      <c r="AG292" s="26">
        <f>'Long-form'!CR293</f>
        <v>0</v>
      </c>
      <c r="AH292" s="25">
        <f>'Long-form'!CS293</f>
        <v>0</v>
      </c>
      <c r="AI292" s="25">
        <f>'Long-form'!CT293</f>
        <v>0</v>
      </c>
    </row>
    <row r="293" spans="1:35">
      <c r="A293" s="24" t="str">
        <f>'Long-form'!A294</f>
        <v>GrN-08599</v>
      </c>
      <c r="B293" s="24" t="str">
        <f>'Long-form'!C294</f>
        <v>Berendsen (1982:136)</v>
      </c>
      <c r="C293" s="24">
        <f>'Long-form'!G294</f>
        <v>2</v>
      </c>
      <c r="D293" s="24" t="str">
        <f>'Long-form'!H294</f>
        <v>Rhine-Meuse delta inland</v>
      </c>
      <c r="E293" s="24">
        <f>'Long-form'!I294</f>
        <v>52.033283160000003</v>
      </c>
      <c r="F293" s="24">
        <f>'Long-form'!J294</f>
        <v>5.2324398969999999</v>
      </c>
      <c r="G293" s="24" t="str">
        <f>'Long-form'!M294</f>
        <v>1 = Radiocarbon</v>
      </c>
      <c r="H293" s="24">
        <f>'Long-form'!N294</f>
        <v>5660</v>
      </c>
      <c r="I293" s="24">
        <f>'Long-form'!O294</f>
        <v>122</v>
      </c>
      <c r="J293" s="24">
        <f>'Long-form'!P294</f>
        <v>6450</v>
      </c>
      <c r="K293" s="24">
        <f>'Long-form'!Q294</f>
        <v>6630</v>
      </c>
      <c r="L293" s="24">
        <f>'Long-form'!R294</f>
        <v>6300</v>
      </c>
      <c r="M293" s="24" t="str">
        <f>'Long-form'!Z294</f>
        <v>Positive</v>
      </c>
      <c r="N293" s="24">
        <f>'Long-form'!AA294</f>
        <v>3.2</v>
      </c>
      <c r="O293" s="24">
        <f>'Long-form'!AB294</f>
        <v>1.5000000000000013E-2</v>
      </c>
      <c r="P293" s="24">
        <f>'Long-form'!AC294</f>
        <v>0</v>
      </c>
      <c r="Q293" s="25">
        <f>'Long-form'!AV294</f>
        <v>-0.61499999999999999</v>
      </c>
      <c r="R293" s="25" t="str">
        <f>'Long-form'!AU294</f>
        <v>NAP</v>
      </c>
      <c r="S293" s="25">
        <f>'Long-form'!AX294</f>
        <v>9.4351735543126092E-2</v>
      </c>
      <c r="T293" s="25">
        <f>'Long-form'!AY294</f>
        <v>6.9327123119310261E-2</v>
      </c>
      <c r="U293" s="25">
        <f>'Long-form'!BJ294</f>
        <v>2</v>
      </c>
      <c r="V293" s="25" t="str">
        <f>'Long-form'!BK294</f>
        <v>5 = Sedimentary (e.g., deltaic, estuarine, wetland, lacustrine, marine facies)</v>
      </c>
      <c r="W293" s="25" t="str">
        <f>'Long-form'!BL294</f>
        <v>Undifferentiated peat</v>
      </c>
      <c r="X293" s="25" t="str">
        <f>'Long-form'!BM294</f>
        <v>Botanical</v>
      </c>
      <c r="Y293" s="25" t="str">
        <f>'Long-form'!BN294</f>
        <v>GWL-0.2</v>
      </c>
      <c r="Z293" s="25" t="str">
        <f>'Long-form'!CE294</f>
        <v>n/a</v>
      </c>
      <c r="AA293" s="25" t="str">
        <f>'Long-form'!CF294</f>
        <v>n/a</v>
      </c>
      <c r="AB293" s="25" t="str">
        <f>'Long-form'!CG294</f>
        <v>n/a</v>
      </c>
      <c r="AC293" s="25" t="str">
        <f>'Long-form'!CK294</f>
        <v>n/a</v>
      </c>
      <c r="AD293" s="25" t="str">
        <f>'Long-form'!CL294</f>
        <v>n/a</v>
      </c>
      <c r="AE293" s="25" t="str">
        <f>'Long-form'!CM294</f>
        <v>n/a</v>
      </c>
      <c r="AF293" s="25" t="str">
        <f>'Long-form'!CN294</f>
        <v>2;3</v>
      </c>
      <c r="AG293" s="26">
        <f>'Long-form'!CR294</f>
        <v>0</v>
      </c>
      <c r="AH293" s="25" t="str">
        <f>'Long-form'!CS294</f>
        <v>Type 2 ULD (this paper): no RSLR constraining indicative meaning</v>
      </c>
      <c r="AI293" s="25">
        <f>'Long-form'!CT294</f>
        <v>0</v>
      </c>
    </row>
    <row r="294" spans="1:35">
      <c r="A294" s="24" t="str">
        <f>'Long-form'!A295</f>
        <v>GrN-08600</v>
      </c>
      <c r="B294" s="24" t="str">
        <f>'Long-form'!C295</f>
        <v>Berendsen (1982:136)</v>
      </c>
      <c r="C294" s="24">
        <f>'Long-form'!G295</f>
        <v>2</v>
      </c>
      <c r="D294" s="24" t="str">
        <f>'Long-form'!H295</f>
        <v>Rhine-Meuse delta inland</v>
      </c>
      <c r="E294" s="24">
        <f>'Long-form'!I295</f>
        <v>52.069691280000001</v>
      </c>
      <c r="F294" s="24">
        <f>'Long-form'!J295</f>
        <v>4.9613296419999999</v>
      </c>
      <c r="G294" s="24" t="str">
        <f>'Long-form'!M295</f>
        <v>1 = Radiocarbon</v>
      </c>
      <c r="H294" s="24">
        <f>'Long-form'!N295</f>
        <v>7430</v>
      </c>
      <c r="I294" s="24">
        <f>'Long-form'!O295</f>
        <v>149</v>
      </c>
      <c r="J294" s="24">
        <f>'Long-form'!P295</f>
        <v>8230</v>
      </c>
      <c r="K294" s="24">
        <f>'Long-form'!Q295</f>
        <v>8420</v>
      </c>
      <c r="L294" s="24">
        <f>'Long-form'!R295</f>
        <v>8010</v>
      </c>
      <c r="M294" s="24" t="str">
        <f>'Long-form'!Z295</f>
        <v>Positive</v>
      </c>
      <c r="N294" s="24">
        <f>'Long-form'!AA295</f>
        <v>4.8499999999999996</v>
      </c>
      <c r="O294" s="24">
        <f>'Long-form'!AB295</f>
        <v>2.4999999999999911E-2</v>
      </c>
      <c r="P294" s="24">
        <f>'Long-form'!AC295</f>
        <v>0</v>
      </c>
      <c r="Q294" s="25">
        <f>'Long-form'!AV295</f>
        <v>-5.9749999999999996</v>
      </c>
      <c r="R294" s="25" t="str">
        <f>'Long-form'!AU295</f>
        <v>NAP</v>
      </c>
      <c r="S294" s="25">
        <f>'Long-form'!AX295</f>
        <v>0.12928747039059882</v>
      </c>
      <c r="T294" s="25">
        <f>'Long-form'!AY295</f>
        <v>8.5476604986393631E-2</v>
      </c>
      <c r="U294" s="25">
        <f>'Long-form'!BJ295</f>
        <v>2</v>
      </c>
      <c r="V294" s="25" t="str">
        <f>'Long-form'!BK295</f>
        <v>5 = Sedimentary (e.g., deltaic, estuarine, wetland, lacustrine, marine facies)</v>
      </c>
      <c r="W294" s="25" t="str">
        <f>'Long-form'!BL295</f>
        <v>Undifferentiated peat</v>
      </c>
      <c r="X294" s="25" t="str">
        <f>'Long-form'!BM295</f>
        <v>Botanical</v>
      </c>
      <c r="Y294" s="25" t="str">
        <f>'Long-form'!BN295</f>
        <v>GWL-0.2</v>
      </c>
      <c r="Z294" s="25" t="str">
        <f>'Long-form'!CE295</f>
        <v>n/a</v>
      </c>
      <c r="AA294" s="25" t="str">
        <f>'Long-form'!CF295</f>
        <v>n/a</v>
      </c>
      <c r="AB294" s="25" t="str">
        <f>'Long-form'!CG295</f>
        <v>n/a</v>
      </c>
      <c r="AC294" s="25" t="str">
        <f>'Long-form'!CK295</f>
        <v>n/a</v>
      </c>
      <c r="AD294" s="25" t="str">
        <f>'Long-form'!CL295</f>
        <v>n/a</v>
      </c>
      <c r="AE294" s="25" t="str">
        <f>'Long-form'!CM295</f>
        <v>n/a</v>
      </c>
      <c r="AF294" s="25" t="str">
        <f>'Long-form'!CN295</f>
        <v>2;3</v>
      </c>
      <c r="AG294" s="26">
        <f>'Long-form'!CR295</f>
        <v>0</v>
      </c>
      <c r="AH294" s="25" t="str">
        <f>'Long-form'!CS295</f>
        <v>Type 2 ULD (this paper): no RSLR constraining indicative meaning</v>
      </c>
      <c r="AI294" s="25">
        <f>'Long-form'!CT295</f>
        <v>0</v>
      </c>
    </row>
    <row r="295" spans="1:35">
      <c r="A295" s="24" t="str">
        <f>'Long-form'!A296</f>
        <v>GrN-08709</v>
      </c>
      <c r="B295" s="24" t="str">
        <f>'Long-form'!C296</f>
        <v>Berendsen (1982:136)</v>
      </c>
      <c r="C295" s="24">
        <f>'Long-form'!G296</f>
        <v>2</v>
      </c>
      <c r="D295" s="24" t="str">
        <f>'Long-form'!H296</f>
        <v>Rhine-Meuse delta inland</v>
      </c>
      <c r="E295" s="24">
        <f>'Long-form'!I296</f>
        <v>51.981319939999999</v>
      </c>
      <c r="F295" s="24">
        <f>'Long-form'!J296</f>
        <v>4.9445120810000001</v>
      </c>
      <c r="G295" s="24" t="str">
        <f>'Long-form'!M296</f>
        <v>1 = Radiocarbon</v>
      </c>
      <c r="H295" s="24">
        <f>'Long-form'!N296</f>
        <v>7310</v>
      </c>
      <c r="I295" s="24">
        <f>'Long-form'!O296</f>
        <v>112</v>
      </c>
      <c r="J295" s="24">
        <f>'Long-form'!P296</f>
        <v>8110</v>
      </c>
      <c r="K295" s="24">
        <f>'Long-form'!Q296</f>
        <v>8290</v>
      </c>
      <c r="L295" s="24">
        <f>'Long-form'!R296</f>
        <v>8000</v>
      </c>
      <c r="M295" s="24" t="str">
        <f>'Long-form'!Z296</f>
        <v>Positive</v>
      </c>
      <c r="N295" s="24">
        <f>'Long-form'!AA296</f>
        <v>7.35</v>
      </c>
      <c r="O295" s="24">
        <f>'Long-form'!AB296</f>
        <v>2.4999999999999467E-2</v>
      </c>
      <c r="P295" s="24">
        <f>'Long-form'!AC296</f>
        <v>0</v>
      </c>
      <c r="Q295" s="25">
        <f>'Long-form'!AV296</f>
        <v>-8.1750000000000007</v>
      </c>
      <c r="R295" s="25" t="str">
        <f>'Long-form'!AU296</f>
        <v>NAP</v>
      </c>
      <c r="S295" s="25">
        <f>'Long-form'!AX296</f>
        <v>0.17004484702571798</v>
      </c>
      <c r="T295" s="25">
        <f>'Long-form'!AY296</f>
        <v>8.5476604986392826E-2</v>
      </c>
      <c r="U295" s="25">
        <f>'Long-form'!BJ296</f>
        <v>2</v>
      </c>
      <c r="V295" s="25" t="str">
        <f>'Long-form'!BK296</f>
        <v>5 = Sedimentary (e.g., deltaic, estuarine, wetland, lacustrine, marine facies)</v>
      </c>
      <c r="W295" s="25" t="str">
        <f>'Long-form'!BL296</f>
        <v>Undifferentiated peat</v>
      </c>
      <c r="X295" s="25" t="str">
        <f>'Long-form'!BM296</f>
        <v>Botanical</v>
      </c>
      <c r="Y295" s="25" t="str">
        <f>'Long-form'!BN296</f>
        <v>GWL-0.2</v>
      </c>
      <c r="Z295" s="25" t="str">
        <f>'Long-form'!CE296</f>
        <v>n/a</v>
      </c>
      <c r="AA295" s="25" t="str">
        <f>'Long-form'!CF296</f>
        <v>n/a</v>
      </c>
      <c r="AB295" s="25" t="str">
        <f>'Long-form'!CG296</f>
        <v>n/a</v>
      </c>
      <c r="AC295" s="25" t="str">
        <f>'Long-form'!CK296</f>
        <v>n/a</v>
      </c>
      <c r="AD295" s="25" t="str">
        <f>'Long-form'!CL296</f>
        <v>n/a</v>
      </c>
      <c r="AE295" s="25" t="str">
        <f>'Long-form'!CM296</f>
        <v>n/a</v>
      </c>
      <c r="AF295" s="25" t="str">
        <f>'Long-form'!CN296</f>
        <v>2;3</v>
      </c>
      <c r="AG295" s="26">
        <f>'Long-form'!CR296</f>
        <v>0</v>
      </c>
      <c r="AH295" s="25" t="str">
        <f>'Long-form'!CS296</f>
        <v>Type 2 ULD (this paper): no RSLR constraining indicative meaning</v>
      </c>
      <c r="AI295" s="25">
        <f>'Long-form'!CT296</f>
        <v>0</v>
      </c>
    </row>
    <row r="296" spans="1:35">
      <c r="A296" s="24" t="str">
        <f>'Long-form'!A297</f>
        <v>GrN-08710</v>
      </c>
      <c r="B296" s="24" t="str">
        <f>'Long-form'!C297</f>
        <v>Berendsen (1982:136)</v>
      </c>
      <c r="C296" s="24">
        <f>'Long-form'!G297</f>
        <v>2</v>
      </c>
      <c r="D296" s="24" t="str">
        <f>'Long-form'!H297</f>
        <v>Rhine-Meuse delta inland</v>
      </c>
      <c r="E296" s="24">
        <f>'Long-form'!I297</f>
        <v>52.139567040000003</v>
      </c>
      <c r="F296" s="24">
        <f>'Long-form'!J297</f>
        <v>4.9594511079999997</v>
      </c>
      <c r="G296" s="24" t="str">
        <f>'Long-form'!M297</f>
        <v>1 = Radiocarbon</v>
      </c>
      <c r="H296" s="24">
        <f>'Long-form'!N297</f>
        <v>7100</v>
      </c>
      <c r="I296" s="24">
        <f>'Long-form'!O297</f>
        <v>110</v>
      </c>
      <c r="J296" s="24">
        <f>'Long-form'!P297</f>
        <v>7920</v>
      </c>
      <c r="K296" s="24">
        <f>'Long-form'!Q297</f>
        <v>8020</v>
      </c>
      <c r="L296" s="24">
        <f>'Long-form'!R297</f>
        <v>7830</v>
      </c>
      <c r="M296" s="24" t="str">
        <f>'Long-form'!Z297</f>
        <v>Positive</v>
      </c>
      <c r="N296" s="24">
        <f>'Long-form'!AA297</f>
        <v>5.75</v>
      </c>
      <c r="O296" s="24">
        <f>'Long-form'!AB297</f>
        <v>7.5000000000000178E-2</v>
      </c>
      <c r="P296" s="24">
        <f>'Long-form'!AC297</f>
        <v>0</v>
      </c>
      <c r="Q296" s="25">
        <f>'Long-form'!AV297</f>
        <v>-7.125</v>
      </c>
      <c r="R296" s="25" t="str">
        <f>'Long-form'!AU297</f>
        <v>NAP</v>
      </c>
      <c r="S296" s="25">
        <f>'Long-form'!AX297</f>
        <v>0.22755493842147256</v>
      </c>
      <c r="T296" s="25">
        <f>'Long-form'!AY297</f>
        <v>0.19635745465858984</v>
      </c>
      <c r="U296" s="25">
        <f>'Long-form'!BJ297</f>
        <v>2</v>
      </c>
      <c r="V296" s="25" t="str">
        <f>'Long-form'!BK297</f>
        <v>5 = Sedimentary (e.g., deltaic, estuarine, wetland, lacustrine, marine facies)</v>
      </c>
      <c r="W296" s="25" t="str">
        <f>'Long-form'!BL297</f>
        <v>Undifferentiated peat</v>
      </c>
      <c r="X296" s="25" t="str">
        <f>'Long-form'!BM297</f>
        <v>Botanical</v>
      </c>
      <c r="Y296" s="25" t="str">
        <f>'Long-form'!BN297</f>
        <v>GWL-0.2</v>
      </c>
      <c r="Z296" s="25" t="str">
        <f>'Long-form'!CE297</f>
        <v>n/a</v>
      </c>
      <c r="AA296" s="25" t="str">
        <f>'Long-form'!CF297</f>
        <v>n/a</v>
      </c>
      <c r="AB296" s="25" t="str">
        <f>'Long-form'!CG297</f>
        <v>n/a</v>
      </c>
      <c r="AC296" s="25" t="str">
        <f>'Long-form'!CK297</f>
        <v>n/a</v>
      </c>
      <c r="AD296" s="25" t="str">
        <f>'Long-form'!CL297</f>
        <v>n/a</v>
      </c>
      <c r="AE296" s="25" t="str">
        <f>'Long-form'!CM297</f>
        <v>n/a</v>
      </c>
      <c r="AF296" s="25" t="str">
        <f>'Long-form'!CN297</f>
        <v>2;3</v>
      </c>
      <c r="AG296" s="26">
        <f>'Long-form'!CR297</f>
        <v>0</v>
      </c>
      <c r="AH296" s="25" t="str">
        <f>'Long-form'!CS297</f>
        <v>Type 2 ULD (this paper): no RSLR constraining indicative meaning</v>
      </c>
      <c r="AI296" s="25">
        <f>'Long-form'!CT297</f>
        <v>0</v>
      </c>
    </row>
    <row r="297" spans="1:35">
      <c r="A297" s="24" t="str">
        <f>'Long-form'!A298</f>
        <v>GrN-08711</v>
      </c>
      <c r="B297" s="24" t="str">
        <f>'Long-form'!C298</f>
        <v>Berendsen (1982:136)</v>
      </c>
      <c r="C297" s="24">
        <f>'Long-form'!G298</f>
        <v>2</v>
      </c>
      <c r="D297" s="24" t="str">
        <f>'Long-form'!H298</f>
        <v>Rhine-Meuse delta inland</v>
      </c>
      <c r="E297" s="24">
        <f>'Long-form'!I298</f>
        <v>51.985145430000003</v>
      </c>
      <c r="F297" s="24">
        <f>'Long-form'!J298</f>
        <v>5.1866342760000004</v>
      </c>
      <c r="G297" s="24" t="str">
        <f>'Long-form'!M298</f>
        <v>1 = Radiocarbon</v>
      </c>
      <c r="H297" s="24">
        <f>'Long-form'!N298</f>
        <v>7090</v>
      </c>
      <c r="I297" s="24">
        <f>'Long-form'!O298</f>
        <v>108</v>
      </c>
      <c r="J297" s="24">
        <f>'Long-form'!P298</f>
        <v>7910</v>
      </c>
      <c r="K297" s="24">
        <f>'Long-form'!Q298</f>
        <v>8010</v>
      </c>
      <c r="L297" s="24">
        <f>'Long-form'!R298</f>
        <v>7830</v>
      </c>
      <c r="M297" s="24" t="str">
        <f>'Long-form'!Z298</f>
        <v>Positive</v>
      </c>
      <c r="N297" s="24">
        <f>'Long-form'!AA298</f>
        <v>6</v>
      </c>
      <c r="O297" s="24">
        <f>'Long-form'!AB298</f>
        <v>4.9999999999999822E-2</v>
      </c>
      <c r="P297" s="24">
        <f>'Long-form'!AC298</f>
        <v>0</v>
      </c>
      <c r="Q297" s="25">
        <f>'Long-form'!AV298</f>
        <v>-5.45</v>
      </c>
      <c r="R297" s="25" t="str">
        <f>'Long-form'!AU298</f>
        <v>NAP</v>
      </c>
      <c r="S297" s="25">
        <f>'Long-form'!AX298</f>
        <v>0.1828250529878219</v>
      </c>
      <c r="T297" s="25">
        <f>'Long-form'!AY298</f>
        <v>0.13793114224133682</v>
      </c>
      <c r="U297" s="25">
        <f>'Long-form'!BJ298</f>
        <v>2</v>
      </c>
      <c r="V297" s="25" t="str">
        <f>'Long-form'!BK298</f>
        <v>5 = Sedimentary (e.g., deltaic, estuarine, wetland, lacustrine, marine facies)</v>
      </c>
      <c r="W297" s="25" t="str">
        <f>'Long-form'!BL298</f>
        <v>Undifferentiated peat</v>
      </c>
      <c r="X297" s="25" t="str">
        <f>'Long-form'!BM298</f>
        <v>Botanical</v>
      </c>
      <c r="Y297" s="25" t="str">
        <f>'Long-form'!BN298</f>
        <v>GWL-0.2</v>
      </c>
      <c r="Z297" s="25" t="str">
        <f>'Long-form'!CE298</f>
        <v>n/a</v>
      </c>
      <c r="AA297" s="25" t="str">
        <f>'Long-form'!CF298</f>
        <v>n/a</v>
      </c>
      <c r="AB297" s="25" t="str">
        <f>'Long-form'!CG298</f>
        <v>n/a</v>
      </c>
      <c r="AC297" s="25" t="str">
        <f>'Long-form'!CK298</f>
        <v>n/a</v>
      </c>
      <c r="AD297" s="25" t="str">
        <f>'Long-form'!CL298</f>
        <v>n/a</v>
      </c>
      <c r="AE297" s="25" t="str">
        <f>'Long-form'!CM298</f>
        <v>n/a</v>
      </c>
      <c r="AF297" s="25" t="str">
        <f>'Long-form'!CN298</f>
        <v>2;3</v>
      </c>
      <c r="AG297" s="26">
        <f>'Long-form'!CR298</f>
        <v>0</v>
      </c>
      <c r="AH297" s="25" t="str">
        <f>'Long-form'!CS298</f>
        <v>Type 2 ULD (this paper): no RSLR constraining indicative meaning</v>
      </c>
      <c r="AI297" s="25">
        <f>'Long-form'!CT298</f>
        <v>0</v>
      </c>
    </row>
    <row r="298" spans="1:35">
      <c r="A298" s="24" t="str">
        <f>'Long-form'!A299</f>
        <v>GrN-08712</v>
      </c>
      <c r="B298" s="24" t="str">
        <f>'Long-form'!C299</f>
        <v>Berendsen (1982:136)</v>
      </c>
      <c r="C298" s="24">
        <f>'Long-form'!G299</f>
        <v>2</v>
      </c>
      <c r="D298" s="24" t="str">
        <f>'Long-form'!H299</f>
        <v>Rhine-Meuse delta inland</v>
      </c>
      <c r="E298" s="24">
        <f>'Long-form'!I299</f>
        <v>51.986349050000001</v>
      </c>
      <c r="F298" s="24">
        <f>'Long-form'!J299</f>
        <v>5.39986795</v>
      </c>
      <c r="G298" s="24" t="str">
        <f>'Long-form'!M299</f>
        <v>1 = Radiocarbon</v>
      </c>
      <c r="H298" s="24">
        <f>'Long-form'!N299</f>
        <v>5610</v>
      </c>
      <c r="I298" s="24">
        <f>'Long-form'!O299</f>
        <v>110</v>
      </c>
      <c r="J298" s="24">
        <f>'Long-form'!P299</f>
        <v>6380</v>
      </c>
      <c r="K298" s="24">
        <f>'Long-form'!Q299</f>
        <v>6490</v>
      </c>
      <c r="L298" s="24">
        <f>'Long-form'!R299</f>
        <v>6300</v>
      </c>
      <c r="M298" s="24" t="str">
        <f>'Long-form'!Z299</f>
        <v>Positive</v>
      </c>
      <c r="N298" s="24">
        <f>'Long-form'!AA299</f>
        <v>1.85</v>
      </c>
      <c r="O298" s="24">
        <f>'Long-form'!AB299</f>
        <v>2.5000000000000022E-2</v>
      </c>
      <c r="P298" s="24">
        <f>'Long-form'!AC299</f>
        <v>0</v>
      </c>
      <c r="Q298" s="25">
        <f>'Long-form'!AV299</f>
        <v>1.9249999999999998</v>
      </c>
      <c r="R298" s="25" t="str">
        <f>'Long-form'!AU299</f>
        <v>NAP</v>
      </c>
      <c r="S298" s="25">
        <f>'Long-form'!AX299</f>
        <v>9.3141022111634608E-2</v>
      </c>
      <c r="T298" s="25">
        <f>'Long-form'!AY299</f>
        <v>8.5476604986393839E-2</v>
      </c>
      <c r="U298" s="25">
        <f>'Long-form'!BJ299</f>
        <v>3</v>
      </c>
      <c r="V298" s="25" t="str">
        <f>'Long-form'!BK299</f>
        <v>5 = Sedimentary (e.g., deltaic, estuarine, wetland, lacustrine, marine facies)</v>
      </c>
      <c r="W298" s="25" t="str">
        <f>'Long-form'!BL299</f>
        <v>Undifferentiated peat</v>
      </c>
      <c r="X298" s="25" t="str">
        <f>'Long-form'!BM299</f>
        <v>Botanical</v>
      </c>
      <c r="Y298" s="25" t="str">
        <f>'Long-form'!BN299</f>
        <v>GWL-0.2</v>
      </c>
      <c r="Z298" s="25" t="str">
        <f>'Long-form'!CE299</f>
        <v>n/a</v>
      </c>
      <c r="AA298" s="25" t="str">
        <f>'Long-form'!CF299</f>
        <v>n/a</v>
      </c>
      <c r="AB298" s="25" t="str">
        <f>'Long-form'!CG299</f>
        <v>n/a</v>
      </c>
      <c r="AC298" s="25" t="str">
        <f>'Long-form'!CK299</f>
        <v>n/a</v>
      </c>
      <c r="AD298" s="25" t="str">
        <f>'Long-form'!CL299</f>
        <v>n/a</v>
      </c>
      <c r="AE298" s="25" t="str">
        <f>'Long-form'!CM299</f>
        <v>n/a</v>
      </c>
      <c r="AF298" s="25" t="str">
        <f>'Long-form'!CN299</f>
        <v>2;3</v>
      </c>
      <c r="AG298" s="26">
        <f>'Long-form'!CR299</f>
        <v>0</v>
      </c>
      <c r="AH298" s="25" t="str">
        <f>'Long-form'!CS299</f>
        <v>Type 3 ULD (this paper): no RSLR constraining indicative meaning</v>
      </c>
      <c r="AI298" s="25">
        <f>'Long-form'!CT299</f>
        <v>0</v>
      </c>
    </row>
    <row r="299" spans="1:35">
      <c r="A299" s="24" t="str">
        <f>'Long-form'!A300</f>
        <v>GrN-08737</v>
      </c>
      <c r="B299" s="24" t="str">
        <f>'Long-form'!C300</f>
        <v>Van de Plassche (1982:64)</v>
      </c>
      <c r="C299" s="24">
        <f>'Long-form'!G300</f>
        <v>2</v>
      </c>
      <c r="D299" s="24" t="str">
        <f>'Long-form'!H300</f>
        <v>Rhine-Meuse delta inland</v>
      </c>
      <c r="E299" s="24">
        <f>'Long-form'!I300</f>
        <v>52.075315260000004</v>
      </c>
      <c r="F299" s="24">
        <f>'Long-form'!J300</f>
        <v>4.9630994519999998</v>
      </c>
      <c r="G299" s="24" t="str">
        <f>'Long-form'!M300</f>
        <v>1 = Radiocarbon</v>
      </c>
      <c r="H299" s="24">
        <f>'Long-form'!N300</f>
        <v>6120</v>
      </c>
      <c r="I299" s="24">
        <f>'Long-form'!O300</f>
        <v>67</v>
      </c>
      <c r="J299" s="24">
        <f>'Long-form'!P300</f>
        <v>7020</v>
      </c>
      <c r="K299" s="24">
        <f>'Long-form'!Q300</f>
        <v>7160</v>
      </c>
      <c r="L299" s="24">
        <f>'Long-form'!R300</f>
        <v>6880</v>
      </c>
      <c r="M299" s="24" t="str">
        <f>'Long-form'!Z300</f>
        <v>Positive</v>
      </c>
      <c r="N299" s="24">
        <f>'Long-form'!AA300</f>
        <v>4.42</v>
      </c>
      <c r="O299" s="24">
        <f>'Long-form'!AB300</f>
        <v>1.499999999999968E-2</v>
      </c>
      <c r="P299" s="24">
        <f>'Long-form'!AC300</f>
        <v>0</v>
      </c>
      <c r="Q299" s="25">
        <f>'Long-form'!AV300</f>
        <v>-5.375</v>
      </c>
      <c r="R299" s="25" t="str">
        <f>'Long-form'!AU300</f>
        <v>NAP</v>
      </c>
      <c r="S299" s="25">
        <f>'Long-form'!AX300</f>
        <v>0.11234237846867913</v>
      </c>
      <c r="T299" s="25">
        <f>'Long-form'!AY300</f>
        <v>6.9327123119309816E-2</v>
      </c>
      <c r="U299" s="25">
        <f>'Long-form'!BJ300</f>
        <v>2</v>
      </c>
      <c r="V299" s="25" t="str">
        <f>'Long-form'!BK300</f>
        <v>5 = Sedimentary (e.g., deltaic, estuarine, wetland, lacustrine, marine facies)</v>
      </c>
      <c r="W299" s="25" t="str">
        <f>'Long-form'!BL300</f>
        <v>Fen-wood peat</v>
      </c>
      <c r="X299" s="25" t="str">
        <f>'Long-form'!BM300</f>
        <v>Botanical</v>
      </c>
      <c r="Y299" s="25" t="str">
        <f>'Long-form'!BN300</f>
        <v>GWL</v>
      </c>
      <c r="Z299" s="25" t="str">
        <f>'Long-form'!CE300</f>
        <v>n/a</v>
      </c>
      <c r="AA299" s="25" t="str">
        <f>'Long-form'!CF300</f>
        <v>n/a</v>
      </c>
      <c r="AB299" s="25" t="str">
        <f>'Long-form'!CG300</f>
        <v>n/a</v>
      </c>
      <c r="AC299" s="25" t="str">
        <f>'Long-form'!CK300</f>
        <v>n/a</v>
      </c>
      <c r="AD299" s="25" t="str">
        <f>'Long-form'!CL300</f>
        <v>n/a</v>
      </c>
      <c r="AE299" s="25" t="str">
        <f>'Long-form'!CM300</f>
        <v>n/a</v>
      </c>
      <c r="AF299" s="25" t="str">
        <f>'Long-form'!CN300</f>
        <v>2;3</v>
      </c>
      <c r="AG299" s="26">
        <f>'Long-form'!CR300</f>
        <v>0</v>
      </c>
      <c r="AH299" s="25" t="str">
        <f>'Long-form'!CS300</f>
        <v>Type 2 ULD (this paper): no RSLR constraining indicative meaning</v>
      </c>
      <c r="AI299" s="25">
        <f>'Long-form'!CT300</f>
        <v>0</v>
      </c>
    </row>
    <row r="300" spans="1:35">
      <c r="A300" s="24" t="str">
        <f>'Long-form'!A301</f>
        <v>GrN-08738</v>
      </c>
      <c r="B300" s="24" t="str">
        <f>'Long-form'!C301</f>
        <v>Van de Plassche (1982:64)</v>
      </c>
      <c r="C300" s="24">
        <f>'Long-form'!G301</f>
        <v>2</v>
      </c>
      <c r="D300" s="24" t="str">
        <f>'Long-form'!H301</f>
        <v>Rhine-Meuse delta inland</v>
      </c>
      <c r="E300" s="24">
        <f>'Long-form'!I301</f>
        <v>52.077336209999999</v>
      </c>
      <c r="F300" s="24">
        <f>'Long-form'!J301</f>
        <v>4.9627156149999996</v>
      </c>
      <c r="G300" s="24" t="str">
        <f>'Long-form'!M301</f>
        <v>1 = Radiocarbon</v>
      </c>
      <c r="H300" s="24">
        <f>'Long-form'!N301</f>
        <v>5940</v>
      </c>
      <c r="I300" s="24">
        <f>'Long-form'!O301</f>
        <v>67</v>
      </c>
      <c r="J300" s="24">
        <f>'Long-form'!P301</f>
        <v>6770</v>
      </c>
      <c r="K300" s="24">
        <f>'Long-form'!Q301</f>
        <v>6890</v>
      </c>
      <c r="L300" s="24">
        <f>'Long-form'!R301</f>
        <v>6660</v>
      </c>
      <c r="M300" s="24" t="str">
        <f>'Long-form'!Z301</f>
        <v>Positive</v>
      </c>
      <c r="N300" s="24">
        <f>'Long-form'!AA301</f>
        <v>3.97</v>
      </c>
      <c r="O300" s="24">
        <f>'Long-form'!AB301</f>
        <v>1.0000000000000231E-2</v>
      </c>
      <c r="P300" s="24">
        <f>'Long-form'!AC301</f>
        <v>0</v>
      </c>
      <c r="Q300" s="25">
        <f>'Long-form'!AV301</f>
        <v>-4.9399999999999995</v>
      </c>
      <c r="R300" s="25" t="str">
        <f>'Long-form'!AU301</f>
        <v>NAP</v>
      </c>
      <c r="S300" s="25">
        <f>'Long-form'!AX301</f>
        <v>0.1016334590575369</v>
      </c>
      <c r="T300" s="25">
        <f>'Long-form'!AY301</f>
        <v>6.3442887702247833E-2</v>
      </c>
      <c r="U300" s="25">
        <f>'Long-form'!BJ301</f>
        <v>2</v>
      </c>
      <c r="V300" s="25" t="str">
        <f>'Long-form'!BK301</f>
        <v>5 = Sedimentary (e.g., deltaic, estuarine, wetland, lacustrine, marine facies)</v>
      </c>
      <c r="W300" s="25" t="str">
        <f>'Long-form'!BL301</f>
        <v>Fen peat</v>
      </c>
      <c r="X300" s="25" t="str">
        <f>'Long-form'!BM301</f>
        <v>Botanical</v>
      </c>
      <c r="Y300" s="25" t="str">
        <f>'Long-form'!BN301</f>
        <v>GWL-0.3</v>
      </c>
      <c r="Z300" s="25" t="str">
        <f>'Long-form'!CE301</f>
        <v>n/a</v>
      </c>
      <c r="AA300" s="25" t="str">
        <f>'Long-form'!CF301</f>
        <v>n/a</v>
      </c>
      <c r="AB300" s="25" t="str">
        <f>'Long-form'!CG301</f>
        <v>n/a</v>
      </c>
      <c r="AC300" s="25" t="str">
        <f>'Long-form'!CK301</f>
        <v>n/a</v>
      </c>
      <c r="AD300" s="25" t="str">
        <f>'Long-form'!CL301</f>
        <v>n/a</v>
      </c>
      <c r="AE300" s="25" t="str">
        <f>'Long-form'!CM301</f>
        <v>n/a</v>
      </c>
      <c r="AF300" s="25" t="str">
        <f>'Long-form'!CN301</f>
        <v>2;3</v>
      </c>
      <c r="AG300" s="26">
        <f>'Long-form'!CR301</f>
        <v>0</v>
      </c>
      <c r="AH300" s="25" t="str">
        <f>'Long-form'!CS301</f>
        <v>Type 2 ULD (this paper): no RSLR constraining indicative meaning</v>
      </c>
      <c r="AI300" s="25">
        <f>'Long-form'!CT301</f>
        <v>0</v>
      </c>
    </row>
    <row r="301" spans="1:35">
      <c r="A301" s="24" t="str">
        <f>'Long-form'!A302</f>
        <v>GrN-08739</v>
      </c>
      <c r="B301" s="24" t="str">
        <f>'Long-form'!C302</f>
        <v>Van de Plassche (1982:64)</v>
      </c>
      <c r="C301" s="24">
        <f>'Long-form'!G302</f>
        <v>2</v>
      </c>
      <c r="D301" s="24" t="str">
        <f>'Long-form'!H302</f>
        <v>Rhine-Meuse delta inland</v>
      </c>
      <c r="E301" s="24">
        <f>'Long-form'!I302</f>
        <v>52.077560910000003</v>
      </c>
      <c r="F301" s="24">
        <f>'Long-form'!J302</f>
        <v>4.9627134829999999</v>
      </c>
      <c r="G301" s="24" t="str">
        <f>'Long-form'!M302</f>
        <v>1 = Radiocarbon</v>
      </c>
      <c r="H301" s="24">
        <f>'Long-form'!N302</f>
        <v>5520</v>
      </c>
      <c r="I301" s="24">
        <f>'Long-form'!O302</f>
        <v>78</v>
      </c>
      <c r="J301" s="24">
        <f>'Long-form'!P302</f>
        <v>6320</v>
      </c>
      <c r="K301" s="24">
        <f>'Long-form'!Q302</f>
        <v>6445</v>
      </c>
      <c r="L301" s="24">
        <f>'Long-form'!R302</f>
        <v>6195</v>
      </c>
      <c r="M301" s="24" t="str">
        <f>'Long-form'!Z302</f>
        <v>Positive</v>
      </c>
      <c r="N301" s="24">
        <f>'Long-form'!AA302</f>
        <v>3.46</v>
      </c>
      <c r="O301" s="24">
        <f>'Long-form'!AB302</f>
        <v>1.5000000000000124E-2</v>
      </c>
      <c r="P301" s="24">
        <f>'Long-form'!AC302</f>
        <v>0</v>
      </c>
      <c r="Q301" s="25">
        <f>'Long-form'!AV302</f>
        <v>-4.3249999999999993</v>
      </c>
      <c r="R301" s="25" t="str">
        <f>'Long-form'!AU302</f>
        <v>NAP</v>
      </c>
      <c r="S301" s="25">
        <f>'Long-form'!AX302</f>
        <v>9.7953509380726222E-2</v>
      </c>
      <c r="T301" s="25">
        <f>'Long-form'!AY302</f>
        <v>6.9327123119310413E-2</v>
      </c>
      <c r="U301" s="25">
        <f>'Long-form'!BJ302</f>
        <v>2</v>
      </c>
      <c r="V301" s="25" t="str">
        <f>'Long-form'!BK302</f>
        <v>5 = Sedimentary (e.g., deltaic, estuarine, wetland, lacustrine, marine facies)</v>
      </c>
      <c r="W301" s="25" t="str">
        <f>'Long-form'!BL302</f>
        <v>Fen peat</v>
      </c>
      <c r="X301" s="25" t="str">
        <f>'Long-form'!BM302</f>
        <v>Botanical</v>
      </c>
      <c r="Y301" s="25" t="str">
        <f>'Long-form'!BN302</f>
        <v>GWL-0.3</v>
      </c>
      <c r="Z301" s="25" t="str">
        <f>'Long-form'!CE302</f>
        <v>n/a</v>
      </c>
      <c r="AA301" s="25" t="str">
        <f>'Long-form'!CF302</f>
        <v>n/a</v>
      </c>
      <c r="AB301" s="25" t="str">
        <f>'Long-form'!CG302</f>
        <v>n/a</v>
      </c>
      <c r="AC301" s="25" t="str">
        <f>'Long-form'!CK302</f>
        <v>n/a</v>
      </c>
      <c r="AD301" s="25" t="str">
        <f>'Long-form'!CL302</f>
        <v>n/a</v>
      </c>
      <c r="AE301" s="25" t="str">
        <f>'Long-form'!CM302</f>
        <v>n/a</v>
      </c>
      <c r="AF301" s="25" t="str">
        <f>'Long-form'!CN302</f>
        <v>2;3</v>
      </c>
      <c r="AG301" s="26">
        <f>'Long-form'!CR302</f>
        <v>0</v>
      </c>
      <c r="AH301" s="25" t="str">
        <f>'Long-form'!CS302</f>
        <v>Type 2 ULD (this paper): no RSLR constraining indicative meaning</v>
      </c>
      <c r="AI301" s="25">
        <f>'Long-form'!CT302</f>
        <v>0</v>
      </c>
    </row>
    <row r="302" spans="1:35">
      <c r="A302" s="24" t="str">
        <f>'Long-form'!A303</f>
        <v>GrN-08755</v>
      </c>
      <c r="B302" s="24" t="str">
        <f>'Long-form'!C303</f>
        <v>Van de Plassche (1980:179)</v>
      </c>
      <c r="C302" s="24">
        <f>'Long-form'!G303</f>
        <v>2</v>
      </c>
      <c r="D302" s="24" t="str">
        <f>'Long-form'!H303</f>
        <v>Rhine-Meuse delta inland</v>
      </c>
      <c r="E302" s="24">
        <f>'Long-form'!I303</f>
        <v>52.072218470000003</v>
      </c>
      <c r="F302" s="24">
        <f>'Long-form'!J303</f>
        <v>4.9168193000000002</v>
      </c>
      <c r="G302" s="24" t="str">
        <f>'Long-form'!M303</f>
        <v>1 = Radiocarbon</v>
      </c>
      <c r="H302" s="24">
        <f>'Long-form'!N303</f>
        <v>6540</v>
      </c>
      <c r="I302" s="24">
        <f>'Long-form'!O303</f>
        <v>121</v>
      </c>
      <c r="J302" s="24">
        <f>'Long-form'!P303</f>
        <v>7430</v>
      </c>
      <c r="K302" s="24">
        <f>'Long-form'!Q303</f>
        <v>7620</v>
      </c>
      <c r="L302" s="24">
        <f>'Long-form'!R303</f>
        <v>7170</v>
      </c>
      <c r="M302" s="24" t="str">
        <f>'Long-form'!Z303</f>
        <v>Positive</v>
      </c>
      <c r="N302" s="24">
        <f>'Long-form'!AA303</f>
        <v>4.8099999999999996</v>
      </c>
      <c r="O302" s="24">
        <f>'Long-form'!AB303</f>
        <v>0</v>
      </c>
      <c r="P302" s="24">
        <f>'Long-form'!AC303</f>
        <v>0</v>
      </c>
      <c r="Q302" s="25">
        <f>'Long-form'!AV303</f>
        <v>-6.07</v>
      </c>
      <c r="R302" s="25" t="str">
        <f>'Long-form'!AU303</f>
        <v>NAP</v>
      </c>
      <c r="S302" s="25">
        <f>'Long-form'!AX303</f>
        <v>0.12310337119673044</v>
      </c>
      <c r="T302" s="25">
        <f>'Long-form'!AY303</f>
        <v>7.6811457478686118E-2</v>
      </c>
      <c r="U302" s="25">
        <f>'Long-form'!BJ303</f>
        <v>2</v>
      </c>
      <c r="V302" s="25" t="str">
        <f>'Long-form'!BK303</f>
        <v>5 = Sedimentary (e.g., deltaic, estuarine, wetland, lacustrine, marine facies)</v>
      </c>
      <c r="W302" s="25" t="str">
        <f>'Long-form'!BL303</f>
        <v>Undifferentiated peat</v>
      </c>
      <c r="X302" s="25" t="str">
        <f>'Long-form'!BM303</f>
        <v>Botanical</v>
      </c>
      <c r="Y302" s="25" t="str">
        <f>'Long-form'!BN303</f>
        <v>GWL-0.2</v>
      </c>
      <c r="Z302" s="25" t="str">
        <f>'Long-form'!CE303</f>
        <v>n/a</v>
      </c>
      <c r="AA302" s="25" t="str">
        <f>'Long-form'!CF303</f>
        <v>n/a</v>
      </c>
      <c r="AB302" s="25" t="str">
        <f>'Long-form'!CG303</f>
        <v>n/a</v>
      </c>
      <c r="AC302" s="25" t="str">
        <f>'Long-form'!CK303</f>
        <v>n/a</v>
      </c>
      <c r="AD302" s="25" t="str">
        <f>'Long-form'!CL303</f>
        <v>n/a</v>
      </c>
      <c r="AE302" s="25" t="str">
        <f>'Long-form'!CM303</f>
        <v>n/a</v>
      </c>
      <c r="AF302" s="25" t="str">
        <f>'Long-form'!CN303</f>
        <v>2;3</v>
      </c>
      <c r="AG302" s="26">
        <f>'Long-form'!CR303</f>
        <v>0</v>
      </c>
      <c r="AH302" s="25" t="str">
        <f>'Long-form'!CS303</f>
        <v>Type 2 ULD (this paper): no RSLR constraining indicative meaning</v>
      </c>
      <c r="AI302" s="25">
        <f>'Long-form'!CT303</f>
        <v>0</v>
      </c>
    </row>
    <row r="303" spans="1:35">
      <c r="A303" s="24" t="str">
        <f>'Long-form'!A304</f>
        <v>GrN-08756</v>
      </c>
      <c r="B303" s="24" t="str">
        <f>'Long-form'!C304</f>
        <v>Van de Plassche (1980:179)</v>
      </c>
      <c r="C303" s="24">
        <f>'Long-form'!G304</f>
        <v>2</v>
      </c>
      <c r="D303" s="24" t="str">
        <f>'Long-form'!H304</f>
        <v>Rhine-Meuse delta inland</v>
      </c>
      <c r="E303" s="24">
        <f>'Long-form'!I304</f>
        <v>52.072218470000003</v>
      </c>
      <c r="F303" s="24">
        <f>'Long-form'!J304</f>
        <v>4.9168193000000002</v>
      </c>
      <c r="G303" s="24" t="str">
        <f>'Long-form'!M304</f>
        <v>1 = Radiocarbon</v>
      </c>
      <c r="H303" s="24">
        <f>'Long-form'!N304</f>
        <v>5980</v>
      </c>
      <c r="I303" s="24">
        <f>'Long-form'!O304</f>
        <v>86</v>
      </c>
      <c r="J303" s="24">
        <f>'Long-form'!P304</f>
        <v>6820</v>
      </c>
      <c r="K303" s="24">
        <f>'Long-form'!Q304</f>
        <v>7000</v>
      </c>
      <c r="L303" s="24">
        <f>'Long-form'!R304</f>
        <v>6650</v>
      </c>
      <c r="M303" s="24" t="str">
        <f>'Long-form'!Z304</f>
        <v>Positive</v>
      </c>
      <c r="N303" s="24">
        <f>'Long-form'!AA304</f>
        <v>4.78</v>
      </c>
      <c r="O303" s="24">
        <f>'Long-form'!AB304</f>
        <v>1.5000000000000124E-2</v>
      </c>
      <c r="P303" s="24">
        <f>'Long-form'!AC304</f>
        <v>0</v>
      </c>
      <c r="Q303" s="25">
        <f>'Long-form'!AV304</f>
        <v>-6.0350000000000001</v>
      </c>
      <c r="R303" s="25" t="str">
        <f>'Long-form'!AU304</f>
        <v>NAP</v>
      </c>
      <c r="S303" s="25">
        <f>'Long-form'!AX304</f>
        <v>0.11809153229592723</v>
      </c>
      <c r="T303" s="25">
        <f>'Long-form'!AY304</f>
        <v>6.9327123119310413E-2</v>
      </c>
      <c r="U303" s="25">
        <f>'Long-form'!BJ304</f>
        <v>1</v>
      </c>
      <c r="V303" s="25" t="str">
        <f>'Long-form'!BK304</f>
        <v>5 = Sedimentary (e.g., deltaic, estuarine, wetland, lacustrine, marine facies)</v>
      </c>
      <c r="W303" s="25" t="str">
        <f>'Long-form'!BL304</f>
        <v>Fen peat</v>
      </c>
      <c r="X303" s="25" t="str">
        <f>'Long-form'!BM304</f>
        <v>Botanical</v>
      </c>
      <c r="Y303" s="25" t="str">
        <f>'Long-form'!BN304</f>
        <v>GWL-0.3</v>
      </c>
      <c r="Z303" s="25">
        <f>'Long-form'!CE304</f>
        <v>-5.7350000000000003</v>
      </c>
      <c r="AA303" s="25">
        <f>'Long-form'!CF304</f>
        <v>0.28577589121547681</v>
      </c>
      <c r="AB303" s="25">
        <f>'Long-form'!CG304</f>
        <v>0.26931115832805747</v>
      </c>
      <c r="AC303" s="25">
        <f>'Long-form'!CK304</f>
        <v>-5.3237000000000005</v>
      </c>
      <c r="AD303" s="25">
        <f>'Long-form'!CL304</f>
        <v>0.30542913006389005</v>
      </c>
      <c r="AE303" s="25">
        <f>'Long-form'!CM304</f>
        <v>0.29008204613795852</v>
      </c>
      <c r="AF303" s="25" t="str">
        <f>'Long-form'!CN304</f>
        <v>1;2;3</v>
      </c>
      <c r="AG303" s="26">
        <f>'Long-form'!CR304</f>
        <v>0</v>
      </c>
      <c r="AH303" s="25">
        <f>'Long-form'!CS304</f>
        <v>0</v>
      </c>
      <c r="AI303" s="25">
        <f>'Long-form'!CT304</f>
        <v>0</v>
      </c>
    </row>
    <row r="304" spans="1:35">
      <c r="A304" s="24" t="str">
        <f>'Long-form'!A305</f>
        <v>GrN-08757</v>
      </c>
      <c r="B304" s="24" t="str">
        <f>'Long-form'!C305</f>
        <v>Van de Plassche (1982: 64)</v>
      </c>
      <c r="C304" s="24">
        <f>'Long-form'!G305</f>
        <v>2</v>
      </c>
      <c r="D304" s="24" t="str">
        <f>'Long-form'!H305</f>
        <v>Rhine-Meuse delta inland</v>
      </c>
      <c r="E304" s="24">
        <f>'Long-form'!I305</f>
        <v>52.072217889999997</v>
      </c>
      <c r="F304" s="24">
        <f>'Long-form'!J305</f>
        <v>4.9166734490000001</v>
      </c>
      <c r="G304" s="24" t="str">
        <f>'Long-form'!M305</f>
        <v>1 = Radiocarbon</v>
      </c>
      <c r="H304" s="24">
        <f>'Long-form'!N305</f>
        <v>5900</v>
      </c>
      <c r="I304" s="24">
        <f>'Long-form'!O305</f>
        <v>78</v>
      </c>
      <c r="J304" s="24">
        <f>'Long-form'!P305</f>
        <v>6720</v>
      </c>
      <c r="K304" s="24">
        <f>'Long-form'!Q305</f>
        <v>6890</v>
      </c>
      <c r="L304" s="24">
        <f>'Long-form'!R305</f>
        <v>6560</v>
      </c>
      <c r="M304" s="24" t="str">
        <f>'Long-form'!Z305</f>
        <v>Positive</v>
      </c>
      <c r="N304" s="24">
        <f>'Long-form'!AA305</f>
        <v>4.5599999999999996</v>
      </c>
      <c r="O304" s="24">
        <f>'Long-form'!AB305</f>
        <v>1.499999999999968E-2</v>
      </c>
      <c r="P304" s="24">
        <f>'Long-form'!AC305</f>
        <v>0</v>
      </c>
      <c r="Q304" s="25">
        <f>'Long-form'!AV305</f>
        <v>-5.7450000000000001</v>
      </c>
      <c r="R304" s="25" t="str">
        <f>'Long-form'!AU305</f>
        <v>NAP</v>
      </c>
      <c r="S304" s="25">
        <f>'Long-form'!AX305</f>
        <v>0.11455867492250396</v>
      </c>
      <c r="T304" s="25">
        <f>'Long-form'!AY305</f>
        <v>6.9327123119309816E-2</v>
      </c>
      <c r="U304" s="25">
        <f>'Long-form'!BJ305</f>
        <v>1</v>
      </c>
      <c r="V304" s="25" t="str">
        <f>'Long-form'!BK305</f>
        <v>5 = Sedimentary (e.g., deltaic, estuarine, wetland, lacustrine, marine facies)</v>
      </c>
      <c r="W304" s="25" t="str">
        <f>'Long-form'!BL305</f>
        <v>Fen peat</v>
      </c>
      <c r="X304" s="25" t="str">
        <f>'Long-form'!BM305</f>
        <v>Botanical</v>
      </c>
      <c r="Y304" s="25" t="str">
        <f>'Long-form'!BN305</f>
        <v>GWL-0.3</v>
      </c>
      <c r="Z304" s="25">
        <f>'Long-form'!CE305</f>
        <v>-5.4450000000000003</v>
      </c>
      <c r="AA304" s="25">
        <f>'Long-form'!CF305</f>
        <v>0.28433420476615179</v>
      </c>
      <c r="AB304" s="25">
        <f>'Long-form'!CG305</f>
        <v>0.2693111583280573</v>
      </c>
      <c r="AC304" s="25">
        <f>'Long-form'!CK305</f>
        <v>-5.0427000000000008</v>
      </c>
      <c r="AD304" s="25">
        <f>'Long-form'!CL305</f>
        <v>0.30353392477873803</v>
      </c>
      <c r="AE304" s="25">
        <f>'Long-form'!CM305</f>
        <v>0.28950890053949052</v>
      </c>
      <c r="AF304" s="25" t="str">
        <f>'Long-form'!CN305</f>
        <v>1;2;3</v>
      </c>
      <c r="AG304" s="26">
        <f>'Long-form'!CR305</f>
        <v>0</v>
      </c>
      <c r="AH304" s="25">
        <f>'Long-form'!CS305</f>
        <v>0</v>
      </c>
      <c r="AI304" s="25">
        <f>'Long-form'!CT305</f>
        <v>0</v>
      </c>
    </row>
    <row r="305" spans="1:35">
      <c r="A305" s="24" t="str">
        <f>'Long-form'!A306</f>
        <v>GrN-08758</v>
      </c>
      <c r="B305" s="24" t="str">
        <f>'Long-form'!C306</f>
        <v>Van de Plassche (1982: 64)</v>
      </c>
      <c r="C305" s="24">
        <f>'Long-form'!G306</f>
        <v>2</v>
      </c>
      <c r="D305" s="24" t="str">
        <f>'Long-form'!H306</f>
        <v>Rhine-Meuse delta inland</v>
      </c>
      <c r="E305" s="24">
        <f>'Long-form'!I306</f>
        <v>52.107647720000003</v>
      </c>
      <c r="F305" s="24">
        <f>'Long-form'!J306</f>
        <v>4.920825732</v>
      </c>
      <c r="G305" s="24" t="str">
        <f>'Long-form'!M306</f>
        <v>1 = Radiocarbon</v>
      </c>
      <c r="H305" s="24">
        <f>'Long-form'!N306</f>
        <v>7070</v>
      </c>
      <c r="I305" s="24">
        <f>'Long-form'!O306</f>
        <v>86</v>
      </c>
      <c r="J305" s="24">
        <f>'Long-form'!P306</f>
        <v>7890</v>
      </c>
      <c r="K305" s="24">
        <f>'Long-form'!Q306</f>
        <v>8020</v>
      </c>
      <c r="L305" s="24">
        <f>'Long-form'!R306</f>
        <v>7740</v>
      </c>
      <c r="M305" s="24" t="str">
        <f>'Long-form'!Z306</f>
        <v>Positive</v>
      </c>
      <c r="N305" s="24">
        <f>'Long-form'!AA306</f>
        <v>6.17</v>
      </c>
      <c r="O305" s="24">
        <f>'Long-form'!AB306</f>
        <v>9.9999999999997868E-3</v>
      </c>
      <c r="P305" s="24">
        <f>'Long-form'!AC306</f>
        <v>0</v>
      </c>
      <c r="Q305" s="25">
        <f>'Long-form'!AV306</f>
        <v>-7.04</v>
      </c>
      <c r="R305" s="25" t="str">
        <f>'Long-form'!AU306</f>
        <v>NAP</v>
      </c>
      <c r="S305" s="25">
        <f>'Long-form'!AX306</f>
        <v>0.13875359454803315</v>
      </c>
      <c r="T305" s="25">
        <f>'Long-form'!AY306</f>
        <v>6.3442887702247402E-2</v>
      </c>
      <c r="U305" s="25">
        <f>'Long-form'!BJ306</f>
        <v>2</v>
      </c>
      <c r="V305" s="25" t="str">
        <f>'Long-form'!BK306</f>
        <v>5 = Sedimentary (e.g., deltaic, estuarine, wetland, lacustrine, marine facies)</v>
      </c>
      <c r="W305" s="25" t="str">
        <f>'Long-form'!BL306</f>
        <v>Fen-wood peat</v>
      </c>
      <c r="X305" s="25" t="str">
        <f>'Long-form'!BM306</f>
        <v>Botanical</v>
      </c>
      <c r="Y305" s="25" t="str">
        <f>'Long-form'!BN306</f>
        <v>GWL</v>
      </c>
      <c r="Z305" s="25" t="str">
        <f>'Long-form'!CE306</f>
        <v>n/a</v>
      </c>
      <c r="AA305" s="25" t="str">
        <f>'Long-form'!CF306</f>
        <v>n/a</v>
      </c>
      <c r="AB305" s="25" t="str">
        <f>'Long-form'!CG306</f>
        <v>n/a</v>
      </c>
      <c r="AC305" s="25" t="str">
        <f>'Long-form'!CK306</f>
        <v>n/a</v>
      </c>
      <c r="AD305" s="25" t="str">
        <f>'Long-form'!CL306</f>
        <v>n/a</v>
      </c>
      <c r="AE305" s="25" t="str">
        <f>'Long-form'!CM306</f>
        <v>n/a</v>
      </c>
      <c r="AF305" s="25" t="str">
        <f>'Long-form'!CN306</f>
        <v>2;3</v>
      </c>
      <c r="AG305" s="26">
        <f>'Long-form'!CR306</f>
        <v>0</v>
      </c>
      <c r="AH305" s="25" t="str">
        <f>'Long-form'!CS306</f>
        <v>Type 2 ULD (this paper): no RSLR constraining indicative meaning</v>
      </c>
      <c r="AI305" s="25">
        <f>'Long-form'!CT306</f>
        <v>0</v>
      </c>
    </row>
    <row r="306" spans="1:35">
      <c r="A306" s="24" t="str">
        <f>'Long-form'!A307</f>
        <v>GrN-08759</v>
      </c>
      <c r="B306" s="24" t="str">
        <f>'Long-form'!C307</f>
        <v>Van de Plassche (1982: 64)</v>
      </c>
      <c r="C306" s="24">
        <f>'Long-form'!G307</f>
        <v>2</v>
      </c>
      <c r="D306" s="24" t="str">
        <f>'Long-form'!H307</f>
        <v>Rhine-Meuse delta inland</v>
      </c>
      <c r="E306" s="24">
        <f>'Long-form'!I307</f>
        <v>52.107960849999998</v>
      </c>
      <c r="F306" s="24">
        <f>'Long-form'!J307</f>
        <v>4.9204575320000004</v>
      </c>
      <c r="G306" s="24" t="str">
        <f>'Long-form'!M307</f>
        <v>1 = Radiocarbon</v>
      </c>
      <c r="H306" s="24">
        <f>'Long-form'!N307</f>
        <v>6380</v>
      </c>
      <c r="I306" s="24">
        <f>'Long-form'!O307</f>
        <v>71</v>
      </c>
      <c r="J306" s="24">
        <f>'Long-form'!P307</f>
        <v>7310</v>
      </c>
      <c r="K306" s="24">
        <f>'Long-form'!Q307</f>
        <v>7430</v>
      </c>
      <c r="L306" s="24">
        <f>'Long-form'!R307</f>
        <v>7170</v>
      </c>
      <c r="M306" s="24" t="str">
        <f>'Long-form'!Z307</f>
        <v>Positive</v>
      </c>
      <c r="N306" s="24">
        <f>'Long-form'!AA307</f>
        <v>5.83</v>
      </c>
      <c r="O306" s="24">
        <f>'Long-form'!AB307</f>
        <v>1.5000000000000124E-2</v>
      </c>
      <c r="P306" s="24">
        <f>'Long-form'!AC307</f>
        <v>0</v>
      </c>
      <c r="Q306" s="25">
        <f>'Long-form'!AV307</f>
        <v>-6.6750000000000007</v>
      </c>
      <c r="R306" s="25" t="str">
        <f>'Long-form'!AU307</f>
        <v>NAP</v>
      </c>
      <c r="S306" s="25">
        <f>'Long-form'!AX307</f>
        <v>0.13565327124695528</v>
      </c>
      <c r="T306" s="25">
        <f>'Long-form'!AY307</f>
        <v>6.9327123119310413E-2</v>
      </c>
      <c r="U306" s="25">
        <f>'Long-form'!BJ307</f>
        <v>2</v>
      </c>
      <c r="V306" s="25" t="str">
        <f>'Long-form'!BK307</f>
        <v>5 = Sedimentary (e.g., deltaic, estuarine, wetland, lacustrine, marine facies)</v>
      </c>
      <c r="W306" s="25" t="str">
        <f>'Long-form'!BL307</f>
        <v>Fen-wood peat</v>
      </c>
      <c r="X306" s="25" t="str">
        <f>'Long-form'!BM307</f>
        <v>Botanical</v>
      </c>
      <c r="Y306" s="25" t="str">
        <f>'Long-form'!BN307</f>
        <v>GWL</v>
      </c>
      <c r="Z306" s="25" t="str">
        <f>'Long-form'!CE307</f>
        <v>n/a</v>
      </c>
      <c r="AA306" s="25" t="str">
        <f>'Long-form'!CF307</f>
        <v>n/a</v>
      </c>
      <c r="AB306" s="25" t="str">
        <f>'Long-form'!CG307</f>
        <v>n/a</v>
      </c>
      <c r="AC306" s="25" t="str">
        <f>'Long-form'!CK307</f>
        <v>n/a</v>
      </c>
      <c r="AD306" s="25" t="str">
        <f>'Long-form'!CL307</f>
        <v>n/a</v>
      </c>
      <c r="AE306" s="25" t="str">
        <f>'Long-form'!CM307</f>
        <v>n/a</v>
      </c>
      <c r="AF306" s="25" t="str">
        <f>'Long-form'!CN307</f>
        <v>2;3</v>
      </c>
      <c r="AG306" s="26">
        <f>'Long-form'!CR307</f>
        <v>0</v>
      </c>
      <c r="AH306" s="25" t="str">
        <f>'Long-form'!CS307</f>
        <v>Type 2 ULD (this paper): no RSLR constraining indicative meaning</v>
      </c>
      <c r="AI306" s="25">
        <f>'Long-form'!CT307</f>
        <v>0</v>
      </c>
    </row>
    <row r="307" spans="1:35">
      <c r="A307" s="24" t="str">
        <f>'Long-form'!A308</f>
        <v>GrN-08760</v>
      </c>
      <c r="B307" s="24" t="str">
        <f>'Long-form'!C308</f>
        <v>Van de Plassche (1982: 64)</v>
      </c>
      <c r="C307" s="24">
        <f>'Long-form'!G308</f>
        <v>2</v>
      </c>
      <c r="D307" s="24" t="str">
        <f>'Long-form'!H308</f>
        <v>Rhine-Meuse delta inland</v>
      </c>
      <c r="E307" s="24">
        <f>'Long-form'!I308</f>
        <v>52.114076320000002</v>
      </c>
      <c r="F307" s="24">
        <f>'Long-form'!J308</f>
        <v>4.8282715029999999</v>
      </c>
      <c r="G307" s="24" t="str">
        <f>'Long-form'!M308</f>
        <v>1 = Radiocarbon</v>
      </c>
      <c r="H307" s="24">
        <f>'Long-form'!N308</f>
        <v>6480</v>
      </c>
      <c r="I307" s="24">
        <f>'Long-form'!O308</f>
        <v>67</v>
      </c>
      <c r="J307" s="24">
        <f>'Long-form'!P308</f>
        <v>7380</v>
      </c>
      <c r="K307" s="24">
        <f>'Long-form'!Q308</f>
        <v>7480</v>
      </c>
      <c r="L307" s="24">
        <f>'Long-form'!R308</f>
        <v>7270</v>
      </c>
      <c r="M307" s="24" t="str">
        <f>'Long-form'!Z308</f>
        <v>Positive</v>
      </c>
      <c r="N307" s="24">
        <f>'Long-form'!AA308</f>
        <v>6.46</v>
      </c>
      <c r="O307" s="24">
        <f>'Long-form'!AB308</f>
        <v>1.5000000000000568E-2</v>
      </c>
      <c r="P307" s="24">
        <f>'Long-form'!AC308</f>
        <v>0</v>
      </c>
      <c r="Q307" s="25">
        <f>'Long-form'!AV308</f>
        <v>-8.0350000000000001</v>
      </c>
      <c r="R307" s="25" t="str">
        <f>'Long-form'!AU308</f>
        <v>NAP</v>
      </c>
      <c r="S307" s="25">
        <f>'Long-form'!AX308</f>
        <v>0.14662499786871305</v>
      </c>
      <c r="T307" s="25">
        <f>'Long-form'!AY308</f>
        <v>6.932712311931101E-2</v>
      </c>
      <c r="U307" s="25">
        <f>'Long-form'!BJ308</f>
        <v>1</v>
      </c>
      <c r="V307" s="25" t="str">
        <f>'Long-form'!BK308</f>
        <v>5 = Sedimentary (e.g., deltaic, estuarine, wetland, lacustrine, marine facies)</v>
      </c>
      <c r="W307" s="25" t="str">
        <f>'Long-form'!BL308</f>
        <v>Fen-wood peat</v>
      </c>
      <c r="X307" s="25" t="str">
        <f>'Long-form'!BM308</f>
        <v>Botanical</v>
      </c>
      <c r="Y307" s="25" t="str">
        <f>'Long-form'!BN308</f>
        <v>GWL</v>
      </c>
      <c r="Z307" s="25">
        <f>'Long-form'!CE308</f>
        <v>-8.0350000000000001</v>
      </c>
      <c r="AA307" s="25">
        <f>'Long-form'!CF308</f>
        <v>0.2310906532077836</v>
      </c>
      <c r="AB307" s="25">
        <f>'Long-form'!CG308</f>
        <v>0.19159919102125694</v>
      </c>
      <c r="AC307" s="25">
        <f>'Long-form'!CK308</f>
        <v>-7.5556799999999988</v>
      </c>
      <c r="AD307" s="25">
        <f>'Long-form'!CL308</f>
        <v>0.25816748442936177</v>
      </c>
      <c r="AE307" s="25">
        <f>'Long-form'!CM308</f>
        <v>0.2235124381697465</v>
      </c>
      <c r="AF307" s="25" t="str">
        <f>'Long-form'!CN308</f>
        <v>1;2;3</v>
      </c>
      <c r="AG307" s="26">
        <f>'Long-form'!CR308</f>
        <v>0</v>
      </c>
      <c r="AH307" s="25">
        <f>'Long-form'!CS308</f>
        <v>0</v>
      </c>
      <c r="AI307" s="25">
        <f>'Long-form'!CT308</f>
        <v>0</v>
      </c>
    </row>
    <row r="308" spans="1:35">
      <c r="A308" s="24" t="str">
        <f>'Long-form'!A309</f>
        <v>GrN-08761</v>
      </c>
      <c r="B308" s="24" t="str">
        <f>'Long-form'!C309</f>
        <v>Van de Plassche (1982: 64)</v>
      </c>
      <c r="C308" s="24">
        <f>'Long-form'!G309</f>
        <v>2</v>
      </c>
      <c r="D308" s="24" t="str">
        <f>'Long-form'!H309</f>
        <v>Rhine-Meuse delta inland</v>
      </c>
      <c r="E308" s="24">
        <f>'Long-form'!I309</f>
        <v>52.114298239999997</v>
      </c>
      <c r="F308" s="24">
        <f>'Long-form'!J309</f>
        <v>4.8276847480000002</v>
      </c>
      <c r="G308" s="24" t="str">
        <f>'Long-form'!M309</f>
        <v>1 = Radiocarbon</v>
      </c>
      <c r="H308" s="24">
        <f>'Long-form'!N309</f>
        <v>7030</v>
      </c>
      <c r="I308" s="24">
        <f>'Long-form'!O309</f>
        <v>67</v>
      </c>
      <c r="J308" s="24">
        <f>'Long-form'!P309</f>
        <v>7860</v>
      </c>
      <c r="K308" s="24">
        <f>'Long-form'!Q309</f>
        <v>7960</v>
      </c>
      <c r="L308" s="24">
        <f>'Long-form'!R309</f>
        <v>7740</v>
      </c>
      <c r="M308" s="24" t="str">
        <f>'Long-form'!Z309</f>
        <v>Positive</v>
      </c>
      <c r="N308" s="24">
        <f>'Long-form'!AA309</f>
        <v>6.73</v>
      </c>
      <c r="O308" s="24">
        <f>'Long-form'!AB309</f>
        <v>1.499999999999968E-2</v>
      </c>
      <c r="P308" s="24">
        <f>'Long-form'!AC309</f>
        <v>0</v>
      </c>
      <c r="Q308" s="25">
        <f>'Long-form'!AV309</f>
        <v>-8.3550000000000004</v>
      </c>
      <c r="R308" s="25" t="str">
        <f>'Long-form'!AU309</f>
        <v>NAP</v>
      </c>
      <c r="S308" s="25">
        <f>'Long-form'!AX309</f>
        <v>0.15140478856363807</v>
      </c>
      <c r="T308" s="25">
        <f>'Long-form'!AY309</f>
        <v>6.9327123119309816E-2</v>
      </c>
      <c r="U308" s="25">
        <f>'Long-form'!BJ309</f>
        <v>1</v>
      </c>
      <c r="V308" s="25" t="str">
        <f>'Long-form'!BK309</f>
        <v>5 = Sedimentary (e.g., deltaic, estuarine, wetland, lacustrine, marine facies)</v>
      </c>
      <c r="W308" s="25" t="str">
        <f>'Long-form'!BL309</f>
        <v>Fen-wood peat</v>
      </c>
      <c r="X308" s="25" t="str">
        <f>'Long-form'!BM309</f>
        <v>Botanical</v>
      </c>
      <c r="Y308" s="25" t="str">
        <f>'Long-form'!BN309</f>
        <v>GWL</v>
      </c>
      <c r="Z308" s="25">
        <f>'Long-form'!CE309</f>
        <v>-8.3550000000000004</v>
      </c>
      <c r="AA308" s="25">
        <f>'Long-form'!CF309</f>
        <v>0.31910759940809919</v>
      </c>
      <c r="AB308" s="25">
        <f>'Long-form'!CG309</f>
        <v>0.289331125183586</v>
      </c>
      <c r="AC308" s="25">
        <f>'Long-form'!CK309</f>
        <v>-7.9829600000000012</v>
      </c>
      <c r="AD308" s="25">
        <f>'Long-form'!CL309</f>
        <v>0.34166014560025076</v>
      </c>
      <c r="AE308" s="25">
        <f>'Long-form'!CM309</f>
        <v>0.31402944940177913</v>
      </c>
      <c r="AF308" s="25" t="str">
        <f>'Long-form'!CN309</f>
        <v>1;2;3</v>
      </c>
      <c r="AG308" s="26">
        <f>'Long-form'!CR309</f>
        <v>0</v>
      </c>
      <c r="AH308" s="25">
        <f>'Long-form'!CS309</f>
        <v>0</v>
      </c>
      <c r="AI308" s="25">
        <f>'Long-form'!CT309</f>
        <v>0</v>
      </c>
    </row>
    <row r="309" spans="1:35">
      <c r="A309" s="24" t="str">
        <f>'Long-form'!A310</f>
        <v>GrN-08762</v>
      </c>
      <c r="B309" s="24" t="str">
        <f>'Long-form'!C310</f>
        <v>Van de Plassche (1982: 64)</v>
      </c>
      <c r="C309" s="24">
        <f>'Long-form'!G310</f>
        <v>2</v>
      </c>
      <c r="D309" s="24" t="str">
        <f>'Long-form'!H310</f>
        <v>Rhine-Meuse delta inland</v>
      </c>
      <c r="E309" s="24">
        <f>'Long-form'!I310</f>
        <v>52.108456310000001</v>
      </c>
      <c r="F309" s="24">
        <f>'Long-form'!J310</f>
        <v>4.7649880229999999</v>
      </c>
      <c r="G309" s="24" t="str">
        <f>'Long-form'!M310</f>
        <v>1 = Radiocarbon</v>
      </c>
      <c r="H309" s="24">
        <f>'Long-form'!N310</f>
        <v>7150</v>
      </c>
      <c r="I309" s="24">
        <f>'Long-form'!O310</f>
        <v>94</v>
      </c>
      <c r="J309" s="24">
        <f>'Long-form'!P310</f>
        <v>7970</v>
      </c>
      <c r="K309" s="24">
        <f>'Long-form'!Q310</f>
        <v>8180</v>
      </c>
      <c r="L309" s="24">
        <f>'Long-form'!R310</f>
        <v>7790</v>
      </c>
      <c r="M309" s="24" t="str">
        <f>'Long-form'!Z310</f>
        <v>Positive</v>
      </c>
      <c r="N309" s="24">
        <f>'Long-form'!AA310</f>
        <v>7.31</v>
      </c>
      <c r="O309" s="24">
        <f>'Long-form'!AB310</f>
        <v>4.9999999999998934E-3</v>
      </c>
      <c r="P309" s="24">
        <f>'Long-form'!AC310</f>
        <v>0</v>
      </c>
      <c r="Q309" s="25">
        <f>'Long-form'!AV310</f>
        <v>-9.2349999999999994</v>
      </c>
      <c r="R309" s="25" t="str">
        <f>'Long-form'!AU310</f>
        <v>NAP</v>
      </c>
      <c r="S309" s="25">
        <f>'Long-form'!AX310</f>
        <v>0.15789455342094608</v>
      </c>
      <c r="T309" s="25">
        <f>'Long-form'!AY310</f>
        <v>5.9634302209382761E-2</v>
      </c>
      <c r="U309" s="25">
        <f>'Long-form'!BJ310</f>
        <v>1</v>
      </c>
      <c r="V309" s="25" t="str">
        <f>'Long-form'!BK310</f>
        <v>5 = Sedimentary (e.g., deltaic, estuarine, wetland, lacustrine, marine facies)</v>
      </c>
      <c r="W309" s="25" t="str">
        <f>'Long-form'!BL310</f>
        <v>Fen peat</v>
      </c>
      <c r="X309" s="25" t="str">
        <f>'Long-form'!BM310</f>
        <v>Botanical</v>
      </c>
      <c r="Y309" s="25" t="str">
        <f>'Long-form'!BN310</f>
        <v>GWL-0.3</v>
      </c>
      <c r="Z309" s="25">
        <f>'Long-form'!CE310</f>
        <v>-8.9349999999999987</v>
      </c>
      <c r="AA309" s="25">
        <f>'Long-form'!CF310</f>
        <v>0.33993483198989771</v>
      </c>
      <c r="AB309" s="25">
        <f>'Long-form'!CG310</f>
        <v>0.30688963814374703</v>
      </c>
      <c r="AC309" s="25">
        <f>'Long-form'!CK310</f>
        <v>-8.5659899999999993</v>
      </c>
      <c r="AD309" s="25">
        <f>'Long-form'!CL310</f>
        <v>0.35940002575536056</v>
      </c>
      <c r="AE309" s="25">
        <f>'Long-form'!CM310</f>
        <v>0.32831987224801645</v>
      </c>
      <c r="AF309" s="25" t="str">
        <f>'Long-form'!CN310</f>
        <v>1;2;3</v>
      </c>
      <c r="AG309" s="26">
        <f>'Long-form'!CR310</f>
        <v>0</v>
      </c>
      <c r="AH309" s="25">
        <f>'Long-form'!CS310</f>
        <v>0</v>
      </c>
      <c r="AI309" s="25">
        <f>'Long-form'!CT310</f>
        <v>0</v>
      </c>
    </row>
    <row r="310" spans="1:35">
      <c r="A310" s="24" t="str">
        <f>'Long-form'!A311</f>
        <v>GrN-08763</v>
      </c>
      <c r="B310" s="24" t="str">
        <f>'Long-form'!C311</f>
        <v>Van de Plassche (1982: 64)</v>
      </c>
      <c r="C310" s="24">
        <f>'Long-form'!G311</f>
        <v>2</v>
      </c>
      <c r="D310" s="24" t="str">
        <f>'Long-form'!H311</f>
        <v>Rhine-Meuse delta inland</v>
      </c>
      <c r="E310" s="24">
        <f>'Long-form'!I311</f>
        <v>52.108708559999997</v>
      </c>
      <c r="F310" s="24">
        <f>'Long-form'!J311</f>
        <v>4.7617000159999998</v>
      </c>
      <c r="G310" s="24" t="str">
        <f>'Long-form'!M311</f>
        <v>1 = Radiocarbon</v>
      </c>
      <c r="H310" s="24">
        <f>'Long-form'!N311</f>
        <v>6430</v>
      </c>
      <c r="I310" s="24">
        <f>'Long-form'!O311</f>
        <v>67</v>
      </c>
      <c r="J310" s="24">
        <f>'Long-form'!P311</f>
        <v>7350</v>
      </c>
      <c r="K310" s="24">
        <f>'Long-form'!Q311</f>
        <v>7430</v>
      </c>
      <c r="L310" s="24">
        <f>'Long-form'!R311</f>
        <v>7260</v>
      </c>
      <c r="M310" s="24" t="str">
        <f>'Long-form'!Z311</f>
        <v>Positive</v>
      </c>
      <c r="N310" s="24">
        <f>'Long-form'!AA311</f>
        <v>6.92</v>
      </c>
      <c r="O310" s="24">
        <f>'Long-form'!AB311</f>
        <v>4.9999999999998934E-3</v>
      </c>
      <c r="P310" s="24">
        <f>'Long-form'!AC311</f>
        <v>0</v>
      </c>
      <c r="Q310" s="25">
        <f>'Long-form'!AV311</f>
        <v>-8.745000000000001</v>
      </c>
      <c r="R310" s="25" t="str">
        <f>'Long-form'!AU311</f>
        <v>NAP</v>
      </c>
      <c r="S310" s="25">
        <f>'Long-form'!AX311</f>
        <v>0.15070106170827063</v>
      </c>
      <c r="T310" s="25">
        <f>'Long-form'!AY311</f>
        <v>5.9634302209382761E-2</v>
      </c>
      <c r="U310" s="25">
        <f>'Long-form'!BJ311</f>
        <v>1</v>
      </c>
      <c r="V310" s="25" t="str">
        <f>'Long-form'!BK311</f>
        <v>5 = Sedimentary (e.g., deltaic, estuarine, wetland, lacustrine, marine facies)</v>
      </c>
      <c r="W310" s="25" t="str">
        <f>'Long-form'!BL311</f>
        <v>Fen-wood peat</v>
      </c>
      <c r="X310" s="25" t="str">
        <f>'Long-form'!BM311</f>
        <v>Botanical</v>
      </c>
      <c r="Y310" s="25" t="str">
        <f>'Long-form'!BN311</f>
        <v>GWL</v>
      </c>
      <c r="Z310" s="25">
        <f>'Long-form'!CE311</f>
        <v>-8.745000000000001</v>
      </c>
      <c r="AA310" s="25">
        <f>'Long-form'!CF311</f>
        <v>0.23369811723674624</v>
      </c>
      <c r="AB310" s="25">
        <f>'Long-form'!CG311</f>
        <v>0.18830892172172828</v>
      </c>
      <c r="AC310" s="25">
        <f>'Long-form'!CK311</f>
        <v>-8.3274500000000007</v>
      </c>
      <c r="AD310" s="25">
        <f>'Long-form'!CL311</f>
        <v>0.2572034815335007</v>
      </c>
      <c r="AE310" s="25">
        <f>'Long-form'!CM311</f>
        <v>0.21679269109671073</v>
      </c>
      <c r="AF310" s="25" t="str">
        <f>'Long-form'!CN311</f>
        <v>1;2;3</v>
      </c>
      <c r="AG310" s="26">
        <f>'Long-form'!CR311</f>
        <v>0</v>
      </c>
      <c r="AH310" s="25">
        <f>'Long-form'!CS311</f>
        <v>0</v>
      </c>
      <c r="AI310" s="25">
        <f>'Long-form'!CT311</f>
        <v>0</v>
      </c>
    </row>
    <row r="311" spans="1:35">
      <c r="A311" s="24" t="str">
        <f>'Long-form'!A312</f>
        <v>GrN-08798</v>
      </c>
      <c r="B311" s="24" t="str">
        <f>'Long-form'!C312</f>
        <v>Van de Plassche (1982:104)</v>
      </c>
      <c r="C311" s="24">
        <f>'Long-form'!G312</f>
        <v>2</v>
      </c>
      <c r="D311" s="24" t="str">
        <f>'Long-form'!H312</f>
        <v>Zuid-Holland</v>
      </c>
      <c r="E311" s="24">
        <f>'Long-form'!I312</f>
        <v>51.889626110000002</v>
      </c>
      <c r="F311" s="24">
        <f>'Long-form'!J312</f>
        <v>4.5660955740000002</v>
      </c>
      <c r="G311" s="24" t="str">
        <f>'Long-form'!M312</f>
        <v>1 = Radiocarbon</v>
      </c>
      <c r="H311" s="24">
        <f>'Long-form'!N312</f>
        <v>2700</v>
      </c>
      <c r="I311" s="24">
        <f>'Long-form'!O312</f>
        <v>67</v>
      </c>
      <c r="J311" s="24">
        <f>'Long-form'!P312</f>
        <v>2810</v>
      </c>
      <c r="K311" s="24">
        <f>'Long-form'!Q312</f>
        <v>2920</v>
      </c>
      <c r="L311" s="24">
        <f>'Long-form'!R312</f>
        <v>2740</v>
      </c>
      <c r="M311" s="24" t="str">
        <f>'Long-form'!Z312</f>
        <v>Positive</v>
      </c>
      <c r="N311" s="24">
        <f>'Long-form'!AA312</f>
        <v>0.85</v>
      </c>
      <c r="O311" s="24">
        <f>'Long-form'!AB312</f>
        <v>0.01</v>
      </c>
      <c r="P311" s="24">
        <f>'Long-form'!AC312</f>
        <v>0</v>
      </c>
      <c r="Q311" s="25">
        <f>'Long-form'!AV312</f>
        <v>-1.5</v>
      </c>
      <c r="R311" s="25" t="str">
        <f>'Long-form'!AU312</f>
        <v>NAP</v>
      </c>
      <c r="S311" s="25">
        <f>'Long-form'!AX312</f>
        <v>6.0737138556240869E-2</v>
      </c>
      <c r="T311" s="25">
        <f>'Long-form'!AY312</f>
        <v>5.8309518948453008E-2</v>
      </c>
      <c r="U311" s="25">
        <f>'Long-form'!BJ312</f>
        <v>0</v>
      </c>
      <c r="V311" s="25" t="str">
        <f>'Long-form'!BK312</f>
        <v>5 = Sedimentary (e.g., deltaic, estuarine, wetland, lacustrine, marine facies)</v>
      </c>
      <c r="W311" s="25" t="str">
        <f>'Long-form'!BL312</f>
        <v>Fen-wood peat</v>
      </c>
      <c r="X311" s="25" t="str">
        <f>'Long-form'!BM312</f>
        <v>Botanical</v>
      </c>
      <c r="Y311" s="25" t="str">
        <f>'Long-form'!BN312</f>
        <v>MHW</v>
      </c>
      <c r="Z311" s="25">
        <f>'Long-form'!CE312</f>
        <v>-2.4</v>
      </c>
      <c r="AA311" s="25">
        <f>'Long-form'!CF312</f>
        <v>0.20349754298271025</v>
      </c>
      <c r="AB311" s="25">
        <f>'Long-form'!CG312</f>
        <v>0.20278621748038009</v>
      </c>
      <c r="AC311" s="25">
        <f>'Long-form'!CK312</f>
        <v>-1.3157799999999999</v>
      </c>
      <c r="AD311" s="25">
        <f>'Long-form'!CL312</f>
        <v>0.20649030582572153</v>
      </c>
      <c r="AE311" s="25">
        <f>'Long-form'!CM312</f>
        <v>0.20578932528194946</v>
      </c>
      <c r="AF311" s="25" t="str">
        <f>'Long-form'!CN312</f>
        <v>1;2;3</v>
      </c>
      <c r="AG311" s="26">
        <f>'Long-form'!CR312</f>
        <v>0</v>
      </c>
      <c r="AH311" s="25">
        <f>'Long-form'!CS312</f>
        <v>0</v>
      </c>
      <c r="AI311" s="25">
        <f>'Long-form'!CT312</f>
        <v>0</v>
      </c>
    </row>
    <row r="312" spans="1:35">
      <c r="A312" s="24" t="str">
        <f>'Long-form'!A313</f>
        <v>GrN-08799</v>
      </c>
      <c r="B312" s="24" t="str">
        <f>'Long-form'!C313</f>
        <v>Van de Plassche (1982:104)</v>
      </c>
      <c r="C312" s="24">
        <f>'Long-form'!G313</f>
        <v>2</v>
      </c>
      <c r="D312" s="24" t="str">
        <f>'Long-form'!H313</f>
        <v>Zuid-Holland</v>
      </c>
      <c r="E312" s="24">
        <f>'Long-form'!I313</f>
        <v>51.889626110000002</v>
      </c>
      <c r="F312" s="24">
        <f>'Long-form'!J313</f>
        <v>4.5660955740000002</v>
      </c>
      <c r="G312" s="24" t="str">
        <f>'Long-form'!M313</f>
        <v>1 = Radiocarbon</v>
      </c>
      <c r="H312" s="24">
        <f>'Long-form'!N313</f>
        <v>2985</v>
      </c>
      <c r="I312" s="24">
        <f>'Long-form'!O313</f>
        <v>58</v>
      </c>
      <c r="J312" s="24">
        <f>'Long-form'!P313</f>
        <v>3160</v>
      </c>
      <c r="K312" s="24">
        <f>'Long-form'!Q313</f>
        <v>3330</v>
      </c>
      <c r="L312" s="24">
        <f>'Long-form'!R313</f>
        <v>3060</v>
      </c>
      <c r="M312" s="24" t="str">
        <f>'Long-form'!Z313</f>
        <v>Positive</v>
      </c>
      <c r="N312" s="24">
        <f>'Long-form'!AA313</f>
        <v>0.85</v>
      </c>
      <c r="O312" s="24">
        <f>'Long-form'!AB313</f>
        <v>0.01</v>
      </c>
      <c r="P312" s="24">
        <f>'Long-form'!AC313</f>
        <v>0</v>
      </c>
      <c r="Q312" s="25">
        <f>'Long-form'!AV313</f>
        <v>-1.5</v>
      </c>
      <c r="R312" s="25" t="str">
        <f>'Long-form'!AU313</f>
        <v>NAP</v>
      </c>
      <c r="S312" s="25">
        <f>'Long-form'!AX313</f>
        <v>6.0737138556240869E-2</v>
      </c>
      <c r="T312" s="25">
        <f>'Long-form'!AY313</f>
        <v>5.8309518948453008E-2</v>
      </c>
      <c r="U312" s="25">
        <f>'Long-form'!BJ313</f>
        <v>0</v>
      </c>
      <c r="V312" s="25" t="str">
        <f>'Long-form'!BK313</f>
        <v>5 = Sedimentary (e.g., deltaic, estuarine, wetland, lacustrine, marine facies)</v>
      </c>
      <c r="W312" s="25" t="str">
        <f>'Long-form'!BL313</f>
        <v>Fen-wood peat</v>
      </c>
      <c r="X312" s="25" t="str">
        <f>'Long-form'!BM313</f>
        <v>Botanical</v>
      </c>
      <c r="Y312" s="25" t="str">
        <f>'Long-form'!BN313</f>
        <v>MHW</v>
      </c>
      <c r="Z312" s="25">
        <f>'Long-form'!CE313</f>
        <v>-2.4</v>
      </c>
      <c r="AA312" s="25">
        <f>'Long-form'!CF313</f>
        <v>0.20349754298271025</v>
      </c>
      <c r="AB312" s="25">
        <f>'Long-form'!CG313</f>
        <v>0.20278621748038009</v>
      </c>
      <c r="AC312" s="25">
        <f>'Long-form'!CK313</f>
        <v>-1.2940800000000001</v>
      </c>
      <c r="AD312" s="25">
        <f>'Long-form'!CL313</f>
        <v>0.2070896349410081</v>
      </c>
      <c r="AE312" s="25">
        <f>'Long-form'!CM313</f>
        <v>0.20639068995475549</v>
      </c>
      <c r="AF312" s="25" t="str">
        <f>'Long-form'!CN313</f>
        <v>1;2;3</v>
      </c>
      <c r="AG312" s="26">
        <f>'Long-form'!CR313</f>
        <v>0</v>
      </c>
      <c r="AH312" s="25">
        <f>'Long-form'!CS313</f>
        <v>0</v>
      </c>
      <c r="AI312" s="25">
        <f>'Long-form'!CT313</f>
        <v>0</v>
      </c>
    </row>
    <row r="313" spans="1:35">
      <c r="A313" s="24" t="str">
        <f>'Long-form'!A314</f>
        <v>GrN-08862</v>
      </c>
      <c r="B313" s="24" t="str">
        <f>'Long-form'!C314</f>
        <v>Van de Plassche (1982: 113)</v>
      </c>
      <c r="C313" s="24">
        <f>'Long-form'!G314</f>
        <v>2</v>
      </c>
      <c r="D313" s="24" t="str">
        <f>'Long-form'!H314</f>
        <v>Zuid-Holland</v>
      </c>
      <c r="E313" s="24">
        <f>'Long-form'!I314</f>
        <v>52.105247519999999</v>
      </c>
      <c r="F313" s="24">
        <f>'Long-form'!J314</f>
        <v>4.4055843899999996</v>
      </c>
      <c r="G313" s="24" t="str">
        <f>'Long-form'!M314</f>
        <v>1 = Radiocarbon</v>
      </c>
      <c r="H313" s="24">
        <f>'Long-form'!N314</f>
        <v>4240</v>
      </c>
      <c r="I313" s="24">
        <f>'Long-form'!O314</f>
        <v>149</v>
      </c>
      <c r="J313" s="24">
        <f>'Long-form'!P314</f>
        <v>4800</v>
      </c>
      <c r="K313" s="24">
        <f>'Long-form'!Q314</f>
        <v>5290</v>
      </c>
      <c r="L313" s="24">
        <f>'Long-form'!R314</f>
        <v>4420</v>
      </c>
      <c r="M313" s="24" t="str">
        <f>'Long-form'!Z314</f>
        <v>Positive</v>
      </c>
      <c r="N313" s="24">
        <f>'Long-form'!AA314</f>
        <v>2.04</v>
      </c>
      <c r="O313" s="24">
        <f>'Long-form'!AB314</f>
        <v>0.1</v>
      </c>
      <c r="P313" s="24">
        <f>'Long-form'!AC314</f>
        <v>0</v>
      </c>
      <c r="Q313" s="25">
        <f>'Long-form'!AV314</f>
        <v>-2.6850000000000001</v>
      </c>
      <c r="R313" s="25" t="str">
        <f>'Long-form'!AU314</f>
        <v>NAP</v>
      </c>
      <c r="S313" s="25">
        <f>'Long-form'!AX314</f>
        <v>8.0441842345883807E-2</v>
      </c>
      <c r="T313" s="25">
        <f>'Long-form'!AY314</f>
        <v>6.9327123119310413E-2</v>
      </c>
      <c r="U313" s="25">
        <f>'Long-form'!BJ314</f>
        <v>1</v>
      </c>
      <c r="V313" s="25" t="str">
        <f>'Long-form'!BK314</f>
        <v>5 = Sedimentary (e.g., deltaic, estuarine, wetland, lacustrine, marine facies)</v>
      </c>
      <c r="W313" s="25" t="str">
        <f>'Long-form'!BL314</f>
        <v>Fen peat</v>
      </c>
      <c r="X313" s="25" t="str">
        <f>'Long-form'!BM314</f>
        <v>Botanical</v>
      </c>
      <c r="Y313" s="25" t="str">
        <f>'Long-form'!BN314</f>
        <v>GWL-0.3</v>
      </c>
      <c r="Z313" s="25">
        <f>'Long-form'!CE314</f>
        <v>-2.3850000000000002</v>
      </c>
      <c r="AA313" s="25">
        <f>'Long-form'!CF314</f>
        <v>0.27238417722033714</v>
      </c>
      <c r="AB313" s="25">
        <f>'Long-form'!CG314</f>
        <v>0.26931115832805747</v>
      </c>
      <c r="AC313" s="25">
        <f>'Long-form'!CK314</f>
        <v>-2.7606000000000002</v>
      </c>
      <c r="AD313" s="25">
        <f>'Long-form'!CL314</f>
        <v>0.28353712293373501</v>
      </c>
      <c r="AE313" s="25">
        <f>'Long-form'!CM314</f>
        <v>0.28058627921111884</v>
      </c>
      <c r="AF313" s="25" t="str">
        <f>'Long-form'!CN314</f>
        <v>1;2;3</v>
      </c>
      <c r="AG313" s="26">
        <f>'Long-form'!CR314</f>
        <v>0</v>
      </c>
      <c r="AH313" s="25">
        <f>'Long-form'!CS314</f>
        <v>0</v>
      </c>
      <c r="AI313" s="25">
        <f>'Long-form'!CT314</f>
        <v>0</v>
      </c>
    </row>
    <row r="314" spans="1:35">
      <c r="A314" s="24" t="str">
        <f>'Long-form'!A315</f>
        <v>GrN-08863</v>
      </c>
      <c r="B314" s="24" t="str">
        <f>'Long-form'!C315</f>
        <v>Van de Plassche (1982: 113)</v>
      </c>
      <c r="C314" s="24">
        <f>'Long-form'!G315</f>
        <v>2</v>
      </c>
      <c r="D314" s="24" t="str">
        <f>'Long-form'!H315</f>
        <v>Zuid-Holland</v>
      </c>
      <c r="E314" s="24">
        <f>'Long-form'!I315</f>
        <v>52.105247519999999</v>
      </c>
      <c r="F314" s="24">
        <f>'Long-form'!J315</f>
        <v>4.4055843899999996</v>
      </c>
      <c r="G314" s="24" t="str">
        <f>'Long-form'!M315</f>
        <v>1 = Radiocarbon</v>
      </c>
      <c r="H314" s="24">
        <f>'Long-form'!N315</f>
        <v>4000</v>
      </c>
      <c r="I314" s="24">
        <f>'Long-form'!O315</f>
        <v>78</v>
      </c>
      <c r="J314" s="24">
        <f>'Long-form'!P315</f>
        <v>4480</v>
      </c>
      <c r="K314" s="24">
        <f>'Long-form'!Q315</f>
        <v>4800</v>
      </c>
      <c r="L314" s="24">
        <f>'Long-form'!R315</f>
        <v>4250</v>
      </c>
      <c r="M314" s="24" t="str">
        <f>'Long-form'!Z315</f>
        <v>Positive</v>
      </c>
      <c r="N314" s="24">
        <f>'Long-form'!AA315</f>
        <v>1.46</v>
      </c>
      <c r="O314" s="24">
        <f>'Long-form'!AB315</f>
        <v>2.0000000000000018E-2</v>
      </c>
      <c r="P314" s="24">
        <f>'Long-form'!AC315</f>
        <v>0</v>
      </c>
      <c r="Q314" s="25">
        <f>'Long-form'!AV315</f>
        <v>-1.96</v>
      </c>
      <c r="R314" s="25" t="str">
        <f>'Long-form'!AU315</f>
        <v>NAP</v>
      </c>
      <c r="S314" s="25">
        <f>'Long-form'!AX315</f>
        <v>8.2174448583486132E-2</v>
      </c>
      <c r="T314" s="25">
        <f>'Long-form'!AY315</f>
        <v>7.6811457478686118E-2</v>
      </c>
      <c r="U314" s="25">
        <f>'Long-form'!BJ315</f>
        <v>1</v>
      </c>
      <c r="V314" s="25" t="str">
        <f>'Long-form'!BK315</f>
        <v>5 = Sedimentary (e.g., deltaic, estuarine, wetland, lacustrine, marine facies)</v>
      </c>
      <c r="W314" s="25" t="str">
        <f>'Long-form'!BL315</f>
        <v>Fen-wood peat</v>
      </c>
      <c r="X314" s="25" t="str">
        <f>'Long-form'!BM315</f>
        <v>Botanical</v>
      </c>
      <c r="Y314" s="25" t="str">
        <f>'Long-form'!BN315</f>
        <v>GWL</v>
      </c>
      <c r="Z314" s="25">
        <f>'Long-form'!CE315</f>
        <v>-1.96</v>
      </c>
      <c r="AA314" s="25">
        <f>'Long-form'!CF315</f>
        <v>0.21089070629119722</v>
      </c>
      <c r="AB314" s="25">
        <f>'Long-form'!CG315</f>
        <v>0.20885940246969972</v>
      </c>
      <c r="AC314" s="25">
        <f>'Long-form'!CK315</f>
        <v>-2.4905599999999999</v>
      </c>
      <c r="AD314" s="25">
        <f>'Long-form'!CL315</f>
        <v>0.22079830185035393</v>
      </c>
      <c r="AE314" s="25">
        <f>'Long-form'!CM315</f>
        <v>0.21885897308540952</v>
      </c>
      <c r="AF314" s="25" t="str">
        <f>'Long-form'!CN315</f>
        <v>1;2;3</v>
      </c>
      <c r="AG314" s="26">
        <f>'Long-form'!CR315</f>
        <v>0</v>
      </c>
      <c r="AH314" s="25">
        <f>'Long-form'!CS315</f>
        <v>0</v>
      </c>
      <c r="AI314" s="25">
        <f>'Long-form'!CT315</f>
        <v>0</v>
      </c>
    </row>
    <row r="315" spans="1:35">
      <c r="A315" s="24" t="str">
        <f>'Long-form'!A316</f>
        <v>GrN-08864</v>
      </c>
      <c r="B315" s="24" t="str">
        <f>'Long-form'!C316</f>
        <v>Van de Plassche (1982: 113)</v>
      </c>
      <c r="C315" s="24">
        <f>'Long-form'!G316</f>
        <v>2</v>
      </c>
      <c r="D315" s="24" t="str">
        <f>'Long-form'!H316</f>
        <v>Zuid-Holland</v>
      </c>
      <c r="E315" s="24">
        <f>'Long-form'!I316</f>
        <v>52.105247519999999</v>
      </c>
      <c r="F315" s="24">
        <f>'Long-form'!J316</f>
        <v>4.4055843899999996</v>
      </c>
      <c r="G315" s="24" t="str">
        <f>'Long-form'!M316</f>
        <v>1 = Radiocarbon</v>
      </c>
      <c r="H315" s="24">
        <f>'Long-form'!N316</f>
        <v>3770</v>
      </c>
      <c r="I315" s="24">
        <f>'Long-form'!O316</f>
        <v>67</v>
      </c>
      <c r="J315" s="24">
        <f>'Long-form'!P316</f>
        <v>4140</v>
      </c>
      <c r="K315" s="24">
        <f>'Long-form'!Q316</f>
        <v>4290</v>
      </c>
      <c r="L315" s="24">
        <f>'Long-form'!R316</f>
        <v>3980</v>
      </c>
      <c r="M315" s="24" t="str">
        <f>'Long-form'!Z316</f>
        <v>Positive</v>
      </c>
      <c r="N315" s="24">
        <f>'Long-form'!AA316</f>
        <v>0.9</v>
      </c>
      <c r="O315" s="24">
        <f>'Long-form'!AB316</f>
        <v>1.0000000000000009E-2</v>
      </c>
      <c r="P315" s="24">
        <f>'Long-form'!AC316</f>
        <v>0</v>
      </c>
      <c r="Q315" s="25">
        <f>'Long-form'!AV316</f>
        <v>-1.33</v>
      </c>
      <c r="R315" s="25" t="str">
        <f>'Long-form'!AU316</f>
        <v>NAP</v>
      </c>
      <c r="S315" s="25">
        <f>'Long-form'!AX316</f>
        <v>6.5946948375190204E-2</v>
      </c>
      <c r="T315" s="25">
        <f>'Long-form'!AY316</f>
        <v>6.3442887702247611E-2</v>
      </c>
      <c r="U315" s="25">
        <f>'Long-form'!BJ316</f>
        <v>1</v>
      </c>
      <c r="V315" s="25" t="str">
        <f>'Long-form'!BK316</f>
        <v>5 = Sedimentary (e.g., deltaic, estuarine, wetland, lacustrine, marine facies)</v>
      </c>
      <c r="W315" s="25" t="str">
        <f>'Long-form'!BL316</f>
        <v>Fen-wood peat</v>
      </c>
      <c r="X315" s="25" t="str">
        <f>'Long-form'!BM316</f>
        <v>Botanical</v>
      </c>
      <c r="Y315" s="25" t="str">
        <f>'Long-form'!BN316</f>
        <v>GWL</v>
      </c>
      <c r="Z315" s="25">
        <f>'Long-form'!CE316</f>
        <v>-1.33</v>
      </c>
      <c r="AA315" s="25">
        <f>'Long-form'!CF316</f>
        <v>0.20511277385867513</v>
      </c>
      <c r="AB315" s="25">
        <f>'Long-form'!CG316</f>
        <v>0.20432143793542568</v>
      </c>
      <c r="AC315" s="25">
        <f>'Long-form'!CK316</f>
        <v>-1.8970799999999997</v>
      </c>
      <c r="AD315" s="25">
        <f>'Long-form'!CL316</f>
        <v>0.21335477613589998</v>
      </c>
      <c r="AE315" s="25">
        <f>'Long-form'!CM316</f>
        <v>0.21259412150856855</v>
      </c>
      <c r="AF315" s="25" t="str">
        <f>'Long-form'!CN316</f>
        <v>1;2;3</v>
      </c>
      <c r="AG315" s="26">
        <f>'Long-form'!CR316</f>
        <v>0</v>
      </c>
      <c r="AH315" s="25">
        <f>'Long-form'!CS316</f>
        <v>0</v>
      </c>
      <c r="AI315" s="25">
        <f>'Long-form'!CT316</f>
        <v>0</v>
      </c>
    </row>
    <row r="316" spans="1:35">
      <c r="A316" s="24" t="str">
        <f>'Long-form'!A317</f>
        <v>GrN-08865</v>
      </c>
      <c r="B316" s="24" t="str">
        <f>'Long-form'!C317</f>
        <v>Van de Plassche (1982: 113)</v>
      </c>
      <c r="C316" s="24">
        <f>'Long-form'!G317</f>
        <v>2</v>
      </c>
      <c r="D316" s="24" t="str">
        <f>'Long-form'!H317</f>
        <v>Zuid-Holland</v>
      </c>
      <c r="E316" s="24">
        <f>'Long-form'!I317</f>
        <v>52.105247519999999</v>
      </c>
      <c r="F316" s="24">
        <f>'Long-form'!J317</f>
        <v>4.4055843899999996</v>
      </c>
      <c r="G316" s="24" t="str">
        <f>'Long-form'!M317</f>
        <v>1 = Radiocarbon</v>
      </c>
      <c r="H316" s="24">
        <f>'Long-form'!N317</f>
        <v>3860</v>
      </c>
      <c r="I316" s="24">
        <f>'Long-form'!O317</f>
        <v>71</v>
      </c>
      <c r="J316" s="24">
        <f>'Long-form'!P317</f>
        <v>4280</v>
      </c>
      <c r="K316" s="24">
        <f>'Long-form'!Q317</f>
        <v>4420</v>
      </c>
      <c r="L316" s="24">
        <f>'Long-form'!R317</f>
        <v>4100</v>
      </c>
      <c r="M316" s="24" t="str">
        <f>'Long-form'!Z317</f>
        <v>Positive</v>
      </c>
      <c r="N316" s="24">
        <f>'Long-form'!AA317</f>
        <v>0.7</v>
      </c>
      <c r="O316" s="24">
        <f>'Long-form'!AB317</f>
        <v>1.5000000000000013E-2</v>
      </c>
      <c r="P316" s="24">
        <f>'Long-form'!AC317</f>
        <v>0</v>
      </c>
      <c r="Q316" s="25">
        <f>'Long-form'!AV317</f>
        <v>-1.0350000000000001</v>
      </c>
      <c r="R316" s="25" t="str">
        <f>'Long-form'!AU317</f>
        <v>NAP</v>
      </c>
      <c r="S316" s="25">
        <f>'Long-form'!AX317</f>
        <v>7.0726586231770042E-2</v>
      </c>
      <c r="T316" s="25">
        <f>'Long-form'!AY317</f>
        <v>6.9327123119310261E-2</v>
      </c>
      <c r="U316" s="25">
        <f>'Long-form'!BJ317</f>
        <v>1</v>
      </c>
      <c r="V316" s="25" t="str">
        <f>'Long-form'!BK317</f>
        <v>5 = Sedimentary (e.g., deltaic, estuarine, wetland, lacustrine, marine facies)</v>
      </c>
      <c r="W316" s="25" t="str">
        <f>'Long-form'!BL317</f>
        <v>Fen-wood peat</v>
      </c>
      <c r="X316" s="25" t="str">
        <f>'Long-form'!BM317</f>
        <v>Botanical</v>
      </c>
      <c r="Y316" s="25" t="str">
        <f>'Long-form'!BN317</f>
        <v>GWL</v>
      </c>
      <c r="Z316" s="25">
        <f>'Long-form'!CE317</f>
        <v>-1.0350000000000001</v>
      </c>
      <c r="AA316" s="25">
        <f>'Long-form'!CF317</f>
        <v>0.20669905660162075</v>
      </c>
      <c r="AB316" s="25">
        <f>'Long-form'!CG317</f>
        <v>0.20622439234969275</v>
      </c>
      <c r="AC316" s="25">
        <f>'Long-form'!CK317</f>
        <v>-1.58616</v>
      </c>
      <c r="AD316" s="25">
        <f>'Long-form'!CL317</f>
        <v>0.21538366349377572</v>
      </c>
      <c r="AE316" s="25">
        <f>'Long-form'!CM317</f>
        <v>0.21492817986480975</v>
      </c>
      <c r="AF316" s="25" t="str">
        <f>'Long-form'!CN317</f>
        <v>1;2;3</v>
      </c>
      <c r="AG316" s="26">
        <f>'Long-form'!CR317</f>
        <v>0</v>
      </c>
      <c r="AH316" s="25">
        <f>'Long-form'!CS317</f>
        <v>0</v>
      </c>
      <c r="AI316" s="25" t="str">
        <f>'Long-form'!CT317</f>
        <v>Possible root contamination according to Van de Plassche (1982)</v>
      </c>
    </row>
    <row r="317" spans="1:35">
      <c r="A317" s="24" t="str">
        <f>'Long-form'!A318</f>
        <v>GrN-08866</v>
      </c>
      <c r="B317" s="24" t="str">
        <f>'Long-form'!C318</f>
        <v>Van de Plassche (1982: 113)</v>
      </c>
      <c r="C317" s="24">
        <f>'Long-form'!G318</f>
        <v>2</v>
      </c>
      <c r="D317" s="24" t="str">
        <f>'Long-form'!H318</f>
        <v>Zuid-Holland</v>
      </c>
      <c r="E317" s="24">
        <f>'Long-form'!I318</f>
        <v>52.105247519999999</v>
      </c>
      <c r="F317" s="24">
        <f>'Long-form'!J318</f>
        <v>4.4055843899999996</v>
      </c>
      <c r="G317" s="24" t="str">
        <f>'Long-form'!M318</f>
        <v>1 = Radiocarbon</v>
      </c>
      <c r="H317" s="24">
        <f>'Long-form'!N318</f>
        <v>3470</v>
      </c>
      <c r="I317" s="24">
        <f>'Long-form'!O318</f>
        <v>78</v>
      </c>
      <c r="J317" s="24">
        <f>'Long-form'!P318</f>
        <v>3740</v>
      </c>
      <c r="K317" s="24">
        <f>'Long-form'!Q318</f>
        <v>3890</v>
      </c>
      <c r="L317" s="24">
        <f>'Long-form'!R318</f>
        <v>3570</v>
      </c>
      <c r="M317" s="24" t="str">
        <f>'Long-form'!Z318</f>
        <v>Positive</v>
      </c>
      <c r="N317" s="24">
        <f>'Long-form'!AA318</f>
        <v>0.7</v>
      </c>
      <c r="O317" s="24">
        <f>'Long-form'!AB318</f>
        <v>1.5000000000000013E-2</v>
      </c>
      <c r="P317" s="24">
        <f>'Long-form'!AC318</f>
        <v>0</v>
      </c>
      <c r="Q317" s="25">
        <f>'Long-form'!AV318</f>
        <v>-1.0350000000000001</v>
      </c>
      <c r="R317" s="25" t="str">
        <f>'Long-form'!AU318</f>
        <v>NAP</v>
      </c>
      <c r="S317" s="25">
        <f>'Long-form'!AX318</f>
        <v>7.0726586231770042E-2</v>
      </c>
      <c r="T317" s="25">
        <f>'Long-form'!AY318</f>
        <v>6.9327123119310261E-2</v>
      </c>
      <c r="U317" s="25">
        <f>'Long-form'!BJ318</f>
        <v>1</v>
      </c>
      <c r="V317" s="25" t="str">
        <f>'Long-form'!BK318</f>
        <v>5 = Sedimentary (e.g., deltaic, estuarine, wetland, lacustrine, marine facies)</v>
      </c>
      <c r="W317" s="25" t="str">
        <f>'Long-form'!BL318</f>
        <v>Fen-wood peat</v>
      </c>
      <c r="X317" s="25" t="str">
        <f>'Long-form'!BM318</f>
        <v>Botanical</v>
      </c>
      <c r="Y317" s="25" t="str">
        <f>'Long-form'!BN318</f>
        <v>GWL</v>
      </c>
      <c r="Z317" s="25">
        <f>'Long-form'!CE318</f>
        <v>-1.0350000000000001</v>
      </c>
      <c r="AA317" s="25">
        <f>'Long-form'!CF318</f>
        <v>0.20669905660162075</v>
      </c>
      <c r="AB317" s="25">
        <f>'Long-form'!CG318</f>
        <v>0.20622439234969275</v>
      </c>
      <c r="AC317" s="25">
        <f>'Long-form'!CK318</f>
        <v>-1.6282799999999999</v>
      </c>
      <c r="AD317" s="25">
        <f>'Long-form'!CL318</f>
        <v>0.21367783530352419</v>
      </c>
      <c r="AE317" s="25">
        <f>'Long-form'!CM318</f>
        <v>0.2132187076689098</v>
      </c>
      <c r="AF317" s="25" t="str">
        <f>'Long-form'!CN318</f>
        <v>1;2;3</v>
      </c>
      <c r="AG317" s="26">
        <f>'Long-form'!CR318</f>
        <v>0</v>
      </c>
      <c r="AH317" s="25">
        <f>'Long-form'!CS318</f>
        <v>0</v>
      </c>
      <c r="AI317" s="25">
        <f>'Long-form'!CT318</f>
        <v>0</v>
      </c>
    </row>
    <row r="318" spans="1:35">
      <c r="A318" s="24" t="str">
        <f>'Long-form'!A319</f>
        <v>GrN-08907</v>
      </c>
      <c r="B318" s="24" t="str">
        <f>'Long-form'!C319</f>
        <v>Van de Plassche (1982: 116)</v>
      </c>
      <c r="C318" s="24">
        <f>'Long-form'!G319</f>
        <v>2</v>
      </c>
      <c r="D318" s="24" t="str">
        <f>'Long-form'!H319</f>
        <v>Zuid-Holland</v>
      </c>
      <c r="E318" s="24">
        <f>'Long-form'!I319</f>
        <v>52.150065580000003</v>
      </c>
      <c r="F318" s="24">
        <f>'Long-form'!J319</f>
        <v>4.3907177119999998</v>
      </c>
      <c r="G318" s="24" t="str">
        <f>'Long-form'!M319</f>
        <v>1 = Radiocarbon</v>
      </c>
      <c r="H318" s="24">
        <f>'Long-form'!N319</f>
        <v>3325</v>
      </c>
      <c r="I318" s="24">
        <f>'Long-form'!O319</f>
        <v>58</v>
      </c>
      <c r="J318" s="24">
        <f>'Long-form'!P319</f>
        <v>3540</v>
      </c>
      <c r="K318" s="24">
        <f>'Long-form'!Q319</f>
        <v>3640</v>
      </c>
      <c r="L318" s="24">
        <f>'Long-form'!R319</f>
        <v>3460</v>
      </c>
      <c r="M318" s="24" t="str">
        <f>'Long-form'!Z319</f>
        <v>Positive</v>
      </c>
      <c r="N318" s="24">
        <f>'Long-form'!AA319</f>
        <v>0.9</v>
      </c>
      <c r="O318" s="24">
        <f>'Long-form'!AB319</f>
        <v>1.0000000000000009E-2</v>
      </c>
      <c r="P318" s="24">
        <f>'Long-form'!AC319</f>
        <v>0</v>
      </c>
      <c r="Q318" s="25">
        <f>'Long-form'!AV319</f>
        <v>-0.9</v>
      </c>
      <c r="R318" s="25" t="str">
        <f>'Long-form'!AU319</f>
        <v>NAP</v>
      </c>
      <c r="S318" s="25">
        <f>'Long-form'!AX319</f>
        <v>6.5946948375190204E-2</v>
      </c>
      <c r="T318" s="25">
        <f>'Long-form'!AY319</f>
        <v>6.3442887702247611E-2</v>
      </c>
      <c r="U318" s="25">
        <f>'Long-form'!BJ319</f>
        <v>1</v>
      </c>
      <c r="V318" s="25" t="str">
        <f>'Long-form'!BK319</f>
        <v>5 = Sedimentary (e.g., deltaic, estuarine, wetland, lacustrine, marine facies)</v>
      </c>
      <c r="W318" s="25" t="str">
        <f>'Long-form'!BL319</f>
        <v>Fen peat</v>
      </c>
      <c r="X318" s="25" t="str">
        <f>'Long-form'!BM319</f>
        <v>Botanical</v>
      </c>
      <c r="Y318" s="25" t="str">
        <f>'Long-form'!BN319</f>
        <v>GWL-0.3</v>
      </c>
      <c r="Z318" s="25">
        <f>'Long-form'!CE319</f>
        <v>-0.60000000000000009</v>
      </c>
      <c r="AA318" s="25">
        <f>'Long-form'!CF319</f>
        <v>0.26846089100649284</v>
      </c>
      <c r="AB318" s="25">
        <f>'Long-form'!CG319</f>
        <v>0.26785677142831393</v>
      </c>
      <c r="AC318" s="25">
        <f>'Long-form'!CK319</f>
        <v>-1.21034</v>
      </c>
      <c r="AD318" s="25">
        <f>'Long-form'!CL319</f>
        <v>0.2732140049485019</v>
      </c>
      <c r="AE318" s="25">
        <f>'Long-form'!CM319</f>
        <v>0.27262041834756257</v>
      </c>
      <c r="AF318" s="25" t="str">
        <f>'Long-form'!CN319</f>
        <v>1;2;3</v>
      </c>
      <c r="AG318" s="26">
        <f>'Long-form'!CR319</f>
        <v>0</v>
      </c>
      <c r="AH318" s="25">
        <f>'Long-form'!CS319</f>
        <v>0</v>
      </c>
      <c r="AI318" s="25">
        <f>'Long-form'!CT319</f>
        <v>0</v>
      </c>
    </row>
    <row r="319" spans="1:35">
      <c r="A319" s="24" t="str">
        <f>'Long-form'!A320</f>
        <v>GrN-08908</v>
      </c>
      <c r="B319" s="24" t="str">
        <f>'Long-form'!C320</f>
        <v>Van de Plassche (1982: 116)</v>
      </c>
      <c r="C319" s="24">
        <f>'Long-form'!G320</f>
        <v>2</v>
      </c>
      <c r="D319" s="24" t="str">
        <f>'Long-form'!H320</f>
        <v>Zuid-Holland</v>
      </c>
      <c r="E319" s="24">
        <f>'Long-form'!I320</f>
        <v>52.150065580000003</v>
      </c>
      <c r="F319" s="24">
        <f>'Long-form'!J320</f>
        <v>4.3907177119999998</v>
      </c>
      <c r="G319" s="24" t="str">
        <f>'Long-form'!M320</f>
        <v>1 = Radiocarbon</v>
      </c>
      <c r="H319" s="24">
        <f>'Long-form'!N320</f>
        <v>2710</v>
      </c>
      <c r="I319" s="24">
        <f>'Long-form'!O320</f>
        <v>58</v>
      </c>
      <c r="J319" s="24">
        <f>'Long-form'!P320</f>
        <v>2810</v>
      </c>
      <c r="K319" s="24">
        <f>'Long-form'!Q320</f>
        <v>2870</v>
      </c>
      <c r="L319" s="24">
        <f>'Long-form'!R320</f>
        <v>2750</v>
      </c>
      <c r="M319" s="24" t="str">
        <f>'Long-form'!Z320</f>
        <v>Positive</v>
      </c>
      <c r="N319" s="24">
        <f>'Long-form'!AA320</f>
        <v>0.99</v>
      </c>
      <c r="O319" s="24">
        <f>'Long-form'!AB320</f>
        <v>1.0000000000000009E-2</v>
      </c>
      <c r="P319" s="24">
        <f>'Long-form'!AC320</f>
        <v>0</v>
      </c>
      <c r="Q319" s="25">
        <f>'Long-form'!AV320</f>
        <v>-0.99</v>
      </c>
      <c r="R319" s="25" t="str">
        <f>'Long-form'!AU320</f>
        <v>NAP</v>
      </c>
      <c r="S319" s="25">
        <f>'Long-form'!AX320</f>
        <v>6.646081552313364E-2</v>
      </c>
      <c r="T319" s="25">
        <f>'Long-form'!AY320</f>
        <v>6.3442887702247611E-2</v>
      </c>
      <c r="U319" s="25">
        <f>'Long-form'!BJ320</f>
        <v>1</v>
      </c>
      <c r="V319" s="25" t="str">
        <f>'Long-form'!BK320</f>
        <v>5 = Sedimentary (e.g., deltaic, estuarine, wetland, lacustrine, marine facies)</v>
      </c>
      <c r="W319" s="25" t="str">
        <f>'Long-form'!BL320</f>
        <v>Fen peat</v>
      </c>
      <c r="X319" s="25" t="str">
        <f>'Long-form'!BM320</f>
        <v>Botanical</v>
      </c>
      <c r="Y319" s="25" t="str">
        <f>'Long-form'!BN320</f>
        <v>GWL-0.3</v>
      </c>
      <c r="Z319" s="25">
        <f>'Long-form'!CE320</f>
        <v>-0.69</v>
      </c>
      <c r="AA319" s="25">
        <f>'Long-form'!CF320</f>
        <v>0.26858758348069633</v>
      </c>
      <c r="AB319" s="25">
        <f>'Long-form'!CG320</f>
        <v>0.26785677142831393</v>
      </c>
      <c r="AC319" s="25">
        <f>'Long-form'!CK320</f>
        <v>-1.3580099999999997</v>
      </c>
      <c r="AD319" s="25">
        <f>'Long-form'!CL320</f>
        <v>0.27185004782048505</v>
      </c>
      <c r="AE319" s="25">
        <f>'Long-form'!CM320</f>
        <v>0.27112802972027811</v>
      </c>
      <c r="AF319" s="25" t="str">
        <f>'Long-form'!CN320</f>
        <v>1;2;3</v>
      </c>
      <c r="AG319" s="26">
        <f>'Long-form'!CR320</f>
        <v>0</v>
      </c>
      <c r="AH319" s="25">
        <f>'Long-form'!CS320</f>
        <v>0</v>
      </c>
      <c r="AI319" s="25">
        <f>'Long-form'!CT320</f>
        <v>0</v>
      </c>
    </row>
    <row r="320" spans="1:35">
      <c r="A320" s="24" t="str">
        <f>'Long-form'!A321</f>
        <v>GrN-08909</v>
      </c>
      <c r="B320" s="24" t="str">
        <f>'Long-form'!C321</f>
        <v>Van de Plassche (1982: 116)</v>
      </c>
      <c r="C320" s="24">
        <f>'Long-form'!G321</f>
        <v>2</v>
      </c>
      <c r="D320" s="24" t="str">
        <f>'Long-form'!H321</f>
        <v>Zuid-Holland</v>
      </c>
      <c r="E320" s="24">
        <f>'Long-form'!I321</f>
        <v>52.146556779999997</v>
      </c>
      <c r="F320" s="24">
        <f>'Long-form'!J321</f>
        <v>4.4010235309999999</v>
      </c>
      <c r="G320" s="24" t="str">
        <f>'Long-form'!M321</f>
        <v>1 = Radiocarbon</v>
      </c>
      <c r="H320" s="24">
        <f>'Long-form'!N321</f>
        <v>3495</v>
      </c>
      <c r="I320" s="24">
        <f>'Long-form'!O321</f>
        <v>74</v>
      </c>
      <c r="J320" s="24">
        <f>'Long-form'!P321</f>
        <v>3760</v>
      </c>
      <c r="K320" s="24">
        <f>'Long-form'!Q321</f>
        <v>3910</v>
      </c>
      <c r="L320" s="24">
        <f>'Long-form'!R321</f>
        <v>3580</v>
      </c>
      <c r="M320" s="24" t="str">
        <f>'Long-form'!Z321</f>
        <v>Positive</v>
      </c>
      <c r="N320" s="24">
        <f>'Long-form'!AA321</f>
        <v>1.64</v>
      </c>
      <c r="O320" s="24">
        <f>'Long-form'!AB321</f>
        <v>1.0000000000000009E-2</v>
      </c>
      <c r="P320" s="24">
        <f>'Long-form'!AC321</f>
        <v>0</v>
      </c>
      <c r="Q320" s="25">
        <f>'Long-form'!AV321</f>
        <v>-1.64</v>
      </c>
      <c r="R320" s="25" t="str">
        <f>'Long-form'!AU321</f>
        <v>NAP</v>
      </c>
      <c r="S320" s="25">
        <f>'Long-form'!AX321</f>
        <v>3.905124837953329E-2</v>
      </c>
      <c r="T320" s="25">
        <f>'Long-form'!AY321</f>
        <v>3.905124837953329E-2</v>
      </c>
      <c r="U320" s="25">
        <f>'Long-form'!BJ321</f>
        <v>1</v>
      </c>
      <c r="V320" s="25" t="str">
        <f>'Long-form'!BK321</f>
        <v>5 = Sedimentary (e.g., deltaic, estuarine, wetland, lacustrine, marine facies)</v>
      </c>
      <c r="W320" s="25" t="str">
        <f>'Long-form'!BL321</f>
        <v>Fen peat</v>
      </c>
      <c r="X320" s="25" t="str">
        <f>'Long-form'!BM321</f>
        <v>Botanical</v>
      </c>
      <c r="Y320" s="25" t="str">
        <f>'Long-form'!BN321</f>
        <v>GWL-0.3</v>
      </c>
      <c r="Z320" s="25">
        <f>'Long-form'!CE321</f>
        <v>-1.3399999999999999</v>
      </c>
      <c r="AA320" s="25">
        <f>'Long-form'!CF321</f>
        <v>0.26314872220856406</v>
      </c>
      <c r="AB320" s="25">
        <f>'Long-form'!CG321</f>
        <v>0.26314872220856406</v>
      </c>
      <c r="AC320" s="25">
        <f>'Long-form'!CK321</f>
        <v>-1.9329599999999996</v>
      </c>
      <c r="AD320" s="25">
        <f>'Long-form'!CL321</f>
        <v>0.26872414410506551</v>
      </c>
      <c r="AE320" s="25">
        <f>'Long-form'!CM321</f>
        <v>0.26872414410506551</v>
      </c>
      <c r="AF320" s="25" t="str">
        <f>'Long-form'!CN321</f>
        <v>1;2;3</v>
      </c>
      <c r="AG320" s="26">
        <f>'Long-form'!CR321</f>
        <v>0</v>
      </c>
      <c r="AH320" s="25">
        <f>'Long-form'!CS321</f>
        <v>0</v>
      </c>
      <c r="AI320" s="25">
        <f>'Long-form'!CT321</f>
        <v>0</v>
      </c>
    </row>
    <row r="321" spans="1:35">
      <c r="A321" s="24" t="str">
        <f>'Long-form'!A322</f>
        <v>GrN-08910</v>
      </c>
      <c r="B321" s="24" t="str">
        <f>'Long-form'!C322</f>
        <v>Van de Plassche (1982: 116)</v>
      </c>
      <c r="C321" s="24">
        <f>'Long-form'!G322</f>
        <v>2</v>
      </c>
      <c r="D321" s="24" t="str">
        <f>'Long-form'!H322</f>
        <v>Zuid-Holland</v>
      </c>
      <c r="E321" s="24">
        <f>'Long-form'!I322</f>
        <v>52.153070470000003</v>
      </c>
      <c r="F321" s="24">
        <f>'Long-form'!J322</f>
        <v>4.4279133110000002</v>
      </c>
      <c r="G321" s="24" t="str">
        <f>'Long-form'!M322</f>
        <v>1 = Radiocarbon</v>
      </c>
      <c r="H321" s="24">
        <f>'Long-form'!N322</f>
        <v>3515</v>
      </c>
      <c r="I321" s="24">
        <f>'Long-form'!O322</f>
        <v>74</v>
      </c>
      <c r="J321" s="24">
        <f>'Long-form'!P322</f>
        <v>3790</v>
      </c>
      <c r="K321" s="24">
        <f>'Long-form'!Q322</f>
        <v>3970</v>
      </c>
      <c r="L321" s="24">
        <f>'Long-form'!R322</f>
        <v>3630</v>
      </c>
      <c r="M321" s="24" t="str">
        <f>'Long-form'!Z322</f>
        <v>Positive</v>
      </c>
      <c r="N321" s="24">
        <f>'Long-form'!AA322</f>
        <v>1.47</v>
      </c>
      <c r="O321" s="24">
        <f>'Long-form'!AB322</f>
        <v>1.0000000000000009E-2</v>
      </c>
      <c r="P321" s="24">
        <f>'Long-form'!AC322</f>
        <v>0</v>
      </c>
      <c r="Q321" s="25">
        <f>'Long-form'!AV322</f>
        <v>-1.47</v>
      </c>
      <c r="R321" s="25" t="str">
        <f>'Long-form'!AU322</f>
        <v>NAP</v>
      </c>
      <c r="S321" s="25">
        <f>'Long-form'!AX322</f>
        <v>6.9923958698002803E-2</v>
      </c>
      <c r="T321" s="25">
        <f>'Long-form'!AY322</f>
        <v>6.3442887702247611E-2</v>
      </c>
      <c r="U321" s="25">
        <f>'Long-form'!BJ322</f>
        <v>1</v>
      </c>
      <c r="V321" s="25" t="str">
        <f>'Long-form'!BK322</f>
        <v>5 = Sedimentary (e.g., deltaic, estuarine, wetland, lacustrine, marine facies)</v>
      </c>
      <c r="W321" s="25" t="str">
        <f>'Long-form'!BL322</f>
        <v>Fen-wood peat</v>
      </c>
      <c r="X321" s="25" t="str">
        <f>'Long-form'!BM322</f>
        <v>Botanical</v>
      </c>
      <c r="Y321" s="25" t="str">
        <f>'Long-form'!BN322</f>
        <v>GWL</v>
      </c>
      <c r="Z321" s="25">
        <f>'Long-form'!CE322</f>
        <v>-1.47</v>
      </c>
      <c r="AA321" s="25">
        <f>'Long-form'!CF322</f>
        <v>0.20642579780637887</v>
      </c>
      <c r="AB321" s="25">
        <f>'Long-form'!CG322</f>
        <v>0.20432143793542568</v>
      </c>
      <c r="AC321" s="25">
        <f>'Long-form'!CK322</f>
        <v>-2.0568000000000004</v>
      </c>
      <c r="AD321" s="25">
        <f>'Long-form'!CL322</f>
        <v>0.21361262345657384</v>
      </c>
      <c r="AE321" s="25">
        <f>'Long-form'!CM322</f>
        <v>0.21157975541152324</v>
      </c>
      <c r="AF321" s="25" t="str">
        <f>'Long-form'!CN322</f>
        <v>1;2;3</v>
      </c>
      <c r="AG321" s="26">
        <f>'Long-form'!CR322</f>
        <v>0</v>
      </c>
      <c r="AH321" s="25">
        <f>'Long-form'!CS322</f>
        <v>0</v>
      </c>
      <c r="AI321" s="25">
        <f>'Long-form'!CT322</f>
        <v>0</v>
      </c>
    </row>
    <row r="322" spans="1:35">
      <c r="A322" s="24" t="str">
        <f>'Long-form'!A323</f>
        <v>GrN-08911</v>
      </c>
      <c r="B322" s="24" t="str">
        <f>'Long-form'!C323</f>
        <v>Van de Plassche (1982: 116)</v>
      </c>
      <c r="C322" s="24">
        <f>'Long-form'!G323</f>
        <v>2</v>
      </c>
      <c r="D322" s="24" t="str">
        <f>'Long-form'!H323</f>
        <v>Zuid-Holland</v>
      </c>
      <c r="E322" s="24">
        <f>'Long-form'!I323</f>
        <v>52.145731050000002</v>
      </c>
      <c r="F322" s="24">
        <f>'Long-form'!J323</f>
        <v>4.4098080250000002</v>
      </c>
      <c r="G322" s="24" t="str">
        <f>'Long-form'!M323</f>
        <v>1 = Radiocarbon</v>
      </c>
      <c r="H322" s="24">
        <f>'Long-form'!N323</f>
        <v>3245</v>
      </c>
      <c r="I322" s="24">
        <f>'Long-form'!O323</f>
        <v>71</v>
      </c>
      <c r="J322" s="24">
        <f>'Long-form'!P323</f>
        <v>3470</v>
      </c>
      <c r="K322" s="24">
        <f>'Long-form'!Q323</f>
        <v>3570</v>
      </c>
      <c r="L322" s="24">
        <f>'Long-form'!R323</f>
        <v>3360</v>
      </c>
      <c r="M322" s="24" t="str">
        <f>'Long-form'!Z323</f>
        <v>Positive</v>
      </c>
      <c r="N322" s="24">
        <f>'Long-form'!AA323</f>
        <v>1.46</v>
      </c>
      <c r="O322" s="24">
        <f>'Long-form'!AB323</f>
        <v>1.0000000000000009E-2</v>
      </c>
      <c r="P322" s="24">
        <f>'Long-form'!AC323</f>
        <v>0</v>
      </c>
      <c r="Q322" s="25">
        <f>'Long-form'!AV323</f>
        <v>-1.46</v>
      </c>
      <c r="R322" s="25" t="str">
        <f>'Long-form'!AU323</f>
        <v>NAP</v>
      </c>
      <c r="S322" s="25">
        <f>'Long-form'!AX323</f>
        <v>3.905124837953329E-2</v>
      </c>
      <c r="T322" s="25">
        <f>'Long-form'!AY323</f>
        <v>3.905124837953329E-2</v>
      </c>
      <c r="U322" s="25">
        <f>'Long-form'!BJ323</f>
        <v>1</v>
      </c>
      <c r="V322" s="25" t="str">
        <f>'Long-form'!BK323</f>
        <v>5 = Sedimentary (e.g., deltaic, estuarine, wetland, lacustrine, marine facies)</v>
      </c>
      <c r="W322" s="25" t="str">
        <f>'Long-form'!BL323</f>
        <v>Fen peat</v>
      </c>
      <c r="X322" s="25" t="str">
        <f>'Long-form'!BM323</f>
        <v>Botanical</v>
      </c>
      <c r="Y322" s="25" t="str">
        <f>'Long-form'!BN323</f>
        <v>GWL-0.3</v>
      </c>
      <c r="Z322" s="25">
        <f>'Long-form'!CE323</f>
        <v>-1.1599999999999999</v>
      </c>
      <c r="AA322" s="25">
        <f>'Long-form'!CF323</f>
        <v>0.26314872220856406</v>
      </c>
      <c r="AB322" s="25">
        <f>'Long-form'!CG323</f>
        <v>0.26314872220856406</v>
      </c>
      <c r="AC322" s="25">
        <f>'Long-form'!CK323</f>
        <v>-1.7723999999999998</v>
      </c>
      <c r="AD322" s="25">
        <f>'Long-form'!CL323</f>
        <v>0.26787865181831866</v>
      </c>
      <c r="AE322" s="25">
        <f>'Long-form'!CM323</f>
        <v>0.26787865181831866</v>
      </c>
      <c r="AF322" s="25" t="str">
        <f>'Long-form'!CN323</f>
        <v>1;2;3</v>
      </c>
      <c r="AG322" s="26">
        <f>'Long-form'!CR323</f>
        <v>0</v>
      </c>
      <c r="AH322" s="25">
        <f>'Long-form'!CS323</f>
        <v>0</v>
      </c>
      <c r="AI322" s="25">
        <f>'Long-form'!CT323</f>
        <v>0</v>
      </c>
    </row>
    <row r="323" spans="1:35">
      <c r="A323" s="24" t="str">
        <f>'Long-form'!A324</f>
        <v>GrN-08912</v>
      </c>
      <c r="B323" s="24" t="str">
        <f>'Long-form'!C324</f>
        <v>Van de Plassche (1982: 104)</v>
      </c>
      <c r="C323" s="24">
        <f>'Long-form'!G324</f>
        <v>2</v>
      </c>
      <c r="D323" s="24" t="str">
        <f>'Long-form'!H324</f>
        <v>Zuid-Holland</v>
      </c>
      <c r="E323" s="24">
        <f>'Long-form'!I324</f>
        <v>51.885354489999997</v>
      </c>
      <c r="F323" s="24">
        <f>'Long-form'!J324</f>
        <v>4.5658104030000004</v>
      </c>
      <c r="G323" s="24" t="str">
        <f>'Long-form'!M324</f>
        <v>1 = Radiocarbon</v>
      </c>
      <c r="H323" s="24">
        <f>'Long-form'!N324</f>
        <v>5955</v>
      </c>
      <c r="I323" s="24">
        <f>'Long-form'!O324</f>
        <v>64</v>
      </c>
      <c r="J323" s="24">
        <f>'Long-form'!P324</f>
        <v>6790</v>
      </c>
      <c r="K323" s="24">
        <f>'Long-form'!Q324</f>
        <v>6890</v>
      </c>
      <c r="L323" s="24">
        <f>'Long-form'!R324</f>
        <v>6670</v>
      </c>
      <c r="M323" s="24" t="str">
        <f>'Long-form'!Z324</f>
        <v>Positive</v>
      </c>
      <c r="N323" s="24">
        <f>'Long-form'!AA324</f>
        <v>5.03</v>
      </c>
      <c r="O323" s="24">
        <f>'Long-form'!AB324</f>
        <v>2.0000000000000018E-2</v>
      </c>
      <c r="P323" s="24">
        <f>'Long-form'!AC324</f>
        <v>0</v>
      </c>
      <c r="Q323" s="25">
        <f>'Long-form'!AV324</f>
        <v>-6.52</v>
      </c>
      <c r="R323" s="25" t="str">
        <f>'Long-form'!AU324</f>
        <v>NAP</v>
      </c>
      <c r="S323" s="25">
        <f>'Long-form'!AX324</f>
        <v>0.12657156078677392</v>
      </c>
      <c r="T323" s="25">
        <f>'Long-form'!AY324</f>
        <v>7.6811457478686118E-2</v>
      </c>
      <c r="U323" s="25">
        <f>'Long-form'!BJ324</f>
        <v>1</v>
      </c>
      <c r="V323" s="25" t="str">
        <f>'Long-form'!BK324</f>
        <v>5 = Sedimentary (e.g., deltaic, estuarine, wetland, lacustrine, marine facies)</v>
      </c>
      <c r="W323" s="25" t="str">
        <f>'Long-form'!BL324</f>
        <v>Fen-wood peat</v>
      </c>
      <c r="X323" s="25" t="str">
        <f>'Long-form'!BM324</f>
        <v>Botanical</v>
      </c>
      <c r="Y323" s="25" t="str">
        <f>'Long-form'!BN324</f>
        <v>GWL</v>
      </c>
      <c r="Z323" s="25">
        <f>'Long-form'!CE324</f>
        <v>-6.52</v>
      </c>
      <c r="AA323" s="25">
        <f>'Long-form'!CF324</f>
        <v>0.23182452415566393</v>
      </c>
      <c r="AB323" s="25">
        <f>'Long-form'!CG324</f>
        <v>0.20885940246969972</v>
      </c>
      <c r="AC323" s="25">
        <f>'Long-form'!CK324</f>
        <v>-6.2940199999999988</v>
      </c>
      <c r="AD323" s="25">
        <f>'Long-form'!CL324</f>
        <v>0.24353590825022417</v>
      </c>
      <c r="AE323" s="25">
        <f>'Long-form'!CM324</f>
        <v>0.22178678636758684</v>
      </c>
      <c r="AF323" s="25" t="str">
        <f>'Long-form'!CN324</f>
        <v>1;2;3</v>
      </c>
      <c r="AG323" s="26">
        <f>'Long-form'!CR324</f>
        <v>0</v>
      </c>
      <c r="AH323" s="25">
        <f>'Long-form'!CS324</f>
        <v>0</v>
      </c>
      <c r="AI323" s="25">
        <f>'Long-form'!CT324</f>
        <v>0</v>
      </c>
    </row>
    <row r="324" spans="1:35">
      <c r="A324" s="24" t="str">
        <f>'Long-form'!A325</f>
        <v>GrN-08913</v>
      </c>
      <c r="B324" s="24" t="str">
        <f>'Long-form'!C325</f>
        <v>Van de Plassche (1982: 104)</v>
      </c>
      <c r="C324" s="24">
        <f>'Long-form'!G325</f>
        <v>2</v>
      </c>
      <c r="D324" s="24" t="str">
        <f>'Long-form'!H325</f>
        <v>Zuid-Holland</v>
      </c>
      <c r="E324" s="24">
        <f>'Long-form'!I325</f>
        <v>51.885354489999997</v>
      </c>
      <c r="F324" s="24">
        <f>'Long-form'!J325</f>
        <v>4.5658104030000004</v>
      </c>
      <c r="G324" s="24" t="str">
        <f>'Long-form'!M325</f>
        <v>1 = Radiocarbon</v>
      </c>
      <c r="H324" s="24">
        <f>'Long-form'!N325</f>
        <v>6240</v>
      </c>
      <c r="I324" s="24">
        <f>'Long-form'!O325</f>
        <v>86</v>
      </c>
      <c r="J324" s="24">
        <f>'Long-form'!P325</f>
        <v>7130</v>
      </c>
      <c r="K324" s="24">
        <f>'Long-form'!Q325</f>
        <v>7310</v>
      </c>
      <c r="L324" s="24">
        <f>'Long-form'!R325</f>
        <v>6950</v>
      </c>
      <c r="M324" s="24" t="str">
        <f>'Long-form'!Z325</f>
        <v>Positive</v>
      </c>
      <c r="N324" s="24">
        <f>'Long-form'!AA325</f>
        <v>5.94</v>
      </c>
      <c r="O324" s="24">
        <f>'Long-form'!AB325</f>
        <v>1.5000000000000124E-2</v>
      </c>
      <c r="P324" s="24">
        <f>'Long-form'!AC325</f>
        <v>0</v>
      </c>
      <c r="Q324" s="25">
        <f>'Long-form'!AV325</f>
        <v>-7.4849999999999994</v>
      </c>
      <c r="R324" s="25" t="str">
        <f>'Long-form'!AU325</f>
        <v>NAP</v>
      </c>
      <c r="S324" s="25">
        <f>'Long-form'!AX325</f>
        <v>0.13754886404474603</v>
      </c>
      <c r="T324" s="25">
        <f>'Long-form'!AY325</f>
        <v>6.9327123119310413E-2</v>
      </c>
      <c r="U324" s="25">
        <f>'Long-form'!BJ325</f>
        <v>1</v>
      </c>
      <c r="V324" s="25" t="str">
        <f>'Long-form'!BK325</f>
        <v>5 = Sedimentary (e.g., deltaic, estuarine, wetland, lacustrine, marine facies)</v>
      </c>
      <c r="W324" s="25" t="str">
        <f>'Long-form'!BL325</f>
        <v>Fen-wood peat</v>
      </c>
      <c r="X324" s="25" t="str">
        <f>'Long-form'!BM325</f>
        <v>Botanical</v>
      </c>
      <c r="Y324" s="25" t="str">
        <f>'Long-form'!BN325</f>
        <v>GWL</v>
      </c>
      <c r="Z324" s="25">
        <f>'Long-form'!CE325</f>
        <v>-7.4849999999999994</v>
      </c>
      <c r="AA324" s="25">
        <f>'Long-form'!CF325</f>
        <v>0.2254411009554381</v>
      </c>
      <c r="AB324" s="25">
        <f>'Long-form'!CG325</f>
        <v>0.19159919102125672</v>
      </c>
      <c r="AC324" s="25">
        <f>'Long-form'!CK325</f>
        <v>-7.22044</v>
      </c>
      <c r="AD324" s="25">
        <f>'Long-form'!CL325</f>
        <v>0.23861614905866005</v>
      </c>
      <c r="AE324" s="25">
        <f>'Long-form'!CM325</f>
        <v>0.20694015219764547</v>
      </c>
      <c r="AF324" s="25" t="str">
        <f>'Long-form'!CN325</f>
        <v>1;2;3</v>
      </c>
      <c r="AG324" s="26">
        <f>'Long-form'!CR325</f>
        <v>0</v>
      </c>
      <c r="AH324" s="25">
        <f>'Long-form'!CS325</f>
        <v>0</v>
      </c>
      <c r="AI324" s="25">
        <f>'Long-form'!CT325</f>
        <v>0</v>
      </c>
    </row>
    <row r="325" spans="1:35">
      <c r="A325" s="24" t="str">
        <f>'Long-form'!A326</f>
        <v>GrN-08914</v>
      </c>
      <c r="B325" s="24" t="str">
        <f>'Long-form'!C326</f>
        <v>Van de Plassche (1982: 104)</v>
      </c>
      <c r="C325" s="24">
        <f>'Long-form'!G326</f>
        <v>2</v>
      </c>
      <c r="D325" s="24" t="str">
        <f>'Long-form'!H326</f>
        <v>Rhine-Meuse delta inland</v>
      </c>
      <c r="E325" s="24">
        <f>'Long-form'!I326</f>
        <v>52.105658720000001</v>
      </c>
      <c r="F325" s="24">
        <f>'Long-form'!J326</f>
        <v>4.6464276560000002</v>
      </c>
      <c r="G325" s="24" t="str">
        <f>'Long-form'!M326</f>
        <v>1 = Radiocarbon</v>
      </c>
      <c r="H325" s="24">
        <f>'Long-form'!N326</f>
        <v>7035</v>
      </c>
      <c r="I325" s="24">
        <f>'Long-form'!O326</f>
        <v>67</v>
      </c>
      <c r="J325" s="24">
        <f>'Long-form'!P326</f>
        <v>7860</v>
      </c>
      <c r="K325" s="24">
        <f>'Long-form'!Q326</f>
        <v>7970</v>
      </c>
      <c r="L325" s="24">
        <f>'Long-form'!R326</f>
        <v>7750</v>
      </c>
      <c r="M325" s="24" t="str">
        <f>'Long-form'!Z326</f>
        <v>Positive</v>
      </c>
      <c r="N325" s="24">
        <f>'Long-form'!AA326</f>
        <v>8.9700000000000006</v>
      </c>
      <c r="O325" s="24">
        <f>'Long-form'!AB326</f>
        <v>4.9999999999998934E-3</v>
      </c>
      <c r="P325" s="24">
        <f>'Long-form'!AC326</f>
        <v>0</v>
      </c>
      <c r="Q325" s="25">
        <f>'Long-form'!AV326</f>
        <v>-10.645</v>
      </c>
      <c r="R325" s="25" t="str">
        <f>'Long-form'!AU326</f>
        <v>NAP</v>
      </c>
      <c r="S325" s="25">
        <f>'Long-form'!AX326</f>
        <v>0.18905187118883537</v>
      </c>
      <c r="T325" s="25">
        <f>'Long-form'!AY326</f>
        <v>5.9634302209382761E-2</v>
      </c>
      <c r="U325" s="25">
        <f>'Long-form'!BJ326</f>
        <v>1</v>
      </c>
      <c r="V325" s="25" t="str">
        <f>'Long-form'!BK326</f>
        <v>5 = Sedimentary (e.g., deltaic, estuarine, wetland, lacustrine, marine facies)</v>
      </c>
      <c r="W325" s="25" t="str">
        <f>'Long-form'!BL326</f>
        <v>Fen-wood peat</v>
      </c>
      <c r="X325" s="25" t="str">
        <f>'Long-form'!BM326</f>
        <v>Botanical</v>
      </c>
      <c r="Y325" s="25" t="str">
        <f>'Long-form'!BN326</f>
        <v>GWL</v>
      </c>
      <c r="Z325" s="25">
        <f>'Long-form'!CE326</f>
        <v>-10.645</v>
      </c>
      <c r="AA325" s="25">
        <f>'Long-form'!CF326</f>
        <v>0.33859542229628564</v>
      </c>
      <c r="AB325" s="25">
        <f>'Long-form'!CG326</f>
        <v>0.28716284578614965</v>
      </c>
      <c r="AC325" s="25">
        <f>'Long-form'!CK326</f>
        <v>-10.342979999999999</v>
      </c>
      <c r="AD325" s="25">
        <f>'Long-form'!CL326</f>
        <v>0.35740405689912619</v>
      </c>
      <c r="AE325" s="25">
        <f>'Long-form'!CM326</f>
        <v>0.30911696797159777</v>
      </c>
      <c r="AF325" s="25" t="str">
        <f>'Long-form'!CN326</f>
        <v>1;2;3</v>
      </c>
      <c r="AG325" s="26">
        <f>'Long-form'!CR326</f>
        <v>0</v>
      </c>
      <c r="AH325" s="25">
        <f>'Long-form'!CS326</f>
        <v>0</v>
      </c>
      <c r="AI325" s="25">
        <f>'Long-form'!CT326</f>
        <v>0</v>
      </c>
    </row>
    <row r="326" spans="1:35">
      <c r="A326" s="24" t="str">
        <f>'Long-form'!A327</f>
        <v>GrN-08915</v>
      </c>
      <c r="B326" s="24" t="str">
        <f>'Long-form'!C327</f>
        <v>Van de Plassche (1982: 104)</v>
      </c>
      <c r="C326" s="24">
        <f>'Long-form'!G327</f>
        <v>2</v>
      </c>
      <c r="D326" s="24" t="str">
        <f>'Long-form'!H327</f>
        <v>Rhine-Meuse delta inland</v>
      </c>
      <c r="E326" s="24">
        <f>'Long-form'!I327</f>
        <v>52.101829969999997</v>
      </c>
      <c r="F326" s="24">
        <f>'Long-form'!J327</f>
        <v>4.5767965430000004</v>
      </c>
      <c r="G326" s="24" t="str">
        <f>'Long-form'!M327</f>
        <v>1 = Radiocarbon</v>
      </c>
      <c r="H326" s="24">
        <f>'Long-form'!N327</f>
        <v>7020</v>
      </c>
      <c r="I326" s="24">
        <f>'Long-form'!O327</f>
        <v>86</v>
      </c>
      <c r="J326" s="24">
        <f>'Long-form'!P327</f>
        <v>7840</v>
      </c>
      <c r="K326" s="24">
        <f>'Long-form'!Q327</f>
        <v>7970</v>
      </c>
      <c r="L326" s="24">
        <f>'Long-form'!R327</f>
        <v>7690</v>
      </c>
      <c r="M326" s="24" t="str">
        <f>'Long-form'!Z327</f>
        <v>Positive</v>
      </c>
      <c r="N326" s="24">
        <f>'Long-form'!AA327</f>
        <v>6.79</v>
      </c>
      <c r="O326" s="24">
        <f>'Long-form'!AB327</f>
        <v>4.9999999999998934E-3</v>
      </c>
      <c r="P326" s="24">
        <f>'Long-form'!AC327</f>
        <v>0</v>
      </c>
      <c r="Q326" s="25">
        <f>'Long-form'!AV327</f>
        <v>-11.504999999999999</v>
      </c>
      <c r="R326" s="25" t="str">
        <f>'Long-form'!AU327</f>
        <v>NAP</v>
      </c>
      <c r="S326" s="25">
        <f>'Long-form'!AX327</f>
        <v>0.14831685676281034</v>
      </c>
      <c r="T326" s="25">
        <f>'Long-form'!AY327</f>
        <v>5.9634302209382761E-2</v>
      </c>
      <c r="U326" s="25">
        <f>'Long-form'!BJ327</f>
        <v>1</v>
      </c>
      <c r="V326" s="25" t="str">
        <f>'Long-form'!BK327</f>
        <v>5 = Sedimentary (e.g., deltaic, estuarine, wetland, lacustrine, marine facies)</v>
      </c>
      <c r="W326" s="25" t="str">
        <f>'Long-form'!BL327</f>
        <v>Fen peat</v>
      </c>
      <c r="X326" s="25" t="str">
        <f>'Long-form'!BM327</f>
        <v>Botanical</v>
      </c>
      <c r="Y326" s="25" t="str">
        <f>'Long-form'!BN327</f>
        <v>GWL-0.3</v>
      </c>
      <c r="Z326" s="25">
        <f>'Long-form'!CE327</f>
        <v>-11.204999999999998</v>
      </c>
      <c r="AA326" s="25">
        <f>'Long-form'!CF327</f>
        <v>0.36180677163369951</v>
      </c>
      <c r="AB326" s="25">
        <f>'Long-form'!CG327</f>
        <v>0.33535429026627939</v>
      </c>
      <c r="AC326" s="25">
        <f>'Long-form'!CK327</f>
        <v>-10.912459999999998</v>
      </c>
      <c r="AD326" s="25">
        <f>'Long-form'!CL327</f>
        <v>0.3772546353432305</v>
      </c>
      <c r="AE326" s="25">
        <f>'Long-form'!CM327</f>
        <v>0.3519650833363358</v>
      </c>
      <c r="AF326" s="25" t="str">
        <f>'Long-form'!CN327</f>
        <v>1;2;3</v>
      </c>
      <c r="AG326" s="26">
        <f>'Long-form'!CR327</f>
        <v>0</v>
      </c>
      <c r="AH326" s="25">
        <f>'Long-form'!CS327</f>
        <v>0</v>
      </c>
      <c r="AI326" s="25">
        <f>'Long-form'!CT327</f>
        <v>0</v>
      </c>
    </row>
    <row r="327" spans="1:35">
      <c r="A327" s="24" t="str">
        <f>'Long-form'!A328</f>
        <v>GrN-08916</v>
      </c>
      <c r="B327" s="24" t="str">
        <f>'Long-form'!C328</f>
        <v>Van de Plassche (1982:104)</v>
      </c>
      <c r="C327" s="24">
        <f>'Long-form'!G328</f>
        <v>2</v>
      </c>
      <c r="D327" s="24" t="str">
        <f>'Long-form'!H328</f>
        <v>Zuid-Holland</v>
      </c>
      <c r="E327" s="24">
        <f>'Long-form'!I328</f>
        <v>51.885354489999997</v>
      </c>
      <c r="F327" s="24">
        <f>'Long-form'!J328</f>
        <v>4.5658104030000004</v>
      </c>
      <c r="G327" s="24" t="str">
        <f>'Long-form'!M328</f>
        <v>1 = Radiocarbon</v>
      </c>
      <c r="H327" s="24">
        <f>'Long-form'!N328</f>
        <v>6245</v>
      </c>
      <c r="I327" s="24">
        <f>'Long-form'!O328</f>
        <v>61</v>
      </c>
      <c r="J327" s="24">
        <f>'Long-form'!P328</f>
        <v>7160</v>
      </c>
      <c r="K327" s="24">
        <f>'Long-form'!Q328</f>
        <v>7260</v>
      </c>
      <c r="L327" s="24">
        <f>'Long-form'!R328</f>
        <v>7010</v>
      </c>
      <c r="M327" s="24" t="str">
        <f>'Long-form'!Z328</f>
        <v>Positive</v>
      </c>
      <c r="N327" s="24">
        <f>'Long-form'!AA328</f>
        <v>6.4</v>
      </c>
      <c r="O327" s="24">
        <f>'Long-form'!AB328</f>
        <v>0.01</v>
      </c>
      <c r="P327" s="24">
        <f>'Long-form'!AC328</f>
        <v>0</v>
      </c>
      <c r="Q327" s="25">
        <f>'Long-form'!AV328</f>
        <v>-7.96</v>
      </c>
      <c r="R327" s="25" t="str">
        <f>'Long-form'!AU328</f>
        <v>NAP</v>
      </c>
      <c r="S327" s="25">
        <f>'Long-form'!AX328</f>
        <v>0.14927826365549676</v>
      </c>
      <c r="T327" s="25">
        <f>'Long-form'!AY328</f>
        <v>7.681145747868609E-2</v>
      </c>
      <c r="U327" s="25">
        <f>'Long-form'!BJ328</f>
        <v>1</v>
      </c>
      <c r="V327" s="25" t="str">
        <f>'Long-form'!BK328</f>
        <v>5 = Sedimentary (e.g., deltaic, estuarine, wetland, lacustrine, marine facies)</v>
      </c>
      <c r="W327" s="25" t="str">
        <f>'Long-form'!BL328</f>
        <v>Fen-wood peat</v>
      </c>
      <c r="X327" s="25" t="str">
        <f>'Long-form'!BM328</f>
        <v>Botanical</v>
      </c>
      <c r="Y327" s="25" t="str">
        <f>'Long-form'!BN328</f>
        <v>GWL</v>
      </c>
      <c r="Z327" s="25">
        <f>'Long-form'!CE328</f>
        <v>-7.96</v>
      </c>
      <c r="AA327" s="25">
        <f>'Long-form'!CF328</f>
        <v>0.23278316090301721</v>
      </c>
      <c r="AB327" s="25">
        <f>'Long-form'!CG328</f>
        <v>0.19443250757010774</v>
      </c>
      <c r="AC327" s="25">
        <f>'Long-form'!CK328</f>
        <v>-7.7010799999999993</v>
      </c>
      <c r="AD327" s="25">
        <f>'Long-form'!CL328</f>
        <v>0.24551410153352782</v>
      </c>
      <c r="AE327" s="25">
        <f>'Long-form'!CM328</f>
        <v>0.2095069785277221</v>
      </c>
      <c r="AF327" s="25" t="str">
        <f>'Long-form'!CN328</f>
        <v>1;2;3</v>
      </c>
      <c r="AG327" s="26">
        <f>'Long-form'!CR328</f>
        <v>0</v>
      </c>
      <c r="AH327" s="25">
        <f>'Long-form'!CS328</f>
        <v>0</v>
      </c>
      <c r="AI327" s="25">
        <f>'Long-form'!CT328</f>
        <v>0</v>
      </c>
    </row>
    <row r="328" spans="1:35">
      <c r="A328" s="24" t="str">
        <f>'Long-form'!A329</f>
        <v>GrN-08917</v>
      </c>
      <c r="B328" s="24" t="str">
        <f>'Long-form'!C329</f>
        <v>Van de Plassche (1982:104)</v>
      </c>
      <c r="C328" s="24">
        <f>'Long-form'!G329</f>
        <v>2</v>
      </c>
      <c r="D328" s="24" t="str">
        <f>'Long-form'!H329</f>
        <v>Zuid-Holland</v>
      </c>
      <c r="E328" s="24">
        <f>'Long-form'!I329</f>
        <v>51.885354489999997</v>
      </c>
      <c r="F328" s="24">
        <f>'Long-form'!J329</f>
        <v>4.5658104030000004</v>
      </c>
      <c r="G328" s="24" t="str">
        <f>'Long-form'!M329</f>
        <v>1 = Radiocarbon</v>
      </c>
      <c r="H328" s="24">
        <f>'Long-form'!N329</f>
        <v>6325</v>
      </c>
      <c r="I328" s="24">
        <f>'Long-form'!O329</f>
        <v>67</v>
      </c>
      <c r="J328" s="24">
        <f>'Long-form'!P329</f>
        <v>7240</v>
      </c>
      <c r="K328" s="24">
        <f>'Long-form'!Q329</f>
        <v>7420</v>
      </c>
      <c r="L328" s="24">
        <f>'Long-form'!R329</f>
        <v>7160</v>
      </c>
      <c r="M328" s="24" t="str">
        <f>'Long-form'!Z329</f>
        <v>Positive</v>
      </c>
      <c r="N328" s="24">
        <f>'Long-form'!AA329</f>
        <v>6.8</v>
      </c>
      <c r="O328" s="24">
        <f>'Long-form'!AB329</f>
        <v>0.01</v>
      </c>
      <c r="P328" s="24">
        <f>'Long-form'!AC329</f>
        <v>0</v>
      </c>
      <c r="Q328" s="25">
        <f>'Long-form'!AV329</f>
        <v>-8.35</v>
      </c>
      <c r="R328" s="25" t="str">
        <f>'Long-form'!AU329</f>
        <v>NAP</v>
      </c>
      <c r="S328" s="25">
        <f>'Long-form'!AX329</f>
        <v>0.15006998367428445</v>
      </c>
      <c r="T328" s="25">
        <f>'Long-form'!AY329</f>
        <v>6.3442887702247597E-2</v>
      </c>
      <c r="U328" s="25">
        <f>'Long-form'!BJ329</f>
        <v>1</v>
      </c>
      <c r="V328" s="25" t="str">
        <f>'Long-form'!BK329</f>
        <v>5 = Sedimentary (e.g., deltaic, estuarine, wetland, lacustrine, marine facies)</v>
      </c>
      <c r="W328" s="25" t="str">
        <f>'Long-form'!BL329</f>
        <v>Fen-wood peat</v>
      </c>
      <c r="X328" s="25" t="str">
        <f>'Long-form'!BM329</f>
        <v>Botanical</v>
      </c>
      <c r="Y328" s="25" t="str">
        <f>'Long-form'!BN329</f>
        <v>GWL</v>
      </c>
      <c r="Z328" s="25">
        <f>'Long-form'!CE329</f>
        <v>-8.35</v>
      </c>
      <c r="AA328" s="25">
        <f>'Long-form'!CF329</f>
        <v>0.23329166294576409</v>
      </c>
      <c r="AB328" s="25">
        <f>'Long-form'!CG329</f>
        <v>0.18954946583939505</v>
      </c>
      <c r="AC328" s="25">
        <f>'Long-form'!CK329</f>
        <v>-8.0861199999999975</v>
      </c>
      <c r="AD328" s="25">
        <f>'Long-form'!CL329</f>
        <v>0.24624027930421011</v>
      </c>
      <c r="AE328" s="25">
        <f>'Long-form'!CM329</f>
        <v>0.2052760949351273</v>
      </c>
      <c r="AF328" s="25" t="str">
        <f>'Long-form'!CN329</f>
        <v>1;2;3</v>
      </c>
      <c r="AG328" s="26">
        <f>'Long-form'!CR329</f>
        <v>0</v>
      </c>
      <c r="AH328" s="25">
        <f>'Long-form'!CS329</f>
        <v>0</v>
      </c>
      <c r="AI328" s="25">
        <f>'Long-form'!CT329</f>
        <v>0</v>
      </c>
    </row>
    <row r="329" spans="1:35">
      <c r="A329" s="24" t="str">
        <f>'Long-form'!A330</f>
        <v>GrN-08926</v>
      </c>
      <c r="B329" s="24" t="str">
        <f>'Long-form'!C330</f>
        <v>Van de Plassche (1982: 116)</v>
      </c>
      <c r="C329" s="24">
        <f>'Long-form'!G330</f>
        <v>2</v>
      </c>
      <c r="D329" s="24" t="str">
        <f>'Long-form'!H330</f>
        <v>Zuid-Holland</v>
      </c>
      <c r="E329" s="24">
        <f>'Long-form'!I330</f>
        <v>52.145731050000002</v>
      </c>
      <c r="F329" s="24">
        <f>'Long-form'!J330</f>
        <v>4.4098080250000002</v>
      </c>
      <c r="G329" s="24" t="str">
        <f>'Long-form'!M330</f>
        <v>1 = Radiocarbon</v>
      </c>
      <c r="H329" s="24">
        <f>'Long-form'!N330</f>
        <v>2985</v>
      </c>
      <c r="I329" s="24">
        <f>'Long-form'!O330</f>
        <v>58</v>
      </c>
      <c r="J329" s="24">
        <f>'Long-form'!P330</f>
        <v>3160</v>
      </c>
      <c r="K329" s="24">
        <f>'Long-form'!Q330</f>
        <v>3330</v>
      </c>
      <c r="L329" s="24">
        <f>'Long-form'!R330</f>
        <v>3060</v>
      </c>
      <c r="M329" s="24" t="str">
        <f>'Long-form'!Z330</f>
        <v>Positive</v>
      </c>
      <c r="N329" s="24">
        <f>'Long-form'!AA330</f>
        <v>1.1749999999999998</v>
      </c>
      <c r="O329" s="24">
        <f>'Long-form'!AB330</f>
        <v>1.5000000000000013E-2</v>
      </c>
      <c r="P329" s="24">
        <f>'Long-form'!AC330</f>
        <v>0</v>
      </c>
      <c r="Q329" s="25">
        <f>'Long-form'!AV330</f>
        <v>-1.1749999999999998</v>
      </c>
      <c r="R329" s="25" t="str">
        <f>'Long-form'!AU330</f>
        <v>NAP</v>
      </c>
      <c r="S329" s="25">
        <f>'Long-form'!AX330</f>
        <v>4.8023431780746396E-2</v>
      </c>
      <c r="T329" s="25">
        <f>'Long-form'!AY330</f>
        <v>4.8023431780746396E-2</v>
      </c>
      <c r="U329" s="25">
        <f>'Long-form'!BJ330</f>
        <v>1</v>
      </c>
      <c r="V329" s="25" t="str">
        <f>'Long-form'!BK330</f>
        <v>5 = Sedimentary (e.g., deltaic, estuarine, wetland, lacustrine, marine facies)</v>
      </c>
      <c r="W329" s="25" t="str">
        <f>'Long-form'!BL330</f>
        <v>Fen peat</v>
      </c>
      <c r="X329" s="25" t="str">
        <f>'Long-form'!BM330</f>
        <v>Botanical</v>
      </c>
      <c r="Y329" s="25" t="str">
        <f>'Long-form'!BN330</f>
        <v>GWL-0.3</v>
      </c>
      <c r="Z329" s="25">
        <f>'Long-form'!CE330</f>
        <v>-0.87499999999999978</v>
      </c>
      <c r="AA329" s="25">
        <f>'Long-form'!CF330</f>
        <v>0.26462898556280645</v>
      </c>
      <c r="AB329" s="25">
        <f>'Long-form'!CG330</f>
        <v>0.26462898556280645</v>
      </c>
      <c r="AC329" s="25">
        <f>'Long-form'!CK330</f>
        <v>-1.5071999999999997</v>
      </c>
      <c r="AD329" s="25">
        <f>'Long-form'!CL330</f>
        <v>0.26878759067337915</v>
      </c>
      <c r="AE329" s="25">
        <f>'Long-form'!CM330</f>
        <v>0.26878759067337915</v>
      </c>
      <c r="AF329" s="25" t="str">
        <f>'Long-form'!CN330</f>
        <v>1;2;3</v>
      </c>
      <c r="AG329" s="26">
        <f>'Long-form'!CR330</f>
        <v>0</v>
      </c>
      <c r="AH329" s="25">
        <f>'Long-form'!CS330</f>
        <v>0</v>
      </c>
      <c r="AI329" s="25">
        <f>'Long-form'!CT330</f>
        <v>0</v>
      </c>
    </row>
    <row r="330" spans="1:35">
      <c r="A330" s="24" t="str">
        <f>'Long-form'!A331</f>
        <v>GrN-08927</v>
      </c>
      <c r="B330" s="24" t="str">
        <f>'Long-form'!C331</f>
        <v>Van de Plassche (1982:104)</v>
      </c>
      <c r="C330" s="24">
        <f>'Long-form'!G331</f>
        <v>2</v>
      </c>
      <c r="D330" s="24" t="str">
        <f>'Long-form'!H331</f>
        <v>Zuid-Holland</v>
      </c>
      <c r="E330" s="24">
        <f>'Long-form'!I331</f>
        <v>51.886702620000001</v>
      </c>
      <c r="F330" s="24">
        <f>'Long-form'!J331</f>
        <v>4.5657857880000003</v>
      </c>
      <c r="G330" s="24" t="str">
        <f>'Long-form'!M331</f>
        <v>1 = Radiocarbon</v>
      </c>
      <c r="H330" s="24">
        <f>'Long-form'!N331</f>
        <v>6670</v>
      </c>
      <c r="I330" s="24">
        <f>'Long-form'!O331</f>
        <v>86</v>
      </c>
      <c r="J330" s="24">
        <f>'Long-form'!P331</f>
        <v>7540</v>
      </c>
      <c r="K330" s="24">
        <f>'Long-form'!Q331</f>
        <v>7670</v>
      </c>
      <c r="L330" s="24">
        <f>'Long-form'!R331</f>
        <v>7420</v>
      </c>
      <c r="M330" s="24" t="str">
        <f>'Long-form'!Z331</f>
        <v>Positive</v>
      </c>
      <c r="N330" s="24">
        <f>'Long-form'!AA331</f>
        <v>7.85</v>
      </c>
      <c r="O330" s="24">
        <f>'Long-form'!AB331</f>
        <v>0.01</v>
      </c>
      <c r="P330" s="24">
        <f>'Long-form'!AC331</f>
        <v>0</v>
      </c>
      <c r="Q330" s="25">
        <f>'Long-form'!AV331</f>
        <v>-9.5649999999999995</v>
      </c>
      <c r="R330" s="25" t="str">
        <f>'Long-form'!AU331</f>
        <v>NAP</v>
      </c>
      <c r="S330" s="25">
        <f>'Long-form'!AX331</f>
        <v>0.16933398950004103</v>
      </c>
      <c r="T330" s="25">
        <f>'Long-form'!AY331</f>
        <v>6.3442887702247597E-2</v>
      </c>
      <c r="U330" s="25">
        <f>'Long-form'!BJ331</f>
        <v>1</v>
      </c>
      <c r="V330" s="25" t="str">
        <f>'Long-form'!BK331</f>
        <v>5 = Sedimentary (e.g., deltaic, estuarine, wetland, lacustrine, marine facies)</v>
      </c>
      <c r="W330" s="25" t="str">
        <f>'Long-form'!BL331</f>
        <v>Fen-wood peat</v>
      </c>
      <c r="X330" s="25" t="str">
        <f>'Long-form'!BM331</f>
        <v>Botanical</v>
      </c>
      <c r="Y330" s="25" t="str">
        <f>'Long-form'!BN331</f>
        <v>GWL</v>
      </c>
      <c r="Z330" s="25">
        <f>'Long-form'!CE331</f>
        <v>-9.5649999999999995</v>
      </c>
      <c r="AA330" s="25">
        <f>'Long-form'!CF331</f>
        <v>0.32799428348677051</v>
      </c>
      <c r="AB330" s="25">
        <f>'Long-form'!CG331</f>
        <v>0.28797786373261397</v>
      </c>
      <c r="AC330" s="25">
        <f>'Long-form'!CK331</f>
        <v>-9.4325199999999985</v>
      </c>
      <c r="AD330" s="25">
        <f>'Long-form'!CL331</f>
        <v>0.33797636611428233</v>
      </c>
      <c r="AE330" s="25">
        <f>'Long-form'!CM331</f>
        <v>0.2992975510287636</v>
      </c>
      <c r="AF330" s="25" t="str">
        <f>'Long-form'!CN331</f>
        <v>1;2;3</v>
      </c>
      <c r="AG330" s="26">
        <f>'Long-form'!CR331</f>
        <v>0</v>
      </c>
      <c r="AH330" s="25">
        <f>'Long-form'!CS331</f>
        <v>0</v>
      </c>
      <c r="AI330" s="25">
        <f>'Long-form'!CT331</f>
        <v>0</v>
      </c>
    </row>
    <row r="331" spans="1:35">
      <c r="A331" s="24" t="str">
        <f>'Long-form'!A332</f>
        <v>GrN-08928</v>
      </c>
      <c r="B331" s="24" t="str">
        <f>'Long-form'!C332</f>
        <v>Van de Plassche (1982:104)</v>
      </c>
      <c r="C331" s="24">
        <f>'Long-form'!G332</f>
        <v>2</v>
      </c>
      <c r="D331" s="24" t="str">
        <f>'Long-form'!H332</f>
        <v>Zuid-Holland</v>
      </c>
      <c r="E331" s="24">
        <f>'Long-form'!I332</f>
        <v>51.886702620000001</v>
      </c>
      <c r="F331" s="24">
        <f>'Long-form'!J332</f>
        <v>4.5657857880000003</v>
      </c>
      <c r="G331" s="24" t="str">
        <f>'Long-form'!M332</f>
        <v>1 = Radiocarbon</v>
      </c>
      <c r="H331" s="24">
        <f>'Long-form'!N332</f>
        <v>6670</v>
      </c>
      <c r="I331" s="24">
        <f>'Long-form'!O332</f>
        <v>61</v>
      </c>
      <c r="J331" s="24">
        <f>'Long-form'!P332</f>
        <v>7540</v>
      </c>
      <c r="K331" s="24">
        <f>'Long-form'!Q332</f>
        <v>7610</v>
      </c>
      <c r="L331" s="24">
        <f>'Long-form'!R332</f>
        <v>7430</v>
      </c>
      <c r="M331" s="24" t="str">
        <f>'Long-form'!Z332</f>
        <v>Positive</v>
      </c>
      <c r="N331" s="24">
        <f>'Long-form'!AA332</f>
        <v>7.42</v>
      </c>
      <c r="O331" s="24">
        <f>'Long-form'!AB332</f>
        <v>0.01</v>
      </c>
      <c r="P331" s="24">
        <f>'Long-form'!AC332</f>
        <v>0</v>
      </c>
      <c r="Q331" s="25">
        <f>'Long-form'!AV332</f>
        <v>-9.08</v>
      </c>
      <c r="R331" s="25" t="str">
        <f>'Long-form'!AU332</f>
        <v>NAP</v>
      </c>
      <c r="S331" s="25">
        <f>'Long-form'!AX332</f>
        <v>0.16710044883243133</v>
      </c>
      <c r="T331" s="25">
        <f>'Long-form'!AY332</f>
        <v>7.681145747868609E-2</v>
      </c>
      <c r="U331" s="25">
        <f>'Long-form'!BJ332</f>
        <v>1</v>
      </c>
      <c r="V331" s="25" t="str">
        <f>'Long-form'!BK332</f>
        <v>5 = Sedimentary (e.g., deltaic, estuarine, wetland, lacustrine, marine facies)</v>
      </c>
      <c r="W331" s="25" t="str">
        <f>'Long-form'!BL332</f>
        <v>Fen-wood peat</v>
      </c>
      <c r="X331" s="25" t="str">
        <f>'Long-form'!BM332</f>
        <v>Botanical</v>
      </c>
      <c r="Y331" s="25" t="str">
        <f>'Long-form'!BN332</f>
        <v>GWL</v>
      </c>
      <c r="Z331" s="25">
        <f>'Long-form'!CE332</f>
        <v>-9.08</v>
      </c>
      <c r="AA331" s="25">
        <f>'Long-form'!CF332</f>
        <v>0.24459468514258439</v>
      </c>
      <c r="AB331" s="25">
        <f>'Long-form'!CG332</f>
        <v>0.19443250757010774</v>
      </c>
      <c r="AC331" s="25">
        <f>'Long-form'!CK332</f>
        <v>-8.7975199999999987</v>
      </c>
      <c r="AD331" s="25">
        <f>'Long-form'!CL332</f>
        <v>0.25777006799047752</v>
      </c>
      <c r="AE331" s="25">
        <f>'Long-form'!CM332</f>
        <v>0.21076728387445573</v>
      </c>
      <c r="AF331" s="25" t="str">
        <f>'Long-form'!CN332</f>
        <v>1;2;3</v>
      </c>
      <c r="AG331" s="26">
        <f>'Long-form'!CR332</f>
        <v>0</v>
      </c>
      <c r="AH331" s="25">
        <f>'Long-form'!CS332</f>
        <v>0</v>
      </c>
      <c r="AI331" s="25">
        <f>'Long-form'!CT332</f>
        <v>0</v>
      </c>
    </row>
    <row r="332" spans="1:35">
      <c r="A332" s="24" t="str">
        <f>'Long-form'!A333</f>
        <v>GrN-08929</v>
      </c>
      <c r="B332" s="24" t="str">
        <f>'Long-form'!C333</f>
        <v>Van de Plassche (1982:104)</v>
      </c>
      <c r="C332" s="24">
        <f>'Long-form'!G333</f>
        <v>2</v>
      </c>
      <c r="D332" s="24" t="str">
        <f>'Long-form'!H333</f>
        <v>Zuid-Holland</v>
      </c>
      <c r="E332" s="24">
        <f>'Long-form'!I333</f>
        <v>51.886702620000001</v>
      </c>
      <c r="F332" s="24">
        <f>'Long-form'!J333</f>
        <v>4.5657857880000003</v>
      </c>
      <c r="G332" s="24" t="str">
        <f>'Long-form'!M333</f>
        <v>1 = Radiocarbon</v>
      </c>
      <c r="H332" s="24">
        <f>'Long-form'!N333</f>
        <v>6495</v>
      </c>
      <c r="I332" s="24">
        <f>'Long-form'!O333</f>
        <v>64</v>
      </c>
      <c r="J332" s="24">
        <f>'Long-form'!P333</f>
        <v>7390</v>
      </c>
      <c r="K332" s="24">
        <f>'Long-form'!Q333</f>
        <v>7490</v>
      </c>
      <c r="L332" s="24">
        <f>'Long-form'!R333</f>
        <v>7310</v>
      </c>
      <c r="M332" s="24" t="str">
        <f>'Long-form'!Z333</f>
        <v>Positive</v>
      </c>
      <c r="N332" s="24">
        <f>'Long-form'!AA333</f>
        <v>7.4</v>
      </c>
      <c r="O332" s="24">
        <f>'Long-form'!AB333</f>
        <v>0.01</v>
      </c>
      <c r="P332" s="24">
        <f>'Long-form'!AC333</f>
        <v>0</v>
      </c>
      <c r="Q332" s="25">
        <f>'Long-form'!AV333</f>
        <v>-9.0500000000000007</v>
      </c>
      <c r="R332" s="25" t="str">
        <f>'Long-form'!AU333</f>
        <v>NAP</v>
      </c>
      <c r="S332" s="25">
        <f>'Long-form'!AX333</f>
        <v>0.16102484280383572</v>
      </c>
      <c r="T332" s="25">
        <f>'Long-form'!AY333</f>
        <v>6.3442887702247597E-2</v>
      </c>
      <c r="U332" s="25">
        <f>'Long-form'!BJ333</f>
        <v>1</v>
      </c>
      <c r="V332" s="25" t="str">
        <f>'Long-form'!BK333</f>
        <v>5 = Sedimentary (e.g., deltaic, estuarine, wetland, lacustrine, marine facies)</v>
      </c>
      <c r="W332" s="25" t="str">
        <f>'Long-form'!BL333</f>
        <v>Fen-wood peat</v>
      </c>
      <c r="X332" s="25" t="str">
        <f>'Long-form'!BM333</f>
        <v>Botanical</v>
      </c>
      <c r="Y332" s="25" t="str">
        <f>'Long-form'!BN333</f>
        <v>GWL</v>
      </c>
      <c r="Z332" s="25">
        <f>'Long-form'!CE333</f>
        <v>-9.0500000000000007</v>
      </c>
      <c r="AA332" s="25">
        <f>'Long-form'!CF333</f>
        <v>0.32378272035425237</v>
      </c>
      <c r="AB332" s="25">
        <f>'Long-form'!CG333</f>
        <v>0.28797786373261397</v>
      </c>
      <c r="AC332" s="25">
        <f>'Long-form'!CK333</f>
        <v>-8.7518200000000004</v>
      </c>
      <c r="AD332" s="25">
        <f>'Long-form'!CL333</f>
        <v>0.33351184079701784</v>
      </c>
      <c r="AE332" s="25">
        <f>'Long-form'!CM333</f>
        <v>0.29887480313973502</v>
      </c>
      <c r="AF332" s="25" t="str">
        <f>'Long-form'!CN333</f>
        <v>1;2;3</v>
      </c>
      <c r="AG332" s="26">
        <f>'Long-form'!CR333</f>
        <v>0</v>
      </c>
      <c r="AH332" s="25">
        <f>'Long-form'!CS333</f>
        <v>0</v>
      </c>
      <c r="AI332" s="25">
        <f>'Long-form'!CT333</f>
        <v>0</v>
      </c>
    </row>
    <row r="333" spans="1:35">
      <c r="A333" s="24" t="str">
        <f>'Long-form'!A334</f>
        <v>GrN-08930</v>
      </c>
      <c r="B333" s="24" t="str">
        <f>'Long-form'!C334</f>
        <v>Van de Plassche (1982:104)</v>
      </c>
      <c r="C333" s="24">
        <f>'Long-form'!G334</f>
        <v>2</v>
      </c>
      <c r="D333" s="24" t="str">
        <f>'Long-form'!H334</f>
        <v>Zuid-Holland</v>
      </c>
      <c r="E333" s="24">
        <f>'Long-form'!I334</f>
        <v>51.886702620000001</v>
      </c>
      <c r="F333" s="24">
        <f>'Long-form'!J334</f>
        <v>4.5657857880000003</v>
      </c>
      <c r="G333" s="24" t="str">
        <f>'Long-form'!M334</f>
        <v>1 = Radiocarbon</v>
      </c>
      <c r="H333" s="24">
        <f>'Long-form'!N334</f>
        <v>6550</v>
      </c>
      <c r="I333" s="24">
        <f>'Long-form'!O334</f>
        <v>64</v>
      </c>
      <c r="J333" s="24">
        <f>'Long-form'!P334</f>
        <v>7460</v>
      </c>
      <c r="K333" s="24">
        <f>'Long-form'!Q334</f>
        <v>7570</v>
      </c>
      <c r="L333" s="24">
        <f>'Long-form'!R334</f>
        <v>7330</v>
      </c>
      <c r="M333" s="24" t="str">
        <f>'Long-form'!Z334</f>
        <v>Positive</v>
      </c>
      <c r="N333" s="24">
        <f>'Long-form'!AA334</f>
        <v>6.95</v>
      </c>
      <c r="O333" s="24">
        <f>'Long-form'!AB334</f>
        <v>0.01</v>
      </c>
      <c r="P333" s="24">
        <f>'Long-form'!AC334</f>
        <v>0</v>
      </c>
      <c r="Q333" s="25">
        <f>'Long-form'!AV334</f>
        <v>-8.5250000000000004</v>
      </c>
      <c r="R333" s="25" t="str">
        <f>'Long-form'!AU334</f>
        <v>NAP</v>
      </c>
      <c r="S333" s="25">
        <f>'Long-form'!AX334</f>
        <v>0.15532948850749495</v>
      </c>
      <c r="T333" s="25">
        <f>'Long-form'!AY334</f>
        <v>6.9327123119310247E-2</v>
      </c>
      <c r="U333" s="25">
        <f>'Long-form'!BJ334</f>
        <v>1</v>
      </c>
      <c r="V333" s="25" t="str">
        <f>'Long-form'!BK334</f>
        <v>5 = Sedimentary (e.g., deltaic, estuarine, wetland, lacustrine, marine facies)</v>
      </c>
      <c r="W333" s="25" t="str">
        <f>'Long-form'!BL334</f>
        <v>Fen-wood peat</v>
      </c>
      <c r="X333" s="25" t="str">
        <f>'Long-form'!BM334</f>
        <v>Botanical</v>
      </c>
      <c r="Y333" s="25" t="str">
        <f>'Long-form'!BN334</f>
        <v>GWL</v>
      </c>
      <c r="Z333" s="25">
        <f>'Long-form'!CE334</f>
        <v>-8.5250000000000004</v>
      </c>
      <c r="AA333" s="25">
        <f>'Long-form'!CF334</f>
        <v>0.23670920979125423</v>
      </c>
      <c r="AB333" s="25">
        <f>'Long-form'!CG334</f>
        <v>0.19159919102125667</v>
      </c>
      <c r="AC333" s="25">
        <f>'Long-form'!CK334</f>
        <v>-8.2474799999999995</v>
      </c>
      <c r="AD333" s="25">
        <f>'Long-form'!CL334</f>
        <v>0.25010860671279467</v>
      </c>
      <c r="AE333" s="25">
        <f>'Long-form'!CM334</f>
        <v>0.20792622526226798</v>
      </c>
      <c r="AF333" s="25" t="str">
        <f>'Long-form'!CN334</f>
        <v>1;2;3</v>
      </c>
      <c r="AG333" s="26">
        <f>'Long-form'!CR334</f>
        <v>0</v>
      </c>
      <c r="AH333" s="25">
        <f>'Long-form'!CS334</f>
        <v>0</v>
      </c>
      <c r="AI333" s="25">
        <f>'Long-form'!CT334</f>
        <v>0</v>
      </c>
    </row>
    <row r="334" spans="1:35">
      <c r="A334" s="24" t="str">
        <f>'Long-form'!A335</f>
        <v>GrN-08931</v>
      </c>
      <c r="B334" s="24" t="str">
        <f>'Long-form'!C335</f>
        <v>Van de Plassche (1982:104)</v>
      </c>
      <c r="C334" s="24">
        <f>'Long-form'!G335</f>
        <v>2</v>
      </c>
      <c r="D334" s="24" t="str">
        <f>'Long-form'!H335</f>
        <v>Zuid-Holland</v>
      </c>
      <c r="E334" s="24">
        <f>'Long-form'!I335</f>
        <v>51.886702620000001</v>
      </c>
      <c r="F334" s="24">
        <f>'Long-form'!J335</f>
        <v>4.5657857880000003</v>
      </c>
      <c r="G334" s="24" t="str">
        <f>'Long-form'!M335</f>
        <v>1 = Radiocarbon</v>
      </c>
      <c r="H334" s="24">
        <f>'Long-form'!N335</f>
        <v>6320</v>
      </c>
      <c r="I334" s="24">
        <f>'Long-form'!O335</f>
        <v>61</v>
      </c>
      <c r="J334" s="24">
        <f>'Long-form'!P335</f>
        <v>7230</v>
      </c>
      <c r="K334" s="24">
        <f>'Long-form'!Q335</f>
        <v>7320</v>
      </c>
      <c r="L334" s="24">
        <f>'Long-form'!R335</f>
        <v>7160</v>
      </c>
      <c r="M334" s="24" t="str">
        <f>'Long-form'!Z335</f>
        <v>Positive</v>
      </c>
      <c r="N334" s="24">
        <f>'Long-form'!AA335</f>
        <v>6.1</v>
      </c>
      <c r="O334" s="24">
        <f>'Long-form'!AB335</f>
        <v>0.01</v>
      </c>
      <c r="P334" s="24">
        <f>'Long-form'!AC335</f>
        <v>0</v>
      </c>
      <c r="Q334" s="25">
        <f>'Long-form'!AV335</f>
        <v>-7.8150000000000004</v>
      </c>
      <c r="R334" s="25" t="str">
        <f>'Long-form'!AU335</f>
        <v>NAP</v>
      </c>
      <c r="S334" s="25">
        <f>'Long-form'!AX335</f>
        <v>0.14032195124070931</v>
      </c>
      <c r="T334" s="25">
        <f>'Long-form'!AY335</f>
        <v>6.9327123119310247E-2</v>
      </c>
      <c r="U334" s="25">
        <f>'Long-form'!BJ335</f>
        <v>1</v>
      </c>
      <c r="V334" s="25" t="str">
        <f>'Long-form'!BK335</f>
        <v>5 = Sedimentary (e.g., deltaic, estuarine, wetland, lacustrine, marine facies)</v>
      </c>
      <c r="W334" s="25" t="str">
        <f>'Long-form'!BL335</f>
        <v>Fen-wood peat</v>
      </c>
      <c r="X334" s="25" t="str">
        <f>'Long-form'!BM335</f>
        <v>Botanical</v>
      </c>
      <c r="Y334" s="25" t="str">
        <f>'Long-form'!BN335</f>
        <v>GWL</v>
      </c>
      <c r="Z334" s="25">
        <f>'Long-form'!CE335</f>
        <v>-7.8150000000000004</v>
      </c>
      <c r="AA334" s="25">
        <f>'Long-form'!CF335</f>
        <v>0.22714367699762192</v>
      </c>
      <c r="AB334" s="25">
        <f>'Long-form'!CG335</f>
        <v>0.19159919102125667</v>
      </c>
      <c r="AC334" s="25">
        <f>'Long-form'!CK335</f>
        <v>-7.5517399999999997</v>
      </c>
      <c r="AD334" s="25">
        <f>'Long-form'!CL335</f>
        <v>0.24030957773633452</v>
      </c>
      <c r="AE334" s="25">
        <f>'Long-form'!CM335</f>
        <v>0.20703790269372274</v>
      </c>
      <c r="AF334" s="25" t="str">
        <f>'Long-form'!CN335</f>
        <v>1;2;3</v>
      </c>
      <c r="AG334" s="26">
        <f>'Long-form'!CR335</f>
        <v>0</v>
      </c>
      <c r="AH334" s="25">
        <f>'Long-form'!CS335</f>
        <v>0</v>
      </c>
      <c r="AI334" s="25">
        <f>'Long-form'!CT335</f>
        <v>0</v>
      </c>
    </row>
    <row r="335" spans="1:35">
      <c r="A335" s="24" t="str">
        <f>'Long-form'!A336</f>
        <v>GrN-08933</v>
      </c>
      <c r="B335" s="24" t="str">
        <f>'Long-form'!C336</f>
        <v>Van der Woude (1981:62)</v>
      </c>
      <c r="C335" s="24">
        <f>'Long-form'!G336</f>
        <v>2</v>
      </c>
      <c r="D335" s="24" t="str">
        <f>'Long-form'!H336</f>
        <v>Rhine-Meuse delta inland</v>
      </c>
      <c r="E335" s="24">
        <f>'Long-form'!I336</f>
        <v>51.863484210000003</v>
      </c>
      <c r="F335" s="24">
        <f>'Long-form'!J336</f>
        <v>4.838426482</v>
      </c>
      <c r="G335" s="24" t="str">
        <f>'Long-form'!M336</f>
        <v>1 = Radiocarbon</v>
      </c>
      <c r="H335" s="24">
        <f>'Long-form'!N336</f>
        <v>9770</v>
      </c>
      <c r="I335" s="24">
        <f>'Long-form'!O336</f>
        <v>141</v>
      </c>
      <c r="J335" s="24">
        <f>'Long-form'!P336</f>
        <v>11145</v>
      </c>
      <c r="K335" s="24">
        <f>'Long-form'!Q336</f>
        <v>11605</v>
      </c>
      <c r="L335" s="24">
        <f>'Long-form'!R336</f>
        <v>10760</v>
      </c>
      <c r="M335" s="24" t="str">
        <f>'Long-form'!Z336</f>
        <v>Positive</v>
      </c>
      <c r="N335" s="24">
        <f>'Long-form'!AA336</f>
        <v>10.76</v>
      </c>
      <c r="O335" s="24">
        <f>'Long-form'!AB336</f>
        <v>2.5000000000000355E-2</v>
      </c>
      <c r="P335" s="24">
        <f>'Long-form'!AC336</f>
        <v>0</v>
      </c>
      <c r="Q335" s="25">
        <f>'Long-form'!AV336</f>
        <v>-12.105</v>
      </c>
      <c r="R335" s="25" t="str">
        <f>'Long-form'!AU336</f>
        <v>NAP</v>
      </c>
      <c r="S335" s="25">
        <f>'Long-form'!AX336</f>
        <v>9.0034715526846151E-2</v>
      </c>
      <c r="T335" s="25">
        <f>'Long-form'!AY336</f>
        <v>9.0034715526846151E-2</v>
      </c>
      <c r="U335" s="25">
        <f>'Long-form'!BJ336</f>
        <v>3</v>
      </c>
      <c r="V335" s="25" t="str">
        <f>'Long-form'!BK336</f>
        <v>5 = Sedimentary (e.g., deltaic, estuarine, wetland, lacustrine, marine facies)</v>
      </c>
      <c r="W335" s="25" t="str">
        <f>'Long-form'!BL336</f>
        <v>Gyttja</v>
      </c>
      <c r="X335" s="25" t="str">
        <f>'Long-form'!BM336</f>
        <v>Botanical</v>
      </c>
      <c r="Y335" s="25" t="str">
        <f>'Long-form'!BN336</f>
        <v>GWL-0.75</v>
      </c>
      <c r="Z335" s="25" t="str">
        <f>'Long-form'!CE336</f>
        <v>n/a</v>
      </c>
      <c r="AA335" s="25" t="str">
        <f>'Long-form'!CF336</f>
        <v>n/a</v>
      </c>
      <c r="AB335" s="25" t="str">
        <f>'Long-form'!CG336</f>
        <v>n/a</v>
      </c>
      <c r="AC335" s="25" t="str">
        <f>'Long-form'!CK336</f>
        <v>n/a</v>
      </c>
      <c r="AD335" s="25" t="str">
        <f>'Long-form'!CL336</f>
        <v>n/a</v>
      </c>
      <c r="AE335" s="25" t="str">
        <f>'Long-form'!CM336</f>
        <v>n/a</v>
      </c>
      <c r="AF335" s="25" t="str">
        <f>'Long-form'!CN336</f>
        <v>2;3</v>
      </c>
      <c r="AG335" s="26">
        <f>'Long-form'!CR336</f>
        <v>0</v>
      </c>
      <c r="AH335" s="25" t="str">
        <f>'Long-form'!CS336</f>
        <v>Type 3 ULD (this paper): no RSLR constraining indicative meaning</v>
      </c>
      <c r="AI335" s="25">
        <f>'Long-form'!CT336</f>
        <v>0</v>
      </c>
    </row>
    <row r="336" spans="1:35">
      <c r="A336" s="24" t="str">
        <f>'Long-form'!A337</f>
        <v>GrN-09153</v>
      </c>
      <c r="B336" s="24" t="str">
        <f>'Long-form'!C337</f>
        <v>Berendsen (1982:138, 162)</v>
      </c>
      <c r="C336" s="24">
        <f>'Long-form'!G337</f>
        <v>2</v>
      </c>
      <c r="D336" s="24" t="str">
        <f>'Long-form'!H337</f>
        <v>Rhine-Meuse delta inland</v>
      </c>
      <c r="E336" s="24">
        <f>'Long-form'!I337</f>
        <v>52.013901240000003</v>
      </c>
      <c r="F336" s="24">
        <f>'Long-form'!J337</f>
        <v>5.1679479260000001</v>
      </c>
      <c r="G336" s="24" t="str">
        <f>'Long-form'!M337</f>
        <v>1 = Radiocarbon</v>
      </c>
      <c r="H336" s="24">
        <f>'Long-form'!N337</f>
        <v>6900</v>
      </c>
      <c r="I336" s="24">
        <f>'Long-form'!O337</f>
        <v>135</v>
      </c>
      <c r="J336" s="24">
        <f>'Long-form'!P337</f>
        <v>7750</v>
      </c>
      <c r="K336" s="24">
        <f>'Long-form'!Q337</f>
        <v>7930</v>
      </c>
      <c r="L336" s="24">
        <f>'Long-form'!R337</f>
        <v>7580</v>
      </c>
      <c r="M336" s="24" t="str">
        <f>'Long-form'!Z337</f>
        <v>Positive</v>
      </c>
      <c r="N336" s="24">
        <f>'Long-form'!AA337</f>
        <v>5.15</v>
      </c>
      <c r="O336" s="24">
        <f>'Long-form'!AB337</f>
        <v>2.4999999999999911E-2</v>
      </c>
      <c r="P336" s="24">
        <f>'Long-form'!AC337</f>
        <v>0</v>
      </c>
      <c r="Q336" s="25">
        <f>'Long-form'!AV337</f>
        <v>-4.7750000000000004</v>
      </c>
      <c r="R336" s="25" t="str">
        <f>'Long-form'!AU337</f>
        <v>NAP</v>
      </c>
      <c r="S336" s="25">
        <f>'Long-form'!AX337</f>
        <v>0.1338478613949434</v>
      </c>
      <c r="T336" s="25">
        <f>'Long-form'!AY337</f>
        <v>8.5476604986393631E-2</v>
      </c>
      <c r="U336" s="25">
        <f>'Long-form'!BJ337</f>
        <v>2</v>
      </c>
      <c r="V336" s="25" t="str">
        <f>'Long-form'!BK337</f>
        <v>5 = Sedimentary (e.g., deltaic, estuarine, wetland, lacustrine, marine facies)</v>
      </c>
      <c r="W336" s="25" t="str">
        <f>'Long-form'!BL337</f>
        <v>Undifferentiated peat</v>
      </c>
      <c r="X336" s="25" t="str">
        <f>'Long-form'!BM337</f>
        <v>Botanical</v>
      </c>
      <c r="Y336" s="25" t="str">
        <f>'Long-form'!BN337</f>
        <v>GWL-0.2</v>
      </c>
      <c r="Z336" s="25" t="str">
        <f>'Long-form'!CE337</f>
        <v>n/a</v>
      </c>
      <c r="AA336" s="25" t="str">
        <f>'Long-form'!CF337</f>
        <v>n/a</v>
      </c>
      <c r="AB336" s="25" t="str">
        <f>'Long-form'!CG337</f>
        <v>n/a</v>
      </c>
      <c r="AC336" s="25" t="str">
        <f>'Long-form'!CK337</f>
        <v>n/a</v>
      </c>
      <c r="AD336" s="25" t="str">
        <f>'Long-form'!CL337</f>
        <v>n/a</v>
      </c>
      <c r="AE336" s="25" t="str">
        <f>'Long-form'!CM337</f>
        <v>n/a</v>
      </c>
      <c r="AF336" s="25" t="str">
        <f>'Long-form'!CN337</f>
        <v>2;3</v>
      </c>
      <c r="AG336" s="26">
        <f>'Long-form'!CR337</f>
        <v>0</v>
      </c>
      <c r="AH336" s="25" t="str">
        <f>'Long-form'!CS337</f>
        <v>Type 2 ULD (this paper): no RSLR constraining indicative meaning</v>
      </c>
      <c r="AI336" s="25">
        <f>'Long-form'!CT337</f>
        <v>0</v>
      </c>
    </row>
    <row r="337" spans="1:35">
      <c r="A337" s="24" t="str">
        <f>'Long-form'!A338</f>
        <v>GrN-09155</v>
      </c>
      <c r="B337" s="24" t="str">
        <f>'Long-form'!C338</f>
        <v>Berendsen (1982:138)</v>
      </c>
      <c r="C337" s="24">
        <f>'Long-form'!G338</f>
        <v>2</v>
      </c>
      <c r="D337" s="24" t="str">
        <f>'Long-form'!H338</f>
        <v>Rhine-Meuse delta inland</v>
      </c>
      <c r="E337" s="24">
        <f>'Long-form'!I338</f>
        <v>52.02063588</v>
      </c>
      <c r="F337" s="24">
        <f>'Long-form'!J338</f>
        <v>5.2007237540000002</v>
      </c>
      <c r="G337" s="24" t="str">
        <f>'Long-form'!M338</f>
        <v>1 = Radiocarbon</v>
      </c>
      <c r="H337" s="24">
        <f>'Long-form'!N338</f>
        <v>6730</v>
      </c>
      <c r="I337" s="24">
        <f>'Long-form'!O338</f>
        <v>122</v>
      </c>
      <c r="J337" s="24">
        <f>'Long-form'!P338</f>
        <v>7590</v>
      </c>
      <c r="K337" s="24">
        <f>'Long-form'!Q338</f>
        <v>7690</v>
      </c>
      <c r="L337" s="24">
        <f>'Long-form'!R338</f>
        <v>7430</v>
      </c>
      <c r="M337" s="24" t="str">
        <f>'Long-form'!Z338</f>
        <v>Positive</v>
      </c>
      <c r="N337" s="24">
        <f>'Long-form'!AA338</f>
        <v>4.1500000000000004</v>
      </c>
      <c r="O337" s="24">
        <f>'Long-form'!AB338</f>
        <v>2.5000000000000022E-2</v>
      </c>
      <c r="P337" s="24">
        <f>'Long-form'!AC338</f>
        <v>0</v>
      </c>
      <c r="Q337" s="25">
        <f>'Long-form'!AV338</f>
        <v>-1.9750000000000001</v>
      </c>
      <c r="R337" s="25" t="str">
        <f>'Long-form'!AU338</f>
        <v>NAP</v>
      </c>
      <c r="S337" s="25">
        <f>'Long-form'!AX338</f>
        <v>0.11914382065386357</v>
      </c>
      <c r="T337" s="25">
        <f>'Long-form'!AY338</f>
        <v>8.5476604986393839E-2</v>
      </c>
      <c r="U337" s="25">
        <f>'Long-form'!BJ338</f>
        <v>2</v>
      </c>
      <c r="V337" s="25" t="str">
        <f>'Long-form'!BK338</f>
        <v>5 = Sedimentary (e.g., deltaic, estuarine, wetland, lacustrine, marine facies)</v>
      </c>
      <c r="W337" s="25" t="str">
        <f>'Long-form'!BL338</f>
        <v>Undifferentiated peat</v>
      </c>
      <c r="X337" s="25" t="str">
        <f>'Long-form'!BM338</f>
        <v>Botanical</v>
      </c>
      <c r="Y337" s="25" t="str">
        <f>'Long-form'!BN338</f>
        <v>GWL-0.2</v>
      </c>
      <c r="Z337" s="25" t="str">
        <f>'Long-form'!CE338</f>
        <v>n/a</v>
      </c>
      <c r="AA337" s="25" t="str">
        <f>'Long-form'!CF338</f>
        <v>n/a</v>
      </c>
      <c r="AB337" s="25" t="str">
        <f>'Long-form'!CG338</f>
        <v>n/a</v>
      </c>
      <c r="AC337" s="25" t="str">
        <f>'Long-form'!CK338</f>
        <v>n/a</v>
      </c>
      <c r="AD337" s="25" t="str">
        <f>'Long-form'!CL338</f>
        <v>n/a</v>
      </c>
      <c r="AE337" s="25" t="str">
        <f>'Long-form'!CM338</f>
        <v>n/a</v>
      </c>
      <c r="AF337" s="25" t="str">
        <f>'Long-form'!CN338</f>
        <v>2;3</v>
      </c>
      <c r="AG337" s="26">
        <f>'Long-form'!CR338</f>
        <v>0</v>
      </c>
      <c r="AH337" s="25" t="str">
        <f>'Long-form'!CS338</f>
        <v>Type 2 ULD (this paper): no RSLR constraining indicative meaning</v>
      </c>
      <c r="AI337" s="25">
        <f>'Long-form'!CT338</f>
        <v>0</v>
      </c>
    </row>
    <row r="338" spans="1:35">
      <c r="A338" s="24" t="str">
        <f>'Long-form'!A339</f>
        <v>GrN-09157</v>
      </c>
      <c r="B338" s="24" t="str">
        <f>'Long-form'!C339</f>
        <v>Berendsen (1982:138)</v>
      </c>
      <c r="C338" s="24">
        <f>'Long-form'!G339</f>
        <v>2</v>
      </c>
      <c r="D338" s="24" t="str">
        <f>'Long-form'!H339</f>
        <v>Rhine-Meuse delta inland</v>
      </c>
      <c r="E338" s="24">
        <f>'Long-form'!I339</f>
        <v>52.098369720000001</v>
      </c>
      <c r="F338" s="24">
        <f>'Long-form'!J339</f>
        <v>4.8937772319999997</v>
      </c>
      <c r="G338" s="24" t="str">
        <f>'Long-form'!M339</f>
        <v>1 = Radiocarbon</v>
      </c>
      <c r="H338" s="24">
        <f>'Long-form'!N339</f>
        <v>5770</v>
      </c>
      <c r="I338" s="24">
        <f>'Long-form'!O339</f>
        <v>117</v>
      </c>
      <c r="J338" s="24">
        <f>'Long-form'!P339</f>
        <v>6570</v>
      </c>
      <c r="K338" s="24">
        <f>'Long-form'!Q339</f>
        <v>6730</v>
      </c>
      <c r="L338" s="24">
        <f>'Long-form'!R339</f>
        <v>6400</v>
      </c>
      <c r="M338" s="24" t="str">
        <f>'Long-form'!Z339</f>
        <v>Positive</v>
      </c>
      <c r="N338" s="24">
        <f>'Long-form'!AA339</f>
        <v>6.45</v>
      </c>
      <c r="O338" s="24">
        <f>'Long-form'!AB339</f>
        <v>2.4999999999999911E-2</v>
      </c>
      <c r="P338" s="24">
        <f>'Long-form'!AC339</f>
        <v>0</v>
      </c>
      <c r="Q338" s="25">
        <f>'Long-form'!AV339</f>
        <v>-7.4749999999999996</v>
      </c>
      <c r="R338" s="25" t="str">
        <f>'Long-form'!AU339</f>
        <v>NAP</v>
      </c>
      <c r="S338" s="25">
        <f>'Long-form'!AX339</f>
        <v>0.15474899030365261</v>
      </c>
      <c r="T338" s="25">
        <f>'Long-form'!AY339</f>
        <v>8.5476604986393631E-2</v>
      </c>
      <c r="U338" s="25">
        <f>'Long-form'!BJ339</f>
        <v>1</v>
      </c>
      <c r="V338" s="25" t="str">
        <f>'Long-form'!BK339</f>
        <v>5 = Sedimentary (e.g., deltaic, estuarine, wetland, lacustrine, marine facies)</v>
      </c>
      <c r="W338" s="25" t="str">
        <f>'Long-form'!BL339</f>
        <v>Fen peat</v>
      </c>
      <c r="X338" s="25" t="str">
        <f>'Long-form'!BM339</f>
        <v>Botanical</v>
      </c>
      <c r="Y338" s="25" t="str">
        <f>'Long-form'!BN339</f>
        <v>GWL-0.3</v>
      </c>
      <c r="Z338" s="25">
        <f>'Long-form'!CE339</f>
        <v>-7.1749999999999998</v>
      </c>
      <c r="AA338" s="25">
        <f>'Long-form'!CF339</f>
        <v>0.30276971446959483</v>
      </c>
      <c r="AB338" s="25">
        <f>'Long-form'!CG339</f>
        <v>0.2739133074532889</v>
      </c>
      <c r="AC338" s="25">
        <f>'Long-form'!CK339</f>
        <v>-6.7646299999999995</v>
      </c>
      <c r="AD338" s="25">
        <f>'Long-form'!CL339</f>
        <v>0.32019212970316158</v>
      </c>
      <c r="AE338" s="25">
        <f>'Long-form'!CM339</f>
        <v>0.29305630845256725</v>
      </c>
      <c r="AF338" s="25" t="str">
        <f>'Long-form'!CN339</f>
        <v>1;2;3</v>
      </c>
      <c r="AG338" s="26">
        <f>'Long-form'!CR339</f>
        <v>0</v>
      </c>
      <c r="AH338" s="25">
        <f>'Long-form'!CS339</f>
        <v>0</v>
      </c>
      <c r="AI338" s="25">
        <f>'Long-form'!CT339</f>
        <v>0</v>
      </c>
    </row>
    <row r="339" spans="1:35">
      <c r="A339" s="24" t="str">
        <f>'Long-form'!A340</f>
        <v>GrN-09189</v>
      </c>
      <c r="B339" s="24" t="str">
        <f>'Long-form'!C340</f>
        <v>Van der Woude (1981:62)</v>
      </c>
      <c r="C339" s="24">
        <f>'Long-form'!G340</f>
        <v>2</v>
      </c>
      <c r="D339" s="24" t="str">
        <f>'Long-form'!H340</f>
        <v>Rhine-Meuse delta inland</v>
      </c>
      <c r="E339" s="24">
        <f>'Long-form'!I340</f>
        <v>51.861304269999998</v>
      </c>
      <c r="F339" s="24">
        <f>'Long-form'!J340</f>
        <v>4.8335897320000001</v>
      </c>
      <c r="G339" s="24" t="str">
        <f>'Long-form'!M340</f>
        <v>1 = Radiocarbon</v>
      </c>
      <c r="H339" s="24">
        <f>'Long-form'!N340</f>
        <v>6900</v>
      </c>
      <c r="I339" s="24">
        <f>'Long-form'!O340</f>
        <v>141</v>
      </c>
      <c r="J339" s="24">
        <f>'Long-form'!P340</f>
        <v>7750</v>
      </c>
      <c r="K339" s="24">
        <f>'Long-form'!Q340</f>
        <v>7935</v>
      </c>
      <c r="L339" s="24">
        <f>'Long-form'!R340</f>
        <v>7575</v>
      </c>
      <c r="M339" s="24" t="str">
        <f>'Long-form'!Z340</f>
        <v>Positive</v>
      </c>
      <c r="N339" s="24">
        <f>'Long-form'!AA340</f>
        <v>8.6199999999999992</v>
      </c>
      <c r="O339" s="24">
        <f>'Long-form'!AB340</f>
        <v>4.0000000000000036E-2</v>
      </c>
      <c r="P339" s="24">
        <f>'Long-form'!AC340</f>
        <v>0</v>
      </c>
      <c r="Q339" s="25">
        <f>'Long-form'!AV340</f>
        <v>-10.059999999999999</v>
      </c>
      <c r="R339" s="25" t="str">
        <f>'Long-form'!AU340</f>
        <v>NAP</v>
      </c>
      <c r="S339" s="25">
        <f>'Long-form'!AX340</f>
        <v>0.11916375287812991</v>
      </c>
      <c r="T339" s="25">
        <f>'Long-form'!AY340</f>
        <v>0.11916375287812991</v>
      </c>
      <c r="U339" s="25">
        <f>'Long-form'!BJ340</f>
        <v>1</v>
      </c>
      <c r="V339" s="25" t="str">
        <f>'Long-form'!BK340</f>
        <v>4 = Archaeological</v>
      </c>
      <c r="W339" s="25" t="str">
        <f>'Long-form'!BL340</f>
        <v>Charcoal bed traced along dune flank</v>
      </c>
      <c r="X339" s="25" t="str">
        <f>'Long-form'!BM340</f>
        <v>Sedimentological/botanical</v>
      </c>
      <c r="Y339" s="25" t="str">
        <f>'Long-form'!BN340</f>
        <v>GWL-0.5</v>
      </c>
      <c r="Z339" s="25">
        <f>'Long-form'!CE340</f>
        <v>-9.5599999999999987</v>
      </c>
      <c r="AA339" s="25">
        <f>'Long-form'!CF340</f>
        <v>0.57715357574912407</v>
      </c>
      <c r="AB339" s="25">
        <f>'Long-form'!CG340</f>
        <v>0.57715357574912407</v>
      </c>
      <c r="AC339" s="25">
        <f>'Long-form'!CK340</f>
        <v>-9.3617499999999971</v>
      </c>
      <c r="AD339" s="25">
        <f>'Long-form'!CL340</f>
        <v>0.58325116410432165</v>
      </c>
      <c r="AE339" s="25">
        <f>'Long-form'!CM340</f>
        <v>0.58325116410432165</v>
      </c>
      <c r="AF339" s="25" t="str">
        <f>'Long-form'!CN340</f>
        <v>1;2;3</v>
      </c>
      <c r="AG339" s="26">
        <f>'Long-form'!CR340</f>
        <v>0</v>
      </c>
      <c r="AH339" s="25">
        <f>'Long-form'!CS340</f>
        <v>0</v>
      </c>
      <c r="AI339" s="25">
        <f>'Long-form'!CT340</f>
        <v>0</v>
      </c>
    </row>
    <row r="340" spans="1:35">
      <c r="A340" s="24" t="str">
        <f>'Long-form'!A341</f>
        <v>GrN-09273</v>
      </c>
      <c r="B340" s="24" t="str">
        <f>'Long-form'!C341</f>
        <v>Berendsen &amp; Stouthamer (2001)</v>
      </c>
      <c r="C340" s="24">
        <f>'Long-form'!G341</f>
        <v>2</v>
      </c>
      <c r="D340" s="24" t="str">
        <f>'Long-form'!H341</f>
        <v>Zuid-Holland</v>
      </c>
      <c r="E340" s="24">
        <f>'Long-form'!I341</f>
        <v>51.885354489999997</v>
      </c>
      <c r="F340" s="24">
        <f>'Long-form'!J341</f>
        <v>4.5658104030000004</v>
      </c>
      <c r="G340" s="24" t="str">
        <f>'Long-form'!M341</f>
        <v>1 = Radiocarbon</v>
      </c>
      <c r="H340" s="24">
        <f>'Long-form'!N341</f>
        <v>5690</v>
      </c>
      <c r="I340" s="24">
        <f>'Long-form'!O341</f>
        <v>110</v>
      </c>
      <c r="J340" s="24">
        <f>'Long-form'!P341</f>
        <v>6480</v>
      </c>
      <c r="K340" s="24">
        <f>'Long-form'!Q341</f>
        <v>6630</v>
      </c>
      <c r="L340" s="24">
        <f>'Long-form'!R341</f>
        <v>6350</v>
      </c>
      <c r="M340" s="24" t="str">
        <f>'Long-form'!Z341</f>
        <v>Positive</v>
      </c>
      <c r="N340" s="24">
        <f>'Long-form'!AA341</f>
        <v>5.53</v>
      </c>
      <c r="O340" s="24">
        <f>'Long-form'!AB341</f>
        <v>1.499999999999968E-2</v>
      </c>
      <c r="P340" s="24">
        <f>'Long-form'!AC341</f>
        <v>0</v>
      </c>
      <c r="Q340" s="25">
        <f>'Long-form'!AV341</f>
        <v>-7.085</v>
      </c>
      <c r="R340" s="25" t="str">
        <f>'Long-form'!AU341</f>
        <v>NAP</v>
      </c>
      <c r="S340" s="25">
        <f>'Long-form'!AX341</f>
        <v>0.13053202672141401</v>
      </c>
      <c r="T340" s="25">
        <f>'Long-form'!AY341</f>
        <v>6.9327123119309816E-2</v>
      </c>
      <c r="U340" s="25">
        <f>'Long-form'!BJ341</f>
        <v>1</v>
      </c>
      <c r="V340" s="25" t="str">
        <f>'Long-form'!BK341</f>
        <v>5 = Sedimentary (e.g., deltaic, estuarine, wetland, lacustrine, marine facies)</v>
      </c>
      <c r="W340" s="25" t="str">
        <f>'Long-form'!BL341</f>
        <v>Undifferentiated peat</v>
      </c>
      <c r="X340" s="25" t="str">
        <f>'Long-form'!BM341</f>
        <v>Botanical</v>
      </c>
      <c r="Y340" s="25" t="str">
        <f>'Long-form'!BN341</f>
        <v>GWL-0.2</v>
      </c>
      <c r="Z340" s="25">
        <f>'Long-form'!CE341</f>
        <v>-6.8849999999999998</v>
      </c>
      <c r="AA340" s="25">
        <f>'Long-form'!CF341</f>
        <v>0.36709788885255107</v>
      </c>
      <c r="AB340" s="25">
        <f>'Long-form'!CG341</f>
        <v>0.3500407119179138</v>
      </c>
      <c r="AC340" s="25">
        <f>'Long-form'!CK341</f>
        <v>-6.4607400000000004</v>
      </c>
      <c r="AD340" s="25">
        <f>'Long-form'!CL341</f>
        <v>0.37408686610409697</v>
      </c>
      <c r="AE340" s="25">
        <f>'Long-form'!CM341</f>
        <v>0.35736343320432856</v>
      </c>
      <c r="AF340" s="25" t="str">
        <f>'Long-form'!CN341</f>
        <v>1;2;3</v>
      </c>
      <c r="AG340" s="26">
        <f>'Long-form'!CR341</f>
        <v>0</v>
      </c>
      <c r="AH340" s="25">
        <f>'Long-form'!CS341</f>
        <v>0</v>
      </c>
      <c r="AI340" s="25">
        <f>'Long-form'!CT341</f>
        <v>0</v>
      </c>
    </row>
    <row r="341" spans="1:35">
      <c r="A341" s="24" t="str">
        <f>'Long-form'!A342</f>
        <v>GrN-09408</v>
      </c>
      <c r="B341" s="24" t="str">
        <f>'Long-form'!C342</f>
        <v>Bosch &amp; Kok (1994: 89)</v>
      </c>
      <c r="C341" s="24">
        <f>'Long-form'!G342</f>
        <v>2</v>
      </c>
      <c r="D341" s="24" t="str">
        <f>'Long-form'!H342</f>
        <v>Rhine-Meuse delta inland</v>
      </c>
      <c r="E341" s="24">
        <f>'Long-form'!I342</f>
        <v>51.987469480000001</v>
      </c>
      <c r="F341" s="24">
        <f>'Long-form'!J342</f>
        <v>4.8558360409999999</v>
      </c>
      <c r="G341" s="24" t="str">
        <f>'Long-form'!M342</f>
        <v>1 = Radiocarbon</v>
      </c>
      <c r="H341" s="24">
        <f>'Long-form'!N342</f>
        <v>7600</v>
      </c>
      <c r="I341" s="24">
        <f>'Long-form'!O342</f>
        <v>110</v>
      </c>
      <c r="J341" s="24">
        <f>'Long-form'!P342</f>
        <v>8400</v>
      </c>
      <c r="K341" s="24">
        <f>'Long-form'!Q342</f>
        <v>8520</v>
      </c>
      <c r="L341" s="24">
        <f>'Long-form'!R342</f>
        <v>8330</v>
      </c>
      <c r="M341" s="24" t="str">
        <f>'Long-form'!Z342</f>
        <v>Positive</v>
      </c>
      <c r="N341" s="24">
        <f>'Long-form'!AA342</f>
        <v>9</v>
      </c>
      <c r="O341" s="24">
        <f>'Long-form'!AB342</f>
        <v>0.01</v>
      </c>
      <c r="P341" s="24">
        <f>'Long-form'!AC342</f>
        <v>0</v>
      </c>
      <c r="Q341" s="25">
        <f>'Long-form'!AV342</f>
        <v>-10.57</v>
      </c>
      <c r="R341" s="25" t="str">
        <f>'Long-form'!AU342</f>
        <v>NAP</v>
      </c>
      <c r="S341" s="25">
        <f>'Long-form'!AX342</f>
        <v>0.19293781381574729</v>
      </c>
      <c r="T341" s="25">
        <f>'Long-form'!AY342</f>
        <v>6.9462219947248841E-2</v>
      </c>
      <c r="U341" s="25">
        <f>'Long-form'!BJ342</f>
        <v>1</v>
      </c>
      <c r="V341" s="25" t="str">
        <f>'Long-form'!BK342</f>
        <v>5 = Sedimentary (e.g., deltaic, estuarine, wetland, lacustrine, marine facies)</v>
      </c>
      <c r="W341" s="25" t="str">
        <f>'Long-form'!BL342</f>
        <v>Fen peat</v>
      </c>
      <c r="X341" s="25" t="str">
        <f>'Long-form'!BM342</f>
        <v>Botanical</v>
      </c>
      <c r="Y341" s="25" t="str">
        <f>'Long-form'!BN342</f>
        <v>GWL-0.3</v>
      </c>
      <c r="Z341" s="25">
        <f>'Long-form'!CE342</f>
        <v>-10.27</v>
      </c>
      <c r="AA341" s="25">
        <f>'Long-form'!CF342</f>
        <v>0.33523312783792708</v>
      </c>
      <c r="AB341" s="25">
        <f>'Long-form'!CG342</f>
        <v>0.28280956490189646</v>
      </c>
      <c r="AC341" s="25">
        <f>'Long-form'!CK342</f>
        <v>-9.8497999999999983</v>
      </c>
      <c r="AD341" s="25">
        <f>'Long-form'!CL342</f>
        <v>0.35392562728886329</v>
      </c>
      <c r="AE341" s="25">
        <f>'Long-form'!CM342</f>
        <v>0.3047348842056245</v>
      </c>
      <c r="AF341" s="25" t="str">
        <f>'Long-form'!CN342</f>
        <v>1;2;3</v>
      </c>
      <c r="AG341" s="26">
        <f>'Long-form'!CR342</f>
        <v>0</v>
      </c>
      <c r="AH341" s="25">
        <f>'Long-form'!CS342</f>
        <v>0</v>
      </c>
      <c r="AI341" s="25">
        <f>'Long-form'!CT342</f>
        <v>0</v>
      </c>
    </row>
    <row r="342" spans="1:35">
      <c r="A342" s="24" t="str">
        <f>'Long-form'!A343</f>
        <v>GrN-09424</v>
      </c>
      <c r="B342" s="24" t="str">
        <f>'Long-form'!C343</f>
        <v>De Jong (1984)</v>
      </c>
      <c r="C342" s="24">
        <f>'Long-form'!G343</f>
        <v>2</v>
      </c>
      <c r="D342" s="24" t="str">
        <f>'Long-form'!H343</f>
        <v>Waddenzee West</v>
      </c>
      <c r="E342" s="24">
        <f>'Long-form'!I343</f>
        <v>53.309095150200001</v>
      </c>
      <c r="F342" s="24">
        <f>'Long-form'!J343</f>
        <v>5.0680544244299996</v>
      </c>
      <c r="G342" s="24" t="str">
        <f>'Long-form'!M343</f>
        <v>1 = Radiocarbon</v>
      </c>
      <c r="H342" s="24">
        <f>'Long-form'!N343</f>
        <v>1500</v>
      </c>
      <c r="I342" s="24">
        <f>'Long-form'!O343</f>
        <v>104</v>
      </c>
      <c r="J342" s="24">
        <f>'Long-form'!P343</f>
        <v>1380</v>
      </c>
      <c r="K342" s="24">
        <f>'Long-form'!Q343</f>
        <v>1520</v>
      </c>
      <c r="L342" s="24">
        <f>'Long-form'!R343</f>
        <v>1310</v>
      </c>
      <c r="M342" s="24" t="str">
        <f>'Long-form'!Z343</f>
        <v>Positive</v>
      </c>
      <c r="N342" s="24">
        <f>'Long-form'!AA343</f>
        <v>0.06</v>
      </c>
      <c r="O342" s="24">
        <f>'Long-form'!AB343</f>
        <v>0.02</v>
      </c>
      <c r="P342" s="24">
        <f>'Long-form'!AC343</f>
        <v>0</v>
      </c>
      <c r="Q342" s="25">
        <f>'Long-form'!AV343</f>
        <v>-0.06</v>
      </c>
      <c r="R342" s="25" t="str">
        <f>'Long-form'!AU343</f>
        <v>NAP</v>
      </c>
      <c r="S342" s="25">
        <f>'Long-form'!AX343</f>
        <v>0.11532562594670796</v>
      </c>
      <c r="T342" s="25">
        <f>'Long-form'!AY343</f>
        <v>0.11532562594670796</v>
      </c>
      <c r="U342" s="25">
        <f>'Long-form'!BJ343</f>
        <v>1</v>
      </c>
      <c r="V342" s="25" t="str">
        <f>'Long-form'!BK343</f>
        <v>5 = Sedimentary (e.g., deltaic, estuarine, wetland, lacustrine, marine facies)</v>
      </c>
      <c r="W342" s="25" t="str">
        <f>'Long-form'!BL343</f>
        <v>Undifferentiated peat</v>
      </c>
      <c r="X342" s="25" t="str">
        <f>'Long-form'!BM343</f>
        <v>Botanical</v>
      </c>
      <c r="Y342" s="25" t="str">
        <f>'Long-form'!BN343</f>
        <v>GWL-0.2</v>
      </c>
      <c r="Z342" s="25">
        <f>'Long-form'!CE343</f>
        <v>0.14000000000000001</v>
      </c>
      <c r="AA342" s="25">
        <f>'Long-form'!CF343</f>
        <v>0.36196995731690224</v>
      </c>
      <c r="AB342" s="25">
        <f>'Long-form'!CG343</f>
        <v>0.36196995731690224</v>
      </c>
      <c r="AC342" s="25">
        <f>'Long-form'!CK343</f>
        <v>-0.52058000000000004</v>
      </c>
      <c r="AD342" s="25">
        <f>'Long-form'!CL343</f>
        <v>0.36470994972032228</v>
      </c>
      <c r="AE342" s="25">
        <f>'Long-form'!CM343</f>
        <v>0.36470994972032228</v>
      </c>
      <c r="AF342" s="25" t="str">
        <f>'Long-form'!CN343</f>
        <v>1;2;3</v>
      </c>
      <c r="AG342" s="26">
        <f>'Long-form'!CR343</f>
        <v>0</v>
      </c>
      <c r="AH342" s="25">
        <f>'Long-form'!CS343</f>
        <v>0</v>
      </c>
      <c r="AI342" s="25">
        <f>'Long-form'!CT343</f>
        <v>0</v>
      </c>
    </row>
    <row r="343" spans="1:35">
      <c r="A343" s="24" t="str">
        <f>'Long-form'!A344</f>
        <v>GrN-09558</v>
      </c>
      <c r="B343" s="24" t="str">
        <f>'Long-form'!C344</f>
        <v>Van Dijk et al. (1991)</v>
      </c>
      <c r="C343" s="24">
        <f>'Long-form'!G344</f>
        <v>2</v>
      </c>
      <c r="D343" s="24" t="str">
        <f>'Long-form'!H344</f>
        <v>Rhine-Meuse delta inland</v>
      </c>
      <c r="E343" s="24">
        <f>'Long-form'!I344</f>
        <v>51.829312629999997</v>
      </c>
      <c r="F343" s="24">
        <f>'Long-form'!J344</f>
        <v>4.7483472799999999</v>
      </c>
      <c r="G343" s="24" t="str">
        <f>'Long-form'!M344</f>
        <v>1 = Radiocarbon</v>
      </c>
      <c r="H343" s="24">
        <f>'Long-form'!N344</f>
        <v>4150</v>
      </c>
      <c r="I343" s="24">
        <f>'Long-form'!O344</f>
        <v>117</v>
      </c>
      <c r="J343" s="24">
        <f>'Long-form'!P344</f>
        <v>4680</v>
      </c>
      <c r="K343" s="24">
        <f>'Long-form'!Q344</f>
        <v>4840</v>
      </c>
      <c r="L343" s="24">
        <f>'Long-form'!R344</f>
        <v>4520</v>
      </c>
      <c r="M343" s="24" t="str">
        <f>'Long-form'!Z344</f>
        <v>Positive</v>
      </c>
      <c r="N343" s="24">
        <f>'Long-form'!AA344</f>
        <v>1.07</v>
      </c>
      <c r="O343" s="24">
        <f>'Long-form'!AB344</f>
        <v>2.0000000000000018E-2</v>
      </c>
      <c r="P343" s="24">
        <f>'Long-form'!AC344</f>
        <v>0</v>
      </c>
      <c r="Q343" s="25">
        <f>'Long-form'!AV344</f>
        <v>-2.48</v>
      </c>
      <c r="R343" s="25" t="str">
        <f>'Long-form'!AU344</f>
        <v>NAP</v>
      </c>
      <c r="S343" s="25">
        <f>'Long-form'!AX344</f>
        <v>7.9736817092231654E-2</v>
      </c>
      <c r="T343" s="25">
        <f>'Long-form'!AY344</f>
        <v>7.6811457478686118E-2</v>
      </c>
      <c r="U343" s="25">
        <f>'Long-form'!BJ344</f>
        <v>1</v>
      </c>
      <c r="V343" s="25" t="str">
        <f>'Long-form'!BK344</f>
        <v>5 = Sedimentary (e.g., deltaic, estuarine, wetland, lacustrine, marine facies)</v>
      </c>
      <c r="W343" s="25" t="str">
        <f>'Long-form'!BL344</f>
        <v>Fen peat on dune</v>
      </c>
      <c r="X343" s="25" t="str">
        <f>'Long-form'!BM344</f>
        <v>Botanical / stratigraphical</v>
      </c>
      <c r="Y343" s="25" t="str">
        <f>'Long-form'!BN344</f>
        <v>GWL-0.1</v>
      </c>
      <c r="Z343" s="25">
        <f>'Long-form'!CE344</f>
        <v>-2.38</v>
      </c>
      <c r="AA343" s="25">
        <f>'Long-form'!CF344</f>
        <v>0.27217679915819426</v>
      </c>
      <c r="AB343" s="25">
        <f>'Long-form'!CG344</f>
        <v>0.27133420352030818</v>
      </c>
      <c r="AC343" s="25">
        <f>'Long-form'!CK344</f>
        <v>-2.1400399999999999</v>
      </c>
      <c r="AD343" s="25">
        <f>'Long-form'!CL344</f>
        <v>0.27561479278151962</v>
      </c>
      <c r="AE343" s="25">
        <f>'Long-form'!CM344</f>
        <v>0.27478273963260502</v>
      </c>
      <c r="AF343" s="25" t="str">
        <f>'Long-form'!CN344</f>
        <v>1;2;3</v>
      </c>
      <c r="AG343" s="26">
        <f>'Long-form'!CR344</f>
        <v>0</v>
      </c>
      <c r="AH343" s="25">
        <f>'Long-form'!CS344</f>
        <v>0</v>
      </c>
      <c r="AI343" s="25">
        <f>'Long-form'!CT344</f>
        <v>0</v>
      </c>
    </row>
    <row r="344" spans="1:35">
      <c r="A344" s="24" t="str">
        <f>'Long-form'!A345</f>
        <v>GrN-09559</v>
      </c>
      <c r="B344" s="24" t="str">
        <f>'Long-form'!C345</f>
        <v>Van Dijk et al. (1991)</v>
      </c>
      <c r="C344" s="24">
        <f>'Long-form'!G345</f>
        <v>2</v>
      </c>
      <c r="D344" s="24" t="str">
        <f>'Long-form'!H345</f>
        <v>Rhine-Meuse delta inland</v>
      </c>
      <c r="E344" s="24">
        <f>'Long-form'!I345</f>
        <v>51.829321540000002</v>
      </c>
      <c r="F344" s="24">
        <f>'Long-form'!J345</f>
        <v>4.7483326469999998</v>
      </c>
      <c r="G344" s="24" t="str">
        <f>'Long-form'!M345</f>
        <v>1 = Radiocarbon</v>
      </c>
      <c r="H344" s="24">
        <f>'Long-form'!N345</f>
        <v>4480</v>
      </c>
      <c r="I344" s="24">
        <f>'Long-form'!O345</f>
        <v>122</v>
      </c>
      <c r="J344" s="24">
        <f>'Long-form'!P345</f>
        <v>5120</v>
      </c>
      <c r="K344" s="24">
        <f>'Long-form'!Q345</f>
        <v>5320</v>
      </c>
      <c r="L344" s="24">
        <f>'Long-form'!R345</f>
        <v>4870</v>
      </c>
      <c r="M344" s="24" t="str">
        <f>'Long-form'!Z345</f>
        <v>Positive</v>
      </c>
      <c r="N344" s="24">
        <f>'Long-form'!AA345</f>
        <v>1.45</v>
      </c>
      <c r="O344" s="24">
        <f>'Long-form'!AB345</f>
        <v>2.0000000000000018E-2</v>
      </c>
      <c r="P344" s="24">
        <f>'Long-form'!AC345</f>
        <v>0</v>
      </c>
      <c r="Q344" s="25">
        <f>'Long-form'!AV345</f>
        <v>-2.9</v>
      </c>
      <c r="R344" s="25" t="str">
        <f>'Long-form'!AU345</f>
        <v>NAP</v>
      </c>
      <c r="S344" s="25">
        <f>'Long-form'!AX345</f>
        <v>8.2103593100424088E-2</v>
      </c>
      <c r="T344" s="25">
        <f>'Long-form'!AY345</f>
        <v>7.6811457478686118E-2</v>
      </c>
      <c r="U344" s="25">
        <f>'Long-form'!BJ345</f>
        <v>1</v>
      </c>
      <c r="V344" s="25" t="str">
        <f>'Long-form'!BK345</f>
        <v>5 = Sedimentary (e.g., deltaic, estuarine, wetland, lacustrine, marine facies)</v>
      </c>
      <c r="W344" s="25" t="str">
        <f>'Long-form'!BL345</f>
        <v>Fen peat on dune</v>
      </c>
      <c r="X344" s="25" t="str">
        <f>'Long-form'!BM345</f>
        <v>Botanical / stratigraphical</v>
      </c>
      <c r="Y344" s="25" t="str">
        <f>'Long-form'!BN345</f>
        <v>GWL-0.1</v>
      </c>
      <c r="Z344" s="25">
        <f>'Long-form'!CE345</f>
        <v>-2.8</v>
      </c>
      <c r="AA344" s="25">
        <f>'Long-form'!CF345</f>
        <v>0.27287955218374282</v>
      </c>
      <c r="AB344" s="25">
        <f>'Long-form'!CG345</f>
        <v>0.27133420352030818</v>
      </c>
      <c r="AC344" s="25">
        <f>'Long-form'!CK345</f>
        <v>-2.5393599999999998</v>
      </c>
      <c r="AD344" s="25">
        <f>'Long-form'!CL345</f>
        <v>0.27690756982249509</v>
      </c>
      <c r="AE344" s="25">
        <f>'Long-form'!CM345</f>
        <v>0.2753848256985123</v>
      </c>
      <c r="AF344" s="25" t="str">
        <f>'Long-form'!CN345</f>
        <v>1;2;3</v>
      </c>
      <c r="AG344" s="26">
        <f>'Long-form'!CR345</f>
        <v>0</v>
      </c>
      <c r="AH344" s="25">
        <f>'Long-form'!CS345</f>
        <v>0</v>
      </c>
      <c r="AI344" s="25">
        <f>'Long-form'!CT345</f>
        <v>0</v>
      </c>
    </row>
    <row r="345" spans="1:35">
      <c r="A345" s="24" t="str">
        <f>'Long-form'!A346</f>
        <v>GrN-09560</v>
      </c>
      <c r="B345" s="24" t="str">
        <f>'Long-form'!C346</f>
        <v>Van Dijk et al. (1991)</v>
      </c>
      <c r="C345" s="24">
        <f>'Long-form'!G346</f>
        <v>2</v>
      </c>
      <c r="D345" s="24" t="str">
        <f>'Long-form'!H346</f>
        <v>Rhine-Meuse delta inland</v>
      </c>
      <c r="E345" s="24">
        <f>'Long-form'!I346</f>
        <v>51.829331949999997</v>
      </c>
      <c r="F345" s="24">
        <f>'Long-form'!J346</f>
        <v>4.7485936280000001</v>
      </c>
      <c r="G345" s="24" t="str">
        <f>'Long-form'!M346</f>
        <v>1 = Radiocarbon</v>
      </c>
      <c r="H345" s="24">
        <f>'Long-form'!N346</f>
        <v>4670</v>
      </c>
      <c r="I345" s="24">
        <f>'Long-form'!O346</f>
        <v>122</v>
      </c>
      <c r="J345" s="24">
        <f>'Long-form'!P346</f>
        <v>5400</v>
      </c>
      <c r="K345" s="24">
        <f>'Long-form'!Q346</f>
        <v>5590</v>
      </c>
      <c r="L345" s="24">
        <f>'Long-form'!R346</f>
        <v>5140</v>
      </c>
      <c r="M345" s="24" t="str">
        <f>'Long-form'!Z346</f>
        <v>Positive</v>
      </c>
      <c r="N345" s="24">
        <f>'Long-form'!AA346</f>
        <v>1.77</v>
      </c>
      <c r="O345" s="24">
        <f>'Long-form'!AB346</f>
        <v>2.4999999999999911E-2</v>
      </c>
      <c r="P345" s="24">
        <f>'Long-form'!AC346</f>
        <v>0</v>
      </c>
      <c r="Q345" s="25">
        <f>'Long-form'!AV346</f>
        <v>-3.2749999999999999</v>
      </c>
      <c r="R345" s="25" t="str">
        <f>'Long-form'!AU346</f>
        <v>NAP</v>
      </c>
      <c r="S345" s="25">
        <f>'Long-form'!AX346</f>
        <v>9.2517079504273E-2</v>
      </c>
      <c r="T345" s="25">
        <f>'Long-form'!AY346</f>
        <v>8.5476604986393631E-2</v>
      </c>
      <c r="U345" s="25">
        <f>'Long-form'!BJ346</f>
        <v>1</v>
      </c>
      <c r="V345" s="25" t="str">
        <f>'Long-form'!BK346</f>
        <v>5 = Sedimentary (e.g., deltaic, estuarine, wetland, lacustrine, marine facies)</v>
      </c>
      <c r="W345" s="25" t="str">
        <f>'Long-form'!BL346</f>
        <v>Fen peat on dune</v>
      </c>
      <c r="X345" s="25" t="str">
        <f>'Long-form'!BM346</f>
        <v>Botanical / stratigraphical</v>
      </c>
      <c r="Y345" s="25" t="str">
        <f>'Long-form'!BN346</f>
        <v>GWL-0.1</v>
      </c>
      <c r="Z345" s="25">
        <f>'Long-form'!CE346</f>
        <v>-3.1749999999999998</v>
      </c>
      <c r="AA345" s="25">
        <f>'Long-form'!CF346</f>
        <v>0.27619134671455581</v>
      </c>
      <c r="AB345" s="25">
        <f>'Long-form'!CG346</f>
        <v>0.2739133074532889</v>
      </c>
      <c r="AC345" s="25">
        <f>'Long-form'!CK346</f>
        <v>-2.8961999999999999</v>
      </c>
      <c r="AD345" s="25">
        <f>'Long-form'!CL346</f>
        <v>0.28053305175148252</v>
      </c>
      <c r="AE345" s="25">
        <f>'Long-form'!CM346</f>
        <v>0.27829055522061824</v>
      </c>
      <c r="AF345" s="25" t="str">
        <f>'Long-form'!CN346</f>
        <v>1;2;3</v>
      </c>
      <c r="AG345" s="26">
        <f>'Long-form'!CR346</f>
        <v>0</v>
      </c>
      <c r="AH345" s="25">
        <f>'Long-form'!CS346</f>
        <v>0</v>
      </c>
      <c r="AI345" s="25">
        <f>'Long-form'!CT346</f>
        <v>0</v>
      </c>
    </row>
    <row r="346" spans="1:35">
      <c r="A346" s="24" t="str">
        <f>'Long-form'!A347</f>
        <v>GrN-09561</v>
      </c>
      <c r="B346" s="24" t="str">
        <f>'Long-form'!C347</f>
        <v>Van Dijk et al. (1991)</v>
      </c>
      <c r="C346" s="24">
        <f>'Long-form'!G347</f>
        <v>2</v>
      </c>
      <c r="D346" s="24" t="str">
        <f>'Long-form'!H347</f>
        <v>Rhine-Meuse delta inland</v>
      </c>
      <c r="E346" s="24">
        <f>'Long-form'!I347</f>
        <v>51.829322329999997</v>
      </c>
      <c r="F346" s="24">
        <f>'Long-form'!J347</f>
        <v>4.7484777070000002</v>
      </c>
      <c r="G346" s="24" t="str">
        <f>'Long-form'!M347</f>
        <v>1 = Radiocarbon</v>
      </c>
      <c r="H346" s="24">
        <f>'Long-form'!N347</f>
        <v>4990</v>
      </c>
      <c r="I346" s="24">
        <f>'Long-form'!O347</f>
        <v>122</v>
      </c>
      <c r="J346" s="24">
        <f>'Long-form'!P347</f>
        <v>5740</v>
      </c>
      <c r="K346" s="24">
        <f>'Long-form'!Q347</f>
        <v>5900</v>
      </c>
      <c r="L346" s="24">
        <f>'Long-form'!R347</f>
        <v>5590</v>
      </c>
      <c r="M346" s="24" t="str">
        <f>'Long-form'!Z347</f>
        <v>Positive</v>
      </c>
      <c r="N346" s="24">
        <f>'Long-form'!AA347</f>
        <v>2.2000000000000002</v>
      </c>
      <c r="O346" s="24">
        <f>'Long-form'!AB347</f>
        <v>2.0000000000000018E-2</v>
      </c>
      <c r="P346" s="24">
        <f>'Long-form'!AC347</f>
        <v>0</v>
      </c>
      <c r="Q346" s="25">
        <f>'Long-form'!AV347</f>
        <v>-3.68</v>
      </c>
      <c r="R346" s="25" t="str">
        <f>'Long-form'!AU347</f>
        <v>NAP</v>
      </c>
      <c r="S346" s="25">
        <f>'Long-form'!AX347</f>
        <v>8.8521183905322945E-2</v>
      </c>
      <c r="T346" s="25">
        <f>'Long-form'!AY347</f>
        <v>7.6811457478686118E-2</v>
      </c>
      <c r="U346" s="25">
        <f>'Long-form'!BJ347</f>
        <v>1</v>
      </c>
      <c r="V346" s="25" t="str">
        <f>'Long-form'!BK347</f>
        <v>5 = Sedimentary (e.g., deltaic, estuarine, wetland, lacustrine, marine facies)</v>
      </c>
      <c r="W346" s="25" t="str">
        <f>'Long-form'!BL347</f>
        <v>Fen peat on dune</v>
      </c>
      <c r="X346" s="25" t="str">
        <f>'Long-form'!BM347</f>
        <v>Botanical / stratigraphical</v>
      </c>
      <c r="Y346" s="25" t="str">
        <f>'Long-form'!BN347</f>
        <v>GWL-0.1</v>
      </c>
      <c r="Z346" s="25">
        <f>'Long-form'!CE347</f>
        <v>-3.58</v>
      </c>
      <c r="AA346" s="25">
        <f>'Long-form'!CF347</f>
        <v>0.27487860957157073</v>
      </c>
      <c r="AB346" s="25">
        <f>'Long-form'!CG347</f>
        <v>0.27133420352030818</v>
      </c>
      <c r="AC346" s="25">
        <f>'Long-form'!CK347</f>
        <v>-3.2802199999999999</v>
      </c>
      <c r="AD346" s="25">
        <f>'Long-form'!CL347</f>
        <v>0.28041072346160661</v>
      </c>
      <c r="AE346" s="25">
        <f>'Long-form'!CM347</f>
        <v>0.27693712974655749</v>
      </c>
      <c r="AF346" s="25" t="str">
        <f>'Long-form'!CN347</f>
        <v>1;2;3</v>
      </c>
      <c r="AG346" s="26">
        <f>'Long-form'!CR347</f>
        <v>0</v>
      </c>
      <c r="AH346" s="25">
        <f>'Long-form'!CS347</f>
        <v>0</v>
      </c>
      <c r="AI346" s="25">
        <f>'Long-form'!CT347</f>
        <v>0</v>
      </c>
    </row>
    <row r="347" spans="1:35">
      <c r="A347" s="24" t="str">
        <f>'Long-form'!A348</f>
        <v>GrN-09562</v>
      </c>
      <c r="B347" s="24" t="str">
        <f>'Long-form'!C348</f>
        <v>Van Dijk et al. (1991)</v>
      </c>
      <c r="C347" s="24">
        <f>'Long-form'!G348</f>
        <v>2</v>
      </c>
      <c r="D347" s="24" t="str">
        <f>'Long-form'!H348</f>
        <v>Rhine-Meuse delta inland</v>
      </c>
      <c r="E347" s="24">
        <f>'Long-form'!I348</f>
        <v>51.829358679999999</v>
      </c>
      <c r="F347" s="24">
        <f>'Long-form'!J348</f>
        <v>4.7485497280000004</v>
      </c>
      <c r="G347" s="24" t="str">
        <f>'Long-form'!M348</f>
        <v>1 = Radiocarbon</v>
      </c>
      <c r="H347" s="24">
        <f>'Long-form'!N348</f>
        <v>5140</v>
      </c>
      <c r="I347" s="24">
        <f>'Long-form'!O348</f>
        <v>141</v>
      </c>
      <c r="J347" s="24">
        <f>'Long-form'!P348</f>
        <v>5890</v>
      </c>
      <c r="K347" s="24">
        <f>'Long-form'!Q348</f>
        <v>6190</v>
      </c>
      <c r="L347" s="24">
        <f>'Long-form'!R348</f>
        <v>5600</v>
      </c>
      <c r="M347" s="24" t="str">
        <f>'Long-form'!Z348</f>
        <v>Positive</v>
      </c>
      <c r="N347" s="24">
        <f>'Long-form'!AA348</f>
        <v>2.5499999999999998</v>
      </c>
      <c r="O347" s="24">
        <f>'Long-form'!AB348</f>
        <v>2.4999999999999911E-2</v>
      </c>
      <c r="P347" s="24">
        <f>'Long-form'!AC348</f>
        <v>0</v>
      </c>
      <c r="Q347" s="25">
        <f>'Long-form'!AV348</f>
        <v>-4.1750000000000007</v>
      </c>
      <c r="R347" s="25" t="str">
        <f>'Long-form'!AU348</f>
        <v>NAP</v>
      </c>
      <c r="S347" s="25">
        <f>'Long-form'!AX348</f>
        <v>9.9535169663792569E-2</v>
      </c>
      <c r="T347" s="25">
        <f>'Long-form'!AY348</f>
        <v>8.5476604986393631E-2</v>
      </c>
      <c r="U347" s="25">
        <f>'Long-form'!BJ348</f>
        <v>1</v>
      </c>
      <c r="V347" s="25" t="str">
        <f>'Long-form'!BK348</f>
        <v>5 = Sedimentary (e.g., deltaic, estuarine, wetland, lacustrine, marine facies)</v>
      </c>
      <c r="W347" s="25" t="str">
        <f>'Long-form'!BL348</f>
        <v>Fen peat on dune</v>
      </c>
      <c r="X347" s="25" t="str">
        <f>'Long-form'!BM348</f>
        <v>Botanical / stratigraphical</v>
      </c>
      <c r="Y347" s="25" t="str">
        <f>'Long-form'!BN348</f>
        <v>GWL-0.1</v>
      </c>
      <c r="Z347" s="25">
        <f>'Long-form'!CE348</f>
        <v>-4.0750000000000011</v>
      </c>
      <c r="AA347" s="25">
        <f>'Long-form'!CF348</f>
        <v>0.27862070992659538</v>
      </c>
      <c r="AB347" s="25">
        <f>'Long-form'!CG348</f>
        <v>0.2739133074532889</v>
      </c>
      <c r="AC347" s="25">
        <f>'Long-form'!CK348</f>
        <v>-3.7606700000000015</v>
      </c>
      <c r="AD347" s="25">
        <f>'Long-form'!CL348</f>
        <v>0.28453115791393785</v>
      </c>
      <c r="AE347" s="25">
        <f>'Long-form'!CM348</f>
        <v>0.27992316771543979</v>
      </c>
      <c r="AF347" s="25" t="str">
        <f>'Long-form'!CN348</f>
        <v>1;2;3</v>
      </c>
      <c r="AG347" s="26">
        <f>'Long-form'!CR348</f>
        <v>0</v>
      </c>
      <c r="AH347" s="25">
        <f>'Long-form'!CS348</f>
        <v>0</v>
      </c>
      <c r="AI347" s="25">
        <f>'Long-form'!CT348</f>
        <v>0</v>
      </c>
    </row>
    <row r="348" spans="1:35">
      <c r="A348" s="24" t="str">
        <f>'Long-form'!A349</f>
        <v>GrN-09563</v>
      </c>
      <c r="B348" s="24" t="str">
        <f>'Long-form'!C349</f>
        <v>Van Dijk et al. (1991)</v>
      </c>
      <c r="C348" s="24">
        <f>'Long-form'!G349</f>
        <v>2</v>
      </c>
      <c r="D348" s="24" t="str">
        <f>'Long-form'!H349</f>
        <v>Rhine-Meuse delta inland</v>
      </c>
      <c r="E348" s="24">
        <f>'Long-form'!I349</f>
        <v>51.829412050000002</v>
      </c>
      <c r="F348" s="24">
        <f>'Long-form'!J349</f>
        <v>4.7484474209999998</v>
      </c>
      <c r="G348" s="24" t="str">
        <f>'Long-form'!M349</f>
        <v>1 = Radiocarbon</v>
      </c>
      <c r="H348" s="24">
        <f>'Long-form'!N349</f>
        <v>5340</v>
      </c>
      <c r="I348" s="24">
        <f>'Long-form'!O349</f>
        <v>128</v>
      </c>
      <c r="J348" s="24">
        <f>'Long-form'!P349</f>
        <v>6120</v>
      </c>
      <c r="K348" s="24">
        <f>'Long-form'!Q349</f>
        <v>6290</v>
      </c>
      <c r="L348" s="24">
        <f>'Long-form'!R349</f>
        <v>5930</v>
      </c>
      <c r="M348" s="24" t="str">
        <f>'Long-form'!Z349</f>
        <v>Positive</v>
      </c>
      <c r="N348" s="24">
        <f>'Long-form'!AA349</f>
        <v>2.9</v>
      </c>
      <c r="O348" s="24">
        <f>'Long-form'!AB349</f>
        <v>2.4999999999999911E-2</v>
      </c>
      <c r="P348" s="24">
        <f>'Long-form'!AC349</f>
        <v>0</v>
      </c>
      <c r="Q348" s="25">
        <f>'Long-form'!AV349</f>
        <v>-4.5250000000000004</v>
      </c>
      <c r="R348" s="25" t="str">
        <f>'Long-form'!AU349</f>
        <v>NAP</v>
      </c>
      <c r="S348" s="25">
        <f>'Long-form'!AX349</f>
        <v>0.10329690218007494</v>
      </c>
      <c r="T348" s="25">
        <f>'Long-form'!AY349</f>
        <v>8.5476604986393631E-2</v>
      </c>
      <c r="U348" s="25">
        <f>'Long-form'!BJ349</f>
        <v>1</v>
      </c>
      <c r="V348" s="25" t="str">
        <f>'Long-form'!BK349</f>
        <v>5 = Sedimentary (e.g., deltaic, estuarine, wetland, lacustrine, marine facies)</v>
      </c>
      <c r="W348" s="25" t="str">
        <f>'Long-form'!BL349</f>
        <v>Fen peat on dune</v>
      </c>
      <c r="X348" s="25" t="str">
        <f>'Long-form'!BM349</f>
        <v>Botanical / stratigraphical</v>
      </c>
      <c r="Y348" s="25" t="str">
        <f>'Long-form'!BN349</f>
        <v>GWL-0.1</v>
      </c>
      <c r="Z348" s="25">
        <f>'Long-form'!CE349</f>
        <v>-4.4250000000000007</v>
      </c>
      <c r="AA348" s="25">
        <f>'Long-form'!CF349</f>
        <v>0.27998660682254067</v>
      </c>
      <c r="AB348" s="25">
        <f>'Long-form'!CG349</f>
        <v>0.2739133074532889</v>
      </c>
      <c r="AC348" s="25">
        <f>'Long-form'!CK349</f>
        <v>-4.0998600000000014</v>
      </c>
      <c r="AD348" s="25">
        <f>'Long-form'!CL349</f>
        <v>0.28596695683041112</v>
      </c>
      <c r="AE348" s="25">
        <f>'Long-form'!CM349</f>
        <v>0.28002339259220155</v>
      </c>
      <c r="AF348" s="25" t="str">
        <f>'Long-form'!CN349</f>
        <v>1;2;3</v>
      </c>
      <c r="AG348" s="26">
        <f>'Long-form'!CR349</f>
        <v>0</v>
      </c>
      <c r="AH348" s="25">
        <f>'Long-form'!CS349</f>
        <v>0</v>
      </c>
      <c r="AI348" s="25">
        <f>'Long-form'!CT349</f>
        <v>0</v>
      </c>
    </row>
    <row r="349" spans="1:35">
      <c r="A349" s="24" t="str">
        <f>'Long-form'!A350</f>
        <v>GrN-09564</v>
      </c>
      <c r="B349" s="24" t="str">
        <f>'Long-form'!C350</f>
        <v>Van Dijk et al. (1991)</v>
      </c>
      <c r="C349" s="24">
        <f>'Long-form'!G350</f>
        <v>2</v>
      </c>
      <c r="D349" s="24" t="str">
        <f>'Long-form'!H350</f>
        <v>Rhine-Meuse delta inland</v>
      </c>
      <c r="E349" s="24">
        <f>'Long-form'!I350</f>
        <v>51.829294730000001</v>
      </c>
      <c r="F349" s="24">
        <f>'Long-form'!J350</f>
        <v>4.748362041</v>
      </c>
      <c r="G349" s="24" t="str">
        <f>'Long-form'!M350</f>
        <v>1 = Radiocarbon</v>
      </c>
      <c r="H349" s="24">
        <f>'Long-form'!N350</f>
        <v>3400</v>
      </c>
      <c r="I349" s="24">
        <f>'Long-form'!O350</f>
        <v>122</v>
      </c>
      <c r="J349" s="24">
        <f>'Long-form'!P350</f>
        <v>3650</v>
      </c>
      <c r="K349" s="24">
        <f>'Long-form'!Q350</f>
        <v>3840</v>
      </c>
      <c r="L349" s="24">
        <f>'Long-form'!R350</f>
        <v>3480</v>
      </c>
      <c r="M349" s="24" t="str">
        <f>'Long-form'!Z350</f>
        <v>Positive</v>
      </c>
      <c r="N349" s="24">
        <f>'Long-form'!AA350</f>
        <v>0.56999999999999995</v>
      </c>
      <c r="O349" s="24">
        <f>'Long-form'!AB350</f>
        <v>0.25</v>
      </c>
      <c r="P349" s="24">
        <f>'Long-form'!AC350</f>
        <v>0</v>
      </c>
      <c r="Q349" s="25">
        <f>'Long-form'!AV350</f>
        <v>-1.73</v>
      </c>
      <c r="R349" s="25" t="str">
        <f>'Long-form'!AU350</f>
        <v>NAP</v>
      </c>
      <c r="S349" s="25">
        <f>'Long-form'!AX350</f>
        <v>7.7652817077038527E-2</v>
      </c>
      <c r="T349" s="25">
        <f>'Long-form'!AY350</f>
        <v>7.6811457478686118E-2</v>
      </c>
      <c r="U349" s="25">
        <f>'Long-form'!BJ350</f>
        <v>1</v>
      </c>
      <c r="V349" s="25" t="str">
        <f>'Long-form'!BK350</f>
        <v>5 = Sedimentary (e.g., deltaic, estuarine, wetland, lacustrine, marine facies)</v>
      </c>
      <c r="W349" s="25" t="str">
        <f>'Long-form'!BL350</f>
        <v>Undifferentiated peat</v>
      </c>
      <c r="X349" s="25" t="str">
        <f>'Long-form'!BM350</f>
        <v>Botanical</v>
      </c>
      <c r="Y349" s="25" t="str">
        <f>'Long-form'!BN350</f>
        <v>GWL-0.2</v>
      </c>
      <c r="Z349" s="25">
        <f>'Long-form'!CE350</f>
        <v>-1.53</v>
      </c>
      <c r="AA349" s="25">
        <f>'Long-form'!CF350</f>
        <v>0.35178432312995417</v>
      </c>
      <c r="AB349" s="25">
        <f>'Long-form'!CG350</f>
        <v>0.3515995591578579</v>
      </c>
      <c r="AC349" s="25">
        <f>'Long-form'!CK350</f>
        <v>-1.1084499999999999</v>
      </c>
      <c r="AD349" s="25">
        <f>'Long-form'!CL350</f>
        <v>0.3591415759836224</v>
      </c>
      <c r="AE349" s="25">
        <f>'Long-form'!CM350</f>
        <v>0.35896059895202981</v>
      </c>
      <c r="AF349" s="25" t="str">
        <f>'Long-form'!CN350</f>
        <v>1;2;3</v>
      </c>
      <c r="AG349" s="26">
        <f>'Long-form'!CR350</f>
        <v>0</v>
      </c>
      <c r="AH349" s="25">
        <f>'Long-form'!CS350</f>
        <v>0</v>
      </c>
      <c r="AI349" s="25">
        <f>'Long-form'!CT350</f>
        <v>0</v>
      </c>
    </row>
    <row r="350" spans="1:35">
      <c r="A350" s="24" t="str">
        <f>'Long-form'!A351</f>
        <v>GrN-10096</v>
      </c>
      <c r="B350" s="24" t="str">
        <f>'Long-form'!C351</f>
        <v>Van Dijk et al. (1991)</v>
      </c>
      <c r="C350" s="24">
        <f>'Long-form'!G351</f>
        <v>2</v>
      </c>
      <c r="D350" s="24" t="str">
        <f>'Long-form'!H351</f>
        <v>Rhine-Meuse delta inland</v>
      </c>
      <c r="E350" s="24">
        <f>'Long-form'!I351</f>
        <v>51.829518409999999</v>
      </c>
      <c r="F350" s="24">
        <f>'Long-form'!J351</f>
        <v>4.7481702759999997</v>
      </c>
      <c r="G350" s="24" t="str">
        <f>'Long-form'!M351</f>
        <v>1 = Radiocarbon</v>
      </c>
      <c r="H350" s="24">
        <f>'Long-form'!N351</f>
        <v>5320</v>
      </c>
      <c r="I350" s="24">
        <f>'Long-form'!O351</f>
        <v>128</v>
      </c>
      <c r="J350" s="24">
        <f>'Long-form'!P351</f>
        <v>6100</v>
      </c>
      <c r="K350" s="24">
        <f>'Long-form'!Q351</f>
        <v>6280</v>
      </c>
      <c r="L350" s="24">
        <f>'Long-form'!R351</f>
        <v>5930</v>
      </c>
      <c r="M350" s="24" t="str">
        <f>'Long-form'!Z351</f>
        <v>Positive</v>
      </c>
      <c r="N350" s="24">
        <f>'Long-form'!AA351</f>
        <v>3.44</v>
      </c>
      <c r="O350" s="24">
        <f>'Long-form'!AB351</f>
        <v>2.4999999999999911E-2</v>
      </c>
      <c r="P350" s="24">
        <f>'Long-form'!AC351</f>
        <v>0</v>
      </c>
      <c r="Q350" s="25">
        <f>'Long-form'!AV351</f>
        <v>-5.0749999999999993</v>
      </c>
      <c r="R350" s="25" t="str">
        <f>'Long-form'!AU351</f>
        <v>NAP</v>
      </c>
      <c r="S350" s="25">
        <f>'Long-form'!AX351</f>
        <v>0.10972552118809904</v>
      </c>
      <c r="T350" s="25">
        <f>'Long-form'!AY351</f>
        <v>8.5476604986393631E-2</v>
      </c>
      <c r="U350" s="25">
        <f>'Long-form'!BJ351</f>
        <v>1</v>
      </c>
      <c r="V350" s="25" t="str">
        <f>'Long-form'!BK351</f>
        <v>5 = Sedimentary (e.g., deltaic, estuarine, wetland, lacustrine, marine facies)</v>
      </c>
      <c r="W350" s="25" t="str">
        <f>'Long-form'!BL351</f>
        <v>Fen peat on dune</v>
      </c>
      <c r="X350" s="25" t="str">
        <f>'Long-form'!BM351</f>
        <v>Botanical / stratigraphical</v>
      </c>
      <c r="Y350" s="25" t="str">
        <f>'Long-form'!BN351</f>
        <v>GWL-0.1</v>
      </c>
      <c r="Z350" s="25">
        <f>'Long-form'!CE351</f>
        <v>-4.9749999999999996</v>
      </c>
      <c r="AA350" s="25">
        <f>'Long-form'!CF351</f>
        <v>0.28242156433247084</v>
      </c>
      <c r="AB350" s="25">
        <f>'Long-form'!CG351</f>
        <v>0.2739133074532889</v>
      </c>
      <c r="AC350" s="25">
        <f>'Long-form'!CK351</f>
        <v>-4.6508000000000003</v>
      </c>
      <c r="AD350" s="25">
        <f>'Long-form'!CL351</f>
        <v>0.28831749482791746</v>
      </c>
      <c r="AE350" s="25">
        <f>'Long-form'!CM351</f>
        <v>0.27998846016192563</v>
      </c>
      <c r="AF350" s="25" t="str">
        <f>'Long-form'!CN351</f>
        <v>1;2;3</v>
      </c>
      <c r="AG350" s="26">
        <f>'Long-form'!CR351</f>
        <v>0</v>
      </c>
      <c r="AH350" s="25">
        <f>'Long-form'!CS351</f>
        <v>0</v>
      </c>
      <c r="AI350" s="25">
        <f>'Long-form'!CT351</f>
        <v>0</v>
      </c>
    </row>
    <row r="351" spans="1:35">
      <c r="A351" s="24" t="str">
        <f>'Long-form'!A352</f>
        <v>GrN-10225</v>
      </c>
      <c r="B351" s="24" t="str">
        <f>'Long-form'!C352</f>
        <v>De Jong (1988)</v>
      </c>
      <c r="C351" s="24">
        <f>'Long-form'!G352</f>
        <v>2</v>
      </c>
      <c r="D351" s="24" t="str">
        <f>'Long-form'!H352</f>
        <v>Noord-Holland</v>
      </c>
      <c r="E351" s="24">
        <f>'Long-form'!I352</f>
        <v>52.24401958</v>
      </c>
      <c r="F351" s="24">
        <f>'Long-form'!J352</f>
        <v>4.9886543029999997</v>
      </c>
      <c r="G351" s="24" t="str">
        <f>'Long-form'!M352</f>
        <v>1 = Radiocarbon</v>
      </c>
      <c r="H351" s="24">
        <f>'Long-form'!N352</f>
        <v>9120</v>
      </c>
      <c r="I351" s="24">
        <f>'Long-form'!O352</f>
        <v>112</v>
      </c>
      <c r="J351" s="24">
        <f>'Long-form'!P352</f>
        <v>10300</v>
      </c>
      <c r="K351" s="24">
        <f>'Long-form'!Q352</f>
        <v>10490</v>
      </c>
      <c r="L351" s="24">
        <f>'Long-form'!R352</f>
        <v>10190</v>
      </c>
      <c r="M351" s="24" t="str">
        <f>'Long-form'!Z352</f>
        <v>Positive</v>
      </c>
      <c r="N351" s="24">
        <f>'Long-form'!AA352</f>
        <v>5.89</v>
      </c>
      <c r="O351" s="24">
        <f>'Long-form'!AB352</f>
        <v>1.0000000000000231E-2</v>
      </c>
      <c r="P351" s="24">
        <f>'Long-form'!AC352</f>
        <v>0</v>
      </c>
      <c r="Q351" s="25">
        <f>'Long-form'!AV352</f>
        <v>-7.3599999999999994</v>
      </c>
      <c r="R351" s="25" t="str">
        <f>'Long-form'!AU352</f>
        <v>NAP</v>
      </c>
      <c r="S351" s="25">
        <f>'Long-form'!AX352</f>
        <v>0.13675467085258927</v>
      </c>
      <c r="T351" s="25">
        <f>'Long-form'!AY352</f>
        <v>6.9462219947249243E-2</v>
      </c>
      <c r="U351" s="25">
        <f>'Long-form'!BJ352</f>
        <v>3</v>
      </c>
      <c r="V351" s="25" t="str">
        <f>'Long-form'!BK352</f>
        <v>5 = Sedimentary (e.g., deltaic, estuarine, wetland, lacustrine, marine facies)</v>
      </c>
      <c r="W351" s="25" t="str">
        <f>'Long-form'!BL352</f>
        <v>Undifferentiated peat</v>
      </c>
      <c r="X351" s="25" t="str">
        <f>'Long-form'!BM352</f>
        <v>Botanical</v>
      </c>
      <c r="Y351" s="25" t="str">
        <f>'Long-form'!BN352</f>
        <v>GWL-0.2</v>
      </c>
      <c r="Z351" s="25" t="str">
        <f>'Long-form'!CE352</f>
        <v>n/a</v>
      </c>
      <c r="AA351" s="25" t="str">
        <f>'Long-form'!CF352</f>
        <v>n/a</v>
      </c>
      <c r="AB351" s="25" t="str">
        <f>'Long-form'!CG352</f>
        <v>n/a</v>
      </c>
      <c r="AC351" s="25" t="str">
        <f>'Long-form'!CK352</f>
        <v>n/a</v>
      </c>
      <c r="AD351" s="25" t="str">
        <f>'Long-form'!CL352</f>
        <v>n/a</v>
      </c>
      <c r="AE351" s="25" t="str">
        <f>'Long-form'!CM352</f>
        <v>n/a</v>
      </c>
      <c r="AF351" s="25" t="str">
        <f>'Long-form'!CN352</f>
        <v>2;3</v>
      </c>
      <c r="AG351" s="26">
        <f>'Long-form'!CR352</f>
        <v>0</v>
      </c>
      <c r="AH351" s="25" t="str">
        <f>'Long-form'!CS352</f>
        <v>Type 3 ULD (this paper): no RSLR constraining indicative meaning</v>
      </c>
      <c r="AI351" s="25">
        <f>'Long-form'!CT352</f>
        <v>0</v>
      </c>
    </row>
    <row r="352" spans="1:35">
      <c r="A352" s="24" t="str">
        <f>'Long-form'!A353</f>
        <v>GrN-10232</v>
      </c>
      <c r="B352" s="24" t="str">
        <f>'Long-form'!C353</f>
        <v>De Jong (1988)</v>
      </c>
      <c r="C352" s="24">
        <f>'Long-form'!G353</f>
        <v>2</v>
      </c>
      <c r="D352" s="24" t="str">
        <f>'Long-form'!H353</f>
        <v>Noord-Holland</v>
      </c>
      <c r="E352" s="24">
        <f>'Long-form'!I353</f>
        <v>52.236293629999999</v>
      </c>
      <c r="F352" s="24">
        <f>'Long-form'!J353</f>
        <v>5.017416549</v>
      </c>
      <c r="G352" s="24" t="str">
        <f>'Long-form'!M353</f>
        <v>1 = Radiocarbon</v>
      </c>
      <c r="H352" s="24">
        <f>'Long-form'!N353</f>
        <v>8060</v>
      </c>
      <c r="I352" s="24">
        <f>'Long-form'!O353</f>
        <v>135</v>
      </c>
      <c r="J352" s="24">
        <f>'Long-form'!P353</f>
        <v>8930</v>
      </c>
      <c r="K352" s="24">
        <f>'Long-form'!Q353</f>
        <v>9270</v>
      </c>
      <c r="L352" s="24">
        <f>'Long-form'!R353</f>
        <v>8640</v>
      </c>
      <c r="M352" s="24" t="str">
        <f>'Long-form'!Z353</f>
        <v>Positive</v>
      </c>
      <c r="N352" s="24">
        <f>'Long-form'!AA353</f>
        <v>4.82</v>
      </c>
      <c r="O352" s="24">
        <f>'Long-form'!AB353</f>
        <v>9.9999999999997868E-3</v>
      </c>
      <c r="P352" s="24">
        <f>'Long-form'!AC353</f>
        <v>0</v>
      </c>
      <c r="Q352" s="25">
        <f>'Long-form'!AV353</f>
        <v>-6.38</v>
      </c>
      <c r="R352" s="25" t="str">
        <f>'Long-form'!AU353</f>
        <v>NAP</v>
      </c>
      <c r="S352" s="25">
        <f>'Long-form'!AX353</f>
        <v>0.11881902204613526</v>
      </c>
      <c r="T352" s="25">
        <f>'Long-form'!AY353</f>
        <v>6.9462219947248841E-2</v>
      </c>
      <c r="U352" s="25">
        <f>'Long-form'!BJ353</f>
        <v>3</v>
      </c>
      <c r="V352" s="25" t="str">
        <f>'Long-form'!BK353</f>
        <v>5 = Sedimentary (e.g., deltaic, estuarine, wetland, lacustrine, marine facies)</v>
      </c>
      <c r="W352" s="25" t="str">
        <f>'Long-form'!BL353</f>
        <v>Fen-wood peat</v>
      </c>
      <c r="X352" s="25" t="str">
        <f>'Long-form'!BM353</f>
        <v>Botanical</v>
      </c>
      <c r="Y352" s="25" t="str">
        <f>'Long-form'!BN353</f>
        <v>GWL</v>
      </c>
      <c r="Z352" s="25" t="str">
        <f>'Long-form'!CE353</f>
        <v>n/a</v>
      </c>
      <c r="AA352" s="25" t="str">
        <f>'Long-form'!CF353</f>
        <v>n/a</v>
      </c>
      <c r="AB352" s="25" t="str">
        <f>'Long-form'!CG353</f>
        <v>n/a</v>
      </c>
      <c r="AC352" s="25" t="str">
        <f>'Long-form'!CK353</f>
        <v>n/a</v>
      </c>
      <c r="AD352" s="25" t="str">
        <f>'Long-form'!CL353</f>
        <v>n/a</v>
      </c>
      <c r="AE352" s="25" t="str">
        <f>'Long-form'!CM353</f>
        <v>n/a</v>
      </c>
      <c r="AF352" s="25" t="str">
        <f>'Long-form'!CN353</f>
        <v>2;3</v>
      </c>
      <c r="AG352" s="26">
        <f>'Long-form'!CR353</f>
        <v>0</v>
      </c>
      <c r="AH352" s="25" t="str">
        <f>'Long-form'!CS353</f>
        <v>Type 3 ULD (this paper): no RSLR constraining indicative meaning</v>
      </c>
      <c r="AI352" s="25">
        <f>'Long-form'!CT353</f>
        <v>0</v>
      </c>
    </row>
    <row r="353" spans="1:35">
      <c r="A353" s="24" t="str">
        <f>'Long-form'!A354</f>
        <v>GrN-10245</v>
      </c>
      <c r="B353" s="24" t="str">
        <f>'Long-form'!C354</f>
        <v>Zagwijn &amp; De Jong (1982)</v>
      </c>
      <c r="C353" s="24">
        <f>'Long-form'!G354</f>
        <v>2</v>
      </c>
      <c r="D353" s="24" t="str">
        <f>'Long-form'!H354</f>
        <v>Noord-Holland</v>
      </c>
      <c r="E353" s="24">
        <f>'Long-form'!I354</f>
        <v>52.705521609999998</v>
      </c>
      <c r="F353" s="24">
        <f>'Long-form'!J354</f>
        <v>5.1353876930000002</v>
      </c>
      <c r="G353" s="24" t="str">
        <f>'Long-form'!M354</f>
        <v>1 = Radiocarbon</v>
      </c>
      <c r="H353" s="24">
        <f>'Long-form'!N354</f>
        <v>7620</v>
      </c>
      <c r="I353" s="24">
        <f>'Long-form'!O354</f>
        <v>117</v>
      </c>
      <c r="J353" s="24">
        <f>'Long-form'!P354</f>
        <v>8430</v>
      </c>
      <c r="K353" s="24">
        <f>'Long-form'!Q354</f>
        <v>8550</v>
      </c>
      <c r="L353" s="24">
        <f>'Long-form'!R354</f>
        <v>8320</v>
      </c>
      <c r="M353" s="24" t="str">
        <f>'Long-form'!Z354</f>
        <v>Positive</v>
      </c>
      <c r="N353" s="24">
        <f>'Long-form'!AA354</f>
        <v>11.49</v>
      </c>
      <c r="O353" s="24">
        <f>'Long-form'!AB354</f>
        <v>4.9999999999998934E-3</v>
      </c>
      <c r="P353" s="24">
        <f>'Long-form'!AC354</f>
        <v>0</v>
      </c>
      <c r="Q353" s="25">
        <f>'Long-form'!AV354</f>
        <v>-12.684999999999999</v>
      </c>
      <c r="R353" s="25" t="str">
        <f>'Long-form'!AU354</f>
        <v>NAP</v>
      </c>
      <c r="S353" s="25">
        <f>'Long-form'!AX354</f>
        <v>0.23909054770107493</v>
      </c>
      <c r="T353" s="25">
        <f>'Long-form'!AY354</f>
        <v>6.6001893912220375E-2</v>
      </c>
      <c r="U353" s="25">
        <f>'Long-form'!BJ354</f>
        <v>1</v>
      </c>
      <c r="V353" s="25" t="str">
        <f>'Long-form'!BK354</f>
        <v>5 = Sedimentary (e.g., deltaic, estuarine, wetland, lacustrine, marine facies)</v>
      </c>
      <c r="W353" s="25" t="str">
        <f>'Long-form'!BL354</f>
        <v>Undifferentiated peat</v>
      </c>
      <c r="X353" s="25" t="str">
        <f>'Long-form'!BM354</f>
        <v>Botanical</v>
      </c>
      <c r="Y353" s="25" t="str">
        <f>'Long-form'!BN354</f>
        <v>GWL-0.2</v>
      </c>
      <c r="Z353" s="25">
        <f>'Long-form'!CE354</f>
        <v>-12.484999999999999</v>
      </c>
      <c r="AA353" s="25">
        <f>'Long-form'!CF354</f>
        <v>0.41190325320395321</v>
      </c>
      <c r="AB353" s="25">
        <f>'Long-form'!CG354</f>
        <v>0.34184243446359902</v>
      </c>
      <c r="AC353" s="25">
        <f>'Long-form'!CK354</f>
        <v>-11.708049999999998</v>
      </c>
      <c r="AD353" s="25">
        <f>'Long-form'!CL354</f>
        <v>0.44316391709270947</v>
      </c>
      <c r="AE353" s="25">
        <f>'Long-form'!CM354</f>
        <v>0.3789277205654844</v>
      </c>
      <c r="AF353" s="25" t="str">
        <f>'Long-form'!CN354</f>
        <v>1;2;3</v>
      </c>
      <c r="AG353" s="26">
        <f>'Long-form'!CR354</f>
        <v>0</v>
      </c>
      <c r="AH353" s="25">
        <f>'Long-form'!CS354</f>
        <v>0</v>
      </c>
      <c r="AI353" s="25">
        <f>'Long-form'!CT354</f>
        <v>0</v>
      </c>
    </row>
    <row r="354" spans="1:35">
      <c r="A354" s="24" t="str">
        <f>'Long-form'!A355</f>
        <v>GrN-10247</v>
      </c>
      <c r="B354" s="24" t="str">
        <f>'Long-form'!C355</f>
        <v>De Jong (1986)</v>
      </c>
      <c r="C354" s="24">
        <f>'Long-form'!G355</f>
        <v>2</v>
      </c>
      <c r="D354" s="24" t="str">
        <f>'Long-form'!H355</f>
        <v>Noord-Holland</v>
      </c>
      <c r="E354" s="24">
        <f>'Long-form'!I355</f>
        <v>52.61392652</v>
      </c>
      <c r="F354" s="24">
        <f>'Long-form'!J355</f>
        <v>4.7227917560000003</v>
      </c>
      <c r="G354" s="24" t="str">
        <f>'Long-form'!M355</f>
        <v>1 = Radiocarbon</v>
      </c>
      <c r="H354" s="24">
        <f>'Long-form'!N355</f>
        <v>3445</v>
      </c>
      <c r="I354" s="24">
        <f>'Long-form'!O355</f>
        <v>112</v>
      </c>
      <c r="J354" s="24">
        <f>'Long-form'!P355</f>
        <v>3710</v>
      </c>
      <c r="K354" s="24">
        <f>'Long-form'!Q355</f>
        <v>3840</v>
      </c>
      <c r="L354" s="24">
        <f>'Long-form'!R355</f>
        <v>3570</v>
      </c>
      <c r="M354" s="24" t="str">
        <f>'Long-form'!Z355</f>
        <v>Positive</v>
      </c>
      <c r="N354" s="24">
        <f>'Long-form'!AA355</f>
        <v>1.42</v>
      </c>
      <c r="O354" s="24">
        <f>'Long-form'!AB355</f>
        <v>5.0000000000000044E-3</v>
      </c>
      <c r="P354" s="24">
        <f>'Long-form'!AC355</f>
        <v>0</v>
      </c>
      <c r="Q354" s="25">
        <f>'Long-form'!AV355</f>
        <v>-1.665</v>
      </c>
      <c r="R354" s="25" t="str">
        <f>'Long-form'!AU355</f>
        <v>NAP</v>
      </c>
      <c r="S354" s="25">
        <f>'Long-form'!AX355</f>
        <v>4.3084219849035217E-2</v>
      </c>
      <c r="T354" s="25">
        <f>'Long-form'!AY355</f>
        <v>4.3084219849035217E-2</v>
      </c>
      <c r="U354" s="25">
        <f>'Long-form'!BJ355</f>
        <v>1</v>
      </c>
      <c r="V354" s="25" t="str">
        <f>'Long-form'!BK355</f>
        <v>5 = Sedimentary (e.g., deltaic, estuarine, wetland, lacustrine, marine facies)</v>
      </c>
      <c r="W354" s="25" t="str">
        <f>'Long-form'!BL355</f>
        <v>Fen peat</v>
      </c>
      <c r="X354" s="25" t="str">
        <f>'Long-form'!BM355</f>
        <v>Botanical</v>
      </c>
      <c r="Y354" s="25" t="str">
        <f>'Long-form'!BN355</f>
        <v>GWL-0.3</v>
      </c>
      <c r="Z354" s="25">
        <f>'Long-form'!CE355</f>
        <v>-1.365</v>
      </c>
      <c r="AA354" s="25">
        <f>'Long-form'!CF355</f>
        <v>0.25250792066784755</v>
      </c>
      <c r="AB354" s="25">
        <f>'Long-form'!CG355</f>
        <v>0.25250792066784755</v>
      </c>
      <c r="AC354" s="25">
        <f>'Long-form'!CK355</f>
        <v>-1.7778700000000001</v>
      </c>
      <c r="AD354" s="25">
        <f>'Long-form'!CL355</f>
        <v>0.26140578881310184</v>
      </c>
      <c r="AE354" s="25">
        <f>'Long-form'!CM355</f>
        <v>0.26140578881310184</v>
      </c>
      <c r="AF354" s="25" t="str">
        <f>'Long-form'!CN355</f>
        <v>1;2;3</v>
      </c>
      <c r="AG354" s="26">
        <f>'Long-form'!CR355</f>
        <v>0</v>
      </c>
      <c r="AH354" s="25">
        <f>'Long-form'!CS355</f>
        <v>0</v>
      </c>
      <c r="AI354" s="25">
        <f>'Long-form'!CT355</f>
        <v>0</v>
      </c>
    </row>
    <row r="355" spans="1:35">
      <c r="A355" s="24" t="str">
        <f>'Long-form'!A356</f>
        <v>GrN-10248</v>
      </c>
      <c r="B355" s="24" t="str">
        <f>'Long-form'!C356</f>
        <v>De Jong (1984)</v>
      </c>
      <c r="C355" s="24">
        <f>'Long-form'!G356</f>
        <v>2</v>
      </c>
      <c r="D355" s="24" t="str">
        <f>'Long-form'!H356</f>
        <v>Waddenzee West</v>
      </c>
      <c r="E355" s="24">
        <f>'Long-form'!I356</f>
        <v>53.285722980000003</v>
      </c>
      <c r="F355" s="24">
        <f>'Long-form'!J356</f>
        <v>4.99024868446</v>
      </c>
      <c r="G355" s="24" t="str">
        <f>'Long-form'!M356</f>
        <v>1 = Radiocarbon</v>
      </c>
      <c r="H355" s="24">
        <f>'Long-form'!N356</f>
        <v>2370</v>
      </c>
      <c r="I355" s="24">
        <f>'Long-form'!O356</f>
        <v>122</v>
      </c>
      <c r="J355" s="24">
        <f>'Long-form'!P356</f>
        <v>2440</v>
      </c>
      <c r="K355" s="24">
        <f>'Long-form'!Q356</f>
        <v>2715</v>
      </c>
      <c r="L355" s="24">
        <f>'Long-form'!R356</f>
        <v>2180</v>
      </c>
      <c r="M355" s="24" t="str">
        <f>'Long-form'!Z356</f>
        <v>Positive</v>
      </c>
      <c r="N355" s="24">
        <f>'Long-form'!AA356</f>
        <v>0.96499999999999997</v>
      </c>
      <c r="O355" s="24">
        <f>'Long-form'!AB356</f>
        <v>5.0000000000000044E-3</v>
      </c>
      <c r="P355" s="24">
        <f>'Long-form'!AC356</f>
        <v>0</v>
      </c>
      <c r="Q355" s="25">
        <f>'Long-form'!AV356</f>
        <v>-0.96499999999999997</v>
      </c>
      <c r="R355" s="25" t="str">
        <f>'Long-form'!AU356</f>
        <v>NAP</v>
      </c>
      <c r="S355" s="25">
        <f>'Long-form'!AX356</f>
        <v>0.10467210707729162</v>
      </c>
      <c r="T355" s="25">
        <f>'Long-form'!AY356</f>
        <v>0.10467210707729162</v>
      </c>
      <c r="U355" s="25">
        <f>'Long-form'!BJ356</f>
        <v>1</v>
      </c>
      <c r="V355" s="25" t="str">
        <f>'Long-form'!BK356</f>
        <v>5 = Sedimentary (e.g., deltaic, estuarine, wetland, lacustrine, marine facies)</v>
      </c>
      <c r="W355" s="25" t="str">
        <f>'Long-form'!BL356</f>
        <v>Fen peat</v>
      </c>
      <c r="X355" s="25" t="str">
        <f>'Long-form'!BM356</f>
        <v>Botanical</v>
      </c>
      <c r="Y355" s="25" t="str">
        <f>'Long-form'!BN356</f>
        <v>GWL-0.3</v>
      </c>
      <c r="Z355" s="25">
        <f>'Long-form'!CE356</f>
        <v>-0.66500000000000004</v>
      </c>
      <c r="AA355" s="25">
        <f>'Long-form'!CF356</f>
        <v>0.28049688055306427</v>
      </c>
      <c r="AB355" s="25">
        <f>'Long-form'!CG356</f>
        <v>0.28049688055306427</v>
      </c>
      <c r="AC355" s="25">
        <f>'Long-form'!CK356</f>
        <v>-1.17204</v>
      </c>
      <c r="AD355" s="25">
        <f>'Long-form'!CL356</f>
        <v>0.29139957044623455</v>
      </c>
      <c r="AE355" s="25">
        <f>'Long-form'!CM356</f>
        <v>0.29139957044623455</v>
      </c>
      <c r="AF355" s="25" t="str">
        <f>'Long-form'!CN356</f>
        <v>1;2;3</v>
      </c>
      <c r="AG355" s="26">
        <f>'Long-form'!CR356</f>
        <v>0</v>
      </c>
      <c r="AH355" s="25">
        <f>'Long-form'!CS356</f>
        <v>0</v>
      </c>
      <c r="AI355" s="25">
        <f>'Long-form'!CT356</f>
        <v>0</v>
      </c>
    </row>
    <row r="356" spans="1:35">
      <c r="A356" s="24" t="str">
        <f>'Long-form'!A357</f>
        <v>GrN-10872</v>
      </c>
      <c r="B356" s="24" t="str">
        <f>'Long-form'!C357</f>
        <v>Van Dijk et al. (1991)</v>
      </c>
      <c r="C356" s="24">
        <f>'Long-form'!G357</f>
        <v>2</v>
      </c>
      <c r="D356" s="24" t="str">
        <f>'Long-form'!H357</f>
        <v>Rhine-Meuse delta inland</v>
      </c>
      <c r="E356" s="24">
        <f>'Long-form'!I357</f>
        <v>51.910177249999997</v>
      </c>
      <c r="F356" s="24">
        <f>'Long-form'!J357</f>
        <v>4.8862810440000004</v>
      </c>
      <c r="G356" s="24" t="str">
        <f>'Long-form'!M357</f>
        <v>1 = Radiocarbon</v>
      </c>
      <c r="H356" s="24">
        <f>'Long-form'!N357</f>
        <v>5400</v>
      </c>
      <c r="I356" s="24">
        <f>'Long-form'!O357</f>
        <v>122</v>
      </c>
      <c r="J356" s="24">
        <f>'Long-form'!P357</f>
        <v>6170</v>
      </c>
      <c r="K356" s="24">
        <f>'Long-form'!Q357</f>
        <v>6310</v>
      </c>
      <c r="L356" s="24">
        <f>'Long-form'!R357</f>
        <v>5990</v>
      </c>
      <c r="M356" s="24" t="str">
        <f>'Long-form'!Z357</f>
        <v>Positive</v>
      </c>
      <c r="N356" s="24">
        <f>'Long-form'!AA357</f>
        <v>3.36</v>
      </c>
      <c r="O356" s="24">
        <f>'Long-form'!AB357</f>
        <v>2.0000000000000018E-2</v>
      </c>
      <c r="P356" s="24">
        <f>'Long-form'!AC357</f>
        <v>0</v>
      </c>
      <c r="Q356" s="25">
        <f>'Long-form'!AV357</f>
        <v>-4.4800000000000004</v>
      </c>
      <c r="R356" s="25" t="str">
        <f>'Long-form'!AU357</f>
        <v>NAP</v>
      </c>
      <c r="S356" s="25">
        <f>'Long-form'!AX357</f>
        <v>0.10590486296672125</v>
      </c>
      <c r="T356" s="25">
        <f>'Long-form'!AY357</f>
        <v>8.1853527718724534E-2</v>
      </c>
      <c r="U356" s="25">
        <f>'Long-form'!BJ357</f>
        <v>1</v>
      </c>
      <c r="V356" s="25" t="str">
        <f>'Long-form'!BK357</f>
        <v>5 = Sedimentary (e.g., deltaic, estuarine, wetland, lacustrine, marine facies)</v>
      </c>
      <c r="W356" s="25" t="str">
        <f>'Long-form'!BL357</f>
        <v>Fen peat on dune</v>
      </c>
      <c r="X356" s="25" t="str">
        <f>'Long-form'!BM357</f>
        <v>Botanical / stratigraphical</v>
      </c>
      <c r="Y356" s="25" t="str">
        <f>'Long-form'!BN357</f>
        <v>GWL-0.1</v>
      </c>
      <c r="Z356" s="25">
        <f>'Long-form'!CE357</f>
        <v>-4.3800000000000008</v>
      </c>
      <c r="AA356" s="25">
        <f>'Long-form'!CF357</f>
        <v>0.28095923191808453</v>
      </c>
      <c r="AB356" s="25">
        <f>'Long-form'!CG357</f>
        <v>0.27280441711966474</v>
      </c>
      <c r="AC356" s="25">
        <f>'Long-form'!CK357</f>
        <v>-3.9427800000000004</v>
      </c>
      <c r="AD356" s="25">
        <f>'Long-form'!CL357</f>
        <v>0.29080259061305075</v>
      </c>
      <c r="AE356" s="25">
        <f>'Long-form'!CM357</f>
        <v>0.28293162903299024</v>
      </c>
      <c r="AF356" s="25" t="str">
        <f>'Long-form'!CN357</f>
        <v>1;2;3</v>
      </c>
      <c r="AG356" s="26">
        <f>'Long-form'!CR357</f>
        <v>0</v>
      </c>
      <c r="AH356" s="25">
        <f>'Long-form'!CS357</f>
        <v>0</v>
      </c>
      <c r="AI356" s="25">
        <f>'Long-form'!CT357</f>
        <v>0</v>
      </c>
    </row>
    <row r="357" spans="1:35">
      <c r="A357" s="24" t="str">
        <f>'Long-form'!A358</f>
        <v>GrN-10874</v>
      </c>
      <c r="B357" s="24" t="str">
        <f>'Long-form'!C358</f>
        <v>Van Dijk et al. (1991)</v>
      </c>
      <c r="C357" s="24">
        <f>'Long-form'!G358</f>
        <v>2</v>
      </c>
      <c r="D357" s="24" t="str">
        <f>'Long-form'!H358</f>
        <v>Rhine-Meuse delta inland</v>
      </c>
      <c r="E357" s="24">
        <f>'Long-form'!I358</f>
        <v>51.910302770000001</v>
      </c>
      <c r="F357" s="24">
        <f>'Long-form'!J358</f>
        <v>4.8862069799999999</v>
      </c>
      <c r="G357" s="24" t="str">
        <f>'Long-form'!M358</f>
        <v>1 = Radiocarbon</v>
      </c>
      <c r="H357" s="24">
        <f>'Long-form'!N358</f>
        <v>4140</v>
      </c>
      <c r="I357" s="24">
        <f>'Long-form'!O358</f>
        <v>117</v>
      </c>
      <c r="J357" s="24">
        <f>'Long-form'!P358</f>
        <v>4675</v>
      </c>
      <c r="K357" s="24">
        <f>'Long-form'!Q358</f>
        <v>4840</v>
      </c>
      <c r="L357" s="24">
        <f>'Long-form'!R358</f>
        <v>4450</v>
      </c>
      <c r="M357" s="24" t="str">
        <f>'Long-form'!Z358</f>
        <v>Positive</v>
      </c>
      <c r="N357" s="24">
        <f>'Long-form'!AA358</f>
        <v>1.27</v>
      </c>
      <c r="O357" s="24">
        <f>'Long-form'!AB358</f>
        <v>1.4999999999999902E-2</v>
      </c>
      <c r="P357" s="24">
        <f>'Long-form'!AC358</f>
        <v>0</v>
      </c>
      <c r="Q357" s="25">
        <f>'Long-form'!AV358</f>
        <v>-2.2549999999999999</v>
      </c>
      <c r="R357" s="25" t="str">
        <f>'Long-form'!AU358</f>
        <v>NAP</v>
      </c>
      <c r="S357" s="25">
        <f>'Long-form'!AX358</f>
        <v>7.9065858624313839E-2</v>
      </c>
      <c r="T357" s="25">
        <f>'Long-form'!AY358</f>
        <v>7.4874895659359564E-2</v>
      </c>
      <c r="U357" s="25">
        <f>'Long-form'!BJ358</f>
        <v>1</v>
      </c>
      <c r="V357" s="25" t="str">
        <f>'Long-form'!BK358</f>
        <v>5 = Sedimentary (e.g., deltaic, estuarine, wetland, lacustrine, marine facies)</v>
      </c>
      <c r="W357" s="25" t="str">
        <f>'Long-form'!BL358</f>
        <v>Undifferentiated peat</v>
      </c>
      <c r="X357" s="25" t="str">
        <f>'Long-form'!BM358</f>
        <v>Botanical</v>
      </c>
      <c r="Y357" s="25" t="str">
        <f>'Long-form'!BN358</f>
        <v>GWL-0.2</v>
      </c>
      <c r="Z357" s="25">
        <f>'Long-form'!CE358</f>
        <v>-2.0549999999999997</v>
      </c>
      <c r="AA357" s="25">
        <f>'Long-form'!CF358</f>
        <v>0.35209893496004779</v>
      </c>
      <c r="AB357" s="25">
        <f>'Long-form'!CG358</f>
        <v>0.35118157696553498</v>
      </c>
      <c r="AC357" s="25">
        <f>'Long-form'!CK358</f>
        <v>-1.7314500000000002</v>
      </c>
      <c r="AD357" s="25">
        <f>'Long-form'!CL358</f>
        <v>0.35664813195220857</v>
      </c>
      <c r="AE357" s="25">
        <f>'Long-form'!CM358</f>
        <v>0.355742505226744</v>
      </c>
      <c r="AF357" s="25" t="str">
        <f>'Long-form'!CN358</f>
        <v>1;2;3</v>
      </c>
      <c r="AG357" s="26">
        <f>'Long-form'!CR358</f>
        <v>0</v>
      </c>
      <c r="AH357" s="25">
        <f>'Long-form'!CS358</f>
        <v>0</v>
      </c>
      <c r="AI357" s="25">
        <f>'Long-form'!CT358</f>
        <v>0</v>
      </c>
    </row>
    <row r="358" spans="1:35">
      <c r="A358" s="24" t="str">
        <f>'Long-form'!A359</f>
        <v>GrN-10876</v>
      </c>
      <c r="B358" s="24" t="str">
        <f>'Long-form'!C359</f>
        <v>Van Dijk et al. (1991)</v>
      </c>
      <c r="C358" s="24">
        <f>'Long-form'!G359</f>
        <v>2</v>
      </c>
      <c r="D358" s="24" t="str">
        <f>'Long-form'!H359</f>
        <v>Rhine-Meuse delta inland</v>
      </c>
      <c r="E358" s="24">
        <f>'Long-form'!I359</f>
        <v>51.910302770000001</v>
      </c>
      <c r="F358" s="24">
        <f>'Long-form'!J359</f>
        <v>4.8862069799999999</v>
      </c>
      <c r="G358" s="24" t="str">
        <f>'Long-form'!M359</f>
        <v>1 = Radiocarbon</v>
      </c>
      <c r="H358" s="24">
        <f>'Long-form'!N359</f>
        <v>4600</v>
      </c>
      <c r="I358" s="24">
        <f>'Long-form'!O359</f>
        <v>117</v>
      </c>
      <c r="J358" s="24">
        <f>'Long-form'!P359</f>
        <v>5295</v>
      </c>
      <c r="K358" s="24">
        <f>'Long-form'!Q359</f>
        <v>5475</v>
      </c>
      <c r="L358" s="24">
        <f>'Long-form'!R359</f>
        <v>5050</v>
      </c>
      <c r="M358" s="24" t="str">
        <f>'Long-form'!Z359</f>
        <v>Positive</v>
      </c>
      <c r="N358" s="24">
        <f>'Long-form'!AA359</f>
        <v>1.66</v>
      </c>
      <c r="O358" s="24">
        <f>'Long-form'!AB359</f>
        <v>1.5000000000000124E-2</v>
      </c>
      <c r="P358" s="24">
        <f>'Long-form'!AC359</f>
        <v>0</v>
      </c>
      <c r="Q358" s="25">
        <f>'Long-form'!AV359</f>
        <v>-2.645</v>
      </c>
      <c r="R358" s="25" t="str">
        <f>'Long-form'!AU359</f>
        <v>NAP</v>
      </c>
      <c r="S358" s="25">
        <f>'Long-form'!AX359</f>
        <v>8.1905372229176904E-2</v>
      </c>
      <c r="T358" s="25">
        <f>'Long-form'!AY359</f>
        <v>7.4874895659359841E-2</v>
      </c>
      <c r="U358" s="25">
        <f>'Long-form'!BJ359</f>
        <v>1</v>
      </c>
      <c r="V358" s="25" t="str">
        <f>'Long-form'!BK359</f>
        <v>5 = Sedimentary (e.g., deltaic, estuarine, wetland, lacustrine, marine facies)</v>
      </c>
      <c r="W358" s="25" t="str">
        <f>'Long-form'!BL359</f>
        <v>Fen peat on dune</v>
      </c>
      <c r="X358" s="25" t="str">
        <f>'Long-form'!BM359</f>
        <v>Botanical / stratigraphical</v>
      </c>
      <c r="Y358" s="25" t="str">
        <f>'Long-form'!BN359</f>
        <v>GWL-0.1</v>
      </c>
      <c r="Z358" s="25">
        <f>'Long-form'!CE359</f>
        <v>-2.5449999999999999</v>
      </c>
      <c r="AA358" s="25">
        <f>'Long-form'!CF359</f>
        <v>0.2728199772743925</v>
      </c>
      <c r="AB358" s="25">
        <f>'Long-form'!CG359</f>
        <v>0.27079235587438583</v>
      </c>
      <c r="AC358" s="25">
        <f>'Long-form'!CK359</f>
        <v>-2.1805299999999996</v>
      </c>
      <c r="AD358" s="25">
        <f>'Long-form'!CL359</f>
        <v>0.28006067762183257</v>
      </c>
      <c r="AE358" s="25">
        <f>'Long-form'!CM359</f>
        <v>0.27808585571725875</v>
      </c>
      <c r="AF358" s="25" t="str">
        <f>'Long-form'!CN359</f>
        <v>1;2;3</v>
      </c>
      <c r="AG358" s="26">
        <f>'Long-form'!CR359</f>
        <v>0</v>
      </c>
      <c r="AH358" s="25">
        <f>'Long-form'!CS359</f>
        <v>0</v>
      </c>
      <c r="AI358" s="25">
        <f>'Long-form'!CT359</f>
        <v>0</v>
      </c>
    </row>
    <row r="359" spans="1:35">
      <c r="A359" s="24" t="str">
        <f>'Long-form'!A360</f>
        <v>GrN-10877</v>
      </c>
      <c r="B359" s="24" t="str">
        <f>'Long-form'!C360</f>
        <v>Van Dijk et al. (1991)</v>
      </c>
      <c r="C359" s="24">
        <f>'Long-form'!G360</f>
        <v>2</v>
      </c>
      <c r="D359" s="24" t="str">
        <f>'Long-form'!H360</f>
        <v>Rhine-Meuse delta inland</v>
      </c>
      <c r="E359" s="24">
        <f>'Long-form'!I360</f>
        <v>51.910257960000003</v>
      </c>
      <c r="F359" s="24">
        <f>'Long-form'!J360</f>
        <v>4.8862365460000001</v>
      </c>
      <c r="G359" s="24" t="str">
        <f>'Long-form'!M360</f>
        <v>1 = Radiocarbon</v>
      </c>
      <c r="H359" s="24">
        <f>'Long-form'!N360</f>
        <v>4580</v>
      </c>
      <c r="I359" s="24">
        <f>'Long-form'!O360</f>
        <v>172</v>
      </c>
      <c r="J359" s="24">
        <f>'Long-form'!P360</f>
        <v>5240</v>
      </c>
      <c r="K359" s="24">
        <f>'Long-form'!Q360</f>
        <v>5590</v>
      </c>
      <c r="L359" s="24">
        <f>'Long-form'!R360</f>
        <v>4870</v>
      </c>
      <c r="M359" s="24" t="str">
        <f>'Long-form'!Z360</f>
        <v>Positive</v>
      </c>
      <c r="N359" s="24">
        <f>'Long-form'!AA360</f>
        <v>2.4</v>
      </c>
      <c r="O359" s="24">
        <f>'Long-form'!AB360</f>
        <v>1.4999999999999902E-2</v>
      </c>
      <c r="P359" s="24">
        <f>'Long-form'!AC360</f>
        <v>0</v>
      </c>
      <c r="Q359" s="25">
        <f>'Long-form'!AV360</f>
        <v>-3.4450000000000003</v>
      </c>
      <c r="R359" s="25" t="str">
        <f>'Long-form'!AU360</f>
        <v>NAP</v>
      </c>
      <c r="S359" s="25">
        <f>'Long-form'!AX360</f>
        <v>8.8939586236950655E-2</v>
      </c>
      <c r="T359" s="25">
        <f>'Long-form'!AY360</f>
        <v>7.4874895659359564E-2</v>
      </c>
      <c r="U359" s="25">
        <f>'Long-form'!BJ360</f>
        <v>1</v>
      </c>
      <c r="V359" s="25" t="str">
        <f>'Long-form'!BK360</f>
        <v>5 = Sedimentary (e.g., deltaic, estuarine, wetland, lacustrine, marine facies)</v>
      </c>
      <c r="W359" s="25" t="str">
        <f>'Long-form'!BL360</f>
        <v>Fen peat on dune</v>
      </c>
      <c r="X359" s="25" t="str">
        <f>'Long-form'!BM360</f>
        <v>Botanical / stratigraphical</v>
      </c>
      <c r="Y359" s="25" t="str">
        <f>'Long-form'!BN360</f>
        <v>GWL-0.1</v>
      </c>
      <c r="Z359" s="25">
        <f>'Long-form'!CE360</f>
        <v>-3.3450000000000002</v>
      </c>
      <c r="AA359" s="25">
        <f>'Long-form'!CF360</f>
        <v>0.27501363602556145</v>
      </c>
      <c r="AB359" s="25">
        <f>'Long-form'!CG360</f>
        <v>0.27079235587438577</v>
      </c>
      <c r="AC359" s="25">
        <f>'Long-form'!CK360</f>
        <v>-2.9766600000000003</v>
      </c>
      <c r="AD359" s="25">
        <f>'Long-form'!CL360</f>
        <v>0.28359327952471763</v>
      </c>
      <c r="AE359" s="25">
        <f>'Long-form'!CM360</f>
        <v>0.27950160677818048</v>
      </c>
      <c r="AF359" s="25" t="str">
        <f>'Long-form'!CN360</f>
        <v>1;2;3</v>
      </c>
      <c r="AG359" s="26">
        <f>'Long-form'!CR360</f>
        <v>0</v>
      </c>
      <c r="AH359" s="25">
        <f>'Long-form'!CS360</f>
        <v>0</v>
      </c>
      <c r="AI359" s="25">
        <f>'Long-form'!CT360</f>
        <v>0</v>
      </c>
    </row>
    <row r="360" spans="1:35">
      <c r="A360" s="24" t="str">
        <f>'Long-form'!A361</f>
        <v>GrN-10878</v>
      </c>
      <c r="B360" s="24" t="str">
        <f>'Long-form'!C361</f>
        <v>Van Dijk et al. (1991)</v>
      </c>
      <c r="C360" s="24">
        <f>'Long-form'!G361</f>
        <v>2</v>
      </c>
      <c r="D360" s="24" t="str">
        <f>'Long-form'!H361</f>
        <v>Rhine-Meuse delta inland</v>
      </c>
      <c r="E360" s="24">
        <f>'Long-form'!I361</f>
        <v>51.91023998</v>
      </c>
      <c r="F360" s="24">
        <f>'Long-form'!J361</f>
        <v>4.8862367459999998</v>
      </c>
      <c r="G360" s="24" t="str">
        <f>'Long-form'!M361</f>
        <v>1 = Radiocarbon</v>
      </c>
      <c r="H360" s="24">
        <f>'Long-form'!N361</f>
        <v>4990</v>
      </c>
      <c r="I360" s="24">
        <f>'Long-form'!O361</f>
        <v>122</v>
      </c>
      <c r="J360" s="24">
        <f>'Long-form'!P361</f>
        <v>5740</v>
      </c>
      <c r="K360" s="24">
        <f>'Long-form'!Q361</f>
        <v>5900</v>
      </c>
      <c r="L360" s="24">
        <f>'Long-form'!R361</f>
        <v>5590</v>
      </c>
      <c r="M360" s="24" t="str">
        <f>'Long-form'!Z361</f>
        <v>Positive</v>
      </c>
      <c r="N360" s="24">
        <f>'Long-form'!AA361</f>
        <v>2.87</v>
      </c>
      <c r="O360" s="24">
        <f>'Long-form'!AB361</f>
        <v>1.4999999999999902E-2</v>
      </c>
      <c r="P360" s="24">
        <f>'Long-form'!AC361</f>
        <v>0</v>
      </c>
      <c r="Q360" s="25">
        <f>'Long-form'!AV361</f>
        <v>-3.9649999999999999</v>
      </c>
      <c r="R360" s="25" t="str">
        <f>'Long-form'!AU361</f>
        <v>NAP</v>
      </c>
      <c r="S360" s="25">
        <f>'Long-form'!AX361</f>
        <v>9.434516415800008E-2</v>
      </c>
      <c r="T360" s="25">
        <f>'Long-form'!AY361</f>
        <v>7.4874895659359564E-2</v>
      </c>
      <c r="U360" s="25">
        <f>'Long-form'!BJ361</f>
        <v>1</v>
      </c>
      <c r="V360" s="25" t="str">
        <f>'Long-form'!BK361</f>
        <v>5 = Sedimentary (e.g., deltaic, estuarine, wetland, lacustrine, marine facies)</v>
      </c>
      <c r="W360" s="25" t="str">
        <f>'Long-form'!BL361</f>
        <v>Fen peat on dune</v>
      </c>
      <c r="X360" s="25" t="str">
        <f>'Long-form'!BM361</f>
        <v>Botanical / stratigraphical</v>
      </c>
      <c r="Y360" s="25" t="str">
        <f>'Long-form'!BN361</f>
        <v>GWL-0.1</v>
      </c>
      <c r="Z360" s="25">
        <f>'Long-form'!CE361</f>
        <v>-3.8649999999999998</v>
      </c>
      <c r="AA360" s="25">
        <f>'Long-form'!CF361</f>
        <v>0.27680906777054831</v>
      </c>
      <c r="AB360" s="25">
        <f>'Long-form'!CG361</f>
        <v>0.27079235587438577</v>
      </c>
      <c r="AC360" s="25">
        <f>'Long-form'!CK361</f>
        <v>-3.46366</v>
      </c>
      <c r="AD360" s="25">
        <f>'Long-form'!CL361</f>
        <v>0.2856926906513092</v>
      </c>
      <c r="AE360" s="25">
        <f>'Long-form'!CM361</f>
        <v>0.27986702823231008</v>
      </c>
      <c r="AF360" s="25" t="str">
        <f>'Long-form'!CN361</f>
        <v>1;2;3</v>
      </c>
      <c r="AG360" s="26">
        <f>'Long-form'!CR361</f>
        <v>0</v>
      </c>
      <c r="AH360" s="25">
        <f>'Long-form'!CS361</f>
        <v>0</v>
      </c>
      <c r="AI360" s="25">
        <f>'Long-form'!CT361</f>
        <v>0</v>
      </c>
    </row>
    <row r="361" spans="1:35">
      <c r="A361" s="24" t="str">
        <f>'Long-form'!A362</f>
        <v>GrN-10879</v>
      </c>
      <c r="B361" s="24" t="str">
        <f>'Long-form'!C362</f>
        <v>Van Dijk et al. (1991)</v>
      </c>
      <c r="C361" s="24">
        <f>'Long-form'!G362</f>
        <v>2</v>
      </c>
      <c r="D361" s="24" t="str">
        <f>'Long-form'!H362</f>
        <v>Rhine-Meuse delta inland</v>
      </c>
      <c r="E361" s="24">
        <f>'Long-form'!I362</f>
        <v>51.910132439999998</v>
      </c>
      <c r="F361" s="24">
        <f>'Long-form'!J362</f>
        <v>4.8863106099999998</v>
      </c>
      <c r="G361" s="24" t="str">
        <f>'Long-form'!M362</f>
        <v>1 = Radiocarbon</v>
      </c>
      <c r="H361" s="24">
        <f>'Long-form'!N362</f>
        <v>5785</v>
      </c>
      <c r="I361" s="24">
        <f>'Long-form'!O362</f>
        <v>110</v>
      </c>
      <c r="J361" s="24">
        <f>'Long-form'!P362</f>
        <v>6580</v>
      </c>
      <c r="K361" s="24">
        <f>'Long-form'!Q362</f>
        <v>6730</v>
      </c>
      <c r="L361" s="24">
        <f>'Long-form'!R362</f>
        <v>6450</v>
      </c>
      <c r="M361" s="24" t="str">
        <f>'Long-form'!Z362</f>
        <v>Positive</v>
      </c>
      <c r="N361" s="24">
        <f>'Long-form'!AA362</f>
        <v>4.3</v>
      </c>
      <c r="O361" s="24">
        <f>'Long-form'!AB362</f>
        <v>1.499999999999968E-2</v>
      </c>
      <c r="P361" s="24">
        <f>'Long-form'!AC362</f>
        <v>0</v>
      </c>
      <c r="Q361" s="25">
        <f>'Long-form'!AV362</f>
        <v>-5.335</v>
      </c>
      <c r="R361" s="25" t="str">
        <f>'Long-form'!AU362</f>
        <v>NAP</v>
      </c>
      <c r="S361" s="25">
        <f>'Long-form'!AX362</f>
        <v>0.11402740898573438</v>
      </c>
      <c r="T361" s="25">
        <f>'Long-form'!AY362</f>
        <v>7.4874895659359286E-2</v>
      </c>
      <c r="U361" s="25">
        <f>'Long-form'!BJ362</f>
        <v>1</v>
      </c>
      <c r="V361" s="25" t="str">
        <f>'Long-form'!BK362</f>
        <v>5 = Sedimentary (e.g., deltaic, estuarine, wetland, lacustrine, marine facies)</v>
      </c>
      <c r="W361" s="25" t="str">
        <f>'Long-form'!BL362</f>
        <v>Undifferentiated peat</v>
      </c>
      <c r="X361" s="25" t="str">
        <f>'Long-form'!BM362</f>
        <v>Botanical</v>
      </c>
      <c r="Y361" s="25" t="str">
        <f>'Long-form'!BN362</f>
        <v>GWL-0.2</v>
      </c>
      <c r="Z361" s="25">
        <f>'Long-form'!CE362</f>
        <v>-5.1349999999999998</v>
      </c>
      <c r="AA361" s="25">
        <f>'Long-form'!CF362</f>
        <v>0.36155843234531254</v>
      </c>
      <c r="AB361" s="25">
        <f>'Long-form'!CG362</f>
        <v>0.35118157696553493</v>
      </c>
      <c r="AC361" s="25">
        <f>'Long-form'!CK362</f>
        <v>-4.9032200000000001</v>
      </c>
      <c r="AD361" s="25">
        <f>'Long-form'!CL362</f>
        <v>0.37007361834043856</v>
      </c>
      <c r="AE361" s="25">
        <f>'Long-form'!CM362</f>
        <v>0.35994233286956479</v>
      </c>
      <c r="AF361" s="25" t="str">
        <f>'Long-form'!CN362</f>
        <v>1;2;3</v>
      </c>
      <c r="AG361" s="26">
        <f>'Long-form'!CR362</f>
        <v>0</v>
      </c>
      <c r="AH361" s="25">
        <f>'Long-form'!CS362</f>
        <v>0</v>
      </c>
      <c r="AI361" s="25">
        <f>'Long-form'!CT362</f>
        <v>0</v>
      </c>
    </row>
    <row r="362" spans="1:35">
      <c r="A362" s="24" t="str">
        <f>'Long-form'!A363</f>
        <v>GrN-10880</v>
      </c>
      <c r="B362" s="24" t="str">
        <f>'Long-form'!C363</f>
        <v>Van Dijk et al. (1991)</v>
      </c>
      <c r="C362" s="24">
        <f>'Long-form'!G363</f>
        <v>2</v>
      </c>
      <c r="D362" s="24" t="str">
        <f>'Long-form'!H363</f>
        <v>Rhine-Meuse delta inland</v>
      </c>
      <c r="E362" s="24">
        <f>'Long-form'!I363</f>
        <v>51.909619939999999</v>
      </c>
      <c r="F362" s="24">
        <f>'Long-form'!J363</f>
        <v>4.88627272</v>
      </c>
      <c r="G362" s="24" t="str">
        <f>'Long-form'!M363</f>
        <v>1 = Radiocarbon</v>
      </c>
      <c r="H362" s="24">
        <f>'Long-form'!N363</f>
        <v>6690</v>
      </c>
      <c r="I362" s="24">
        <f>'Long-form'!O363</f>
        <v>122</v>
      </c>
      <c r="J362" s="24">
        <f>'Long-form'!P363</f>
        <v>7550</v>
      </c>
      <c r="K362" s="24">
        <f>'Long-form'!Q363</f>
        <v>7670</v>
      </c>
      <c r="L362" s="24">
        <f>'Long-form'!R363</f>
        <v>7430</v>
      </c>
      <c r="M362" s="24" t="str">
        <f>'Long-form'!Z363</f>
        <v>Positive</v>
      </c>
      <c r="N362" s="24">
        <f>'Long-form'!AA363</f>
        <v>7.04</v>
      </c>
      <c r="O362" s="24">
        <f>'Long-form'!AB363</f>
        <v>1.5000000000000568E-2</v>
      </c>
      <c r="P362" s="24">
        <f>'Long-form'!AC363</f>
        <v>0</v>
      </c>
      <c r="Q362" s="25">
        <f>'Long-form'!AV363</f>
        <v>-8.2850000000000001</v>
      </c>
      <c r="R362" s="25" t="str">
        <f>'Long-form'!AU363</f>
        <v>NAP</v>
      </c>
      <c r="S362" s="25">
        <f>'Long-form'!AX363</f>
        <v>0.15947065560785817</v>
      </c>
      <c r="T362" s="25">
        <f>'Long-form'!AY363</f>
        <v>7.4874895659360396E-2</v>
      </c>
      <c r="U362" s="25">
        <f>'Long-form'!BJ363</f>
        <v>1</v>
      </c>
      <c r="V362" s="25" t="str">
        <f>'Long-form'!BK363</f>
        <v>5 = Sedimentary (e.g., deltaic, estuarine, wetland, lacustrine, marine facies)</v>
      </c>
      <c r="W362" s="25" t="str">
        <f>'Long-form'!BL363</f>
        <v>Fen peat on dune</v>
      </c>
      <c r="X362" s="25" t="str">
        <f>'Long-form'!BM363</f>
        <v>Botanical / stratigraphical</v>
      </c>
      <c r="Y362" s="25" t="str">
        <f>'Long-form'!BN363</f>
        <v>GWL-0.1</v>
      </c>
      <c r="Z362" s="25">
        <f>'Long-form'!CE363</f>
        <v>-8.1850000000000005</v>
      </c>
      <c r="AA362" s="25">
        <f>'Long-form'!CF363</f>
        <v>0.36652031321606182</v>
      </c>
      <c r="AB362" s="25">
        <f>'Long-form'!CG363</f>
        <v>0.33839695625108701</v>
      </c>
      <c r="AC362" s="25">
        <f>'Long-form'!CK363</f>
        <v>-8.0141999999999989</v>
      </c>
      <c r="AD362" s="25">
        <f>'Long-form'!CL363</f>
        <v>0.37709801098863505</v>
      </c>
      <c r="AE362" s="25">
        <f>'Long-form'!CM363</f>
        <v>0.34982605662183702</v>
      </c>
      <c r="AF362" s="25" t="str">
        <f>'Long-form'!CN363</f>
        <v>1;2;3</v>
      </c>
      <c r="AG362" s="26">
        <f>'Long-form'!CR363</f>
        <v>0</v>
      </c>
      <c r="AH362" s="25">
        <f>'Long-form'!CS363</f>
        <v>0</v>
      </c>
      <c r="AI362" s="25">
        <f>'Long-form'!CT363</f>
        <v>0</v>
      </c>
    </row>
    <row r="363" spans="1:35">
      <c r="A363" s="24" t="str">
        <f>'Long-form'!A364</f>
        <v>GrN-10884</v>
      </c>
      <c r="B363" s="24" t="str">
        <f>'Long-form'!C364</f>
        <v>Van Dijk et al. (1991)</v>
      </c>
      <c r="C363" s="24">
        <f>'Long-form'!G364</f>
        <v>2</v>
      </c>
      <c r="D363" s="24" t="str">
        <f>'Long-form'!H364</f>
        <v>Rhine-Meuse delta inland</v>
      </c>
      <c r="E363" s="24">
        <f>'Long-form'!I364</f>
        <v>51.910347649999999</v>
      </c>
      <c r="F363" s="24">
        <f>'Long-form'!J364</f>
        <v>4.8861919470000004</v>
      </c>
      <c r="G363" s="24" t="str">
        <f>'Long-form'!M364</f>
        <v>1 = Radiocarbon</v>
      </c>
      <c r="H363" s="24">
        <f>'Long-form'!N364</f>
        <v>3520</v>
      </c>
      <c r="I363" s="24">
        <f>'Long-form'!O364</f>
        <v>135</v>
      </c>
      <c r="J363" s="24">
        <f>'Long-form'!P364</f>
        <v>3800</v>
      </c>
      <c r="K363" s="24">
        <f>'Long-form'!Q364</f>
        <v>4090</v>
      </c>
      <c r="L363" s="24">
        <f>'Long-form'!R364</f>
        <v>3560</v>
      </c>
      <c r="M363" s="24" t="str">
        <f>'Long-form'!Z364</f>
        <v>Positive</v>
      </c>
      <c r="N363" s="24">
        <f>'Long-form'!AA364</f>
        <v>0.74</v>
      </c>
      <c r="O363" s="24">
        <f>'Long-form'!AB364</f>
        <v>1.5000000000000013E-2</v>
      </c>
      <c r="P363" s="24">
        <f>'Long-form'!AC364</f>
        <v>0</v>
      </c>
      <c r="Q363" s="25">
        <f>'Long-form'!AV364</f>
        <v>-1.665</v>
      </c>
      <c r="R363" s="25" t="str">
        <f>'Long-form'!AU364</f>
        <v>NAP</v>
      </c>
      <c r="S363" s="25">
        <f>'Long-form'!AX364</f>
        <v>7.6323587441891133E-2</v>
      </c>
      <c r="T363" s="25">
        <f>'Long-form'!AY364</f>
        <v>7.4874895659359703E-2</v>
      </c>
      <c r="U363" s="25">
        <f>'Long-form'!BJ364</f>
        <v>1</v>
      </c>
      <c r="V363" s="25" t="str">
        <f>'Long-form'!BK364</f>
        <v>5 = Sedimentary (e.g., deltaic, estuarine, wetland, lacustrine, marine facies)</v>
      </c>
      <c r="W363" s="25" t="str">
        <f>'Long-form'!BL364</f>
        <v>Fen peat on dune</v>
      </c>
      <c r="X363" s="25" t="str">
        <f>'Long-form'!BM364</f>
        <v>Botanical / stratigraphical</v>
      </c>
      <c r="Y363" s="25" t="str">
        <f>'Long-form'!BN364</f>
        <v>GWL-0.1</v>
      </c>
      <c r="Z363" s="25">
        <f>'Long-form'!CE364</f>
        <v>-1.5649999999999999</v>
      </c>
      <c r="AA363" s="25">
        <f>'Long-form'!CF364</f>
        <v>0.27119649702752435</v>
      </c>
      <c r="AB363" s="25">
        <f>'Long-form'!CG364</f>
        <v>0.27079235587438583</v>
      </c>
      <c r="AC363" s="25">
        <f>'Long-form'!CK364</f>
        <v>-1.2991999999999999</v>
      </c>
      <c r="AD363" s="25">
        <f>'Long-form'!CL364</f>
        <v>0.27570771226064755</v>
      </c>
      <c r="AE363" s="25">
        <f>'Long-form'!CM364</f>
        <v>0.27531019341826052</v>
      </c>
      <c r="AF363" s="25" t="str">
        <f>'Long-form'!CN364</f>
        <v>1;2;3</v>
      </c>
      <c r="AG363" s="26">
        <f>'Long-form'!CR364</f>
        <v>0</v>
      </c>
      <c r="AH363" s="25">
        <f>'Long-form'!CS364</f>
        <v>0</v>
      </c>
      <c r="AI363" s="25">
        <f>'Long-form'!CT364</f>
        <v>0</v>
      </c>
    </row>
    <row r="364" spans="1:35">
      <c r="A364" s="24" t="str">
        <f>'Long-form'!A365</f>
        <v>GrN-10885</v>
      </c>
      <c r="B364" s="24" t="str">
        <f>'Long-form'!C365</f>
        <v>Van Dijk et al. (1991)</v>
      </c>
      <c r="C364" s="24">
        <f>'Long-form'!G365</f>
        <v>2</v>
      </c>
      <c r="D364" s="24" t="str">
        <f>'Long-form'!H365</f>
        <v>Rhine-Meuse delta inland</v>
      </c>
      <c r="E364" s="24">
        <f>'Long-form'!I365</f>
        <v>51.910222070000003</v>
      </c>
      <c r="F364" s="24">
        <f>'Long-form'!J365</f>
        <v>4.8862514790000002</v>
      </c>
      <c r="G364" s="24" t="str">
        <f>'Long-form'!M365</f>
        <v>1 = Radiocarbon</v>
      </c>
      <c r="H364" s="24">
        <f>'Long-form'!N365</f>
        <v>5240</v>
      </c>
      <c r="I364" s="24">
        <f>'Long-form'!O365</f>
        <v>117</v>
      </c>
      <c r="J364" s="24">
        <f>'Long-form'!P365</f>
        <v>6030</v>
      </c>
      <c r="K364" s="24">
        <f>'Long-form'!Q365</f>
        <v>6190</v>
      </c>
      <c r="L364" s="24">
        <f>'Long-form'!R365</f>
        <v>5900</v>
      </c>
      <c r="M364" s="24" t="str">
        <f>'Long-form'!Z365</f>
        <v>Positive</v>
      </c>
      <c r="N364" s="24">
        <f>'Long-form'!AA365</f>
        <v>3.24</v>
      </c>
      <c r="O364" s="24">
        <f>'Long-form'!AB365</f>
        <v>1.5000000000000124E-2</v>
      </c>
      <c r="P364" s="24">
        <f>'Long-form'!AC365</f>
        <v>0</v>
      </c>
      <c r="Q364" s="25">
        <f>'Long-form'!AV365</f>
        <v>-4.3149999999999995</v>
      </c>
      <c r="R364" s="25" t="str">
        <f>'Long-form'!AU365</f>
        <v>NAP</v>
      </c>
      <c r="S364" s="25">
        <f>'Long-form'!AX365</f>
        <v>9.9021664296254003E-2</v>
      </c>
      <c r="T364" s="25">
        <f>'Long-form'!AY365</f>
        <v>7.4874895659359841E-2</v>
      </c>
      <c r="U364" s="25">
        <f>'Long-form'!BJ365</f>
        <v>1</v>
      </c>
      <c r="V364" s="25" t="str">
        <f>'Long-form'!BK365</f>
        <v>5 = Sedimentary (e.g., deltaic, estuarine, wetland, lacustrine, marine facies)</v>
      </c>
      <c r="W364" s="25" t="str">
        <f>'Long-form'!BL365</f>
        <v>Fen peat on dune</v>
      </c>
      <c r="X364" s="25" t="str">
        <f>'Long-form'!BM365</f>
        <v>Botanical / stratigraphical</v>
      </c>
      <c r="Y364" s="25" t="str">
        <f>'Long-form'!BN365</f>
        <v>GWL-0.1</v>
      </c>
      <c r="Z364" s="25">
        <f>'Long-form'!CE365</f>
        <v>-4.2149999999999999</v>
      </c>
      <c r="AA364" s="25">
        <f>'Long-form'!CF365</f>
        <v>0.27843767704820416</v>
      </c>
      <c r="AB364" s="25">
        <f>'Long-form'!CG365</f>
        <v>0.27079235587438583</v>
      </c>
      <c r="AC364" s="25">
        <f>'Long-form'!CK365</f>
        <v>-3.7945199999999999</v>
      </c>
      <c r="AD364" s="25">
        <f>'Long-form'!CL365</f>
        <v>0.28796620425248631</v>
      </c>
      <c r="AE364" s="25">
        <f>'Long-form'!CM365</f>
        <v>0.28058063866130301</v>
      </c>
      <c r="AF364" s="25" t="str">
        <f>'Long-form'!CN365</f>
        <v>1;2;3</v>
      </c>
      <c r="AG364" s="26">
        <f>'Long-form'!CR365</f>
        <v>0</v>
      </c>
      <c r="AH364" s="25">
        <f>'Long-form'!CS365</f>
        <v>0</v>
      </c>
      <c r="AI364" s="25">
        <f>'Long-form'!CT365</f>
        <v>0</v>
      </c>
    </row>
    <row r="365" spans="1:35">
      <c r="A365" s="24" t="str">
        <f>'Long-form'!A366</f>
        <v>GrN-10921</v>
      </c>
      <c r="B365" s="24" t="str">
        <f>'Long-form'!C366</f>
        <v>De Jong (1989)</v>
      </c>
      <c r="C365" s="24">
        <f>'Long-form'!G366</f>
        <v>2</v>
      </c>
      <c r="D365" s="24" t="str">
        <f>'Long-form'!H366</f>
        <v>Noord-Holland</v>
      </c>
      <c r="E365" s="24">
        <f>'Long-form'!I366</f>
        <v>52.361857749999999</v>
      </c>
      <c r="F365" s="24">
        <f>'Long-form'!J366</f>
        <v>4.6524304240000003</v>
      </c>
      <c r="G365" s="24" t="str">
        <f>'Long-form'!M366</f>
        <v>1 = Radiocarbon</v>
      </c>
      <c r="H365" s="24">
        <f>'Long-form'!N366</f>
        <v>4200</v>
      </c>
      <c r="I365" s="24">
        <f>'Long-form'!O366</f>
        <v>117</v>
      </c>
      <c r="J365" s="24">
        <f>'Long-form'!P366</f>
        <v>4720</v>
      </c>
      <c r="K365" s="24">
        <f>'Long-form'!Q366</f>
        <v>4860</v>
      </c>
      <c r="L365" s="24">
        <f>'Long-form'!R366</f>
        <v>4530</v>
      </c>
      <c r="M365" s="24" t="str">
        <f>'Long-form'!Z366</f>
        <v>Positive</v>
      </c>
      <c r="N365" s="24">
        <f>'Long-form'!AA366</f>
        <v>1.01</v>
      </c>
      <c r="O365" s="24">
        <f>'Long-form'!AB366</f>
        <v>1.0000000000000009E-2</v>
      </c>
      <c r="P365" s="24">
        <f>'Long-form'!AC366</f>
        <v>0</v>
      </c>
      <c r="Q365" s="25">
        <f>'Long-form'!AV366</f>
        <v>-3.0199999999999996</v>
      </c>
      <c r="R365" s="25" t="str">
        <f>'Long-form'!AU366</f>
        <v>NAP</v>
      </c>
      <c r="S365" s="25">
        <f>'Long-form'!AX366</f>
        <v>4.8218253804964785E-2</v>
      </c>
      <c r="T365" s="25">
        <f>'Long-form'!AY366</f>
        <v>4.8218253804964785E-2</v>
      </c>
      <c r="U365" s="25">
        <f>'Long-form'!BJ366</f>
        <v>1</v>
      </c>
      <c r="V365" s="25" t="str">
        <f>'Long-form'!BK366</f>
        <v>5 = Sedimentary (e.g., deltaic, estuarine, wetland, lacustrine, marine facies)</v>
      </c>
      <c r="W365" s="25" t="str">
        <f>'Long-form'!BL366</f>
        <v>Fen-wood peat</v>
      </c>
      <c r="X365" s="25" t="str">
        <f>'Long-form'!BM366</f>
        <v>Botanical</v>
      </c>
      <c r="Y365" s="25" t="str">
        <f>'Long-form'!BN366</f>
        <v>GWL</v>
      </c>
      <c r="Z365" s="25">
        <f>'Long-form'!CE366</f>
        <v>-3.0199999999999996</v>
      </c>
      <c r="AA365" s="25">
        <f>'Long-form'!CF366</f>
        <v>0.18501081049495458</v>
      </c>
      <c r="AB365" s="25">
        <f>'Long-form'!CG366</f>
        <v>0.18501081049495458</v>
      </c>
      <c r="AC365" s="25">
        <f>'Long-form'!CK366</f>
        <v>-3.3899199999999996</v>
      </c>
      <c r="AD365" s="25">
        <f>'Long-form'!CL366</f>
        <v>0.19965855660351747</v>
      </c>
      <c r="AE365" s="25">
        <f>'Long-form'!CM366</f>
        <v>0.19965855660351747</v>
      </c>
      <c r="AF365" s="25" t="str">
        <f>'Long-form'!CN366</f>
        <v>1;2;3</v>
      </c>
      <c r="AG365" s="26">
        <f>'Long-form'!CR366</f>
        <v>0</v>
      </c>
      <c r="AH365" s="25">
        <f>'Long-form'!CS366</f>
        <v>0</v>
      </c>
      <c r="AI365" s="25">
        <f>'Long-form'!CT366</f>
        <v>0</v>
      </c>
    </row>
    <row r="366" spans="1:35">
      <c r="A366" s="24" t="str">
        <f>'Long-form'!A367</f>
        <v>GrN-11471</v>
      </c>
      <c r="B366" s="24" t="str">
        <f>'Long-form'!C367</f>
        <v>Van Dijk et al. (1991)</v>
      </c>
      <c r="C366" s="24">
        <f>'Long-form'!G367</f>
        <v>2</v>
      </c>
      <c r="D366" s="24" t="str">
        <f>'Long-form'!H367</f>
        <v>Rhine-Meuse delta inland</v>
      </c>
      <c r="E366" s="24">
        <f>'Long-form'!I367</f>
        <v>51.951047039999999</v>
      </c>
      <c r="F366" s="24">
        <f>'Long-form'!J367</f>
        <v>5.3491647230000003</v>
      </c>
      <c r="G366" s="24" t="str">
        <f>'Long-form'!M367</f>
        <v>1 = Radiocarbon</v>
      </c>
      <c r="H366" s="24">
        <f>'Long-form'!N367</f>
        <v>4575</v>
      </c>
      <c r="I366" s="24">
        <f>'Long-form'!O367</f>
        <v>108</v>
      </c>
      <c r="J366" s="24">
        <f>'Long-form'!P367</f>
        <v>5240</v>
      </c>
      <c r="K366" s="24">
        <f>'Long-form'!Q367</f>
        <v>5450</v>
      </c>
      <c r="L366" s="24">
        <f>'Long-form'!R367</f>
        <v>5050</v>
      </c>
      <c r="M366" s="24" t="str">
        <f>'Long-form'!Z367</f>
        <v>Positive</v>
      </c>
      <c r="N366" s="24">
        <f>'Long-form'!AA367</f>
        <v>2.75</v>
      </c>
      <c r="O366" s="24">
        <f>'Long-form'!AB367</f>
        <v>2.5000000000000022E-2</v>
      </c>
      <c r="P366" s="24">
        <f>'Long-form'!AC367</f>
        <v>0</v>
      </c>
      <c r="Q366" s="25">
        <f>'Long-form'!AV367</f>
        <v>1.0750000000000002</v>
      </c>
      <c r="R366" s="25" t="str">
        <f>'Long-form'!AU367</f>
        <v>NAP</v>
      </c>
      <c r="S366" s="25">
        <f>'Long-form'!AX367</f>
        <v>0.105504739230046</v>
      </c>
      <c r="T366" s="25">
        <f>'Long-form'!AY367</f>
        <v>9.0034715526845568E-2</v>
      </c>
      <c r="U366" s="25">
        <f>'Long-form'!BJ367</f>
        <v>2</v>
      </c>
      <c r="V366" s="25" t="str">
        <f>'Long-form'!BK367</f>
        <v>5 = Sedimentary (e.g., deltaic, estuarine, wetland, lacustrine, marine facies)</v>
      </c>
      <c r="W366" s="25" t="str">
        <f>'Long-form'!BL367</f>
        <v>Fen peat on dune</v>
      </c>
      <c r="X366" s="25" t="str">
        <f>'Long-form'!BM367</f>
        <v>Botanical / stratigraphical</v>
      </c>
      <c r="Y366" s="25" t="str">
        <f>'Long-form'!BN367</f>
        <v>GWL-0.1</v>
      </c>
      <c r="Z366" s="25" t="str">
        <f>'Long-form'!CE367</f>
        <v>n/a</v>
      </c>
      <c r="AA366" s="25" t="str">
        <f>'Long-form'!CF367</f>
        <v>n/a</v>
      </c>
      <c r="AB366" s="25" t="str">
        <f>'Long-form'!CG367</f>
        <v>n/a</v>
      </c>
      <c r="AC366" s="25" t="str">
        <f>'Long-form'!CK367</f>
        <v>n/a</v>
      </c>
      <c r="AD366" s="25" t="str">
        <f>'Long-form'!CL367</f>
        <v>n/a</v>
      </c>
      <c r="AE366" s="25" t="str">
        <f>'Long-form'!CM367</f>
        <v>n/a</v>
      </c>
      <c r="AF366" s="25" t="str">
        <f>'Long-form'!CN367</f>
        <v>2;3</v>
      </c>
      <c r="AG366" s="26">
        <f>'Long-form'!CR367</f>
        <v>1</v>
      </c>
      <c r="AH366" s="25" t="str">
        <f>'Long-form'!CS367</f>
        <v>slumped position suspected; Note in Cohen (2003:52); Cohen et al. (2005:Table 1)</v>
      </c>
      <c r="AI366" s="25">
        <f>'Long-form'!CT367</f>
        <v>0</v>
      </c>
    </row>
    <row r="367" spans="1:35">
      <c r="A367" s="24" t="str">
        <f>'Long-form'!A368</f>
        <v>GrN-11472</v>
      </c>
      <c r="B367" s="24" t="str">
        <f>'Long-form'!C368</f>
        <v>Van Dijk et al. (1991)</v>
      </c>
      <c r="C367" s="24">
        <f>'Long-form'!G368</f>
        <v>2</v>
      </c>
      <c r="D367" s="24" t="str">
        <f>'Long-form'!H368</f>
        <v>Rhine-Meuse delta inland</v>
      </c>
      <c r="E367" s="24">
        <f>'Long-form'!I368</f>
        <v>51.951199799999998</v>
      </c>
      <c r="F367" s="24">
        <f>'Long-form'!J368</f>
        <v>5.3490627709999998</v>
      </c>
      <c r="G367" s="24" t="str">
        <f>'Long-form'!M368</f>
        <v>1 = Radiocarbon</v>
      </c>
      <c r="H367" s="24">
        <f>'Long-form'!N368</f>
        <v>5240</v>
      </c>
      <c r="I367" s="24">
        <f>'Long-form'!O368</f>
        <v>117</v>
      </c>
      <c r="J367" s="24">
        <f>'Long-form'!P368</f>
        <v>6030</v>
      </c>
      <c r="K367" s="24">
        <f>'Long-form'!Q368</f>
        <v>6190</v>
      </c>
      <c r="L367" s="24">
        <f>'Long-form'!R368</f>
        <v>5900</v>
      </c>
      <c r="M367" s="24" t="str">
        <f>'Long-form'!Z368</f>
        <v>Positive</v>
      </c>
      <c r="N367" s="24">
        <f>'Long-form'!AA368</f>
        <v>2.93</v>
      </c>
      <c r="O367" s="24">
        <f>'Long-form'!AB368</f>
        <v>3.5000000000000031E-2</v>
      </c>
      <c r="P367" s="24">
        <f>'Long-form'!AC368</f>
        <v>0</v>
      </c>
      <c r="Q367" s="25">
        <f>'Long-form'!AV368</f>
        <v>0.85499999999999998</v>
      </c>
      <c r="R367" s="25" t="str">
        <f>'Long-form'!AU368</f>
        <v>NAP</v>
      </c>
      <c r="S367" s="25">
        <f>'Long-form'!AX368</f>
        <v>0.12365358870651516</v>
      </c>
      <c r="T367" s="25">
        <f>'Long-form'!AY368</f>
        <v>0.10888640870191289</v>
      </c>
      <c r="U367" s="25">
        <f>'Long-form'!BJ368</f>
        <v>2</v>
      </c>
      <c r="V367" s="25" t="str">
        <f>'Long-form'!BK368</f>
        <v>5 = Sedimentary (e.g., deltaic, estuarine, wetland, lacustrine, marine facies)</v>
      </c>
      <c r="W367" s="25" t="str">
        <f>'Long-form'!BL368</f>
        <v>Fen peat on dune</v>
      </c>
      <c r="X367" s="25" t="str">
        <f>'Long-form'!BM368</f>
        <v>Botanical / stratigraphical</v>
      </c>
      <c r="Y367" s="25" t="str">
        <f>'Long-form'!BN368</f>
        <v>GWL-0.1</v>
      </c>
      <c r="Z367" s="25" t="str">
        <f>'Long-form'!CE368</f>
        <v>n/a</v>
      </c>
      <c r="AA367" s="25" t="str">
        <f>'Long-form'!CF368</f>
        <v>n/a</v>
      </c>
      <c r="AB367" s="25" t="str">
        <f>'Long-form'!CG368</f>
        <v>n/a</v>
      </c>
      <c r="AC367" s="25" t="str">
        <f>'Long-form'!CK368</f>
        <v>n/a</v>
      </c>
      <c r="AD367" s="25" t="str">
        <f>'Long-form'!CL368</f>
        <v>n/a</v>
      </c>
      <c r="AE367" s="25" t="str">
        <f>'Long-form'!CM368</f>
        <v>n/a</v>
      </c>
      <c r="AF367" s="25" t="str">
        <f>'Long-form'!CN368</f>
        <v>2;3</v>
      </c>
      <c r="AG367" s="26">
        <f>'Long-form'!CR368</f>
        <v>0</v>
      </c>
      <c r="AH367" s="25" t="str">
        <f>'Long-form'!CS368</f>
        <v>contra Van Dijk et al. (1991); Note in Cohen (2003:52); Cohen et al. (2005:Table 1); Type 2 ULD (this paper): no RSLR constraining indicative meaning</v>
      </c>
      <c r="AI367" s="25">
        <f>'Long-form'!CT368</f>
        <v>0</v>
      </c>
    </row>
    <row r="368" spans="1:35">
      <c r="A368" s="24" t="str">
        <f>'Long-form'!A369</f>
        <v>GrN-11473</v>
      </c>
      <c r="B368" s="24" t="str">
        <f>'Long-form'!C369</f>
        <v>Van Dijk et al. (1991)</v>
      </c>
      <c r="C368" s="24">
        <f>'Long-form'!G369</f>
        <v>2</v>
      </c>
      <c r="D368" s="24" t="str">
        <f>'Long-form'!H369</f>
        <v>Rhine-Meuse delta inland</v>
      </c>
      <c r="E368" s="24">
        <f>'Long-form'!I369</f>
        <v>51.951487299999997</v>
      </c>
      <c r="F368" s="24">
        <f>'Long-form'!J369</f>
        <v>5.3486697799999998</v>
      </c>
      <c r="G368" s="24" t="str">
        <f>'Long-form'!M369</f>
        <v>1 = Radiocarbon</v>
      </c>
      <c r="H368" s="24">
        <f>'Long-form'!N369</f>
        <v>5335</v>
      </c>
      <c r="I368" s="24">
        <f>'Long-form'!O369</f>
        <v>108</v>
      </c>
      <c r="J368" s="24">
        <f>'Long-form'!P369</f>
        <v>6110</v>
      </c>
      <c r="K368" s="24">
        <f>'Long-form'!Q369</f>
        <v>6280</v>
      </c>
      <c r="L368" s="24">
        <f>'Long-form'!R369</f>
        <v>5990</v>
      </c>
      <c r="M368" s="24" t="str">
        <f>'Long-form'!Z369</f>
        <v>Positive</v>
      </c>
      <c r="N368" s="24">
        <f>'Long-form'!AA369</f>
        <v>3.49</v>
      </c>
      <c r="O368" s="24">
        <f>'Long-form'!AB369</f>
        <v>0.03</v>
      </c>
      <c r="P368" s="24">
        <f>'Long-form'!AC369</f>
        <v>0</v>
      </c>
      <c r="Q368" s="25">
        <f>'Long-form'!AV369</f>
        <v>0.27</v>
      </c>
      <c r="R368" s="25" t="str">
        <f>'Long-form'!AU369</f>
        <v>NAP</v>
      </c>
      <c r="S368" s="25">
        <f>'Long-form'!AX369</f>
        <v>0.12123134908100298</v>
      </c>
      <c r="T368" s="25">
        <f>'Long-form'!AY369</f>
        <v>9.9121138007995047E-2</v>
      </c>
      <c r="U368" s="25">
        <f>'Long-form'!BJ369</f>
        <v>2</v>
      </c>
      <c r="V368" s="25" t="str">
        <f>'Long-form'!BK369</f>
        <v>5 = Sedimentary (e.g., deltaic, estuarine, wetland, lacustrine, marine facies)</v>
      </c>
      <c r="W368" s="25" t="str">
        <f>'Long-form'!BL369</f>
        <v>Fen peat on dune</v>
      </c>
      <c r="X368" s="25" t="str">
        <f>'Long-form'!BM369</f>
        <v>Botanical / stratigraphical</v>
      </c>
      <c r="Y368" s="25" t="str">
        <f>'Long-form'!BN369</f>
        <v>GWL-0.1</v>
      </c>
      <c r="Z368" s="25" t="str">
        <f>'Long-form'!CE369</f>
        <v>n/a</v>
      </c>
      <c r="AA368" s="25" t="str">
        <f>'Long-form'!CF369</f>
        <v>n/a</v>
      </c>
      <c r="AB368" s="25" t="str">
        <f>'Long-form'!CG369</f>
        <v>n/a</v>
      </c>
      <c r="AC368" s="25" t="str">
        <f>'Long-form'!CK369</f>
        <v>n/a</v>
      </c>
      <c r="AD368" s="25" t="str">
        <f>'Long-form'!CL369</f>
        <v>n/a</v>
      </c>
      <c r="AE368" s="25" t="str">
        <f>'Long-form'!CM369</f>
        <v>n/a</v>
      </c>
      <c r="AF368" s="25" t="str">
        <f>'Long-form'!CN369</f>
        <v>2;3</v>
      </c>
      <c r="AG368" s="26">
        <f>'Long-form'!CR369</f>
        <v>0</v>
      </c>
      <c r="AH368" s="25" t="str">
        <f>'Long-form'!CS369</f>
        <v>Type 2 ULD (this paper): no RSLR constraining indicative meaning</v>
      </c>
      <c r="AI368" s="25">
        <f>'Long-form'!CT369</f>
        <v>0</v>
      </c>
    </row>
    <row r="369" spans="1:35">
      <c r="A369" s="24" t="str">
        <f>'Long-form'!A370</f>
        <v>GrN-11474</v>
      </c>
      <c r="B369" s="24" t="str">
        <f>'Long-form'!C370</f>
        <v>Van Dijk et al. (1991)</v>
      </c>
      <c r="C369" s="24">
        <f>'Long-form'!G370</f>
        <v>2</v>
      </c>
      <c r="D369" s="24" t="str">
        <f>'Long-form'!H370</f>
        <v>Rhine-Meuse delta inland</v>
      </c>
      <c r="E369" s="24">
        <f>'Long-form'!I370</f>
        <v>51.951927560000001</v>
      </c>
      <c r="F369" s="24">
        <f>'Long-form'!J370</f>
        <v>5.3481893730000003</v>
      </c>
      <c r="G369" s="24" t="str">
        <f>'Long-form'!M370</f>
        <v>1 = Radiocarbon</v>
      </c>
      <c r="H369" s="24">
        <f>'Long-form'!N370</f>
        <v>4820</v>
      </c>
      <c r="I369" s="24">
        <f>'Long-form'!O370</f>
        <v>122</v>
      </c>
      <c r="J369" s="24">
        <f>'Long-form'!P370</f>
        <v>5530</v>
      </c>
      <c r="K369" s="24">
        <f>'Long-form'!Q370</f>
        <v>5720</v>
      </c>
      <c r="L369" s="24">
        <f>'Long-form'!R370</f>
        <v>5320</v>
      </c>
      <c r="M369" s="24" t="str">
        <f>'Long-form'!Z370</f>
        <v>Positive</v>
      </c>
      <c r="N369" s="24">
        <f>'Long-form'!AA370</f>
        <v>4.05</v>
      </c>
      <c r="O369" s="24">
        <f>'Long-form'!AB370</f>
        <v>2.5000000000000001E-2</v>
      </c>
      <c r="P369" s="24">
        <f>'Long-form'!AC370</f>
        <v>0</v>
      </c>
      <c r="Q369" s="25">
        <f>'Long-form'!AV370</f>
        <v>-0.13500000000000001</v>
      </c>
      <c r="R369" s="25" t="str">
        <f>'Long-form'!AU370</f>
        <v>NAP</v>
      </c>
      <c r="S369" s="25">
        <f>'Long-form'!AX370</f>
        <v>0.12110842249818961</v>
      </c>
      <c r="T369" s="25">
        <f>'Long-form'!AY370</f>
        <v>9.0034715526845541E-2</v>
      </c>
      <c r="U369" s="25">
        <f>'Long-form'!BJ370</f>
        <v>2</v>
      </c>
      <c r="V369" s="25" t="str">
        <f>'Long-form'!BK370</f>
        <v>5 = Sedimentary (e.g., deltaic, estuarine, wetland, lacustrine, marine facies)</v>
      </c>
      <c r="W369" s="25" t="str">
        <f>'Long-form'!BL370</f>
        <v>Fen peat on dune</v>
      </c>
      <c r="X369" s="25" t="str">
        <f>'Long-form'!BM370</f>
        <v>Botanical / stratigraphical</v>
      </c>
      <c r="Y369" s="25" t="str">
        <f>'Long-form'!BN370</f>
        <v>GWL-0.1</v>
      </c>
      <c r="Z369" s="25" t="str">
        <f>'Long-form'!CE370</f>
        <v>n/a</v>
      </c>
      <c r="AA369" s="25" t="str">
        <f>'Long-form'!CF370</f>
        <v>n/a</v>
      </c>
      <c r="AB369" s="25" t="str">
        <f>'Long-form'!CG370</f>
        <v>n/a</v>
      </c>
      <c r="AC369" s="25" t="str">
        <f>'Long-form'!CK370</f>
        <v>n/a</v>
      </c>
      <c r="AD369" s="25" t="str">
        <f>'Long-form'!CL370</f>
        <v>n/a</v>
      </c>
      <c r="AE369" s="25" t="str">
        <f>'Long-form'!CM370</f>
        <v>n/a</v>
      </c>
      <c r="AF369" s="25" t="str">
        <f>'Long-form'!CN370</f>
        <v>2;3</v>
      </c>
      <c r="AG369" s="26">
        <f>'Long-form'!CR370</f>
        <v>0</v>
      </c>
      <c r="AH369" s="25" t="str">
        <f>'Long-form'!CS370</f>
        <v>Type 2 ULD (this paper): no RSLR constraining indicative meaning</v>
      </c>
      <c r="AI369" s="25">
        <f>'Long-form'!CT370</f>
        <v>0</v>
      </c>
    </row>
    <row r="370" spans="1:35">
      <c r="A370" s="24" t="str">
        <f>'Long-form'!A371</f>
        <v>GrN-11475</v>
      </c>
      <c r="B370" s="24" t="str">
        <f>'Long-form'!C371</f>
        <v>Van Dijk et al. (1991)</v>
      </c>
      <c r="C370" s="24">
        <f>'Long-form'!G371</f>
        <v>2</v>
      </c>
      <c r="D370" s="24" t="str">
        <f>'Long-form'!H371</f>
        <v>Rhine-Meuse delta inland</v>
      </c>
      <c r="E370" s="24">
        <f>'Long-form'!I371</f>
        <v>51.95191853</v>
      </c>
      <c r="F370" s="24">
        <f>'Long-form'!J371</f>
        <v>5.348043917</v>
      </c>
      <c r="G370" s="24" t="str">
        <f>'Long-form'!M371</f>
        <v>1 = Radiocarbon</v>
      </c>
      <c r="H370" s="24">
        <f>'Long-form'!N371</f>
        <v>5895</v>
      </c>
      <c r="I370" s="24">
        <f>'Long-form'!O371</f>
        <v>106</v>
      </c>
      <c r="J370" s="24">
        <f>'Long-form'!P371</f>
        <v>6720</v>
      </c>
      <c r="K370" s="24">
        <f>'Long-form'!Q371</f>
        <v>6800</v>
      </c>
      <c r="L370" s="24">
        <f>'Long-form'!R371</f>
        <v>6630</v>
      </c>
      <c r="M370" s="24" t="str">
        <f>'Long-form'!Z371</f>
        <v>Positive</v>
      </c>
      <c r="N370" s="24">
        <f>'Long-form'!AA371</f>
        <v>4.6500000000000004</v>
      </c>
      <c r="O370" s="24">
        <f>'Long-form'!AB371</f>
        <v>4.9999999999999989E-2</v>
      </c>
      <c r="P370" s="24">
        <f>'Long-form'!AC371</f>
        <v>0</v>
      </c>
      <c r="Q370" s="25">
        <f>'Long-form'!AV371</f>
        <v>-0.71</v>
      </c>
      <c r="R370" s="25" t="str">
        <f>'Long-form'!AU371</f>
        <v>NAP</v>
      </c>
      <c r="S370" s="25">
        <f>'Long-form'!AX371</f>
        <v>0.16874240723659242</v>
      </c>
      <c r="T370" s="25">
        <f>'Long-form'!AY371</f>
        <v>0.14080127840328721</v>
      </c>
      <c r="U370" s="25">
        <f>'Long-form'!BJ371</f>
        <v>2</v>
      </c>
      <c r="V370" s="25" t="str">
        <f>'Long-form'!BK371</f>
        <v>5 = Sedimentary (e.g., deltaic, estuarine, wetland, lacustrine, marine facies)</v>
      </c>
      <c r="W370" s="25" t="str">
        <f>'Long-form'!BL371</f>
        <v>Fen peat on dune</v>
      </c>
      <c r="X370" s="25" t="str">
        <f>'Long-form'!BM371</f>
        <v>Botanical / stratigraphical</v>
      </c>
      <c r="Y370" s="25" t="str">
        <f>'Long-form'!BN371</f>
        <v>GWL-0.1</v>
      </c>
      <c r="Z370" s="25" t="str">
        <f>'Long-form'!CE371</f>
        <v>n/a</v>
      </c>
      <c r="AA370" s="25" t="str">
        <f>'Long-form'!CF371</f>
        <v>n/a</v>
      </c>
      <c r="AB370" s="25" t="str">
        <f>'Long-form'!CG371</f>
        <v>n/a</v>
      </c>
      <c r="AC370" s="25" t="str">
        <f>'Long-form'!CK371</f>
        <v>n/a</v>
      </c>
      <c r="AD370" s="25" t="str">
        <f>'Long-form'!CL371</f>
        <v>n/a</v>
      </c>
      <c r="AE370" s="25" t="str">
        <f>'Long-form'!CM371</f>
        <v>n/a</v>
      </c>
      <c r="AF370" s="25" t="str">
        <f>'Long-form'!CN371</f>
        <v>2;3</v>
      </c>
      <c r="AG370" s="26">
        <f>'Long-form'!CR371</f>
        <v>0</v>
      </c>
      <c r="AH370" s="25" t="str">
        <f>'Long-form'!CS371</f>
        <v>Type 2 ULD (this paper): no RSLR constraining indicative meaning</v>
      </c>
      <c r="AI370" s="25">
        <f>'Long-form'!CT371</f>
        <v>0</v>
      </c>
    </row>
    <row r="371" spans="1:35">
      <c r="A371" s="24" t="str">
        <f>'Long-form'!A372</f>
        <v>GrN-11689</v>
      </c>
      <c r="B371" s="24" t="str">
        <f>'Long-form'!C372</f>
        <v>Van Dijk et al. (1991)</v>
      </c>
      <c r="C371" s="24">
        <f>'Long-form'!G372</f>
        <v>2</v>
      </c>
      <c r="D371" s="24" t="str">
        <f>'Long-form'!H372</f>
        <v>Rhine-Meuse delta inland</v>
      </c>
      <c r="E371" s="24">
        <f>'Long-form'!I372</f>
        <v>51.91286762</v>
      </c>
      <c r="F371" s="24">
        <f>'Long-form'!J372</f>
        <v>5.1022682269999997</v>
      </c>
      <c r="G371" s="24" t="str">
        <f>'Long-form'!M372</f>
        <v>1 = Radiocarbon</v>
      </c>
      <c r="H371" s="24">
        <f>'Long-form'!N372</f>
        <v>4390</v>
      </c>
      <c r="I371" s="24">
        <f>'Long-form'!O372</f>
        <v>117</v>
      </c>
      <c r="J371" s="24">
        <f>'Long-form'!P372</f>
        <v>5010</v>
      </c>
      <c r="K371" s="24">
        <f>'Long-form'!Q372</f>
        <v>5280</v>
      </c>
      <c r="L371" s="24">
        <f>'Long-form'!R372</f>
        <v>4840</v>
      </c>
      <c r="M371" s="24" t="str">
        <f>'Long-form'!Z372</f>
        <v>Positive</v>
      </c>
      <c r="N371" s="24">
        <f>'Long-form'!AA372</f>
        <v>1.1000000000000001</v>
      </c>
      <c r="O371" s="24">
        <f>'Long-form'!AB372</f>
        <v>6.0000000000000053E-2</v>
      </c>
      <c r="P371" s="24">
        <f>'Long-form'!AC372</f>
        <v>0</v>
      </c>
      <c r="Q371" s="25">
        <f>'Long-form'!AV372</f>
        <v>-1.02</v>
      </c>
      <c r="R371" s="25" t="str">
        <f>'Long-form'!AU372</f>
        <v>NAP</v>
      </c>
      <c r="S371" s="25">
        <f>'Long-form'!AX372</f>
        <v>0.16487571076419971</v>
      </c>
      <c r="T371" s="25">
        <f>'Long-form'!AY372</f>
        <v>0.16340134638368206</v>
      </c>
      <c r="U371" s="25">
        <f>'Long-form'!BJ372</f>
        <v>2</v>
      </c>
      <c r="V371" s="25" t="str">
        <f>'Long-form'!BK372</f>
        <v>5 = Sedimentary (e.g., deltaic, estuarine, wetland, lacustrine, marine facies)</v>
      </c>
      <c r="W371" s="25" t="str">
        <f>'Long-form'!BL372</f>
        <v>Fen peat on dune</v>
      </c>
      <c r="X371" s="25" t="str">
        <f>'Long-form'!BM372</f>
        <v>Botanical / stratigraphical</v>
      </c>
      <c r="Y371" s="25" t="str">
        <f>'Long-form'!BN372</f>
        <v>GWL-0.1</v>
      </c>
      <c r="Z371" s="25" t="str">
        <f>'Long-form'!CE372</f>
        <v>n/a</v>
      </c>
      <c r="AA371" s="25" t="str">
        <f>'Long-form'!CF372</f>
        <v>n/a</v>
      </c>
      <c r="AB371" s="25" t="str">
        <f>'Long-form'!CG372</f>
        <v>n/a</v>
      </c>
      <c r="AC371" s="25" t="str">
        <f>'Long-form'!CK372</f>
        <v>n/a</v>
      </c>
      <c r="AD371" s="25" t="str">
        <f>'Long-form'!CL372</f>
        <v>n/a</v>
      </c>
      <c r="AE371" s="25" t="str">
        <f>'Long-form'!CM372</f>
        <v>n/a</v>
      </c>
      <c r="AF371" s="25" t="str">
        <f>'Long-form'!CN372</f>
        <v>2;3</v>
      </c>
      <c r="AG371" s="26">
        <f>'Long-form'!CR372</f>
        <v>0</v>
      </c>
      <c r="AH371" s="25" t="str">
        <f>'Long-form'!CS372</f>
        <v>Type 2 ULD (this paper): no RSLR constraining indicative meaning</v>
      </c>
      <c r="AI371" s="25">
        <f>'Long-form'!CT372</f>
        <v>0</v>
      </c>
    </row>
    <row r="372" spans="1:35">
      <c r="A372" s="24" t="str">
        <f>'Long-form'!A373</f>
        <v>GrN-11690</v>
      </c>
      <c r="B372" s="24" t="str">
        <f>'Long-form'!C373</f>
        <v>Van Dijk et al. (1991)</v>
      </c>
      <c r="C372" s="24">
        <f>'Long-form'!G373</f>
        <v>2</v>
      </c>
      <c r="D372" s="24" t="str">
        <f>'Long-form'!H373</f>
        <v>Rhine-Meuse delta inland</v>
      </c>
      <c r="E372" s="24">
        <f>'Long-form'!I373</f>
        <v>51.912777560000002</v>
      </c>
      <c r="F372" s="24">
        <f>'Long-form'!J373</f>
        <v>5.1021961290000002</v>
      </c>
      <c r="G372" s="24" t="str">
        <f>'Long-form'!M373</f>
        <v>1 = Radiocarbon</v>
      </c>
      <c r="H372" s="24">
        <f>'Long-form'!N373</f>
        <v>4840</v>
      </c>
      <c r="I372" s="24">
        <f>'Long-form'!O373</f>
        <v>117</v>
      </c>
      <c r="J372" s="24">
        <f>'Long-form'!P373</f>
        <v>5560</v>
      </c>
      <c r="K372" s="24">
        <f>'Long-form'!Q373</f>
        <v>5720</v>
      </c>
      <c r="L372" s="24">
        <f>'Long-form'!R373</f>
        <v>5330</v>
      </c>
      <c r="M372" s="24" t="str">
        <f>'Long-form'!Z373</f>
        <v>Positive</v>
      </c>
      <c r="N372" s="24">
        <f>'Long-form'!AA373</f>
        <v>1.64</v>
      </c>
      <c r="O372" s="24">
        <f>'Long-form'!AB373</f>
        <v>5.4999999999999938E-2</v>
      </c>
      <c r="P372" s="24">
        <f>'Long-form'!AC373</f>
        <v>0</v>
      </c>
      <c r="Q372" s="25">
        <f>'Long-form'!AV373</f>
        <v>-1.585</v>
      </c>
      <c r="R372" s="25" t="str">
        <f>'Long-form'!AU373</f>
        <v>NAP</v>
      </c>
      <c r="S372" s="25">
        <f>'Long-form'!AX373</f>
        <v>0.15550591628616567</v>
      </c>
      <c r="T372" s="25">
        <f>'Long-form'!AY373</f>
        <v>0.15200740113560246</v>
      </c>
      <c r="U372" s="25">
        <f>'Long-form'!BJ373</f>
        <v>2</v>
      </c>
      <c r="V372" s="25" t="str">
        <f>'Long-form'!BK373</f>
        <v>5 = Sedimentary (e.g., deltaic, estuarine, wetland, lacustrine, marine facies)</v>
      </c>
      <c r="W372" s="25" t="str">
        <f>'Long-form'!BL373</f>
        <v>Fen peat on dune</v>
      </c>
      <c r="X372" s="25" t="str">
        <f>'Long-form'!BM373</f>
        <v>Botanical / stratigraphical</v>
      </c>
      <c r="Y372" s="25" t="str">
        <f>'Long-form'!BN373</f>
        <v>GWL-0.1</v>
      </c>
      <c r="Z372" s="25" t="str">
        <f>'Long-form'!CE373</f>
        <v>n/a</v>
      </c>
      <c r="AA372" s="25" t="str">
        <f>'Long-form'!CF373</f>
        <v>n/a</v>
      </c>
      <c r="AB372" s="25" t="str">
        <f>'Long-form'!CG373</f>
        <v>n/a</v>
      </c>
      <c r="AC372" s="25" t="str">
        <f>'Long-form'!CK373</f>
        <v>n/a</v>
      </c>
      <c r="AD372" s="25" t="str">
        <f>'Long-form'!CL373</f>
        <v>n/a</v>
      </c>
      <c r="AE372" s="25" t="str">
        <f>'Long-form'!CM373</f>
        <v>n/a</v>
      </c>
      <c r="AF372" s="25" t="str">
        <f>'Long-form'!CN373</f>
        <v>2;3</v>
      </c>
      <c r="AG372" s="26">
        <f>'Long-form'!CR373</f>
        <v>0</v>
      </c>
      <c r="AH372" s="25" t="str">
        <f>'Long-form'!CS373</f>
        <v>Type 2 ULD (this paper): no RSLR constraining indicative meaning</v>
      </c>
      <c r="AI372" s="25">
        <f>'Long-form'!CT373</f>
        <v>0</v>
      </c>
    </row>
    <row r="373" spans="1:35">
      <c r="A373" s="24" t="str">
        <f>'Long-form'!A374</f>
        <v>GrN-11691</v>
      </c>
      <c r="B373" s="24" t="str">
        <f>'Long-form'!C374</f>
        <v>Van Dijk et al. (1991)</v>
      </c>
      <c r="C373" s="24">
        <f>'Long-form'!G374</f>
        <v>2</v>
      </c>
      <c r="D373" s="24" t="str">
        <f>'Long-form'!H374</f>
        <v>Rhine-Meuse delta inland</v>
      </c>
      <c r="E373" s="24">
        <f>'Long-form'!I374</f>
        <v>51.910345100000001</v>
      </c>
      <c r="F373" s="24">
        <f>'Long-form'!J374</f>
        <v>5.0998862640000002</v>
      </c>
      <c r="G373" s="24" t="str">
        <f>'Long-form'!M374</f>
        <v>1 = Radiocarbon</v>
      </c>
      <c r="H373" s="24">
        <f>'Long-form'!N374</f>
        <v>5340</v>
      </c>
      <c r="I373" s="24">
        <f>'Long-form'!O374</f>
        <v>122</v>
      </c>
      <c r="J373" s="24">
        <f>'Long-form'!P374</f>
        <v>6120</v>
      </c>
      <c r="K373" s="24">
        <f>'Long-form'!Q374</f>
        <v>6290</v>
      </c>
      <c r="L373" s="24">
        <f>'Long-form'!R374</f>
        <v>5940</v>
      </c>
      <c r="M373" s="24" t="str">
        <f>'Long-form'!Z374</f>
        <v>Positive</v>
      </c>
      <c r="N373" s="24">
        <f>'Long-form'!AA374</f>
        <v>2.65</v>
      </c>
      <c r="O373" s="24">
        <f>'Long-form'!AB374</f>
        <v>5.0000000000000044E-2</v>
      </c>
      <c r="P373" s="24">
        <f>'Long-form'!AC374</f>
        <v>0</v>
      </c>
      <c r="Q373" s="25">
        <f>'Long-form'!AV374</f>
        <v>-2.4000000000000004</v>
      </c>
      <c r="R373" s="25" t="str">
        <f>'Long-form'!AU374</f>
        <v>NAP</v>
      </c>
      <c r="S373" s="25">
        <f>'Long-form'!AX374</f>
        <v>0.15044600360262159</v>
      </c>
      <c r="T373" s="25">
        <f>'Long-form'!AY374</f>
        <v>0.14080127840328735</v>
      </c>
      <c r="U373" s="25">
        <f>'Long-form'!BJ374</f>
        <v>2</v>
      </c>
      <c r="V373" s="25" t="str">
        <f>'Long-form'!BK374</f>
        <v>5 = Sedimentary (e.g., deltaic, estuarine, wetland, lacustrine, marine facies)</v>
      </c>
      <c r="W373" s="25" t="str">
        <f>'Long-form'!BL374</f>
        <v>Fen peat on dune</v>
      </c>
      <c r="X373" s="25" t="str">
        <f>'Long-form'!BM374</f>
        <v>Botanical / stratigraphical</v>
      </c>
      <c r="Y373" s="25" t="str">
        <f>'Long-form'!BN374</f>
        <v>GWL-0.1</v>
      </c>
      <c r="Z373" s="25" t="str">
        <f>'Long-form'!CE374</f>
        <v>n/a</v>
      </c>
      <c r="AA373" s="25" t="str">
        <f>'Long-form'!CF374</f>
        <v>n/a</v>
      </c>
      <c r="AB373" s="25" t="str">
        <f>'Long-form'!CG374</f>
        <v>n/a</v>
      </c>
      <c r="AC373" s="25" t="str">
        <f>'Long-form'!CK374</f>
        <v>n/a</v>
      </c>
      <c r="AD373" s="25" t="str">
        <f>'Long-form'!CL374</f>
        <v>n/a</v>
      </c>
      <c r="AE373" s="25" t="str">
        <f>'Long-form'!CM374</f>
        <v>n/a</v>
      </c>
      <c r="AF373" s="25" t="str">
        <f>'Long-form'!CN374</f>
        <v>2;3</v>
      </c>
      <c r="AG373" s="26">
        <f>'Long-form'!CR374</f>
        <v>0</v>
      </c>
      <c r="AH373" s="25" t="str">
        <f>'Long-form'!CS374</f>
        <v>Type 2 ULD (this paper): no RSLR constraining indicative meaning</v>
      </c>
      <c r="AI373" s="25">
        <f>'Long-form'!CT374</f>
        <v>0</v>
      </c>
    </row>
    <row r="374" spans="1:35">
      <c r="A374" s="24" t="str">
        <f>'Long-form'!A375</f>
        <v>GrN-11692</v>
      </c>
      <c r="B374" s="24" t="str">
        <f>'Long-form'!C375</f>
        <v>Van Dijk et al. (1991)</v>
      </c>
      <c r="C374" s="24">
        <f>'Long-form'!G375</f>
        <v>2</v>
      </c>
      <c r="D374" s="24" t="str">
        <f>'Long-form'!H375</f>
        <v>Rhine-Meuse delta inland</v>
      </c>
      <c r="E374" s="24">
        <f>'Long-form'!I375</f>
        <v>51.910093080000003</v>
      </c>
      <c r="F374" s="24">
        <f>'Long-form'!J375</f>
        <v>5.0997425449999998</v>
      </c>
      <c r="G374" s="24" t="str">
        <f>'Long-form'!M375</f>
        <v>1 = Radiocarbon</v>
      </c>
      <c r="H374" s="24">
        <f>'Long-form'!N375</f>
        <v>6190</v>
      </c>
      <c r="I374" s="24">
        <f>'Long-form'!O375</f>
        <v>110</v>
      </c>
      <c r="J374" s="24">
        <f>'Long-form'!P375</f>
        <v>7080</v>
      </c>
      <c r="K374" s="24">
        <f>'Long-form'!Q375</f>
        <v>7250</v>
      </c>
      <c r="L374" s="24">
        <f>'Long-form'!R375</f>
        <v>6950</v>
      </c>
      <c r="M374" s="24" t="str">
        <f>'Long-form'!Z375</f>
        <v>Positive</v>
      </c>
      <c r="N374" s="24">
        <f>'Long-form'!AA375</f>
        <v>4.1500000000000004</v>
      </c>
      <c r="O374" s="24">
        <f>'Long-form'!AB375</f>
        <v>7.4999999999999734E-2</v>
      </c>
      <c r="P374" s="24">
        <f>'Long-form'!AC375</f>
        <v>0</v>
      </c>
      <c r="Q374" s="25">
        <f>'Long-form'!AV375</f>
        <v>-4.1950000000000003</v>
      </c>
      <c r="R374" s="25" t="str">
        <f>'Long-form'!AU375</f>
        <v>NAP</v>
      </c>
      <c r="S374" s="25">
        <f>'Long-form'!AX375</f>
        <v>0.21504708786681986</v>
      </c>
      <c r="T374" s="25">
        <f>'Long-form'!AY375</f>
        <v>0.19838409714490662</v>
      </c>
      <c r="U374" s="25">
        <f>'Long-form'!BJ375</f>
        <v>2</v>
      </c>
      <c r="V374" s="25" t="str">
        <f>'Long-form'!BK375</f>
        <v>5 = Sedimentary (e.g., deltaic, estuarine, wetland, lacustrine, marine facies)</v>
      </c>
      <c r="W374" s="25" t="str">
        <f>'Long-form'!BL375</f>
        <v>Fen peat on dune</v>
      </c>
      <c r="X374" s="25" t="str">
        <f>'Long-form'!BM375</f>
        <v>Botanical / stratigraphical</v>
      </c>
      <c r="Y374" s="25" t="str">
        <f>'Long-form'!BN375</f>
        <v>GWL-0.1</v>
      </c>
      <c r="Z374" s="25" t="str">
        <f>'Long-form'!CE375</f>
        <v>n/a</v>
      </c>
      <c r="AA374" s="25" t="str">
        <f>'Long-form'!CF375</f>
        <v>n/a</v>
      </c>
      <c r="AB374" s="25" t="str">
        <f>'Long-form'!CG375</f>
        <v>n/a</v>
      </c>
      <c r="AC374" s="25" t="str">
        <f>'Long-form'!CK375</f>
        <v>n/a</v>
      </c>
      <c r="AD374" s="25" t="str">
        <f>'Long-form'!CL375</f>
        <v>n/a</v>
      </c>
      <c r="AE374" s="25" t="str">
        <f>'Long-form'!CM375</f>
        <v>n/a</v>
      </c>
      <c r="AF374" s="25" t="str">
        <f>'Long-form'!CN375</f>
        <v>2;3</v>
      </c>
      <c r="AG374" s="26">
        <f>'Long-form'!CR375</f>
        <v>0</v>
      </c>
      <c r="AH374" s="25" t="str">
        <f>'Long-form'!CS375</f>
        <v>Type 2 ULD (this paper): no RSLR constraining indicative meaning</v>
      </c>
      <c r="AI374" s="25">
        <f>'Long-form'!CT375</f>
        <v>0</v>
      </c>
    </row>
    <row r="375" spans="1:35">
      <c r="A375" s="24" t="str">
        <f>'Long-form'!A376</f>
        <v>GrN-11693</v>
      </c>
      <c r="B375" s="24" t="str">
        <f>'Long-form'!C376</f>
        <v>Van Dijk et al. (1991)</v>
      </c>
      <c r="C375" s="24">
        <f>'Long-form'!G376</f>
        <v>2</v>
      </c>
      <c r="D375" s="24" t="str">
        <f>'Long-form'!H376</f>
        <v>Rhine-Meuse delta inland</v>
      </c>
      <c r="E375" s="24">
        <f>'Long-form'!I376</f>
        <v>51.909939989999998</v>
      </c>
      <c r="F375" s="24">
        <f>'Long-form'!J376</f>
        <v>5.0996272610000002</v>
      </c>
      <c r="G375" s="24" t="str">
        <f>'Long-form'!M376</f>
        <v>1 = Radiocarbon</v>
      </c>
      <c r="H375" s="24">
        <f>'Long-form'!N376</f>
        <v>6720</v>
      </c>
      <c r="I375" s="24">
        <f>'Long-form'!O376</f>
        <v>122</v>
      </c>
      <c r="J375" s="24">
        <f>'Long-form'!P376</f>
        <v>7580</v>
      </c>
      <c r="K375" s="24">
        <f>'Long-form'!Q376</f>
        <v>7690</v>
      </c>
      <c r="L375" s="24">
        <f>'Long-form'!R376</f>
        <v>7430</v>
      </c>
      <c r="M375" s="24" t="str">
        <f>'Long-form'!Z376</f>
        <v>Positive</v>
      </c>
      <c r="N375" s="24">
        <f>'Long-form'!AA376</f>
        <v>4.75</v>
      </c>
      <c r="O375" s="24">
        <f>'Long-form'!AB376</f>
        <v>7.5000000000000178E-2</v>
      </c>
      <c r="P375" s="24">
        <f>'Long-form'!AC376</f>
        <v>0</v>
      </c>
      <c r="Q375" s="25">
        <f>'Long-form'!AV376</f>
        <v>-4.7850000000000001</v>
      </c>
      <c r="R375" s="25" t="str">
        <f>'Long-form'!AU376</f>
        <v>NAP</v>
      </c>
      <c r="S375" s="25">
        <f>'Long-form'!AX376</f>
        <v>0.21995738223574166</v>
      </c>
      <c r="T375" s="25">
        <f>'Long-form'!AY376</f>
        <v>0.19838409714490768</v>
      </c>
      <c r="U375" s="25">
        <f>'Long-form'!BJ376</f>
        <v>2</v>
      </c>
      <c r="V375" s="25" t="str">
        <f>'Long-form'!BK376</f>
        <v>5 = Sedimentary (e.g., deltaic, estuarine, wetland, lacustrine, marine facies)</v>
      </c>
      <c r="W375" s="25" t="str">
        <f>'Long-form'!BL376</f>
        <v>Fen peat on dune</v>
      </c>
      <c r="X375" s="25" t="str">
        <f>'Long-form'!BM376</f>
        <v>Botanical / stratigraphical</v>
      </c>
      <c r="Y375" s="25" t="str">
        <f>'Long-form'!BN376</f>
        <v>GWL-0.1</v>
      </c>
      <c r="Z375" s="25" t="str">
        <f>'Long-form'!CE376</f>
        <v>n/a</v>
      </c>
      <c r="AA375" s="25" t="str">
        <f>'Long-form'!CF376</f>
        <v>n/a</v>
      </c>
      <c r="AB375" s="25" t="str">
        <f>'Long-form'!CG376</f>
        <v>n/a</v>
      </c>
      <c r="AC375" s="25" t="str">
        <f>'Long-form'!CK376</f>
        <v>n/a</v>
      </c>
      <c r="AD375" s="25" t="str">
        <f>'Long-form'!CL376</f>
        <v>n/a</v>
      </c>
      <c r="AE375" s="25" t="str">
        <f>'Long-form'!CM376</f>
        <v>n/a</v>
      </c>
      <c r="AF375" s="25" t="str">
        <f>'Long-form'!CN376</f>
        <v>2;3</v>
      </c>
      <c r="AG375" s="26">
        <f>'Long-form'!CR376</f>
        <v>0</v>
      </c>
      <c r="AH375" s="25" t="str">
        <f>'Long-form'!CS376</f>
        <v>Type 2 ULD (this paper): no RSLR constraining indicative meaning</v>
      </c>
      <c r="AI375" s="25">
        <f>'Long-form'!CT376</f>
        <v>0</v>
      </c>
    </row>
    <row r="376" spans="1:35">
      <c r="A376" s="24" t="str">
        <f>'Long-form'!A377</f>
        <v>GrN-11694</v>
      </c>
      <c r="B376" s="24" t="str">
        <f>'Long-form'!C377</f>
        <v>Van Dijk et al. (1991)</v>
      </c>
      <c r="C376" s="24">
        <f>'Long-form'!G377</f>
        <v>2</v>
      </c>
      <c r="D376" s="24" t="str">
        <f>'Long-form'!H377</f>
        <v>Rhine-Meuse delta inland</v>
      </c>
      <c r="E376" s="24">
        <f>'Long-form'!I377</f>
        <v>51.910795399999998</v>
      </c>
      <c r="F376" s="24">
        <f>'Long-form'!J377</f>
        <v>5.100246716</v>
      </c>
      <c r="G376" s="24" t="str">
        <f>'Long-form'!M377</f>
        <v>1 = Radiocarbon</v>
      </c>
      <c r="H376" s="24">
        <f>'Long-form'!N377</f>
        <v>6540</v>
      </c>
      <c r="I376" s="24">
        <f>'Long-form'!O377</f>
        <v>110</v>
      </c>
      <c r="J376" s="24">
        <f>'Long-form'!P377</f>
        <v>7450</v>
      </c>
      <c r="K376" s="24">
        <f>'Long-form'!Q377</f>
        <v>7570</v>
      </c>
      <c r="L376" s="24">
        <f>'Long-form'!R377</f>
        <v>7330</v>
      </c>
      <c r="M376" s="24" t="str">
        <f>'Long-form'!Z377</f>
        <v>Positive</v>
      </c>
      <c r="N376" s="24">
        <f>'Long-form'!AA377</f>
        <v>5.2</v>
      </c>
      <c r="O376" s="24">
        <f>'Long-form'!AB377</f>
        <v>4.4999999999999929E-2</v>
      </c>
      <c r="P376" s="24">
        <f>'Long-form'!AC377</f>
        <v>0</v>
      </c>
      <c r="Q376" s="25">
        <f>'Long-form'!AV377</f>
        <v>-5.125</v>
      </c>
      <c r="R376" s="25" t="str">
        <f>'Long-form'!AU377</f>
        <v>NAP</v>
      </c>
      <c r="S376" s="25">
        <f>'Long-form'!AX377</f>
        <v>0.16634978208582049</v>
      </c>
      <c r="T376" s="25">
        <f>'Long-form'!AY377</f>
        <v>0.12983162172598769</v>
      </c>
      <c r="U376" s="25">
        <f>'Long-form'!BJ377</f>
        <v>2</v>
      </c>
      <c r="V376" s="25" t="str">
        <f>'Long-form'!BK377</f>
        <v>5 = Sedimentary (e.g., deltaic, estuarine, wetland, lacustrine, marine facies)</v>
      </c>
      <c r="W376" s="25" t="str">
        <f>'Long-form'!BL377</f>
        <v>Fen peat on dune</v>
      </c>
      <c r="X376" s="25" t="str">
        <f>'Long-form'!BM377</f>
        <v>Botanical / stratigraphical</v>
      </c>
      <c r="Y376" s="25" t="str">
        <f>'Long-form'!BN377</f>
        <v>GWL-0.1</v>
      </c>
      <c r="Z376" s="25" t="str">
        <f>'Long-form'!CE377</f>
        <v>n/a</v>
      </c>
      <c r="AA376" s="25" t="str">
        <f>'Long-form'!CF377</f>
        <v>n/a</v>
      </c>
      <c r="AB376" s="25" t="str">
        <f>'Long-form'!CG377</f>
        <v>n/a</v>
      </c>
      <c r="AC376" s="25" t="str">
        <f>'Long-form'!CK377</f>
        <v>n/a</v>
      </c>
      <c r="AD376" s="25" t="str">
        <f>'Long-form'!CL377</f>
        <v>n/a</v>
      </c>
      <c r="AE376" s="25" t="str">
        <f>'Long-form'!CM377</f>
        <v>n/a</v>
      </c>
      <c r="AF376" s="25" t="str">
        <f>'Long-form'!CN377</f>
        <v>2;3</v>
      </c>
      <c r="AG376" s="26">
        <f>'Long-form'!CR377</f>
        <v>0</v>
      </c>
      <c r="AH376" s="25" t="str">
        <f>'Long-form'!CS377</f>
        <v>Type 2 ULD (this paper): no RSLR constraining indicative meaning</v>
      </c>
      <c r="AI376" s="25">
        <f>'Long-form'!CT377</f>
        <v>0</v>
      </c>
    </row>
    <row r="377" spans="1:35">
      <c r="A377" s="24" t="str">
        <f>'Long-form'!A378</f>
        <v>GrN-11969</v>
      </c>
      <c r="B377" s="24" t="str">
        <f>'Long-form'!C378</f>
        <v>Bakker (1992)</v>
      </c>
      <c r="C377" s="24">
        <f>'Long-form'!G378</f>
        <v>2</v>
      </c>
      <c r="D377" s="24" t="str">
        <f>'Long-form'!H378</f>
        <v>Waddenzee East</v>
      </c>
      <c r="E377" s="24">
        <f>'Long-form'!I378</f>
        <v>53.303307086899999</v>
      </c>
      <c r="F377" s="24">
        <f>'Long-form'!J378</f>
        <v>6.9749329573300001</v>
      </c>
      <c r="G377" s="24" t="str">
        <f>'Long-form'!M378</f>
        <v>1 = Radiocarbon</v>
      </c>
      <c r="H377" s="24">
        <f>'Long-form'!N378</f>
        <v>3805</v>
      </c>
      <c r="I377" s="24">
        <f>'Long-form'!O378</f>
        <v>106</v>
      </c>
      <c r="J377" s="24">
        <f>'Long-form'!P378</f>
        <v>4195</v>
      </c>
      <c r="K377" s="24">
        <f>'Long-form'!Q378</f>
        <v>4385</v>
      </c>
      <c r="L377" s="24">
        <f>'Long-form'!R378</f>
        <v>4085</v>
      </c>
      <c r="M377" s="24" t="str">
        <f>'Long-form'!Z378</f>
        <v>Positive</v>
      </c>
      <c r="N377" s="24">
        <f>'Long-form'!AA378</f>
        <v>1.87</v>
      </c>
      <c r="O377" s="24">
        <f>'Long-form'!AB378</f>
        <v>0.04</v>
      </c>
      <c r="P377" s="24">
        <f>'Long-form'!AC378</f>
        <v>0</v>
      </c>
      <c r="Q377" s="25">
        <f>'Long-form'!AV378</f>
        <v>-1.87</v>
      </c>
      <c r="R377" s="25" t="str">
        <f>'Long-form'!AU378</f>
        <v>NAP</v>
      </c>
      <c r="S377" s="25">
        <f>'Long-form'!AX378</f>
        <v>0.1311440429451525</v>
      </c>
      <c r="T377" s="25">
        <f>'Long-form'!AY378</f>
        <v>0.12569805089976538</v>
      </c>
      <c r="U377" s="25">
        <f>'Long-form'!BJ378</f>
        <v>1</v>
      </c>
      <c r="V377" s="25" t="str">
        <f>'Long-form'!BK378</f>
        <v>5 = Sedimentary (e.g., deltaic, estuarine, wetland, lacustrine, marine facies)</v>
      </c>
      <c r="W377" s="25" t="str">
        <f>'Long-form'!BL378</f>
        <v>Undifferentiated peat</v>
      </c>
      <c r="X377" s="25" t="str">
        <f>'Long-form'!BM378</f>
        <v>Botanical</v>
      </c>
      <c r="Y377" s="25" t="str">
        <f>'Long-form'!BN378</f>
        <v>GWL-0.2</v>
      </c>
      <c r="Z377" s="25">
        <f>'Long-form'!CE378</f>
        <v>-1.6700000000000002</v>
      </c>
      <c r="AA377" s="25">
        <f>'Long-form'!CF378</f>
        <v>0.39557901865493322</v>
      </c>
      <c r="AB377" s="25">
        <f>'Long-form'!CG378</f>
        <v>0.39380705935775201</v>
      </c>
      <c r="AC377" s="25">
        <f>'Long-form'!CK378</f>
        <v>-2.6651250000000002</v>
      </c>
      <c r="AD377" s="25">
        <f>'Long-form'!CL378</f>
        <v>0.39708738446342012</v>
      </c>
      <c r="AE377" s="25">
        <f>'Long-form'!CM378</f>
        <v>0.3953221861975369</v>
      </c>
      <c r="AF377" s="25" t="str">
        <f>'Long-form'!CN378</f>
        <v>1;2;3</v>
      </c>
      <c r="AG377" s="26">
        <f>'Long-form'!CR378</f>
        <v>0</v>
      </c>
      <c r="AH377" s="25">
        <f>'Long-form'!CS378</f>
        <v>0</v>
      </c>
      <c r="AI377" s="25" t="str">
        <f>'Long-form'!CT378</f>
        <v>Note Meijles et al. (2018); Sample inconsistent in depth, as on the original sample forms taken from the Isotope lab archives (1983/1984) two different values (1.60 and 2.14 m – NAP, resp) were noted. The sample was taken near Heveskesklooster, which depth range was well documented by Cappers (1993/1994). The range however incorporated both values as possible. Therefore, the average of both values was added to the database with the range (+/- 0.27 m) incorporated in the vertical uncertainty calculation.</v>
      </c>
    </row>
    <row r="378" spans="1:35">
      <c r="A378" s="24" t="str">
        <f>'Long-form'!A379</f>
        <v>GrN-12468</v>
      </c>
      <c r="B378" s="24" t="str">
        <f>'Long-form'!C379</f>
        <v>Hofstede et al. (1989: Fig. 2)</v>
      </c>
      <c r="C378" s="24">
        <f>'Long-form'!G379</f>
        <v>2</v>
      </c>
      <c r="D378" s="24" t="str">
        <f>'Long-form'!H379</f>
        <v>Rhine-Meuse delta inland</v>
      </c>
      <c r="E378" s="24">
        <f>'Long-form'!I379</f>
        <v>51.944309949999997</v>
      </c>
      <c r="F378" s="24">
        <f>'Long-form'!J379</f>
        <v>5.408873163</v>
      </c>
      <c r="G378" s="24" t="str">
        <f>'Long-form'!M379</f>
        <v>1 = Radiocarbon</v>
      </c>
      <c r="H378" s="24">
        <f>'Long-form'!N379</f>
        <v>7700</v>
      </c>
      <c r="I378" s="24">
        <f>'Long-form'!O379</f>
        <v>149</v>
      </c>
      <c r="J378" s="24">
        <f>'Long-form'!P379</f>
        <v>8515</v>
      </c>
      <c r="K378" s="24">
        <f>'Long-form'!Q379</f>
        <v>8975</v>
      </c>
      <c r="L378" s="24">
        <f>'Long-form'!R379</f>
        <v>8210</v>
      </c>
      <c r="M378" s="24" t="str">
        <f>'Long-form'!Z379</f>
        <v>Positive</v>
      </c>
      <c r="N378" s="24">
        <f>'Long-form'!AA379</f>
        <v>5.24</v>
      </c>
      <c r="O378" s="24">
        <f>'Long-form'!AB379</f>
        <v>0.02</v>
      </c>
      <c r="P378" s="24">
        <f>'Long-form'!AC379</f>
        <v>0</v>
      </c>
      <c r="Q378" s="25">
        <f>'Long-form'!AV379</f>
        <v>-1.94</v>
      </c>
      <c r="R378" s="25" t="str">
        <f>'Long-form'!AU379</f>
        <v>NAP</v>
      </c>
      <c r="S378" s="25">
        <f>'Long-form'!AX379</f>
        <v>0.13297759209731541</v>
      </c>
      <c r="T378" s="25">
        <f>'Long-form'!AY379</f>
        <v>8.1853527718724506E-2</v>
      </c>
      <c r="U378" s="25">
        <f>'Long-form'!BJ379</f>
        <v>3</v>
      </c>
      <c r="V378" s="25" t="str">
        <f>'Long-form'!BK379</f>
        <v>5 = Sedimentary (e.g., deltaic, estuarine, wetland, lacustrine, marine facies)</v>
      </c>
      <c r="W378" s="25" t="str">
        <f>'Long-form'!BL379</f>
        <v>Fen-wood peat</v>
      </c>
      <c r="X378" s="25" t="str">
        <f>'Long-form'!BM379</f>
        <v>Botanical</v>
      </c>
      <c r="Y378" s="25" t="str">
        <f>'Long-form'!BN379</f>
        <v>GWL</v>
      </c>
      <c r="Z378" s="25" t="str">
        <f>'Long-form'!CE379</f>
        <v>n/a</v>
      </c>
      <c r="AA378" s="25" t="str">
        <f>'Long-form'!CF379</f>
        <v>n/a</v>
      </c>
      <c r="AB378" s="25" t="str">
        <f>'Long-form'!CG379</f>
        <v>n/a</v>
      </c>
      <c r="AC378" s="25" t="str">
        <f>'Long-form'!CK379</f>
        <v>n/a</v>
      </c>
      <c r="AD378" s="25" t="str">
        <f>'Long-form'!CL379</f>
        <v>n/a</v>
      </c>
      <c r="AE378" s="25" t="str">
        <f>'Long-form'!CM379</f>
        <v>n/a</v>
      </c>
      <c r="AF378" s="25" t="str">
        <f>'Long-form'!CN379</f>
        <v>2;3</v>
      </c>
      <c r="AG378" s="26">
        <f>'Long-form'!CR379</f>
        <v>0</v>
      </c>
      <c r="AH378" s="25" t="str">
        <f>'Long-form'!CS379</f>
        <v>Type 3 ULD (this paper): no RSLR constraining indicative meaning</v>
      </c>
      <c r="AI378" s="25">
        <f>'Long-form'!CT379</f>
        <v>0</v>
      </c>
    </row>
    <row r="379" spans="1:35">
      <c r="A379" s="24" t="str">
        <f>'Long-form'!A380</f>
        <v>GrN-12602</v>
      </c>
      <c r="B379" s="24" t="str">
        <f>'Long-form'!C380</f>
        <v>Berendsen &amp; Stouthamer (2001)</v>
      </c>
      <c r="C379" s="24">
        <f>'Long-form'!G380</f>
        <v>2</v>
      </c>
      <c r="D379" s="24" t="str">
        <f>'Long-form'!H380</f>
        <v>Rhine-Meuse delta inland</v>
      </c>
      <c r="E379" s="24">
        <f>'Long-form'!I380</f>
        <v>51.985193680000002</v>
      </c>
      <c r="F379" s="24">
        <f>'Long-form'!J380</f>
        <v>5.9716775350000004</v>
      </c>
      <c r="G379" s="24" t="str">
        <f>'Long-form'!M380</f>
        <v>1 = Radiocarbon</v>
      </c>
      <c r="H379" s="24">
        <f>'Long-form'!N380</f>
        <v>1420</v>
      </c>
      <c r="I379" s="24">
        <f>'Long-form'!O380</f>
        <v>104</v>
      </c>
      <c r="J379" s="24">
        <f>'Long-form'!P380</f>
        <v>1320</v>
      </c>
      <c r="K379" s="24">
        <f>'Long-form'!Q380</f>
        <v>1360</v>
      </c>
      <c r="L379" s="24">
        <f>'Long-form'!R380</f>
        <v>1280</v>
      </c>
      <c r="M379" s="24" t="str">
        <f>'Long-form'!Z380</f>
        <v>Positive</v>
      </c>
      <c r="N379" s="24">
        <f>'Long-form'!AA380</f>
        <v>0.83</v>
      </c>
      <c r="O379" s="24">
        <f>'Long-form'!AB380</f>
        <v>1.499999999999968E-2</v>
      </c>
      <c r="P379" s="24">
        <f>'Long-form'!AC380</f>
        <v>0</v>
      </c>
      <c r="Q379" s="25">
        <f>'Long-form'!AV380</f>
        <v>9.6550000000000011</v>
      </c>
      <c r="R379" s="25" t="str">
        <f>'Long-form'!AU380</f>
        <v>NAP</v>
      </c>
      <c r="S379" s="25">
        <f>'Long-form'!AX380</f>
        <v>7.128681505018962E-2</v>
      </c>
      <c r="T379" s="25">
        <f>'Long-form'!AY380</f>
        <v>6.9327123119309816E-2</v>
      </c>
      <c r="U379" s="25">
        <f>'Long-form'!BJ380</f>
        <v>3</v>
      </c>
      <c r="V379" s="25" t="str">
        <f>'Long-form'!BK380</f>
        <v>5 = Sedimentary (e.g., deltaic, estuarine, wetland, lacustrine, marine facies)</v>
      </c>
      <c r="W379" s="25" t="str">
        <f>'Long-form'!BL380</f>
        <v>Undifferentiated peat</v>
      </c>
      <c r="X379" s="25" t="str">
        <f>'Long-form'!BM380</f>
        <v>Botanical</v>
      </c>
      <c r="Y379" s="25" t="str">
        <f>'Long-form'!BN380</f>
        <v>GWL-0.2</v>
      </c>
      <c r="Z379" s="25" t="str">
        <f>'Long-form'!CE380</f>
        <v>n/a</v>
      </c>
      <c r="AA379" s="25" t="str">
        <f>'Long-form'!CF380</f>
        <v>n/a</v>
      </c>
      <c r="AB379" s="25" t="str">
        <f>'Long-form'!CG380</f>
        <v>n/a</v>
      </c>
      <c r="AC379" s="25" t="str">
        <f>'Long-form'!CK380</f>
        <v>n/a</v>
      </c>
      <c r="AD379" s="25" t="str">
        <f>'Long-form'!CL380</f>
        <v>n/a</v>
      </c>
      <c r="AE379" s="25" t="str">
        <f>'Long-form'!CM380</f>
        <v>n/a</v>
      </c>
      <c r="AF379" s="25" t="str">
        <f>'Long-form'!CN380</f>
        <v>2;3</v>
      </c>
      <c r="AG379" s="26">
        <f>'Long-form'!CR380</f>
        <v>0</v>
      </c>
      <c r="AH379" s="25" t="str">
        <f>'Long-form'!CS380</f>
        <v>Type 3 ULD (this paper): no RSLR constraining indicative meaning</v>
      </c>
      <c r="AI379" s="25">
        <f>'Long-form'!CT380</f>
        <v>0</v>
      </c>
    </row>
    <row r="380" spans="1:35">
      <c r="A380" s="24" t="str">
        <f>'Long-form'!A381</f>
        <v>GrN-13722</v>
      </c>
      <c r="B380" s="24" t="str">
        <f>'Long-form'!C381</f>
        <v>De Jong (1989)</v>
      </c>
      <c r="C380" s="24">
        <f>'Long-form'!G381</f>
        <v>2</v>
      </c>
      <c r="D380" s="24" t="str">
        <f>'Long-form'!H381</f>
        <v>Noord-Holland</v>
      </c>
      <c r="E380" s="24">
        <f>'Long-form'!I381</f>
        <v>52.361857749999999</v>
      </c>
      <c r="F380" s="24">
        <f>'Long-form'!J381</f>
        <v>4.6524304240000003</v>
      </c>
      <c r="G380" s="24" t="str">
        <f>'Long-form'!M381</f>
        <v>1 = Radiocarbon</v>
      </c>
      <c r="H380" s="24">
        <f>'Long-form'!N381</f>
        <v>3585</v>
      </c>
      <c r="I380" s="24">
        <f>'Long-form'!O381</f>
        <v>106</v>
      </c>
      <c r="J380" s="24">
        <f>'Long-form'!P381</f>
        <v>3890</v>
      </c>
      <c r="K380" s="24">
        <f>'Long-form'!Q381</f>
        <v>3990</v>
      </c>
      <c r="L380" s="24">
        <f>'Long-form'!R381</f>
        <v>3720</v>
      </c>
      <c r="M380" s="24" t="str">
        <f>'Long-form'!Z381</f>
        <v>Positive</v>
      </c>
      <c r="N380" s="24">
        <f>'Long-form'!AA381</f>
        <v>0.64</v>
      </c>
      <c r="O380" s="24">
        <f>'Long-form'!AB381</f>
        <v>0.28999999999999998</v>
      </c>
      <c r="P380" s="24">
        <f>'Long-form'!AC381</f>
        <v>1</v>
      </c>
      <c r="Q380" s="25">
        <f>'Long-form'!AV381</f>
        <v>-2.68</v>
      </c>
      <c r="R380" s="25" t="str">
        <f>'Long-form'!AU381</f>
        <v>NAP</v>
      </c>
      <c r="S380" s="25">
        <f>'Long-form'!AX381</f>
        <v>0.10816653826391975</v>
      </c>
      <c r="T380" s="25">
        <f>'Long-form'!AY381</f>
        <v>0.10816653826391975</v>
      </c>
      <c r="U380" s="25">
        <f>'Long-form'!BJ381</f>
        <v>1</v>
      </c>
      <c r="V380" s="25" t="str">
        <f>'Long-form'!BK381</f>
        <v>5 = Sedimentary (e.g., deltaic, estuarine, wetland, lacustrine, marine facies)</v>
      </c>
      <c r="W380" s="25" t="str">
        <f>'Long-form'!BL381</f>
        <v>Fen peat</v>
      </c>
      <c r="X380" s="25" t="str">
        <f>'Long-form'!BM381</f>
        <v>Botanical</v>
      </c>
      <c r="Y380" s="25" t="str">
        <f>'Long-form'!BN381</f>
        <v>GWL-0.3</v>
      </c>
      <c r="Z380" s="25">
        <f>'Long-form'!CE381</f>
        <v>-2.3800000000000003</v>
      </c>
      <c r="AA380" s="25">
        <f>'Long-form'!CF381</f>
        <v>0.27130057132265684</v>
      </c>
      <c r="AB380" s="25">
        <f>'Long-form'!CG381</f>
        <v>0.27130057132265684</v>
      </c>
      <c r="AC380" s="25">
        <f>'Long-form'!CK381</f>
        <v>-2.5437900000000004</v>
      </c>
      <c r="AD380" s="25">
        <f>'Long-form'!CL381</f>
        <v>0.2877661076725333</v>
      </c>
      <c r="AE380" s="25">
        <f>'Long-form'!CM381</f>
        <v>0.2877661076725333</v>
      </c>
      <c r="AF380" s="25" t="str">
        <f>'Long-form'!CN381</f>
        <v>1;2;3</v>
      </c>
      <c r="AG380" s="26">
        <f>'Long-form'!CR381</f>
        <v>0</v>
      </c>
      <c r="AH380" s="25">
        <f>'Long-form'!CS381</f>
        <v>0</v>
      </c>
      <c r="AI380" s="25">
        <f>'Long-form'!CT381</f>
        <v>0</v>
      </c>
    </row>
    <row r="381" spans="1:35">
      <c r="A381" s="24" t="str">
        <f>'Long-form'!A382</f>
        <v>GrN-13726</v>
      </c>
      <c r="B381" s="24" t="str">
        <f>'Long-form'!C382</f>
        <v>De Jong (1990)</v>
      </c>
      <c r="C381" s="24">
        <f>'Long-form'!G382</f>
        <v>2</v>
      </c>
      <c r="D381" s="24" t="str">
        <f>'Long-form'!H382</f>
        <v>Rhine-Meuse delta inland</v>
      </c>
      <c r="E381" s="24">
        <f>'Long-form'!I382</f>
        <v>51.719655510000003</v>
      </c>
      <c r="F381" s="24">
        <f>'Long-form'!J382</f>
        <v>5.2931367189999996</v>
      </c>
      <c r="G381" s="24" t="str">
        <f>'Long-form'!M382</f>
        <v>1 = Radiocarbon</v>
      </c>
      <c r="H381" s="24">
        <f>'Long-form'!N382</f>
        <v>6610</v>
      </c>
      <c r="I381" s="24">
        <f>'Long-form'!O382</f>
        <v>141</v>
      </c>
      <c r="J381" s="24">
        <f>'Long-form'!P382</f>
        <v>7500</v>
      </c>
      <c r="K381" s="24">
        <f>'Long-form'!Q382</f>
        <v>7670</v>
      </c>
      <c r="L381" s="24">
        <f>'Long-form'!R382</f>
        <v>7320</v>
      </c>
      <c r="M381" s="24" t="str">
        <f>'Long-form'!Z382</f>
        <v>Positive</v>
      </c>
      <c r="N381" s="24">
        <f>'Long-form'!AA382</f>
        <v>2.8</v>
      </c>
      <c r="O381" s="24">
        <f>'Long-form'!AB382</f>
        <v>0.05</v>
      </c>
      <c r="P381" s="24">
        <f>'Long-form'!AC382</f>
        <v>0</v>
      </c>
      <c r="Q381" s="25">
        <f>'Long-form'!AV382</f>
        <v>0.15000000000000002</v>
      </c>
      <c r="R381" s="25" t="str">
        <f>'Long-form'!AU382</f>
        <v>NAP</v>
      </c>
      <c r="S381" s="25">
        <f>'Long-form'!AX382</f>
        <v>0.15152887513606111</v>
      </c>
      <c r="T381" s="25">
        <f>'Long-form'!AY382</f>
        <v>0.14080127840328724</v>
      </c>
      <c r="U381" s="25">
        <f>'Long-form'!BJ382</f>
        <v>3</v>
      </c>
      <c r="V381" s="25" t="str">
        <f>'Long-form'!BK382</f>
        <v>5 = Sedimentary (e.g., deltaic, estuarine, wetland, lacustrine, marine facies)</v>
      </c>
      <c r="W381" s="25" t="str">
        <f>'Long-form'!BL382</f>
        <v>Undifferentiated peat</v>
      </c>
      <c r="X381" s="25" t="str">
        <f>'Long-form'!BM382</f>
        <v>Botanical</v>
      </c>
      <c r="Y381" s="25" t="str">
        <f>'Long-form'!BN382</f>
        <v>GWL-0.2</v>
      </c>
      <c r="Z381" s="25" t="str">
        <f>'Long-form'!CE382</f>
        <v>n/a</v>
      </c>
      <c r="AA381" s="25" t="str">
        <f>'Long-form'!CF382</f>
        <v>n/a</v>
      </c>
      <c r="AB381" s="25" t="str">
        <f>'Long-form'!CG382</f>
        <v>n/a</v>
      </c>
      <c r="AC381" s="25" t="str">
        <f>'Long-form'!CK382</f>
        <v>n/a</v>
      </c>
      <c r="AD381" s="25" t="str">
        <f>'Long-form'!CL382</f>
        <v>n/a</v>
      </c>
      <c r="AE381" s="25" t="str">
        <f>'Long-form'!CM382</f>
        <v>n/a</v>
      </c>
      <c r="AF381" s="25" t="str">
        <f>'Long-form'!CN382</f>
        <v>2;3</v>
      </c>
      <c r="AG381" s="26">
        <f>'Long-form'!CR382</f>
        <v>0</v>
      </c>
      <c r="AH381" s="25" t="str">
        <f>'Long-form'!CS382</f>
        <v>Type 3 ULD (this paper): no RSLR constraining indicative meaning</v>
      </c>
      <c r="AI381" s="25">
        <f>'Long-form'!CT382</f>
        <v>0</v>
      </c>
    </row>
    <row r="382" spans="1:35">
      <c r="A382" s="24" t="str">
        <f>'Long-form'!A383</f>
        <v>GrN-14270</v>
      </c>
      <c r="B382" s="24" t="str">
        <f>'Long-form'!C383</f>
        <v>Koster et al. (2017)</v>
      </c>
      <c r="C382" s="24">
        <f>'Long-form'!G383</f>
        <v>2</v>
      </c>
      <c r="D382" s="24" t="str">
        <f>'Long-form'!H383</f>
        <v>Noord-Holland</v>
      </c>
      <c r="E382" s="24">
        <f>'Long-form'!I383</f>
        <v>52.813991136941183</v>
      </c>
      <c r="F382" s="24">
        <f>'Long-form'!J383</f>
        <v>4.9133930611857757</v>
      </c>
      <c r="G382" s="24" t="str">
        <f>'Long-form'!M383</f>
        <v>1 = Radiocarbon</v>
      </c>
      <c r="H382" s="24">
        <f>'Long-form'!N383</f>
        <v>6390</v>
      </c>
      <c r="I382" s="24">
        <f>'Long-form'!O383</f>
        <v>122</v>
      </c>
      <c r="J382" s="24">
        <f>'Long-form'!P383</f>
        <v>7310</v>
      </c>
      <c r="K382" s="24">
        <f>'Long-form'!Q383</f>
        <v>7430</v>
      </c>
      <c r="L382" s="24">
        <f>'Long-form'!R383</f>
        <v>7165</v>
      </c>
      <c r="M382" s="24" t="str">
        <f>'Long-form'!Z383</f>
        <v>Positive</v>
      </c>
      <c r="N382" s="24">
        <f>'Long-form'!AA383</f>
        <v>10.7</v>
      </c>
      <c r="O382" s="24">
        <f>'Long-form'!AB383</f>
        <v>0.01</v>
      </c>
      <c r="P382" s="24">
        <f>'Long-form'!AC383</f>
        <v>0</v>
      </c>
      <c r="Q382" s="25">
        <f>'Long-form'!AV383</f>
        <v>-10.7</v>
      </c>
      <c r="R382" s="25" t="str">
        <f>'Long-form'!AU383</f>
        <v>NAP</v>
      </c>
      <c r="S382" s="25">
        <f>'Long-form'!AX383</f>
        <v>0.25616596182943563</v>
      </c>
      <c r="T382" s="25">
        <f>'Long-form'!AY383</f>
        <v>0.14080127840328685</v>
      </c>
      <c r="U382" s="25">
        <f>'Long-form'!BJ383</f>
        <v>0</v>
      </c>
      <c r="V382" s="25" t="str">
        <f>'Long-form'!BK383</f>
        <v>5 = Sedimentary (e.g., deltaic, estuarine, wetland, lacustrine, marine facies)</v>
      </c>
      <c r="W382" s="25" t="str">
        <f>'Long-form'!BL383</f>
        <v>Undifferentiated peat</v>
      </c>
      <c r="X382" s="25" t="str">
        <f>'Long-form'!BM383</f>
        <v>Botanical</v>
      </c>
      <c r="Y382" s="25" t="str">
        <f>'Long-form'!BN383</f>
        <v>MHW-0.2</v>
      </c>
      <c r="Z382" s="25">
        <f>'Long-form'!CE383</f>
        <v>-11.299999999999999</v>
      </c>
      <c r="AA382" s="25">
        <f>'Long-form'!CF383</f>
        <v>0.41520025289009627</v>
      </c>
      <c r="AB382" s="25">
        <f>'Long-form'!CG383</f>
        <v>0.35580226249983271</v>
      </c>
      <c r="AC382" s="25">
        <f>'Long-form'!CK383</f>
        <v>-9.7974200000000007</v>
      </c>
      <c r="AD382" s="25">
        <f>'Long-form'!CL383</f>
        <v>0.44148917855006964</v>
      </c>
      <c r="AE382" s="25">
        <f>'Long-form'!CM383</f>
        <v>0.38615630873626194</v>
      </c>
      <c r="AF382" s="25" t="str">
        <f>'Long-form'!CN383</f>
        <v>1;2;3</v>
      </c>
      <c r="AG382" s="26">
        <f>'Long-form'!CR383</f>
        <v>0</v>
      </c>
      <c r="AH382" s="25">
        <f>'Long-form'!CS383</f>
        <v>0</v>
      </c>
      <c r="AI382" s="25">
        <f>'Long-form'!CT383</f>
        <v>0</v>
      </c>
    </row>
    <row r="383" spans="1:35">
      <c r="A383" s="24" t="str">
        <f>'Long-form'!A384</f>
        <v>GrN-14280</v>
      </c>
      <c r="B383" s="24" t="str">
        <f>'Long-form'!C384</f>
        <v>Koster et al. (2017)</v>
      </c>
      <c r="C383" s="24">
        <f>'Long-form'!G384</f>
        <v>2</v>
      </c>
      <c r="D383" s="24" t="str">
        <f>'Long-form'!H384</f>
        <v>Noord-Holland</v>
      </c>
      <c r="E383" s="24">
        <f>'Long-form'!I384</f>
        <v>52.715915751844008</v>
      </c>
      <c r="F383" s="24">
        <f>'Long-form'!J384</f>
        <v>5.2561615609361798</v>
      </c>
      <c r="G383" s="24" t="str">
        <f>'Long-form'!M384</f>
        <v>1 = Radiocarbon</v>
      </c>
      <c r="H383" s="24">
        <f>'Long-form'!N384</f>
        <v>7320</v>
      </c>
      <c r="I383" s="24">
        <f>'Long-form'!O384</f>
        <v>149</v>
      </c>
      <c r="J383" s="24">
        <f>'Long-form'!P384</f>
        <v>8140</v>
      </c>
      <c r="K383" s="24">
        <f>'Long-form'!Q384</f>
        <v>8365</v>
      </c>
      <c r="L383" s="24">
        <f>'Long-form'!R384</f>
        <v>7945</v>
      </c>
      <c r="M383" s="24" t="str">
        <f>'Long-form'!Z384</f>
        <v>Positive</v>
      </c>
      <c r="N383" s="24">
        <f>'Long-form'!AA384</f>
        <v>11.685</v>
      </c>
      <c r="O383" s="24">
        <f>'Long-form'!AB384</f>
        <v>0.01</v>
      </c>
      <c r="P383" s="24">
        <f>'Long-form'!AC384</f>
        <v>0</v>
      </c>
      <c r="Q383" s="25">
        <f>'Long-form'!AV384</f>
        <v>-11.685</v>
      </c>
      <c r="R383" s="25" t="str">
        <f>'Long-form'!AU384</f>
        <v>NAP</v>
      </c>
      <c r="S383" s="25">
        <f>'Long-form'!AX384</f>
        <v>9.0034715526846151E-2</v>
      </c>
      <c r="T383" s="25">
        <f>'Long-form'!AY384</f>
        <v>9.0034715526846151E-2</v>
      </c>
      <c r="U383" s="25">
        <f>'Long-form'!BJ384</f>
        <v>1</v>
      </c>
      <c r="V383" s="25" t="str">
        <f>'Long-form'!BK384</f>
        <v>5 = Sedimentary (e.g., deltaic, estuarine, wetland, lacustrine, marine facies)</v>
      </c>
      <c r="W383" s="25" t="str">
        <f>'Long-form'!BL384</f>
        <v>Undifferentiated peat</v>
      </c>
      <c r="X383" s="25" t="str">
        <f>'Long-form'!BM384</f>
        <v>Botanical</v>
      </c>
      <c r="Y383" s="25" t="str">
        <f>'Long-form'!BN384</f>
        <v>GWL-0.2</v>
      </c>
      <c r="Z383" s="25">
        <f>'Long-form'!CE384</f>
        <v>-11.485000000000001</v>
      </c>
      <c r="AA383" s="25">
        <f>'Long-form'!CF384</f>
        <v>0.36505136624864193</v>
      </c>
      <c r="AB383" s="25">
        <f>'Long-form'!CG384</f>
        <v>0.36505136624864193</v>
      </c>
      <c r="AC383" s="25">
        <f>'Long-form'!CK384</f>
        <v>-10.85716</v>
      </c>
      <c r="AD383" s="25">
        <f>'Long-form'!CL384</f>
        <v>0.39513120548979114</v>
      </c>
      <c r="AE383" s="25">
        <f>'Long-form'!CM384</f>
        <v>0.39513120548979114</v>
      </c>
      <c r="AF383" s="25" t="str">
        <f>'Long-form'!CN384</f>
        <v>1;2;3</v>
      </c>
      <c r="AG383" s="26">
        <f>'Long-form'!CR384</f>
        <v>0</v>
      </c>
      <c r="AH383" s="25">
        <f>'Long-form'!CS384</f>
        <v>0</v>
      </c>
      <c r="AI383" s="25">
        <f>'Long-form'!CT384</f>
        <v>0</v>
      </c>
    </row>
    <row r="384" spans="1:35">
      <c r="A384" s="24" t="str">
        <f>'Long-form'!A385</f>
        <v>GrN-14412</v>
      </c>
      <c r="B384" s="24" t="str">
        <f>'Long-form'!C385</f>
        <v>Teunissen 1988: 42;  Teunissen 1990: 107</v>
      </c>
      <c r="C384" s="24">
        <f>'Long-form'!G385</f>
        <v>2</v>
      </c>
      <c r="D384" s="24" t="str">
        <f>'Long-form'!H385</f>
        <v>Rhine-Meuse delta inland</v>
      </c>
      <c r="E384" s="24">
        <f>'Long-form'!I385</f>
        <v>51.982193751889753</v>
      </c>
      <c r="F384" s="24">
        <f>'Long-form'!J385</f>
        <v>5.9784072706403402</v>
      </c>
      <c r="G384" s="24" t="str">
        <f>'Long-form'!M385</f>
        <v>1 = Radiocarbon</v>
      </c>
      <c r="H384" s="24">
        <f>'Long-form'!N385</f>
        <v>3700</v>
      </c>
      <c r="I384" s="24">
        <f>'Long-form'!O385</f>
        <v>117</v>
      </c>
      <c r="J384" s="24">
        <f>'Long-form'!P385</f>
        <v>4040</v>
      </c>
      <c r="K384" s="24">
        <f>'Long-form'!Q385</f>
        <v>4240</v>
      </c>
      <c r="L384" s="24">
        <f>'Long-form'!R385</f>
        <v>3870</v>
      </c>
      <c r="M384" s="24" t="str">
        <f>'Long-form'!Z385</f>
        <v>Positive</v>
      </c>
      <c r="N384" s="24">
        <f>'Long-form'!AA385</f>
        <v>2.99</v>
      </c>
      <c r="O384" s="24">
        <f>'Long-form'!AB385</f>
        <v>9.9999999999997868E-3</v>
      </c>
      <c r="P384" s="24">
        <f>'Long-form'!AC385</f>
        <v>0</v>
      </c>
      <c r="Q384" s="25">
        <f>'Long-form'!AV385</f>
        <v>7</v>
      </c>
      <c r="R384" s="25" t="str">
        <f>'Long-form'!AU385</f>
        <v>NAP</v>
      </c>
      <c r="S384" s="25">
        <f>'Long-form'!AX385</f>
        <v>4.82182538049645E-2</v>
      </c>
      <c r="T384" s="25">
        <f>'Long-form'!AY385</f>
        <v>4.82182538049645E-2</v>
      </c>
      <c r="U384" s="25">
        <f>'Long-form'!BJ385</f>
        <v>3</v>
      </c>
      <c r="V384" s="25" t="str">
        <f>'Long-form'!BK385</f>
        <v>5 = Sedimentary (e.g., deltaic, estuarine, wetland, lacustrine, marine facies)</v>
      </c>
      <c r="W384" s="25" t="str">
        <f>'Long-form'!BL385</f>
        <v>Undifferentiated peat</v>
      </c>
      <c r="X384" s="25" t="str">
        <f>'Long-form'!BM385</f>
        <v>Botanical</v>
      </c>
      <c r="Y384" s="25" t="str">
        <f>'Long-form'!BN385</f>
        <v>GWL-0.2</v>
      </c>
      <c r="Z384" s="25" t="str">
        <f>'Long-form'!CE385</f>
        <v>n/a</v>
      </c>
      <c r="AA384" s="25" t="str">
        <f>'Long-form'!CF385</f>
        <v>n/a</v>
      </c>
      <c r="AB384" s="25" t="str">
        <f>'Long-form'!CG385</f>
        <v>n/a</v>
      </c>
      <c r="AC384" s="25" t="str">
        <f>'Long-form'!CK385</f>
        <v>n/a</v>
      </c>
      <c r="AD384" s="25" t="str">
        <f>'Long-form'!CL385</f>
        <v>n/a</v>
      </c>
      <c r="AE384" s="25" t="str">
        <f>'Long-form'!CM385</f>
        <v>n/a</v>
      </c>
      <c r="AF384" s="25" t="str">
        <f>'Long-form'!CN385</f>
        <v>2;3</v>
      </c>
      <c r="AG384" s="26">
        <f>'Long-form'!CR385</f>
        <v>0</v>
      </c>
      <c r="AH384" s="25" t="str">
        <f>'Long-form'!CS385</f>
        <v>Type 3 ULD (this paper): no RSLR constraining indicative meaning</v>
      </c>
      <c r="AI384" s="25">
        <f>'Long-form'!CT385</f>
        <v>0</v>
      </c>
    </row>
    <row r="385" spans="1:35">
      <c r="A385" s="24" t="str">
        <f>'Long-form'!A386</f>
        <v>GrN-14899</v>
      </c>
      <c r="B385" s="24" t="str">
        <f>'Long-form'!C386</f>
        <v>Koster et al. (2017)</v>
      </c>
      <c r="C385" s="24">
        <f>'Long-form'!G386</f>
        <v>2</v>
      </c>
      <c r="D385" s="24" t="str">
        <f>'Long-form'!H386</f>
        <v>Noord-Holland</v>
      </c>
      <c r="E385" s="24">
        <f>'Long-form'!I386</f>
        <v>52.542886692016573</v>
      </c>
      <c r="F385" s="24">
        <f>'Long-form'!J386</f>
        <v>5.0256841389344009</v>
      </c>
      <c r="G385" s="24" t="str">
        <f>'Long-form'!M386</f>
        <v>1 = Radiocarbon</v>
      </c>
      <c r="H385" s="24">
        <f>'Long-form'!N386</f>
        <v>7500</v>
      </c>
      <c r="I385" s="24">
        <f>'Long-form'!O386</f>
        <v>141</v>
      </c>
      <c r="J385" s="24">
        <f>'Long-form'!P386</f>
        <v>8290</v>
      </c>
      <c r="K385" s="24">
        <f>'Long-form'!Q386</f>
        <v>8520</v>
      </c>
      <c r="L385" s="24">
        <f>'Long-form'!R386</f>
        <v>8035</v>
      </c>
      <c r="M385" s="24" t="str">
        <f>'Long-form'!Z386</f>
        <v>Positive</v>
      </c>
      <c r="N385" s="24">
        <f>'Long-form'!AA386</f>
        <v>16.615000000000002</v>
      </c>
      <c r="O385" s="24">
        <f>'Long-form'!AB386</f>
        <v>0.01</v>
      </c>
      <c r="P385" s="24">
        <f>'Long-form'!AC386</f>
        <v>0</v>
      </c>
      <c r="Q385" s="25">
        <f>'Long-form'!AV386</f>
        <v>-16.615000000000002</v>
      </c>
      <c r="R385" s="25" t="str">
        <f>'Long-form'!AU386</f>
        <v>NAP</v>
      </c>
      <c r="S385" s="25">
        <f>'Long-form'!AX386</f>
        <v>7.4874895659358176E-2</v>
      </c>
      <c r="T385" s="25">
        <f>'Long-form'!AY386</f>
        <v>7.4874895659358176E-2</v>
      </c>
      <c r="U385" s="25">
        <f>'Long-form'!BJ386</f>
        <v>1</v>
      </c>
      <c r="V385" s="25" t="str">
        <f>'Long-form'!BK386</f>
        <v>5 = Sedimentary (e.g., deltaic, estuarine, wetland, lacustrine, marine facies)</v>
      </c>
      <c r="W385" s="25" t="str">
        <f>'Long-form'!BL386</f>
        <v>Undifferentiated peat</v>
      </c>
      <c r="X385" s="25" t="str">
        <f>'Long-form'!BM386</f>
        <v>Botanical</v>
      </c>
      <c r="Y385" s="25" t="str">
        <f>'Long-form'!BN386</f>
        <v>GWL-0.2</v>
      </c>
      <c r="Z385" s="25">
        <f>'Long-form'!CE386</f>
        <v>-16.415000000000003</v>
      </c>
      <c r="AA385" s="25">
        <f>'Long-form'!CF386</f>
        <v>0.34366589880289222</v>
      </c>
      <c r="AB385" s="25">
        <f>'Long-form'!CG386</f>
        <v>0.34366589880289222</v>
      </c>
      <c r="AC385" s="25">
        <f>'Long-form'!CK386</f>
        <v>-15.679810000000002</v>
      </c>
      <c r="AD385" s="25">
        <f>'Long-form'!CL386</f>
        <v>0.37682882288655306</v>
      </c>
      <c r="AE385" s="25">
        <f>'Long-form'!CM386</f>
        <v>0.37682882288655306</v>
      </c>
      <c r="AF385" s="25" t="str">
        <f>'Long-form'!CN386</f>
        <v>1;2;3</v>
      </c>
      <c r="AG385" s="26">
        <f>'Long-form'!CR386</f>
        <v>0</v>
      </c>
      <c r="AH385" s="25">
        <f>'Long-form'!CS386</f>
        <v>0</v>
      </c>
      <c r="AI385" s="25">
        <f>'Long-form'!CT386</f>
        <v>0</v>
      </c>
    </row>
    <row r="386" spans="1:35">
      <c r="A386" s="24" t="str">
        <f>'Long-form'!A387</f>
        <v>GrN-15010</v>
      </c>
      <c r="B386" s="24" t="str">
        <f>'Long-form'!C387</f>
        <v>Bulten et al. (2013:10)</v>
      </c>
      <c r="C386" s="24">
        <f>'Long-form'!G387</f>
        <v>2</v>
      </c>
      <c r="D386" s="24" t="str">
        <f>'Long-form'!H387</f>
        <v>Zuid-Holland</v>
      </c>
      <c r="E386" s="24">
        <f>'Long-form'!I387</f>
        <v>52.102681830000002</v>
      </c>
      <c r="F386" s="24">
        <f>'Long-form'!J387</f>
        <v>4.3173323180000001</v>
      </c>
      <c r="G386" s="24" t="str">
        <f>'Long-form'!M387</f>
        <v>1 = Radiocarbon</v>
      </c>
      <c r="H386" s="24">
        <f>'Long-form'!N387</f>
        <v>3320</v>
      </c>
      <c r="I386" s="24">
        <f>'Long-form'!O387</f>
        <v>106</v>
      </c>
      <c r="J386" s="24">
        <f>'Long-form'!P387</f>
        <v>3540</v>
      </c>
      <c r="K386" s="24">
        <f>'Long-form'!Q387</f>
        <v>3640</v>
      </c>
      <c r="L386" s="24">
        <f>'Long-form'!R387</f>
        <v>3450</v>
      </c>
      <c r="M386" s="24" t="str">
        <f>'Long-form'!Z387</f>
        <v>Positive</v>
      </c>
      <c r="N386" s="24">
        <f>'Long-form'!AA387</f>
        <v>0.05</v>
      </c>
      <c r="O386" s="24">
        <f>'Long-form'!AB387</f>
        <v>0</v>
      </c>
      <c r="P386" s="24">
        <f>'Long-form'!AC387</f>
        <v>0</v>
      </c>
      <c r="Q386" s="25">
        <f>'Long-form'!AV387</f>
        <v>-0.05</v>
      </c>
      <c r="R386" s="25" t="str">
        <f>'Long-form'!AU387</f>
        <v>NAP</v>
      </c>
      <c r="S386" s="25">
        <f>'Long-form'!AX387</f>
        <v>4.1231056256176603E-2</v>
      </c>
      <c r="T386" s="25">
        <f>'Long-form'!AY387</f>
        <v>4.1231056256176603E-2</v>
      </c>
      <c r="U386" s="25">
        <f>'Long-form'!BJ387</f>
        <v>1</v>
      </c>
      <c r="V386" s="25" t="str">
        <f>'Long-form'!BK387</f>
        <v>5 = Sedimentary (e.g., deltaic, estuarine, wetland, lacustrine, marine facies)</v>
      </c>
      <c r="W386" s="25" t="str">
        <f>'Long-form'!BL387</f>
        <v>Undifferentiated peat</v>
      </c>
      <c r="X386" s="25" t="str">
        <f>'Long-form'!BM387</f>
        <v>Botanical</v>
      </c>
      <c r="Y386" s="25" t="str">
        <f>'Long-form'!BN387</f>
        <v>GWL-0.2</v>
      </c>
      <c r="Z386" s="25">
        <f>'Long-form'!CE387</f>
        <v>0.15000000000000002</v>
      </c>
      <c r="AA386" s="25">
        <f>'Long-form'!CF387</f>
        <v>0.34557524506248999</v>
      </c>
      <c r="AB386" s="25">
        <f>'Long-form'!CG387</f>
        <v>0.34557524506248999</v>
      </c>
      <c r="AC386" s="25">
        <f>'Long-form'!CK387</f>
        <v>-0.49158000000000002</v>
      </c>
      <c r="AD386" s="25">
        <f>'Long-form'!CL387</f>
        <v>0.3482454516931987</v>
      </c>
      <c r="AE386" s="25">
        <f>'Long-form'!CM387</f>
        <v>0.3482454516931987</v>
      </c>
      <c r="AF386" s="25" t="str">
        <f>'Long-form'!CN387</f>
        <v>1;2;3</v>
      </c>
      <c r="AG386" s="26">
        <f>'Long-form'!CR387</f>
        <v>0</v>
      </c>
      <c r="AH386" s="25">
        <f>'Long-form'!CS387</f>
        <v>0</v>
      </c>
      <c r="AI386" s="25">
        <f>'Long-form'!CT387</f>
        <v>0</v>
      </c>
    </row>
    <row r="387" spans="1:35">
      <c r="A387" s="24" t="str">
        <f>'Long-form'!A388</f>
        <v>GrN-15012</v>
      </c>
      <c r="B387" s="24" t="str">
        <f>'Long-form'!C388</f>
        <v>Koster et al. (2017)</v>
      </c>
      <c r="C387" s="24">
        <f>'Long-form'!G388</f>
        <v>2</v>
      </c>
      <c r="D387" s="24" t="str">
        <f>'Long-form'!H388</f>
        <v>Zuid-Holland</v>
      </c>
      <c r="E387" s="24">
        <f>'Long-form'!I388</f>
        <v>52.077419140000003</v>
      </c>
      <c r="F387" s="24">
        <f>'Long-form'!J388</f>
        <v>4.3069953679999999</v>
      </c>
      <c r="G387" s="24" t="str">
        <f>'Long-form'!M388</f>
        <v>1 = Radiocarbon</v>
      </c>
      <c r="H387" s="24">
        <f>'Long-form'!N388</f>
        <v>3310</v>
      </c>
      <c r="I387" s="24">
        <f>'Long-form'!O388</f>
        <v>106</v>
      </c>
      <c r="J387" s="24">
        <f>'Long-form'!P388</f>
        <v>3530</v>
      </c>
      <c r="K387" s="24">
        <f>'Long-form'!Q388</f>
        <v>3640</v>
      </c>
      <c r="L387" s="24">
        <f>'Long-form'!R388</f>
        <v>3450</v>
      </c>
      <c r="M387" s="24" t="str">
        <f>'Long-form'!Z388</f>
        <v>Positive</v>
      </c>
      <c r="N387" s="24">
        <f>'Long-form'!AA388</f>
        <v>0</v>
      </c>
      <c r="O387" s="24">
        <f>'Long-form'!AB388</f>
        <v>0</v>
      </c>
      <c r="P387" s="24">
        <f>'Long-form'!AC388</f>
        <v>0</v>
      </c>
      <c r="Q387" s="25">
        <f>'Long-form'!AV388</f>
        <v>0.2</v>
      </c>
      <c r="R387" s="25" t="str">
        <f>'Long-form'!AU388</f>
        <v>NAP</v>
      </c>
      <c r="S387" s="25">
        <f>'Long-form'!AX388</f>
        <v>4.1231056256176603E-2</v>
      </c>
      <c r="T387" s="25">
        <f>'Long-form'!AY388</f>
        <v>4.1231056256176603E-2</v>
      </c>
      <c r="U387" s="25">
        <f>'Long-form'!BJ388</f>
        <v>1</v>
      </c>
      <c r="V387" s="25" t="str">
        <f>'Long-form'!BK388</f>
        <v>5 = Sedimentary (e.g., deltaic, estuarine, wetland, lacustrine, marine facies)</v>
      </c>
      <c r="W387" s="25" t="str">
        <f>'Long-form'!BL388</f>
        <v>Undifferentiated peat</v>
      </c>
      <c r="X387" s="25" t="str">
        <f>'Long-form'!BM388</f>
        <v>Botanical</v>
      </c>
      <c r="Y387" s="25" t="str">
        <f>'Long-form'!BN388</f>
        <v>GWL-0.2</v>
      </c>
      <c r="Z387" s="25">
        <f>'Long-form'!CE388</f>
        <v>0.4</v>
      </c>
      <c r="AA387" s="25">
        <f>'Long-form'!CF388</f>
        <v>0.34557524506248999</v>
      </c>
      <c r="AB387" s="25">
        <f>'Long-form'!CG388</f>
        <v>0.34557524506248999</v>
      </c>
      <c r="AC387" s="25">
        <f>'Long-form'!CK388</f>
        <v>-0.24584000000000006</v>
      </c>
      <c r="AD387" s="25">
        <f>'Long-form'!CL388</f>
        <v>0.34822895514302082</v>
      </c>
      <c r="AE387" s="25">
        <f>'Long-form'!CM388</f>
        <v>0.34822895514302082</v>
      </c>
      <c r="AF387" s="25" t="str">
        <f>'Long-form'!CN388</f>
        <v>1;2;3</v>
      </c>
      <c r="AG387" s="26">
        <f>'Long-form'!CR388</f>
        <v>0</v>
      </c>
      <c r="AH387" s="25">
        <f>'Long-form'!CS388</f>
        <v>0</v>
      </c>
      <c r="AI387" s="25">
        <f>'Long-form'!CT388</f>
        <v>0</v>
      </c>
    </row>
    <row r="388" spans="1:35">
      <c r="A388" s="24" t="str">
        <f>'Long-form'!A389</f>
        <v>GrN-15126</v>
      </c>
      <c r="B388" s="24" t="str">
        <f>'Long-form'!C389</f>
        <v>Roeleveld &amp; Gotjé (1993) in Gotjé (1993)</v>
      </c>
      <c r="C388" s="24">
        <f>'Long-form'!G389</f>
        <v>2</v>
      </c>
      <c r="D388" s="24" t="str">
        <f>'Long-form'!H389</f>
        <v>Flevoland</v>
      </c>
      <c r="E388" s="24">
        <f>'Long-form'!I389</f>
        <v>52.648860849999998</v>
      </c>
      <c r="F388" s="24">
        <f>'Long-form'!J389</f>
        <v>5.7721298770000002</v>
      </c>
      <c r="G388" s="24" t="str">
        <f>'Long-form'!M389</f>
        <v>1 = Radiocarbon</v>
      </c>
      <c r="H388" s="24">
        <f>'Long-form'!N389</f>
        <v>2980</v>
      </c>
      <c r="I388" s="24">
        <f>'Long-form'!O389</f>
        <v>481</v>
      </c>
      <c r="J388" s="24">
        <f>'Long-form'!P389</f>
        <v>3220</v>
      </c>
      <c r="K388" s="24">
        <f>'Long-form'!Q389</f>
        <v>4510</v>
      </c>
      <c r="L388" s="24">
        <f>'Long-form'!R389</f>
        <v>2000</v>
      </c>
      <c r="M388" s="24" t="str">
        <f>'Long-form'!Z389</f>
        <v>Positive</v>
      </c>
      <c r="N388" s="24">
        <f>'Long-form'!AA389</f>
        <v>2.4400000000000004</v>
      </c>
      <c r="O388" s="24">
        <f>'Long-form'!AB389</f>
        <v>0.02</v>
      </c>
      <c r="P388" s="24">
        <f>'Long-form'!AC389</f>
        <v>0</v>
      </c>
      <c r="Q388" s="25">
        <f>'Long-form'!AV389</f>
        <v>-2.4400000000000004</v>
      </c>
      <c r="R388" s="25" t="str">
        <f>'Long-form'!AU389</f>
        <v>NAP</v>
      </c>
      <c r="S388" s="25">
        <f>'Long-form'!AX389</f>
        <v>8.4890753324493487E-2</v>
      </c>
      <c r="T388" s="25">
        <f>'Long-form'!AY389</f>
        <v>6.9462219947249035E-2</v>
      </c>
      <c r="U388" s="25">
        <f>'Long-form'!BJ389</f>
        <v>1</v>
      </c>
      <c r="V388" s="25" t="str">
        <f>'Long-form'!BK389</f>
        <v>5 = Sedimentary (e.g., deltaic, estuarine, wetland, lacustrine, marine facies)</v>
      </c>
      <c r="W388" s="25" t="str">
        <f>'Long-form'!BL389</f>
        <v>Fen peat</v>
      </c>
      <c r="X388" s="25" t="str">
        <f>'Long-form'!BM389</f>
        <v>Botanical</v>
      </c>
      <c r="Y388" s="25" t="str">
        <f>'Long-form'!BN389</f>
        <v>GWL-0.3</v>
      </c>
      <c r="Z388" s="25">
        <f>'Long-form'!CE389</f>
        <v>-2.1400000000000006</v>
      </c>
      <c r="AA388" s="25">
        <f>'Long-form'!CF389</f>
        <v>0.26288864562776387</v>
      </c>
      <c r="AB388" s="25">
        <f>'Long-form'!CG389</f>
        <v>0.25831956952581042</v>
      </c>
      <c r="AC388" s="25">
        <f>'Long-form'!CK389</f>
        <v>-1.8846000000000007</v>
      </c>
      <c r="AD388" s="25">
        <f>'Long-form'!CL389</f>
        <v>0.28105665817991504</v>
      </c>
      <c r="AE388" s="25">
        <f>'Long-form'!CM389</f>
        <v>0.27678765345885936</v>
      </c>
      <c r="AF388" s="25" t="str">
        <f>'Long-form'!CN389</f>
        <v>1;2;3</v>
      </c>
      <c r="AG388" s="26">
        <f>'Long-form'!CR389</f>
        <v>0</v>
      </c>
      <c r="AH388" s="25">
        <f>'Long-form'!CS389</f>
        <v>0</v>
      </c>
      <c r="AI388" s="25">
        <f>'Long-form'!CT389</f>
        <v>0</v>
      </c>
    </row>
    <row r="389" spans="1:35">
      <c r="A389" s="24" t="str">
        <f>'Long-form'!A390</f>
        <v>GrN-15127</v>
      </c>
      <c r="B389" s="24" t="str">
        <f>'Long-form'!C390</f>
        <v>Roeleveld &amp; Gotjé (1993) in Gotjé (1993)</v>
      </c>
      <c r="C389" s="24">
        <f>'Long-form'!G390</f>
        <v>2</v>
      </c>
      <c r="D389" s="24" t="str">
        <f>'Long-form'!H390</f>
        <v>Flevoland</v>
      </c>
      <c r="E389" s="24">
        <f>'Long-form'!I390</f>
        <v>52.648860849999998</v>
      </c>
      <c r="F389" s="24">
        <f>'Long-form'!J390</f>
        <v>5.7721298770000002</v>
      </c>
      <c r="G389" s="24" t="str">
        <f>'Long-form'!M390</f>
        <v>1 = Radiocarbon</v>
      </c>
      <c r="H389" s="24">
        <f>'Long-form'!N390</f>
        <v>3490</v>
      </c>
      <c r="I389" s="24">
        <f>'Long-form'!O390</f>
        <v>412</v>
      </c>
      <c r="J389" s="24">
        <f>'Long-form'!P390</f>
        <v>3860</v>
      </c>
      <c r="K389" s="24">
        <f>'Long-form'!Q390</f>
        <v>4870</v>
      </c>
      <c r="L389" s="24">
        <f>'Long-form'!R390</f>
        <v>2780</v>
      </c>
      <c r="M389" s="24" t="str">
        <f>'Long-form'!Z390</f>
        <v>Positive</v>
      </c>
      <c r="N389" s="24">
        <f>'Long-form'!AA390</f>
        <v>3.25</v>
      </c>
      <c r="O389" s="24">
        <f>'Long-form'!AB390</f>
        <v>0.03</v>
      </c>
      <c r="P389" s="24">
        <f>'Long-form'!AC390</f>
        <v>0</v>
      </c>
      <c r="Q389" s="25">
        <f>'Long-form'!AV390</f>
        <v>-3.25</v>
      </c>
      <c r="R389" s="25" t="str">
        <f>'Long-form'!AU390</f>
        <v>NAP</v>
      </c>
      <c r="S389" s="25">
        <f>'Long-form'!AX390</f>
        <v>9.5131487952202096E-2</v>
      </c>
      <c r="T389" s="25">
        <f>'Long-form'!AY390</f>
        <v>6.9462219947248841E-2</v>
      </c>
      <c r="U389" s="25">
        <f>'Long-form'!BJ390</f>
        <v>1</v>
      </c>
      <c r="V389" s="25" t="str">
        <f>'Long-form'!BK390</f>
        <v>5 = Sedimentary (e.g., deltaic, estuarine, wetland, lacustrine, marine facies)</v>
      </c>
      <c r="W389" s="25" t="str">
        <f>'Long-form'!BL390</f>
        <v>Fen peat</v>
      </c>
      <c r="X389" s="25" t="str">
        <f>'Long-form'!BM390</f>
        <v>Botanical</v>
      </c>
      <c r="Y389" s="25" t="str">
        <f>'Long-form'!BN390</f>
        <v>GWL-0.3</v>
      </c>
      <c r="Z389" s="25">
        <f>'Long-form'!CE390</f>
        <v>-2.95</v>
      </c>
      <c r="AA389" s="25">
        <f>'Long-form'!CF390</f>
        <v>0.26637192044207658</v>
      </c>
      <c r="AB389" s="25">
        <f>'Long-form'!CG390</f>
        <v>0.25831956952581037</v>
      </c>
      <c r="AC389" s="25">
        <f>'Long-form'!CK390</f>
        <v>-2.6348000000000003</v>
      </c>
      <c r="AD389" s="25">
        <f>'Long-form'!CL390</f>
        <v>0.28112406169934756</v>
      </c>
      <c r="AE389" s="25">
        <f>'Long-form'!CM390</f>
        <v>0.27350637664657579</v>
      </c>
      <c r="AF389" s="25" t="str">
        <f>'Long-form'!CN390</f>
        <v>1;2;3</v>
      </c>
      <c r="AG389" s="26">
        <f>'Long-form'!CR390</f>
        <v>0</v>
      </c>
      <c r="AH389" s="25">
        <f>'Long-form'!CS390</f>
        <v>0</v>
      </c>
      <c r="AI389" s="25">
        <f>'Long-form'!CT390</f>
        <v>0</v>
      </c>
    </row>
    <row r="390" spans="1:35">
      <c r="A390" s="24" t="str">
        <f>'Long-form'!A391</f>
        <v>GrN-15128</v>
      </c>
      <c r="B390" s="24" t="str">
        <f>'Long-form'!C391</f>
        <v>Roeleveld &amp; Gotjé (1993) in Gotjé (1993)</v>
      </c>
      <c r="C390" s="24">
        <f>'Long-form'!G391</f>
        <v>2</v>
      </c>
      <c r="D390" s="24" t="str">
        <f>'Long-form'!H391</f>
        <v>Flevoland</v>
      </c>
      <c r="E390" s="24">
        <f>'Long-form'!I391</f>
        <v>52.648860849999998</v>
      </c>
      <c r="F390" s="24">
        <f>'Long-form'!J391</f>
        <v>5.7721298770000002</v>
      </c>
      <c r="G390" s="24" t="str">
        <f>'Long-form'!M391</f>
        <v>1 = Radiocarbon</v>
      </c>
      <c r="H390" s="24">
        <f>'Long-form'!N391</f>
        <v>4330</v>
      </c>
      <c r="I390" s="24">
        <f>'Long-form'!O391</f>
        <v>122</v>
      </c>
      <c r="J390" s="24">
        <f>'Long-form'!P391</f>
        <v>4940</v>
      </c>
      <c r="K390" s="24">
        <f>'Long-form'!Q391</f>
        <v>5280</v>
      </c>
      <c r="L390" s="24">
        <f>'Long-form'!R391</f>
        <v>4650</v>
      </c>
      <c r="M390" s="24" t="str">
        <f>'Long-form'!Z391</f>
        <v>Positive</v>
      </c>
      <c r="N390" s="24">
        <f>'Long-form'!AA391</f>
        <v>3.99</v>
      </c>
      <c r="O390" s="24">
        <f>'Long-form'!AB391</f>
        <v>0.14000000000000001</v>
      </c>
      <c r="P390" s="24">
        <f>'Long-form'!AC391</f>
        <v>0</v>
      </c>
      <c r="Q390" s="25">
        <f>'Long-form'!AV391</f>
        <v>-3.99</v>
      </c>
      <c r="R390" s="25" t="str">
        <f>'Long-form'!AU391</f>
        <v>NAP</v>
      </c>
      <c r="S390" s="25">
        <f>'Long-form'!AX391</f>
        <v>0.10579716442324909</v>
      </c>
      <c r="T390" s="25">
        <f>'Long-form'!AY391</f>
        <v>6.9462219947249035E-2</v>
      </c>
      <c r="U390" s="25">
        <f>'Long-form'!BJ391</f>
        <v>1</v>
      </c>
      <c r="V390" s="25" t="str">
        <f>'Long-form'!BK391</f>
        <v>5 = Sedimentary (e.g., deltaic, estuarine, wetland, lacustrine, marine facies)</v>
      </c>
      <c r="W390" s="25" t="str">
        <f>'Long-form'!BL391</f>
        <v>Undifferentiated peat</v>
      </c>
      <c r="X390" s="25" t="str">
        <f>'Long-form'!BM391</f>
        <v>Botanical</v>
      </c>
      <c r="Y390" s="25" t="str">
        <f>'Long-form'!BN391</f>
        <v>GWL-0.2</v>
      </c>
      <c r="Z390" s="25">
        <f>'Long-form'!CE391</f>
        <v>-3.79</v>
      </c>
      <c r="AA390" s="25">
        <f>'Long-form'!CF391</f>
        <v>0.35085187757798875</v>
      </c>
      <c r="AB390" s="25">
        <f>'Long-form'!CG391</f>
        <v>0.34165626000411581</v>
      </c>
      <c r="AC390" s="25">
        <f>'Long-form'!CK391</f>
        <v>-3.2342</v>
      </c>
      <c r="AD390" s="25">
        <f>'Long-form'!CL391</f>
        <v>0.3576816772715905</v>
      </c>
      <c r="AE390" s="25">
        <f>'Long-form'!CM391</f>
        <v>0.34866623331750696</v>
      </c>
      <c r="AF390" s="25" t="str">
        <f>'Long-form'!CN391</f>
        <v>1;2;3</v>
      </c>
      <c r="AG390" s="26">
        <f>'Long-form'!CR391</f>
        <v>0</v>
      </c>
      <c r="AH390" s="25">
        <f>'Long-form'!CS391</f>
        <v>0</v>
      </c>
      <c r="AI390" s="25">
        <f>'Long-form'!CT391</f>
        <v>0</v>
      </c>
    </row>
    <row r="391" spans="1:35">
      <c r="A391" s="24" t="str">
        <f>'Long-form'!A392</f>
        <v>GrN-15129</v>
      </c>
      <c r="B391" s="24" t="str">
        <f>'Long-form'!C392</f>
        <v>Roeleveld &amp; Gotjé (1993) in Gotjé (1993)</v>
      </c>
      <c r="C391" s="24">
        <f>'Long-form'!G392</f>
        <v>2</v>
      </c>
      <c r="D391" s="24" t="str">
        <f>'Long-form'!H392</f>
        <v>Flevoland</v>
      </c>
      <c r="E391" s="24">
        <f>'Long-form'!I392</f>
        <v>52.648860849999998</v>
      </c>
      <c r="F391" s="24">
        <f>'Long-form'!J392</f>
        <v>5.7721298770000002</v>
      </c>
      <c r="G391" s="24" t="str">
        <f>'Long-form'!M392</f>
        <v>1 = Radiocarbon</v>
      </c>
      <c r="H391" s="24">
        <f>'Long-form'!N392</f>
        <v>4420</v>
      </c>
      <c r="I391" s="24">
        <f>'Long-form'!O392</f>
        <v>141</v>
      </c>
      <c r="J391" s="24">
        <f>'Long-form'!P392</f>
        <v>5070</v>
      </c>
      <c r="K391" s="24">
        <f>'Long-form'!Q392</f>
        <v>5320</v>
      </c>
      <c r="L391" s="24">
        <f>'Long-form'!R392</f>
        <v>4830</v>
      </c>
      <c r="M391" s="24" t="str">
        <f>'Long-form'!Z392</f>
        <v>Positive</v>
      </c>
      <c r="N391" s="24">
        <f>'Long-form'!AA392</f>
        <v>4.13</v>
      </c>
      <c r="O391" s="24">
        <f>'Long-form'!AB392</f>
        <v>9.9999999999997868E-3</v>
      </c>
      <c r="P391" s="24">
        <f>'Long-form'!AC392</f>
        <v>0</v>
      </c>
      <c r="Q391" s="25">
        <f>'Long-form'!AV392</f>
        <v>-4.13</v>
      </c>
      <c r="R391" s="25" t="str">
        <f>'Long-form'!AU392</f>
        <v>NAP</v>
      </c>
      <c r="S391" s="25">
        <f>'Long-form'!AX392</f>
        <v>0.10792478862615378</v>
      </c>
      <c r="T391" s="25">
        <f>'Long-form'!AY392</f>
        <v>6.9462219947248841E-2</v>
      </c>
      <c r="U391" s="25">
        <f>'Long-form'!BJ392</f>
        <v>1</v>
      </c>
      <c r="V391" s="25" t="str">
        <f>'Long-form'!BK392</f>
        <v>5 = Sedimentary (e.g., deltaic, estuarine, wetland, lacustrine, marine facies)</v>
      </c>
      <c r="W391" s="25" t="str">
        <f>'Long-form'!BL392</f>
        <v>Undifferentiated peat</v>
      </c>
      <c r="X391" s="25" t="str">
        <f>'Long-form'!BM392</f>
        <v>Botanical</v>
      </c>
      <c r="Y391" s="25" t="str">
        <f>'Long-form'!BN392</f>
        <v>GWL-0.2</v>
      </c>
      <c r="Z391" s="25">
        <f>'Long-form'!CE392</f>
        <v>-3.9299999999999997</v>
      </c>
      <c r="AA391" s="25">
        <f>'Long-form'!CF392</f>
        <v>0.35149930298650656</v>
      </c>
      <c r="AB391" s="25">
        <f>'Long-form'!CG392</f>
        <v>0.34165626000411575</v>
      </c>
      <c r="AC391" s="25">
        <f>'Long-form'!CK392</f>
        <v>-3.5600999999999998</v>
      </c>
      <c r="AD391" s="25">
        <f>'Long-form'!CL392</f>
        <v>0.35757338680586304</v>
      </c>
      <c r="AE391" s="25">
        <f>'Long-form'!CM392</f>
        <v>0.34790223763553946</v>
      </c>
      <c r="AF391" s="25" t="str">
        <f>'Long-form'!CN392</f>
        <v>1;2;3</v>
      </c>
      <c r="AG391" s="26">
        <f>'Long-form'!CR392</f>
        <v>0</v>
      </c>
      <c r="AH391" s="25">
        <f>'Long-form'!CS392</f>
        <v>0</v>
      </c>
      <c r="AI391" s="25">
        <f>'Long-form'!CT392</f>
        <v>0</v>
      </c>
    </row>
    <row r="392" spans="1:35">
      <c r="A392" s="24" t="str">
        <f>'Long-form'!A393</f>
        <v>GrN-15130</v>
      </c>
      <c r="B392" s="24" t="str">
        <f>'Long-form'!C393</f>
        <v>Roeleveld &amp; Gotjé (1993) in Gotjé (1993)</v>
      </c>
      <c r="C392" s="24">
        <f>'Long-form'!G393</f>
        <v>2</v>
      </c>
      <c r="D392" s="24" t="str">
        <f>'Long-form'!H393</f>
        <v>Flevoland</v>
      </c>
      <c r="E392" s="24">
        <f>'Long-form'!I393</f>
        <v>52.648860849999998</v>
      </c>
      <c r="F392" s="24">
        <f>'Long-form'!J393</f>
        <v>5.7721298770000002</v>
      </c>
      <c r="G392" s="24" t="str">
        <f>'Long-form'!M393</f>
        <v>1 = Radiocarbon</v>
      </c>
      <c r="H392" s="24">
        <f>'Long-form'!N393</f>
        <v>4720</v>
      </c>
      <c r="I392" s="24">
        <f>'Long-form'!O393</f>
        <v>135</v>
      </c>
      <c r="J392" s="24">
        <f>'Long-form'!P393</f>
        <v>5440</v>
      </c>
      <c r="K392" s="24">
        <f>'Long-form'!Q393</f>
        <v>5660</v>
      </c>
      <c r="L392" s="24">
        <f>'Long-form'!R393</f>
        <v>5080</v>
      </c>
      <c r="M392" s="24" t="str">
        <f>'Long-form'!Z393</f>
        <v>Positive</v>
      </c>
      <c r="N392" s="24">
        <f>'Long-form'!AA393</f>
        <v>4.67</v>
      </c>
      <c r="O392" s="24">
        <f>'Long-form'!AB393</f>
        <v>9.9999999999997868E-3</v>
      </c>
      <c r="P392" s="24">
        <f>'Long-form'!AC393</f>
        <v>0</v>
      </c>
      <c r="Q392" s="25">
        <f>'Long-form'!AV393</f>
        <v>-4.67</v>
      </c>
      <c r="R392" s="25" t="str">
        <f>'Long-form'!AU393</f>
        <v>NAP</v>
      </c>
      <c r="S392" s="25">
        <f>'Long-form'!AX393</f>
        <v>0.11639828177425977</v>
      </c>
      <c r="T392" s="25">
        <f>'Long-form'!AY393</f>
        <v>6.9462219947248841E-2</v>
      </c>
      <c r="U392" s="25">
        <f>'Long-form'!BJ393</f>
        <v>0</v>
      </c>
      <c r="V392" s="25" t="str">
        <f>'Long-form'!BK393</f>
        <v>5 = Sedimentary (e.g., deltaic, estuarine, wetland, lacustrine, marine facies)</v>
      </c>
      <c r="W392" s="25" t="str">
        <f>'Long-form'!BL393</f>
        <v>Fen peat</v>
      </c>
      <c r="X392" s="25" t="str">
        <f>'Long-form'!BM393</f>
        <v>Botanical</v>
      </c>
      <c r="Y392" s="25" t="str">
        <f>'Long-form'!BN393</f>
        <v>MHW-0.3</v>
      </c>
      <c r="Z392" s="25">
        <f>'Long-form'!CE393</f>
        <v>-5.17</v>
      </c>
      <c r="AA392" s="25">
        <f>'Long-form'!CF393</f>
        <v>0.27468629379712411</v>
      </c>
      <c r="AB392" s="25">
        <f>'Long-form'!CG393</f>
        <v>0.25831956952581037</v>
      </c>
      <c r="AC392" s="25">
        <f>'Long-form'!CK393</f>
        <v>-3.9742000000000006</v>
      </c>
      <c r="AD392" s="25">
        <f>'Long-form'!CL393</f>
        <v>0.28345727570802515</v>
      </c>
      <c r="AE392" s="25">
        <f>'Long-form'!CM393</f>
        <v>0.26762747831980066</v>
      </c>
      <c r="AF392" s="25" t="str">
        <f>'Long-form'!CN393</f>
        <v>1;2;3</v>
      </c>
      <c r="AG392" s="26">
        <f>'Long-form'!CR393</f>
        <v>0</v>
      </c>
      <c r="AH392" s="25">
        <f>'Long-form'!CS393</f>
        <v>0</v>
      </c>
      <c r="AI392" s="25">
        <f>'Long-form'!CT393</f>
        <v>0</v>
      </c>
    </row>
    <row r="393" spans="1:35">
      <c r="A393" s="24" t="str">
        <f>'Long-form'!A394</f>
        <v>GrN-15131</v>
      </c>
      <c r="B393" s="24" t="str">
        <f>'Long-form'!C394</f>
        <v>Roeleveld &amp; Gotjé (1993) in Gotjé (1993)</v>
      </c>
      <c r="C393" s="24">
        <f>'Long-form'!G394</f>
        <v>2</v>
      </c>
      <c r="D393" s="24" t="str">
        <f>'Long-form'!H394</f>
        <v>Flevoland</v>
      </c>
      <c r="E393" s="24">
        <f>'Long-form'!I394</f>
        <v>52.648860849999998</v>
      </c>
      <c r="F393" s="24">
        <f>'Long-form'!J394</f>
        <v>5.7721298770000002</v>
      </c>
      <c r="G393" s="24" t="str">
        <f>'Long-form'!M394</f>
        <v>1 = Radiocarbon</v>
      </c>
      <c r="H393" s="24">
        <f>'Long-form'!N394</f>
        <v>5310</v>
      </c>
      <c r="I393" s="24">
        <f>'Long-form'!O394</f>
        <v>112</v>
      </c>
      <c r="J393" s="24">
        <f>'Long-form'!P394</f>
        <v>6090</v>
      </c>
      <c r="K393" s="24">
        <f>'Long-form'!Q394</f>
        <v>6270</v>
      </c>
      <c r="L393" s="24">
        <f>'Long-form'!R394</f>
        <v>5940</v>
      </c>
      <c r="M393" s="24" t="str">
        <f>'Long-form'!Z394</f>
        <v>Positive</v>
      </c>
      <c r="N393" s="24">
        <f>'Long-form'!AA394</f>
        <v>5.4</v>
      </c>
      <c r="O393" s="24">
        <f>'Long-form'!AB394</f>
        <v>0.03</v>
      </c>
      <c r="P393" s="24">
        <f>'Long-form'!AC394</f>
        <v>0</v>
      </c>
      <c r="Q393" s="25">
        <f>'Long-form'!AV394</f>
        <v>-5.4</v>
      </c>
      <c r="R393" s="25" t="str">
        <f>'Long-form'!AU394</f>
        <v>NAP</v>
      </c>
      <c r="S393" s="25">
        <f>'Long-form'!AX394</f>
        <v>0.12840950120610248</v>
      </c>
      <c r="T393" s="25">
        <f>'Long-form'!AY394</f>
        <v>6.9462219947249243E-2</v>
      </c>
      <c r="U393" s="25">
        <f>'Long-form'!BJ394</f>
        <v>1</v>
      </c>
      <c r="V393" s="25" t="str">
        <f>'Long-form'!BK394</f>
        <v>5 = Sedimentary (e.g., deltaic, estuarine, wetland, lacustrine, marine facies)</v>
      </c>
      <c r="W393" s="25" t="str">
        <f>'Long-form'!BL394</f>
        <v>Fen peat</v>
      </c>
      <c r="X393" s="25" t="str">
        <f>'Long-form'!BM394</f>
        <v>Botanical</v>
      </c>
      <c r="Y393" s="25" t="str">
        <f>'Long-form'!BN394</f>
        <v>GWL-0.3</v>
      </c>
      <c r="Z393" s="25">
        <f>'Long-form'!CE394</f>
        <v>-5.1000000000000005</v>
      </c>
      <c r="AA393" s="25">
        <f>'Long-form'!CF394</f>
        <v>0.27998749972096976</v>
      </c>
      <c r="AB393" s="25">
        <f>'Long-form'!CG394</f>
        <v>0.25831956952581048</v>
      </c>
      <c r="AC393" s="25">
        <f>'Long-form'!CK394</f>
        <v>-4.6287000000000003</v>
      </c>
      <c r="AD393" s="25">
        <f>'Long-form'!CL394</f>
        <v>0.28971887506052935</v>
      </c>
      <c r="AE393" s="25">
        <f>'Long-form'!CM394</f>
        <v>0.26883643087635767</v>
      </c>
      <c r="AF393" s="25" t="str">
        <f>'Long-form'!CN394</f>
        <v>1;2;3</v>
      </c>
      <c r="AG393" s="26">
        <f>'Long-form'!CR394</f>
        <v>0</v>
      </c>
      <c r="AH393" s="25">
        <f>'Long-form'!CS394</f>
        <v>0</v>
      </c>
      <c r="AI393" s="25">
        <f>'Long-form'!CT394</f>
        <v>0</v>
      </c>
    </row>
    <row r="394" spans="1:35">
      <c r="A394" s="24" t="str">
        <f>'Long-form'!A395</f>
        <v>GrN-15132</v>
      </c>
      <c r="B394" s="24" t="str">
        <f>'Long-form'!C395</f>
        <v>Roeleveld &amp; Gotjé (1993) in Gotjé (1993)</v>
      </c>
      <c r="C394" s="24">
        <f>'Long-form'!G395</f>
        <v>2</v>
      </c>
      <c r="D394" s="24" t="str">
        <f>'Long-form'!H395</f>
        <v>Flevoland</v>
      </c>
      <c r="E394" s="24">
        <f>'Long-form'!I395</f>
        <v>52.648860849999998</v>
      </c>
      <c r="F394" s="24">
        <f>'Long-form'!J395</f>
        <v>5.7721298770000002</v>
      </c>
      <c r="G394" s="24" t="str">
        <f>'Long-form'!M395</f>
        <v>1 = Radiocarbon</v>
      </c>
      <c r="H394" s="24">
        <f>'Long-form'!N395</f>
        <v>5400</v>
      </c>
      <c r="I394" s="24">
        <f>'Long-form'!O395</f>
        <v>112</v>
      </c>
      <c r="J394" s="24">
        <f>'Long-form'!P395</f>
        <v>6190</v>
      </c>
      <c r="K394" s="24">
        <f>'Long-form'!Q395</f>
        <v>6300</v>
      </c>
      <c r="L394" s="24">
        <f>'Long-form'!R395</f>
        <v>6000</v>
      </c>
      <c r="M394" s="24" t="str">
        <f>'Long-form'!Z395</f>
        <v>Positive</v>
      </c>
      <c r="N394" s="24">
        <f>'Long-form'!AA395</f>
        <v>5.99</v>
      </c>
      <c r="O394" s="24">
        <f>'Long-form'!AB395</f>
        <v>0.05</v>
      </c>
      <c r="P394" s="24">
        <f>'Long-form'!AC395</f>
        <v>0</v>
      </c>
      <c r="Q394" s="25">
        <f>'Long-form'!AV395</f>
        <v>-5.99</v>
      </c>
      <c r="R394" s="25" t="str">
        <f>'Long-form'!AU395</f>
        <v>NAP</v>
      </c>
      <c r="S394" s="25">
        <f>'Long-form'!AX395</f>
        <v>0.13848119005843348</v>
      </c>
      <c r="T394" s="25">
        <f>'Long-form'!AY395</f>
        <v>6.9462219947248841E-2</v>
      </c>
      <c r="U394" s="25">
        <f>'Long-form'!BJ395</f>
        <v>0</v>
      </c>
      <c r="V394" s="25" t="str">
        <f>'Long-form'!BK395</f>
        <v>5 = Sedimentary (e.g., deltaic, estuarine, wetland, lacustrine, marine facies)</v>
      </c>
      <c r="W394" s="25" t="str">
        <f>'Long-form'!BL395</f>
        <v>Fen peat</v>
      </c>
      <c r="X394" s="25" t="str">
        <f>'Long-form'!BM395</f>
        <v>Botanical</v>
      </c>
      <c r="Y394" s="25" t="str">
        <f>'Long-form'!BN395</f>
        <v>MHW-0.3</v>
      </c>
      <c r="Z394" s="25">
        <f>'Long-form'!CE395</f>
        <v>-6.49</v>
      </c>
      <c r="AA394" s="25">
        <f>'Long-form'!CF395</f>
        <v>0.28474732658973284</v>
      </c>
      <c r="AB394" s="25">
        <f>'Long-form'!CG395</f>
        <v>0.25831956952581037</v>
      </c>
      <c r="AC394" s="25">
        <f>'Long-form'!CK395</f>
        <v>-5.1817000000000002</v>
      </c>
      <c r="AD394" s="25">
        <f>'Long-form'!CL395</f>
        <v>0.29460367766778633</v>
      </c>
      <c r="AE394" s="25">
        <f>'Long-form'!CM395</f>
        <v>0.26914547533886751</v>
      </c>
      <c r="AF394" s="25" t="str">
        <f>'Long-form'!CN395</f>
        <v>1;2;3</v>
      </c>
      <c r="AG394" s="26">
        <f>'Long-form'!CR395</f>
        <v>0</v>
      </c>
      <c r="AH394" s="25">
        <f>'Long-form'!CS395</f>
        <v>0</v>
      </c>
      <c r="AI394" s="25">
        <f>'Long-form'!CT395</f>
        <v>0</v>
      </c>
    </row>
    <row r="395" spans="1:35">
      <c r="A395" s="24" t="str">
        <f>'Long-form'!A396</f>
        <v>GrN-15133</v>
      </c>
      <c r="B395" s="24" t="str">
        <f>'Long-form'!C396</f>
        <v>Roeleveld &amp; Gotjé (1993) in Gotjé (1993)</v>
      </c>
      <c r="C395" s="24">
        <f>'Long-form'!G396</f>
        <v>2</v>
      </c>
      <c r="D395" s="24" t="str">
        <f>'Long-form'!H396</f>
        <v>Flevoland</v>
      </c>
      <c r="E395" s="24">
        <f>'Long-form'!I396</f>
        <v>52.648860849999998</v>
      </c>
      <c r="F395" s="24">
        <f>'Long-form'!J396</f>
        <v>5.7721298770000002</v>
      </c>
      <c r="G395" s="24" t="str">
        <f>'Long-form'!M396</f>
        <v>1 = Radiocarbon</v>
      </c>
      <c r="H395" s="24">
        <f>'Long-form'!N396</f>
        <v>5950</v>
      </c>
      <c r="I395" s="24">
        <f>'Long-form'!O396</f>
        <v>128</v>
      </c>
      <c r="J395" s="24">
        <f>'Long-form'!P396</f>
        <v>6790</v>
      </c>
      <c r="K395" s="24">
        <f>'Long-form'!Q396</f>
        <v>6990</v>
      </c>
      <c r="L395" s="24">
        <f>'Long-form'!R396</f>
        <v>6560</v>
      </c>
      <c r="M395" s="24" t="str">
        <f>'Long-form'!Z396</f>
        <v>Positive</v>
      </c>
      <c r="N395" s="24">
        <f>'Long-form'!AA396</f>
        <v>6.54</v>
      </c>
      <c r="O395" s="24">
        <f>'Long-form'!AB396</f>
        <v>0.01</v>
      </c>
      <c r="P395" s="24">
        <f>'Long-form'!AC396</f>
        <v>0</v>
      </c>
      <c r="Q395" s="25">
        <f>'Long-form'!AV396</f>
        <v>-6.54</v>
      </c>
      <c r="R395" s="25" t="str">
        <f>'Long-form'!AU396</f>
        <v>NAP</v>
      </c>
      <c r="S395" s="25">
        <f>'Long-form'!AX396</f>
        <v>0.14810010128288223</v>
      </c>
      <c r="T395" s="25">
        <f>'Long-form'!AY396</f>
        <v>6.9462219947248841E-2</v>
      </c>
      <c r="U395" s="25">
        <f>'Long-form'!BJ396</f>
        <v>1</v>
      </c>
      <c r="V395" s="25" t="str">
        <f>'Long-form'!BK396</f>
        <v>5 = Sedimentary (e.g., deltaic, estuarine, wetland, lacustrine, marine facies)</v>
      </c>
      <c r="W395" s="25" t="str">
        <f>'Long-form'!BL396</f>
        <v>Fen peat</v>
      </c>
      <c r="X395" s="25" t="str">
        <f>'Long-form'!BM396</f>
        <v>Botanical</v>
      </c>
      <c r="Y395" s="25" t="str">
        <f>'Long-form'!BN396</f>
        <v>GWL-0.3</v>
      </c>
      <c r="Z395" s="25">
        <f>'Long-form'!CE396</f>
        <v>-6.24</v>
      </c>
      <c r="AA395" s="25">
        <f>'Long-form'!CF396</f>
        <v>0.28954730183512328</v>
      </c>
      <c r="AB395" s="25">
        <f>'Long-form'!CG396</f>
        <v>0.25831956952581037</v>
      </c>
      <c r="AC395" s="25">
        <f>'Long-form'!CK396</f>
        <v>-5.9497000000000009</v>
      </c>
      <c r="AD395" s="25">
        <f>'Long-form'!CL396</f>
        <v>0.30090744449384327</v>
      </c>
      <c r="AE395" s="25">
        <f>'Long-form'!CM396</f>
        <v>0.27099197433100375</v>
      </c>
      <c r="AF395" s="25" t="str">
        <f>'Long-form'!CN396</f>
        <v>1;2;3</v>
      </c>
      <c r="AG395" s="26">
        <f>'Long-form'!CR396</f>
        <v>0</v>
      </c>
      <c r="AH395" s="25">
        <f>'Long-form'!CS396</f>
        <v>0</v>
      </c>
      <c r="AI395" s="25">
        <f>'Long-form'!CT396</f>
        <v>0</v>
      </c>
    </row>
    <row r="396" spans="1:35">
      <c r="A396" s="24" t="str">
        <f>'Long-form'!A397</f>
        <v>GrN-15288</v>
      </c>
      <c r="B396" s="24" t="str">
        <f>'Long-form'!C397</f>
        <v>Van de Plassche (1995)</v>
      </c>
      <c r="C396" s="24">
        <f>'Long-form'!G397</f>
        <v>2</v>
      </c>
      <c r="D396" s="24" t="str">
        <f>'Long-form'!H397</f>
        <v>Zuid-Holland</v>
      </c>
      <c r="E396" s="24">
        <f>'Long-form'!I397</f>
        <v>51.90753462</v>
      </c>
      <c r="F396" s="24">
        <f>'Long-form'!J397</f>
        <v>4.3575856890000004</v>
      </c>
      <c r="G396" s="24" t="str">
        <f>'Long-form'!M397</f>
        <v>1 = Radiocarbon</v>
      </c>
      <c r="H396" s="24">
        <f>'Long-form'!N397</f>
        <v>4760</v>
      </c>
      <c r="I396" s="24">
        <f>'Long-form'!O397</f>
        <v>64</v>
      </c>
      <c r="J396" s="24">
        <f>'Long-form'!P397</f>
        <v>5500</v>
      </c>
      <c r="K396" s="24">
        <f>'Long-form'!Q397</f>
        <v>5590</v>
      </c>
      <c r="L396" s="24">
        <f>'Long-form'!R397</f>
        <v>5320</v>
      </c>
      <c r="M396" s="24" t="str">
        <f>'Long-form'!Z397</f>
        <v>Positive</v>
      </c>
      <c r="N396" s="24">
        <f>'Long-form'!AA397</f>
        <v>4.34</v>
      </c>
      <c r="O396" s="24">
        <f>'Long-form'!AB397</f>
        <v>0.01</v>
      </c>
      <c r="P396" s="24">
        <f>'Long-form'!AC397</f>
        <v>0</v>
      </c>
      <c r="Q396" s="25">
        <f>'Long-form'!AV397</f>
        <v>-4.4050000000000002</v>
      </c>
      <c r="R396" s="25" t="str">
        <f>'Long-form'!AU397</f>
        <v>NAP</v>
      </c>
      <c r="S396" s="25">
        <f>'Long-form'!AX397</f>
        <v>8.5476604986393798E-2</v>
      </c>
      <c r="T396" s="25">
        <f>'Long-form'!AY397</f>
        <v>8.5476604986393798E-2</v>
      </c>
      <c r="U396" s="25">
        <f>'Long-form'!BJ397</f>
        <v>0</v>
      </c>
      <c r="V396" s="25" t="str">
        <f>'Long-form'!BK397</f>
        <v>5 = Sedimentary (e.g., deltaic, estuarine, wetland, lacustrine, marine facies)</v>
      </c>
      <c r="W396" s="25" t="str">
        <f>'Long-form'!BL397</f>
        <v>Fen peat on dune</v>
      </c>
      <c r="X396" s="25" t="str">
        <f>'Long-form'!BM397</f>
        <v>Botanical / stratigraphical</v>
      </c>
      <c r="Y396" s="25" t="str">
        <f>'Long-form'!BN397</f>
        <v>MHW-0.1</v>
      </c>
      <c r="Z396" s="25">
        <f>'Long-form'!CE397</f>
        <v>-5.2050000000000001</v>
      </c>
      <c r="AA396" s="25">
        <f>'Long-form'!CF397</f>
        <v>0.27391330745328896</v>
      </c>
      <c r="AB396" s="25">
        <f>'Long-form'!CG397</f>
        <v>0.27391330745328896</v>
      </c>
      <c r="AC396" s="25">
        <f>'Long-form'!CK397</f>
        <v>-3.9930000000000008</v>
      </c>
      <c r="AD396" s="25">
        <f>'Long-form'!CL397</f>
        <v>0.28006150333777652</v>
      </c>
      <c r="AE396" s="25">
        <f>'Long-form'!CM397</f>
        <v>0.28006150333777652</v>
      </c>
      <c r="AF396" s="25" t="str">
        <f>'Long-form'!CN397</f>
        <v>1;2;3</v>
      </c>
      <c r="AG396" s="26">
        <f>'Long-form'!CR397</f>
        <v>0</v>
      </c>
      <c r="AH396" s="25">
        <f>'Long-form'!CS397</f>
        <v>0</v>
      </c>
      <c r="AI396" s="25">
        <f>'Long-form'!CT397</f>
        <v>0</v>
      </c>
    </row>
    <row r="397" spans="1:35">
      <c r="A397" s="24" t="str">
        <f>'Long-form'!A398</f>
        <v>GrN-15289</v>
      </c>
      <c r="B397" s="24" t="str">
        <f>'Long-form'!C398</f>
        <v>Van de Plassche (1995)</v>
      </c>
      <c r="C397" s="24">
        <f>'Long-form'!G398</f>
        <v>2</v>
      </c>
      <c r="D397" s="24" t="str">
        <f>'Long-form'!H398</f>
        <v>Zuid-Holland</v>
      </c>
      <c r="E397" s="24">
        <f>'Long-form'!I398</f>
        <v>51.90753462</v>
      </c>
      <c r="F397" s="24">
        <f>'Long-form'!J398</f>
        <v>4.3575856890000004</v>
      </c>
      <c r="G397" s="24" t="str">
        <f>'Long-form'!M398</f>
        <v>1 = Radiocarbon</v>
      </c>
      <c r="H397" s="24">
        <f>'Long-form'!N398</f>
        <v>4690</v>
      </c>
      <c r="I397" s="24">
        <f>'Long-form'!O398</f>
        <v>64</v>
      </c>
      <c r="J397" s="24">
        <f>'Long-form'!P398</f>
        <v>5410</v>
      </c>
      <c r="K397" s="24">
        <f>'Long-form'!Q398</f>
        <v>5580</v>
      </c>
      <c r="L397" s="24">
        <f>'Long-form'!R398</f>
        <v>5310</v>
      </c>
      <c r="M397" s="24" t="str">
        <f>'Long-form'!Z398</f>
        <v>Positive</v>
      </c>
      <c r="N397" s="24">
        <f>'Long-form'!AA398</f>
        <v>4</v>
      </c>
      <c r="O397" s="24">
        <f>'Long-form'!AB398</f>
        <v>0.01</v>
      </c>
      <c r="P397" s="24">
        <f>'Long-form'!AC398</f>
        <v>0</v>
      </c>
      <c r="Q397" s="25">
        <f>'Long-form'!AV398</f>
        <v>-4.1150000000000002</v>
      </c>
      <c r="R397" s="25" t="str">
        <f>'Long-form'!AU398</f>
        <v>NAP</v>
      </c>
      <c r="S397" s="25">
        <f>'Long-form'!AX398</f>
        <v>8.5476604986393798E-2</v>
      </c>
      <c r="T397" s="25">
        <f>'Long-form'!AY398</f>
        <v>8.5476604986393798E-2</v>
      </c>
      <c r="U397" s="25">
        <f>'Long-form'!BJ398</f>
        <v>0</v>
      </c>
      <c r="V397" s="25" t="str">
        <f>'Long-form'!BK398</f>
        <v>5 = Sedimentary (e.g., deltaic, estuarine, wetland, lacustrine, marine facies)</v>
      </c>
      <c r="W397" s="25" t="str">
        <f>'Long-form'!BL398</f>
        <v>Fen peat on dune</v>
      </c>
      <c r="X397" s="25" t="str">
        <f>'Long-form'!BM398</f>
        <v>Botanical / stratigraphical</v>
      </c>
      <c r="Y397" s="25" t="str">
        <f>'Long-form'!BN398</f>
        <v>MHW-0.1</v>
      </c>
      <c r="Z397" s="25">
        <f>'Long-form'!CE398</f>
        <v>-4.915</v>
      </c>
      <c r="AA397" s="25">
        <f>'Long-form'!CF398</f>
        <v>0.27391330745328896</v>
      </c>
      <c r="AB397" s="25">
        <f>'Long-form'!CG398</f>
        <v>0.27391330745328896</v>
      </c>
      <c r="AC397" s="25">
        <f>'Long-form'!CK398</f>
        <v>-3.707860000000001</v>
      </c>
      <c r="AD397" s="25">
        <f>'Long-form'!CL398</f>
        <v>0.27991947369165909</v>
      </c>
      <c r="AE397" s="25">
        <f>'Long-form'!CM398</f>
        <v>0.27991947369165909</v>
      </c>
      <c r="AF397" s="25" t="str">
        <f>'Long-form'!CN398</f>
        <v>1;2;3</v>
      </c>
      <c r="AG397" s="26">
        <f>'Long-form'!CR398</f>
        <v>0</v>
      </c>
      <c r="AH397" s="25">
        <f>'Long-form'!CS398</f>
        <v>0</v>
      </c>
      <c r="AI397" s="25">
        <f>'Long-form'!CT398</f>
        <v>0</v>
      </c>
    </row>
    <row r="398" spans="1:35">
      <c r="A398" s="24" t="str">
        <f>'Long-form'!A399</f>
        <v>GrN-15290</v>
      </c>
      <c r="B398" s="24" t="str">
        <f>'Long-form'!C399</f>
        <v>Van de Plassche (1995)</v>
      </c>
      <c r="C398" s="24">
        <f>'Long-form'!G399</f>
        <v>2</v>
      </c>
      <c r="D398" s="24" t="str">
        <f>'Long-form'!H399</f>
        <v>Zuid-Holland</v>
      </c>
      <c r="E398" s="24">
        <f>'Long-form'!I399</f>
        <v>51.90753462</v>
      </c>
      <c r="F398" s="24">
        <f>'Long-form'!J399</f>
        <v>4.3575856890000004</v>
      </c>
      <c r="G398" s="24" t="str">
        <f>'Long-form'!M399</f>
        <v>1 = Radiocarbon</v>
      </c>
      <c r="H398" s="24">
        <f>'Long-form'!N399</f>
        <v>6410</v>
      </c>
      <c r="I398" s="24">
        <f>'Long-form'!O399</f>
        <v>67</v>
      </c>
      <c r="J398" s="24">
        <f>'Long-form'!P399</f>
        <v>7340</v>
      </c>
      <c r="K398" s="24">
        <f>'Long-form'!Q399</f>
        <v>7430</v>
      </c>
      <c r="L398" s="24">
        <f>'Long-form'!R399</f>
        <v>7250</v>
      </c>
      <c r="M398" s="24" t="str">
        <f>'Long-form'!Z399</f>
        <v>Positive</v>
      </c>
      <c r="N398" s="24">
        <f>'Long-form'!AA399</f>
        <v>8.35</v>
      </c>
      <c r="O398" s="24">
        <f>'Long-form'!AB399</f>
        <v>0.01</v>
      </c>
      <c r="P398" s="24">
        <f>'Long-form'!AC399</f>
        <v>0</v>
      </c>
      <c r="Q398" s="25">
        <f>'Long-form'!AV399</f>
        <v>-8.7899999999999991</v>
      </c>
      <c r="R398" s="25" t="str">
        <f>'Long-form'!AU399</f>
        <v>NAP</v>
      </c>
      <c r="S398" s="25">
        <f>'Long-form'!AX399</f>
        <v>7.681145747868609E-2</v>
      </c>
      <c r="T398" s="25">
        <f>'Long-form'!AY399</f>
        <v>7.681145747868609E-2</v>
      </c>
      <c r="U398" s="25">
        <f>'Long-form'!BJ399</f>
        <v>1</v>
      </c>
      <c r="V398" s="25" t="str">
        <f>'Long-form'!BK399</f>
        <v>5 = Sedimentary (e.g., deltaic, estuarine, wetland, lacustrine, marine facies)</v>
      </c>
      <c r="W398" s="25" t="str">
        <f>'Long-form'!BL399</f>
        <v>Fen peat on dune</v>
      </c>
      <c r="X398" s="25" t="str">
        <f>'Long-form'!BM399</f>
        <v>Botanical / stratigraphical</v>
      </c>
      <c r="Y398" s="25" t="str">
        <f>'Long-form'!BN399</f>
        <v>MHW-0.1</v>
      </c>
      <c r="Z398" s="25">
        <f>'Long-form'!CE399</f>
        <v>-8.69</v>
      </c>
      <c r="AA398" s="25">
        <f>'Long-form'!CF399</f>
        <v>0.26039201216627211</v>
      </c>
      <c r="AB398" s="25">
        <f>'Long-form'!CG399</f>
        <v>0.26039201216627211</v>
      </c>
      <c r="AC398" s="25">
        <f>'Long-form'!CK399</f>
        <v>-8.4786399999999986</v>
      </c>
      <c r="AD398" s="25">
        <f>'Long-form'!CL399</f>
        <v>0.27035919579665751</v>
      </c>
      <c r="AE398" s="25">
        <f>'Long-form'!CM399</f>
        <v>0.27035919579665751</v>
      </c>
      <c r="AF398" s="25" t="str">
        <f>'Long-form'!CN399</f>
        <v>1;2;3</v>
      </c>
      <c r="AG398" s="26">
        <f>'Long-form'!CR399</f>
        <v>0</v>
      </c>
      <c r="AH398" s="25">
        <f>'Long-form'!CS399</f>
        <v>0</v>
      </c>
      <c r="AI398" s="25">
        <f>'Long-form'!CT399</f>
        <v>0</v>
      </c>
    </row>
    <row r="399" spans="1:35">
      <c r="A399" s="24" t="str">
        <f>'Long-form'!A400</f>
        <v>GrN-15291</v>
      </c>
      <c r="B399" s="24" t="str">
        <f>'Long-form'!C400</f>
        <v>Van de Plassche et al. (2010)</v>
      </c>
      <c r="C399" s="24">
        <f>'Long-form'!G400</f>
        <v>2</v>
      </c>
      <c r="D399" s="24" t="str">
        <f>'Long-form'!H400</f>
        <v>Zuid-Holland</v>
      </c>
      <c r="E399" s="24">
        <f>'Long-form'!I400</f>
        <v>51.90753462</v>
      </c>
      <c r="F399" s="24">
        <f>'Long-form'!J400</f>
        <v>4.3575856890000004</v>
      </c>
      <c r="G399" s="24" t="str">
        <f>'Long-form'!M400</f>
        <v>1 = Radiocarbon</v>
      </c>
      <c r="H399" s="24">
        <f>'Long-form'!N400</f>
        <v>6160</v>
      </c>
      <c r="I399" s="24">
        <f>'Long-form'!O400</f>
        <v>67</v>
      </c>
      <c r="J399" s="24">
        <f>'Long-form'!P400</f>
        <v>7060</v>
      </c>
      <c r="K399" s="24">
        <f>'Long-form'!Q400</f>
        <v>7240</v>
      </c>
      <c r="L399" s="24">
        <f>'Long-form'!R400</f>
        <v>6900</v>
      </c>
      <c r="M399" s="24" t="str">
        <f>'Long-form'!Z400</f>
        <v>Positive</v>
      </c>
      <c r="N399" s="24">
        <f>'Long-form'!AA400</f>
        <v>8</v>
      </c>
      <c r="O399" s="24">
        <f>'Long-form'!AB400</f>
        <v>0.01</v>
      </c>
      <c r="P399" s="24">
        <f>'Long-form'!AC400</f>
        <v>0</v>
      </c>
      <c r="Q399" s="25">
        <f>'Long-form'!AV400</f>
        <v>-8.3550000000000004</v>
      </c>
      <c r="R399" s="25" t="str">
        <f>'Long-form'!AU400</f>
        <v>NAP</v>
      </c>
      <c r="S399" s="25">
        <f>'Long-form'!AX400</f>
        <v>6.9327123119310247E-2</v>
      </c>
      <c r="T399" s="25">
        <f>'Long-form'!AY400</f>
        <v>6.9327123119310247E-2</v>
      </c>
      <c r="U399" s="25">
        <f>'Long-form'!BJ400</f>
        <v>0</v>
      </c>
      <c r="V399" s="25" t="str">
        <f>'Long-form'!BK400</f>
        <v>5 = Sedimentary (e.g., deltaic, estuarine, wetland, lacustrine, marine facies)</v>
      </c>
      <c r="W399" s="25" t="str">
        <f>'Long-form'!BL400</f>
        <v>Fen peat on dune</v>
      </c>
      <c r="X399" s="25" t="str">
        <f>'Long-form'!BM400</f>
        <v>Botanical / stratigraphical</v>
      </c>
      <c r="Y399" s="25" t="str">
        <f>'Long-form'!BN400</f>
        <v>MHW-0.1</v>
      </c>
      <c r="Z399" s="25">
        <f>'Long-form'!CE400</f>
        <v>-9.1550000000000011</v>
      </c>
      <c r="AA399" s="25">
        <f>'Long-form'!CF400</f>
        <v>0.25828327471983159</v>
      </c>
      <c r="AB399" s="25">
        <f>'Long-form'!CG400</f>
        <v>0.25828327471983159</v>
      </c>
      <c r="AC399" s="25">
        <f>'Long-form'!CK400</f>
        <v>-8.0587599999999995</v>
      </c>
      <c r="AD399" s="25">
        <f>'Long-form'!CL400</f>
        <v>0.26783279401861043</v>
      </c>
      <c r="AE399" s="25">
        <f>'Long-form'!CM400</f>
        <v>0.26783279401861043</v>
      </c>
      <c r="AF399" s="25" t="str">
        <f>'Long-form'!CN400</f>
        <v>1;2;3</v>
      </c>
      <c r="AG399" s="26">
        <f>'Long-form'!CR400</f>
        <v>0</v>
      </c>
      <c r="AH399" s="25">
        <f>'Long-form'!CS400</f>
        <v>0</v>
      </c>
      <c r="AI399" s="25">
        <f>'Long-form'!CT400</f>
        <v>0</v>
      </c>
    </row>
    <row r="400" spans="1:35">
      <c r="A400" s="24" t="str">
        <f>'Long-form'!A401</f>
        <v>GrN-15292</v>
      </c>
      <c r="B400" s="24" t="str">
        <f>'Long-form'!C401</f>
        <v>Van de Plassche et al. (2010)</v>
      </c>
      <c r="C400" s="24">
        <f>'Long-form'!G401</f>
        <v>2</v>
      </c>
      <c r="D400" s="24" t="str">
        <f>'Long-form'!H401</f>
        <v>Zuid-Holland</v>
      </c>
      <c r="E400" s="24">
        <f>'Long-form'!I401</f>
        <v>51.90753462</v>
      </c>
      <c r="F400" s="24">
        <f>'Long-form'!J401</f>
        <v>4.3575856890000004</v>
      </c>
      <c r="G400" s="24" t="str">
        <f>'Long-form'!M401</f>
        <v>1 = Radiocarbon</v>
      </c>
      <c r="H400" s="24">
        <f>'Long-form'!N401</f>
        <v>6150</v>
      </c>
      <c r="I400" s="24">
        <f>'Long-form'!O401</f>
        <v>71</v>
      </c>
      <c r="J400" s="24">
        <f>'Long-form'!P401</f>
        <v>7050</v>
      </c>
      <c r="K400" s="24">
        <f>'Long-form'!Q401</f>
        <v>7170</v>
      </c>
      <c r="L400" s="24">
        <f>'Long-form'!R401</f>
        <v>6890</v>
      </c>
      <c r="M400" s="24" t="str">
        <f>'Long-form'!Z401</f>
        <v>Positive</v>
      </c>
      <c r="N400" s="24">
        <f>'Long-form'!AA401</f>
        <v>7.76</v>
      </c>
      <c r="O400" s="24">
        <f>'Long-form'!AB401</f>
        <v>0.01</v>
      </c>
      <c r="P400" s="24">
        <f>'Long-form'!AC401</f>
        <v>0</v>
      </c>
      <c r="Q400" s="25">
        <f>'Long-form'!AV401</f>
        <v>-8.1050000000000004</v>
      </c>
      <c r="R400" s="25" t="str">
        <f>'Long-form'!AU401</f>
        <v>NAP</v>
      </c>
      <c r="S400" s="25">
        <f>'Long-form'!AX401</f>
        <v>6.9327123119310247E-2</v>
      </c>
      <c r="T400" s="25">
        <f>'Long-form'!AY401</f>
        <v>6.9327123119310247E-2</v>
      </c>
      <c r="U400" s="25">
        <f>'Long-form'!BJ401</f>
        <v>0</v>
      </c>
      <c r="V400" s="25" t="str">
        <f>'Long-form'!BK401</f>
        <v>5 = Sedimentary (e.g., deltaic, estuarine, wetland, lacustrine, marine facies)</v>
      </c>
      <c r="W400" s="25" t="str">
        <f>'Long-form'!BL401</f>
        <v>Fen peat on dune</v>
      </c>
      <c r="X400" s="25" t="str">
        <f>'Long-form'!BM401</f>
        <v>Botanical / stratigraphical</v>
      </c>
      <c r="Y400" s="25" t="str">
        <f>'Long-form'!BN401</f>
        <v>MHW-0.1</v>
      </c>
      <c r="Z400" s="25">
        <f>'Long-form'!CE401</f>
        <v>-8.9050000000000011</v>
      </c>
      <c r="AA400" s="25">
        <f>'Long-form'!CF401</f>
        <v>0.25828327471983159</v>
      </c>
      <c r="AB400" s="25">
        <f>'Long-form'!CG401</f>
        <v>0.25828327471983159</v>
      </c>
      <c r="AC400" s="25">
        <f>'Long-form'!CK401</f>
        <v>-7.8092999999999995</v>
      </c>
      <c r="AD400" s="25">
        <f>'Long-form'!CL401</f>
        <v>0.26776082172680787</v>
      </c>
      <c r="AE400" s="25">
        <f>'Long-form'!CM401</f>
        <v>0.26776082172680787</v>
      </c>
      <c r="AF400" s="25" t="str">
        <f>'Long-form'!CN401</f>
        <v>1;2;3</v>
      </c>
      <c r="AG400" s="26">
        <f>'Long-form'!CR401</f>
        <v>0</v>
      </c>
      <c r="AH400" s="25">
        <f>'Long-form'!CS401</f>
        <v>0</v>
      </c>
      <c r="AI400" s="25">
        <f>'Long-form'!CT401</f>
        <v>0</v>
      </c>
    </row>
    <row r="401" spans="1:35">
      <c r="A401" s="24" t="str">
        <f>'Long-form'!A402</f>
        <v>GrN-15293</v>
      </c>
      <c r="B401" s="24" t="str">
        <f>'Long-form'!C402</f>
        <v>Van de Plassche et al. (2010)</v>
      </c>
      <c r="C401" s="24">
        <f>'Long-form'!G402</f>
        <v>2</v>
      </c>
      <c r="D401" s="24" t="str">
        <f>'Long-form'!H402</f>
        <v>Zuid-Holland</v>
      </c>
      <c r="E401" s="24">
        <f>'Long-form'!I402</f>
        <v>51.90753462</v>
      </c>
      <c r="F401" s="24">
        <f>'Long-form'!J402</f>
        <v>4.3575856890000004</v>
      </c>
      <c r="G401" s="24" t="str">
        <f>'Long-form'!M402</f>
        <v>1 = Radiocarbon</v>
      </c>
      <c r="H401" s="24">
        <f>'Long-form'!N402</f>
        <v>6170</v>
      </c>
      <c r="I401" s="24">
        <f>'Long-form'!O402</f>
        <v>67</v>
      </c>
      <c r="J401" s="24">
        <f>'Long-form'!P402</f>
        <v>7070</v>
      </c>
      <c r="K401" s="24">
        <f>'Long-form'!Q402</f>
        <v>7240</v>
      </c>
      <c r="L401" s="24">
        <f>'Long-form'!R402</f>
        <v>6940</v>
      </c>
      <c r="M401" s="24" t="str">
        <f>'Long-form'!Z402</f>
        <v>Positive</v>
      </c>
      <c r="N401" s="24">
        <f>'Long-form'!AA402</f>
        <v>7.4700000000000006</v>
      </c>
      <c r="O401" s="24">
        <f>'Long-form'!AB402</f>
        <v>0.01</v>
      </c>
      <c r="P401" s="24">
        <f>'Long-form'!AC402</f>
        <v>0</v>
      </c>
      <c r="Q401" s="25">
        <f>'Long-form'!AV402</f>
        <v>-7.8</v>
      </c>
      <c r="R401" s="25" t="str">
        <f>'Long-form'!AU402</f>
        <v>NAP</v>
      </c>
      <c r="S401" s="25">
        <f>'Long-form'!AX402</f>
        <v>7.681145747868609E-2</v>
      </c>
      <c r="T401" s="25">
        <f>'Long-form'!AY402</f>
        <v>7.681145747868609E-2</v>
      </c>
      <c r="U401" s="25">
        <f>'Long-form'!BJ402</f>
        <v>0</v>
      </c>
      <c r="V401" s="25" t="str">
        <f>'Long-form'!BK402</f>
        <v>5 = Sedimentary (e.g., deltaic, estuarine, wetland, lacustrine, marine facies)</v>
      </c>
      <c r="W401" s="25" t="str">
        <f>'Long-form'!BL402</f>
        <v>Fen peat on dune</v>
      </c>
      <c r="X401" s="25" t="str">
        <f>'Long-form'!BM402</f>
        <v>Botanical / stratigraphical</v>
      </c>
      <c r="Y401" s="25" t="str">
        <f>'Long-form'!BN402</f>
        <v>MHW-0.1</v>
      </c>
      <c r="Z401" s="25">
        <f>'Long-form'!CE402</f>
        <v>-8.6</v>
      </c>
      <c r="AA401" s="25">
        <f>'Long-form'!CF402</f>
        <v>0.27133420352030818</v>
      </c>
      <c r="AB401" s="25">
        <f>'Long-form'!CG402</f>
        <v>0.27133420352030818</v>
      </c>
      <c r="AC401" s="25">
        <f>'Long-form'!CK402</f>
        <v>-7.5282200000000001</v>
      </c>
      <c r="AD401" s="25">
        <f>'Long-form'!CL402</f>
        <v>0.28042679695745093</v>
      </c>
      <c r="AE401" s="25">
        <f>'Long-form'!CM402</f>
        <v>0.28042679695745093</v>
      </c>
      <c r="AF401" s="25" t="str">
        <f>'Long-form'!CN402</f>
        <v>1;2;3</v>
      </c>
      <c r="AG401" s="26">
        <f>'Long-form'!CR402</f>
        <v>0</v>
      </c>
      <c r="AH401" s="25">
        <f>'Long-form'!CS402</f>
        <v>0</v>
      </c>
      <c r="AI401" s="25">
        <f>'Long-form'!CT402</f>
        <v>0</v>
      </c>
    </row>
    <row r="402" spans="1:35">
      <c r="A402" s="24" t="str">
        <f>'Long-form'!A403</f>
        <v>GrN-15294</v>
      </c>
      <c r="B402" s="24" t="str">
        <f>'Long-form'!C403</f>
        <v>Van de Plassche et al. (2010)</v>
      </c>
      <c r="C402" s="24">
        <f>'Long-form'!G403</f>
        <v>2</v>
      </c>
      <c r="D402" s="24" t="str">
        <f>'Long-form'!H403</f>
        <v>Zuid-Holland</v>
      </c>
      <c r="E402" s="24">
        <f>'Long-form'!I403</f>
        <v>51.90753462</v>
      </c>
      <c r="F402" s="24">
        <f>'Long-form'!J403</f>
        <v>4.3575856890000004</v>
      </c>
      <c r="G402" s="24" t="str">
        <f>'Long-form'!M403</f>
        <v>1 = Radiocarbon</v>
      </c>
      <c r="H402" s="24">
        <f>'Long-form'!N403</f>
        <v>5980</v>
      </c>
      <c r="I402" s="24">
        <f>'Long-form'!O403</f>
        <v>67</v>
      </c>
      <c r="J402" s="24">
        <f>'Long-form'!P403</f>
        <v>6820</v>
      </c>
      <c r="K402" s="24">
        <f>'Long-form'!Q403</f>
        <v>6950</v>
      </c>
      <c r="L402" s="24">
        <f>'Long-form'!R403</f>
        <v>6670</v>
      </c>
      <c r="M402" s="24" t="str">
        <f>'Long-form'!Z403</f>
        <v>Positive</v>
      </c>
      <c r="N402" s="24">
        <f>'Long-form'!AA403</f>
        <v>7.05</v>
      </c>
      <c r="O402" s="24">
        <f>'Long-form'!AB403</f>
        <v>1.499999999999968E-2</v>
      </c>
      <c r="P402" s="24">
        <f>'Long-form'!AC403</f>
        <v>0</v>
      </c>
      <c r="Q402" s="25">
        <f>'Long-form'!AV403</f>
        <v>-7.375</v>
      </c>
      <c r="R402" s="25" t="str">
        <f>'Long-form'!AU403</f>
        <v>NAP</v>
      </c>
      <c r="S402" s="25">
        <f>'Long-form'!AX403</f>
        <v>6.9327123119309816E-2</v>
      </c>
      <c r="T402" s="25">
        <f>'Long-form'!AY403</f>
        <v>6.9327123119309816E-2</v>
      </c>
      <c r="U402" s="25">
        <f>'Long-form'!BJ403</f>
        <v>1</v>
      </c>
      <c r="V402" s="25" t="str">
        <f>'Long-form'!BK403</f>
        <v>5 = Sedimentary (e.g., deltaic, estuarine, wetland, lacustrine, marine facies)</v>
      </c>
      <c r="W402" s="25" t="str">
        <f>'Long-form'!BL403</f>
        <v>Fen peat</v>
      </c>
      <c r="X402" s="25" t="str">
        <f>'Long-form'!BM403</f>
        <v>Botanical</v>
      </c>
      <c r="Y402" s="25" t="str">
        <f>'Long-form'!BN403</f>
        <v>GWL-0.3</v>
      </c>
      <c r="Z402" s="25">
        <f>'Long-form'!CE403</f>
        <v>-7.0750000000000002</v>
      </c>
      <c r="AA402" s="25">
        <f>'Long-form'!CF403</f>
        <v>0.2693111583280573</v>
      </c>
      <c r="AB402" s="25">
        <f>'Long-form'!CG403</f>
        <v>0.2693111583280573</v>
      </c>
      <c r="AC402" s="25">
        <f>'Long-form'!CK403</f>
        <v>-6.9092199999999995</v>
      </c>
      <c r="AD402" s="25">
        <f>'Long-form'!CL403</f>
        <v>0.27795485063510694</v>
      </c>
      <c r="AE402" s="25">
        <f>'Long-form'!CM403</f>
        <v>0.27795485063510694</v>
      </c>
      <c r="AF402" s="25" t="str">
        <f>'Long-form'!CN403</f>
        <v>1;2;3</v>
      </c>
      <c r="AG402" s="26">
        <f>'Long-form'!CR403</f>
        <v>0</v>
      </c>
      <c r="AH402" s="25">
        <f>'Long-form'!CS403</f>
        <v>0</v>
      </c>
      <c r="AI402" s="25">
        <f>'Long-form'!CT403</f>
        <v>0</v>
      </c>
    </row>
    <row r="403" spans="1:35">
      <c r="A403" s="24" t="str">
        <f>'Long-form'!A404</f>
        <v>GrN-15295</v>
      </c>
      <c r="B403" s="24" t="str">
        <f>'Long-form'!C404</f>
        <v>Van de Plassche et al. (2010)</v>
      </c>
      <c r="C403" s="24">
        <f>'Long-form'!G404</f>
        <v>2</v>
      </c>
      <c r="D403" s="24" t="str">
        <f>'Long-form'!H404</f>
        <v>Zuid-Holland</v>
      </c>
      <c r="E403" s="24">
        <f>'Long-form'!I404</f>
        <v>51.90753462</v>
      </c>
      <c r="F403" s="24">
        <f>'Long-form'!J404</f>
        <v>4.3575856890000004</v>
      </c>
      <c r="G403" s="24" t="str">
        <f>'Long-form'!M404</f>
        <v>1 = Radiocarbon</v>
      </c>
      <c r="H403" s="24">
        <f>'Long-form'!N404</f>
        <v>5900</v>
      </c>
      <c r="I403" s="24">
        <f>'Long-form'!O404</f>
        <v>78</v>
      </c>
      <c r="J403" s="24">
        <f>'Long-form'!P404</f>
        <v>6720</v>
      </c>
      <c r="K403" s="24">
        <f>'Long-form'!Q404</f>
        <v>6890</v>
      </c>
      <c r="L403" s="24">
        <f>'Long-form'!R404</f>
        <v>6560</v>
      </c>
      <c r="M403" s="24" t="str">
        <f>'Long-form'!Z404</f>
        <v>Positive</v>
      </c>
      <c r="N403" s="24">
        <f>'Long-form'!AA404</f>
        <v>6.94</v>
      </c>
      <c r="O403" s="24">
        <f>'Long-form'!AB404</f>
        <v>0.01</v>
      </c>
      <c r="P403" s="24">
        <f>'Long-form'!AC404</f>
        <v>0</v>
      </c>
      <c r="Q403" s="25">
        <f>'Long-form'!AV404</f>
        <v>-7.2549999999999999</v>
      </c>
      <c r="R403" s="25" t="str">
        <f>'Long-form'!AU404</f>
        <v>NAP</v>
      </c>
      <c r="S403" s="25">
        <f>'Long-form'!AX404</f>
        <v>6.9327123119310247E-2</v>
      </c>
      <c r="T403" s="25">
        <f>'Long-form'!AY404</f>
        <v>6.9327123119310247E-2</v>
      </c>
      <c r="U403" s="25">
        <f>'Long-form'!BJ404</f>
        <v>0</v>
      </c>
      <c r="V403" s="25" t="str">
        <f>'Long-form'!BK404</f>
        <v>5 = Sedimentary (e.g., deltaic, estuarine, wetland, lacustrine, marine facies)</v>
      </c>
      <c r="W403" s="25" t="str">
        <f>'Long-form'!BL404</f>
        <v>Fen peat on dune</v>
      </c>
      <c r="X403" s="25" t="str">
        <f>'Long-form'!BM404</f>
        <v>Botanical / stratigraphical</v>
      </c>
      <c r="Y403" s="25" t="str">
        <f>'Long-form'!BN404</f>
        <v>MHW-0.1</v>
      </c>
      <c r="Z403" s="25">
        <f>'Long-form'!CE404</f>
        <v>-8.0549999999999997</v>
      </c>
      <c r="AA403" s="25">
        <f>'Long-form'!CF404</f>
        <v>0.26931115832805741</v>
      </c>
      <c r="AB403" s="25">
        <f>'Long-form'!CG404</f>
        <v>0.26931115832805741</v>
      </c>
      <c r="AC403" s="25">
        <f>'Long-form'!CK404</f>
        <v>-7.0021200000000006</v>
      </c>
      <c r="AD403" s="25">
        <f>'Long-form'!CL404</f>
        <v>0.27779177462951526</v>
      </c>
      <c r="AE403" s="25">
        <f>'Long-form'!CM404</f>
        <v>0.27779177462951526</v>
      </c>
      <c r="AF403" s="25" t="str">
        <f>'Long-form'!CN404</f>
        <v>1;2;3</v>
      </c>
      <c r="AG403" s="26">
        <f>'Long-form'!CR404</f>
        <v>0</v>
      </c>
      <c r="AH403" s="25">
        <f>'Long-form'!CS404</f>
        <v>0</v>
      </c>
      <c r="AI403" s="25" t="str">
        <f>'Long-form'!CT404</f>
        <v>Duplicate of GrN-15296</v>
      </c>
    </row>
    <row r="404" spans="1:35">
      <c r="A404" s="24" t="str">
        <f>'Long-form'!A405</f>
        <v>GrN-15296</v>
      </c>
      <c r="B404" s="24" t="str">
        <f>'Long-form'!C405</f>
        <v>Van de Plassche et al. (2010)</v>
      </c>
      <c r="C404" s="24">
        <f>'Long-form'!G405</f>
        <v>2</v>
      </c>
      <c r="D404" s="24" t="str">
        <f>'Long-form'!H405</f>
        <v>Zuid-Holland</v>
      </c>
      <c r="E404" s="24">
        <f>'Long-form'!I405</f>
        <v>51.90753462</v>
      </c>
      <c r="F404" s="24">
        <f>'Long-form'!J405</f>
        <v>4.3575856890000004</v>
      </c>
      <c r="G404" s="24" t="str">
        <f>'Long-form'!M405</f>
        <v>1 = Radiocarbon</v>
      </c>
      <c r="H404" s="24">
        <f>'Long-form'!N405</f>
        <v>5840</v>
      </c>
      <c r="I404" s="24">
        <f>'Long-form'!O405</f>
        <v>78</v>
      </c>
      <c r="J404" s="24">
        <f>'Long-form'!P405</f>
        <v>6650</v>
      </c>
      <c r="K404" s="24">
        <f>'Long-form'!Q405</f>
        <v>6790</v>
      </c>
      <c r="L404" s="24">
        <f>'Long-form'!R405</f>
        <v>6490</v>
      </c>
      <c r="M404" s="24" t="str">
        <f>'Long-form'!Z405</f>
        <v>Positive</v>
      </c>
      <c r="N404" s="24">
        <f>'Long-form'!AA405</f>
        <v>6.81</v>
      </c>
      <c r="O404" s="24">
        <f>'Long-form'!AB405</f>
        <v>1.499999999999968E-2</v>
      </c>
      <c r="P404" s="24">
        <f>'Long-form'!AC405</f>
        <v>0</v>
      </c>
      <c r="Q404" s="25">
        <f>'Long-form'!AV405</f>
        <v>-7.125</v>
      </c>
      <c r="R404" s="25" t="str">
        <f>'Long-form'!AU405</f>
        <v>NAP</v>
      </c>
      <c r="S404" s="25">
        <f>'Long-form'!AX405</f>
        <v>6.9327123119309816E-2</v>
      </c>
      <c r="T404" s="25">
        <f>'Long-form'!AY405</f>
        <v>6.9327123119309816E-2</v>
      </c>
      <c r="U404" s="25">
        <f>'Long-form'!BJ405</f>
        <v>1</v>
      </c>
      <c r="V404" s="25" t="str">
        <f>'Long-form'!BK405</f>
        <v>5 = Sedimentary (e.g., deltaic, estuarine, wetland, lacustrine, marine facies)</v>
      </c>
      <c r="W404" s="25" t="str">
        <f>'Long-form'!BL405</f>
        <v>Fen peat</v>
      </c>
      <c r="X404" s="25" t="str">
        <f>'Long-form'!BM405</f>
        <v>Botanical</v>
      </c>
      <c r="Y404" s="25" t="str">
        <f>'Long-form'!BN405</f>
        <v>GWL-0.3</v>
      </c>
      <c r="Z404" s="25">
        <f>'Long-form'!CE405</f>
        <v>-6.8250000000000002</v>
      </c>
      <c r="AA404" s="25">
        <f>'Long-form'!CF405</f>
        <v>0.2693111583280573</v>
      </c>
      <c r="AB404" s="25">
        <f>'Long-form'!CG405</f>
        <v>0.2693111583280573</v>
      </c>
      <c r="AC404" s="25">
        <f>'Long-form'!CK405</f>
        <v>-6.6684000000000001</v>
      </c>
      <c r="AD404" s="25">
        <f>'Long-form'!CL405</f>
        <v>0.27763622510685559</v>
      </c>
      <c r="AE404" s="25">
        <f>'Long-form'!CM405</f>
        <v>0.27763622510685559</v>
      </c>
      <c r="AF404" s="25" t="str">
        <f>'Long-form'!CN405</f>
        <v>1;2;3</v>
      </c>
      <c r="AG404" s="26">
        <f>'Long-form'!CR405</f>
        <v>0</v>
      </c>
      <c r="AH404" s="25">
        <f>'Long-form'!CS405</f>
        <v>0</v>
      </c>
      <c r="AI404" s="25" t="str">
        <f>'Long-form'!CT405</f>
        <v>Duplicate of GrN-15295</v>
      </c>
    </row>
    <row r="405" spans="1:35">
      <c r="A405" s="24" t="str">
        <f>'Long-form'!A406</f>
        <v>GrN-15297</v>
      </c>
      <c r="B405" s="24" t="str">
        <f>'Long-form'!C406</f>
        <v>Van de Plassche et al. (2010)</v>
      </c>
      <c r="C405" s="24">
        <f>'Long-form'!G406</f>
        <v>2</v>
      </c>
      <c r="D405" s="24" t="str">
        <f>'Long-form'!H406</f>
        <v>Zuid-Holland</v>
      </c>
      <c r="E405" s="24">
        <f>'Long-form'!I406</f>
        <v>51.90753462</v>
      </c>
      <c r="F405" s="24">
        <f>'Long-form'!J406</f>
        <v>4.3575856890000004</v>
      </c>
      <c r="G405" s="24" t="str">
        <f>'Long-form'!M406</f>
        <v>1 = Radiocarbon</v>
      </c>
      <c r="H405" s="24">
        <f>'Long-form'!N406</f>
        <v>5925</v>
      </c>
      <c r="I405" s="24">
        <f>'Long-form'!O406</f>
        <v>71</v>
      </c>
      <c r="J405" s="24">
        <f>'Long-form'!P406</f>
        <v>6750</v>
      </c>
      <c r="K405" s="24">
        <f>'Long-form'!Q406</f>
        <v>6890</v>
      </c>
      <c r="L405" s="24">
        <f>'Long-form'!R406</f>
        <v>6640</v>
      </c>
      <c r="M405" s="24" t="str">
        <f>'Long-form'!Z406</f>
        <v>Positive</v>
      </c>
      <c r="N405" s="24">
        <f>'Long-form'!AA406</f>
        <v>6.71</v>
      </c>
      <c r="O405" s="24">
        <f>'Long-form'!AB406</f>
        <v>2.0000000000000018E-2</v>
      </c>
      <c r="P405" s="24">
        <f>'Long-form'!AC406</f>
        <v>0</v>
      </c>
      <c r="Q405" s="25">
        <f>'Long-form'!AV406</f>
        <v>-7.0299999999999994</v>
      </c>
      <c r="R405" s="25" t="str">
        <f>'Long-form'!AU406</f>
        <v>NAP</v>
      </c>
      <c r="S405" s="25">
        <f>'Long-form'!AX406</f>
        <v>7.6811457478686118E-2</v>
      </c>
      <c r="T405" s="25">
        <f>'Long-form'!AY406</f>
        <v>7.6811457478686118E-2</v>
      </c>
      <c r="U405" s="25">
        <f>'Long-form'!BJ406</f>
        <v>1</v>
      </c>
      <c r="V405" s="25" t="str">
        <f>'Long-form'!BK406</f>
        <v>5 = Sedimentary (e.g., deltaic, estuarine, wetland, lacustrine, marine facies)</v>
      </c>
      <c r="W405" s="25" t="str">
        <f>'Long-form'!BL406</f>
        <v>Fen peat</v>
      </c>
      <c r="X405" s="25" t="str">
        <f>'Long-form'!BM406</f>
        <v>Botanical</v>
      </c>
      <c r="Y405" s="25" t="str">
        <f>'Long-form'!BN406</f>
        <v>GWL-0.3</v>
      </c>
      <c r="Z405" s="25">
        <f>'Long-form'!CE406</f>
        <v>-6.7299999999999995</v>
      </c>
      <c r="AA405" s="25">
        <f>'Long-form'!CF406</f>
        <v>0.27133420352030818</v>
      </c>
      <c r="AB405" s="25">
        <f>'Long-form'!CG406</f>
        <v>0.27133420352030818</v>
      </c>
      <c r="AC405" s="25">
        <f>'Long-form'!CK406</f>
        <v>-6.5604999999999993</v>
      </c>
      <c r="AD405" s="25">
        <f>'Long-form'!CL406</f>
        <v>0.27976522515720498</v>
      </c>
      <c r="AE405" s="25">
        <f>'Long-form'!CM406</f>
        <v>0.27976522515720498</v>
      </c>
      <c r="AF405" s="25" t="str">
        <f>'Long-form'!CN406</f>
        <v>1;2;3</v>
      </c>
      <c r="AG405" s="26">
        <f>'Long-form'!CR406</f>
        <v>0</v>
      </c>
      <c r="AH405" s="25">
        <f>'Long-form'!CS406</f>
        <v>0</v>
      </c>
      <c r="AI405" s="25" t="str">
        <f>'Long-form'!CT406</f>
        <v>Duplicate of GrN-15298</v>
      </c>
    </row>
    <row r="406" spans="1:35">
      <c r="A406" s="24" t="str">
        <f>'Long-form'!A407</f>
        <v>GrN-15298</v>
      </c>
      <c r="B406" s="24" t="str">
        <f>'Long-form'!C407</f>
        <v>Van de Plassche et al. (2010)</v>
      </c>
      <c r="C406" s="24">
        <f>'Long-form'!G407</f>
        <v>2</v>
      </c>
      <c r="D406" s="24" t="str">
        <f>'Long-form'!H407</f>
        <v>Zuid-Holland</v>
      </c>
      <c r="E406" s="24">
        <f>'Long-form'!I407</f>
        <v>51.90753462</v>
      </c>
      <c r="F406" s="24">
        <f>'Long-form'!J407</f>
        <v>4.3575856890000004</v>
      </c>
      <c r="G406" s="24" t="str">
        <f>'Long-form'!M407</f>
        <v>1 = Radiocarbon</v>
      </c>
      <c r="H406" s="24">
        <f>'Long-form'!N407</f>
        <v>5720</v>
      </c>
      <c r="I406" s="24">
        <f>'Long-form'!O407</f>
        <v>86</v>
      </c>
      <c r="J406" s="24">
        <f>'Long-form'!P407</f>
        <v>6520</v>
      </c>
      <c r="K406" s="24">
        <f>'Long-form'!Q407</f>
        <v>6670</v>
      </c>
      <c r="L406" s="24">
        <f>'Long-form'!R407</f>
        <v>6310</v>
      </c>
      <c r="M406" s="24" t="str">
        <f>'Long-form'!Z407</f>
        <v>Positive</v>
      </c>
      <c r="N406" s="24">
        <f>'Long-form'!AA407</f>
        <v>6.66</v>
      </c>
      <c r="O406" s="24">
        <f>'Long-form'!AB407</f>
        <v>2.0000000000000018E-2</v>
      </c>
      <c r="P406" s="24">
        <f>'Long-form'!AC407</f>
        <v>0</v>
      </c>
      <c r="Q406" s="25">
        <f>'Long-form'!AV407</f>
        <v>-6.98</v>
      </c>
      <c r="R406" s="25" t="str">
        <f>'Long-form'!AU407</f>
        <v>NAP</v>
      </c>
      <c r="S406" s="25">
        <f>'Long-form'!AX407</f>
        <v>7.6811457478686118E-2</v>
      </c>
      <c r="T406" s="25">
        <f>'Long-form'!AY407</f>
        <v>7.6811457478686118E-2</v>
      </c>
      <c r="U406" s="25">
        <f>'Long-form'!BJ407</f>
        <v>1</v>
      </c>
      <c r="V406" s="25" t="str">
        <f>'Long-form'!BK407</f>
        <v>5 = Sedimentary (e.g., deltaic, estuarine, wetland, lacustrine, marine facies)</v>
      </c>
      <c r="W406" s="25" t="str">
        <f>'Long-form'!BL407</f>
        <v>Fen peat</v>
      </c>
      <c r="X406" s="25" t="str">
        <f>'Long-form'!BM407</f>
        <v>Botanical</v>
      </c>
      <c r="Y406" s="25" t="str">
        <f>'Long-form'!BN407</f>
        <v>GWL-0.3</v>
      </c>
      <c r="Z406" s="25">
        <f>'Long-form'!CE407</f>
        <v>-6.6800000000000006</v>
      </c>
      <c r="AA406" s="25">
        <f>'Long-form'!CF407</f>
        <v>0.27133420352030818</v>
      </c>
      <c r="AB406" s="25">
        <f>'Long-form'!CG407</f>
        <v>0.27133420352030818</v>
      </c>
      <c r="AC406" s="25">
        <f>'Long-form'!CK407</f>
        <v>-6.5229200000000001</v>
      </c>
      <c r="AD406" s="25">
        <f>'Long-form'!CL407</f>
        <v>0.2794105885739866</v>
      </c>
      <c r="AE406" s="25">
        <f>'Long-form'!CM407</f>
        <v>0.2794105885739866</v>
      </c>
      <c r="AF406" s="25" t="str">
        <f>'Long-form'!CN407</f>
        <v>1;2;3</v>
      </c>
      <c r="AG406" s="26">
        <f>'Long-form'!CR407</f>
        <v>0</v>
      </c>
      <c r="AH406" s="25">
        <f>'Long-form'!CS407</f>
        <v>0</v>
      </c>
      <c r="AI406" s="25" t="str">
        <f>'Long-form'!CT407</f>
        <v>Duplicate of GrN-15297</v>
      </c>
    </row>
    <row r="407" spans="1:35">
      <c r="A407" s="24" t="str">
        <f>'Long-form'!A408</f>
        <v>GrN-15299</v>
      </c>
      <c r="B407" s="24" t="str">
        <f>'Long-form'!C408</f>
        <v>Van de Plassche et al. (2010)</v>
      </c>
      <c r="C407" s="24">
        <f>'Long-form'!G408</f>
        <v>2</v>
      </c>
      <c r="D407" s="24" t="str">
        <f>'Long-form'!H408</f>
        <v>Zuid-Holland</v>
      </c>
      <c r="E407" s="24">
        <f>'Long-form'!I408</f>
        <v>51.90753462</v>
      </c>
      <c r="F407" s="24">
        <f>'Long-form'!J408</f>
        <v>4.3575856890000004</v>
      </c>
      <c r="G407" s="24" t="str">
        <f>'Long-form'!M408</f>
        <v>1 = Radiocarbon</v>
      </c>
      <c r="H407" s="24">
        <f>'Long-form'!N408</f>
        <v>5830</v>
      </c>
      <c r="I407" s="24">
        <f>'Long-form'!O408</f>
        <v>71</v>
      </c>
      <c r="J407" s="24">
        <f>'Long-form'!P408</f>
        <v>6630</v>
      </c>
      <c r="K407" s="24">
        <f>'Long-form'!Q408</f>
        <v>6750</v>
      </c>
      <c r="L407" s="24">
        <f>'Long-form'!R408</f>
        <v>6490</v>
      </c>
      <c r="M407" s="24" t="str">
        <f>'Long-form'!Z408</f>
        <v>Positive</v>
      </c>
      <c r="N407" s="24">
        <f>'Long-form'!AA408</f>
        <v>6.46</v>
      </c>
      <c r="O407" s="24">
        <f>'Long-form'!AB408</f>
        <v>2.4999999999999911E-2</v>
      </c>
      <c r="P407" s="24">
        <f>'Long-form'!AC408</f>
        <v>0</v>
      </c>
      <c r="Q407" s="25">
        <f>'Long-form'!AV408</f>
        <v>-6.6549999999999994</v>
      </c>
      <c r="R407" s="25" t="str">
        <f>'Long-form'!AU408</f>
        <v>NAP</v>
      </c>
      <c r="S407" s="25">
        <f>'Long-form'!AX408</f>
        <v>8.5476604986393631E-2</v>
      </c>
      <c r="T407" s="25">
        <f>'Long-form'!AY408</f>
        <v>8.5476604986393631E-2</v>
      </c>
      <c r="U407" s="25">
        <f>'Long-form'!BJ408</f>
        <v>1</v>
      </c>
      <c r="V407" s="25" t="str">
        <f>'Long-form'!BK408</f>
        <v>5 = Sedimentary (e.g., deltaic, estuarine, wetland, lacustrine, marine facies)</v>
      </c>
      <c r="W407" s="25" t="str">
        <f>'Long-form'!BL408</f>
        <v>Fen peat</v>
      </c>
      <c r="X407" s="25" t="str">
        <f>'Long-form'!BM408</f>
        <v>Botanical</v>
      </c>
      <c r="Y407" s="25" t="str">
        <f>'Long-form'!BN408</f>
        <v>GWL-0.3</v>
      </c>
      <c r="Z407" s="25">
        <f>'Long-form'!CE408</f>
        <v>-6.3549999999999995</v>
      </c>
      <c r="AA407" s="25">
        <f>'Long-form'!CF408</f>
        <v>0.2739133074532889</v>
      </c>
      <c r="AB407" s="25">
        <f>'Long-form'!CG408</f>
        <v>0.2739133074532889</v>
      </c>
      <c r="AC407" s="25">
        <f>'Long-form'!CK408</f>
        <v>-6.1844799999999998</v>
      </c>
      <c r="AD407" s="25">
        <f>'Long-form'!CL408</f>
        <v>0.28205360571856947</v>
      </c>
      <c r="AE407" s="25">
        <f>'Long-form'!CM408</f>
        <v>0.28205360571856947</v>
      </c>
      <c r="AF407" s="25" t="str">
        <f>'Long-form'!CN408</f>
        <v>1;2;3</v>
      </c>
      <c r="AG407" s="26">
        <f>'Long-form'!CR408</f>
        <v>0</v>
      </c>
      <c r="AH407" s="25">
        <f>'Long-form'!CS408</f>
        <v>0</v>
      </c>
      <c r="AI407" s="25" t="str">
        <f>'Long-form'!CT408</f>
        <v>Duplicate of GrN-15300</v>
      </c>
    </row>
    <row r="408" spans="1:35">
      <c r="A408" s="24" t="str">
        <f>'Long-form'!A409</f>
        <v>GrN-15300</v>
      </c>
      <c r="B408" s="24" t="str">
        <f>'Long-form'!C409</f>
        <v>Van de Plassche et al. (2010)</v>
      </c>
      <c r="C408" s="24">
        <f>'Long-form'!G409</f>
        <v>2</v>
      </c>
      <c r="D408" s="24" t="str">
        <f>'Long-form'!H409</f>
        <v>Zuid-Holland</v>
      </c>
      <c r="E408" s="24">
        <f>'Long-form'!I409</f>
        <v>51.90753462</v>
      </c>
      <c r="F408" s="24">
        <f>'Long-form'!J409</f>
        <v>4.3575856890000004</v>
      </c>
      <c r="G408" s="24" t="str">
        <f>'Long-form'!M409</f>
        <v>1 = Radiocarbon</v>
      </c>
      <c r="H408" s="24">
        <f>'Long-form'!N409</f>
        <v>5645</v>
      </c>
      <c r="I408" s="24">
        <f>'Long-form'!O409</f>
        <v>64</v>
      </c>
      <c r="J408" s="24">
        <f>'Long-form'!P409</f>
        <v>6420</v>
      </c>
      <c r="K408" s="24">
        <f>'Long-form'!Q409</f>
        <v>6530</v>
      </c>
      <c r="L408" s="24">
        <f>'Long-form'!R409</f>
        <v>6300</v>
      </c>
      <c r="M408" s="24" t="str">
        <f>'Long-form'!Z409</f>
        <v>Positive</v>
      </c>
      <c r="N408" s="24">
        <f>'Long-form'!AA409</f>
        <v>6.42</v>
      </c>
      <c r="O408" s="24">
        <f>'Long-form'!AB409</f>
        <v>0.01</v>
      </c>
      <c r="P408" s="24">
        <f>'Long-form'!AC409</f>
        <v>0</v>
      </c>
      <c r="Q408" s="25">
        <f>'Long-form'!AV409</f>
        <v>-6.61</v>
      </c>
      <c r="R408" s="25" t="str">
        <f>'Long-form'!AU409</f>
        <v>NAP</v>
      </c>
      <c r="S408" s="25">
        <f>'Long-form'!AX409</f>
        <v>7.681145747868609E-2</v>
      </c>
      <c r="T408" s="25">
        <f>'Long-form'!AY409</f>
        <v>7.681145747868609E-2</v>
      </c>
      <c r="U408" s="25">
        <f>'Long-form'!BJ409</f>
        <v>0</v>
      </c>
      <c r="V408" s="25" t="str">
        <f>'Long-form'!BK409</f>
        <v>5 = Sedimentary (e.g., deltaic, estuarine, wetland, lacustrine, marine facies)</v>
      </c>
      <c r="W408" s="25" t="str">
        <f>'Long-form'!BL409</f>
        <v>Fen peat on dune</v>
      </c>
      <c r="X408" s="25" t="str">
        <f>'Long-form'!BM409</f>
        <v>Botanical / stratigraphical</v>
      </c>
      <c r="Y408" s="25" t="str">
        <f>'Long-form'!BN409</f>
        <v>MHW-0.1</v>
      </c>
      <c r="Z408" s="25">
        <f>'Long-form'!CE409</f>
        <v>-7.41</v>
      </c>
      <c r="AA408" s="25">
        <f>'Long-form'!CF409</f>
        <v>0.27133420352030818</v>
      </c>
      <c r="AB408" s="25">
        <f>'Long-form'!CG409</f>
        <v>0.27133420352030818</v>
      </c>
      <c r="AC408" s="25">
        <f>'Long-form'!CK409</f>
        <v>-6.1483200000000009</v>
      </c>
      <c r="AD408" s="25">
        <f>'Long-form'!CL409</f>
        <v>0.27910910779086984</v>
      </c>
      <c r="AE408" s="25">
        <f>'Long-form'!CM409</f>
        <v>0.27910910779086984</v>
      </c>
      <c r="AF408" s="25" t="str">
        <f>'Long-form'!CN409</f>
        <v>1;2;3</v>
      </c>
      <c r="AG408" s="26">
        <f>'Long-form'!CR409</f>
        <v>0</v>
      </c>
      <c r="AH408" s="25">
        <f>'Long-form'!CS409</f>
        <v>0</v>
      </c>
      <c r="AI408" s="25" t="str">
        <f>'Long-form'!CT409</f>
        <v>Duplicate of GrN-15299</v>
      </c>
    </row>
    <row r="409" spans="1:35">
      <c r="A409" s="24" t="str">
        <f>'Long-form'!A410</f>
        <v>GrN-15301</v>
      </c>
      <c r="B409" s="24" t="str">
        <f>'Long-form'!C410</f>
        <v>Van de Plassche et al. (2010)</v>
      </c>
      <c r="C409" s="24">
        <f>'Long-form'!G410</f>
        <v>2</v>
      </c>
      <c r="D409" s="24" t="str">
        <f>'Long-form'!H410</f>
        <v>Zuid-Holland</v>
      </c>
      <c r="E409" s="24">
        <f>'Long-form'!I410</f>
        <v>51.90753462</v>
      </c>
      <c r="F409" s="24">
        <f>'Long-form'!J410</f>
        <v>4.3575856890000004</v>
      </c>
      <c r="G409" s="24" t="str">
        <f>'Long-form'!M410</f>
        <v>1 = Radiocarbon</v>
      </c>
      <c r="H409" s="24">
        <f>'Long-form'!N410</f>
        <v>5650</v>
      </c>
      <c r="I409" s="24">
        <f>'Long-form'!O410</f>
        <v>64</v>
      </c>
      <c r="J409" s="24">
        <f>'Long-form'!P410</f>
        <v>6430</v>
      </c>
      <c r="K409" s="24">
        <f>'Long-form'!Q410</f>
        <v>6540</v>
      </c>
      <c r="L409" s="24">
        <f>'Long-form'!R410</f>
        <v>6310</v>
      </c>
      <c r="M409" s="24" t="str">
        <f>'Long-form'!Z410</f>
        <v>Positive</v>
      </c>
      <c r="N409" s="24">
        <f>'Long-form'!AA410</f>
        <v>6.15</v>
      </c>
      <c r="O409" s="24">
        <f>'Long-form'!AB410</f>
        <v>1.5000000000000124E-2</v>
      </c>
      <c r="P409" s="24">
        <f>'Long-form'!AC410</f>
        <v>0</v>
      </c>
      <c r="Q409" s="25">
        <f>'Long-form'!AV410</f>
        <v>-6.3650000000000002</v>
      </c>
      <c r="R409" s="25" t="str">
        <f>'Long-form'!AU410</f>
        <v>NAP</v>
      </c>
      <c r="S409" s="25">
        <f>'Long-form'!AX410</f>
        <v>6.9327123119310413E-2</v>
      </c>
      <c r="T409" s="25">
        <f>'Long-form'!AY410</f>
        <v>6.9327123119310413E-2</v>
      </c>
      <c r="U409" s="25">
        <f>'Long-form'!BJ410</f>
        <v>1</v>
      </c>
      <c r="V409" s="25" t="str">
        <f>'Long-form'!BK410</f>
        <v>5 = Sedimentary (e.g., deltaic, estuarine, wetland, lacustrine, marine facies)</v>
      </c>
      <c r="W409" s="25" t="str">
        <f>'Long-form'!BL410</f>
        <v>Fen peat</v>
      </c>
      <c r="X409" s="25" t="str">
        <f>'Long-form'!BM410</f>
        <v>Botanical</v>
      </c>
      <c r="Y409" s="25" t="str">
        <f>'Long-form'!BN410</f>
        <v>GWL-0.3</v>
      </c>
      <c r="Z409" s="25">
        <f>'Long-form'!CE410</f>
        <v>-6.0650000000000004</v>
      </c>
      <c r="AA409" s="25">
        <f>'Long-form'!CF410</f>
        <v>0.26931115832805747</v>
      </c>
      <c r="AB409" s="25">
        <f>'Long-form'!CG410</f>
        <v>0.26931115832805747</v>
      </c>
      <c r="AC409" s="25">
        <f>'Long-form'!CK410</f>
        <v>-5.6952800000000003</v>
      </c>
      <c r="AD409" s="25">
        <f>'Long-form'!CL410</f>
        <v>0.27716735376227969</v>
      </c>
      <c r="AE409" s="25">
        <f>'Long-form'!CM410</f>
        <v>0.27716735376227969</v>
      </c>
      <c r="AF409" s="25" t="str">
        <f>'Long-form'!CN410</f>
        <v>1;2;3</v>
      </c>
      <c r="AG409" s="26">
        <f>'Long-form'!CR410</f>
        <v>0</v>
      </c>
      <c r="AH409" s="25">
        <f>'Long-form'!CS410</f>
        <v>0</v>
      </c>
      <c r="AI409" s="25">
        <f>'Long-form'!CT410</f>
        <v>0</v>
      </c>
    </row>
    <row r="410" spans="1:35">
      <c r="A410" s="24" t="str">
        <f>'Long-form'!A411</f>
        <v>GrN-15302</v>
      </c>
      <c r="B410" s="24" t="str">
        <f>'Long-form'!C411</f>
        <v>Van de Plassche et al. (2010)</v>
      </c>
      <c r="C410" s="24">
        <f>'Long-form'!G411</f>
        <v>2</v>
      </c>
      <c r="D410" s="24" t="str">
        <f>'Long-form'!H411</f>
        <v>Zuid-Holland</v>
      </c>
      <c r="E410" s="24">
        <f>'Long-form'!I411</f>
        <v>51.90753462</v>
      </c>
      <c r="F410" s="24">
        <f>'Long-form'!J411</f>
        <v>4.3575856890000004</v>
      </c>
      <c r="G410" s="24" t="str">
        <f>'Long-form'!M411</f>
        <v>1 = Radiocarbon</v>
      </c>
      <c r="H410" s="24">
        <f>'Long-form'!N411</f>
        <v>5390</v>
      </c>
      <c r="I410" s="24">
        <f>'Long-form'!O411</f>
        <v>86</v>
      </c>
      <c r="J410" s="24">
        <f>'Long-form'!P411</f>
        <v>6160</v>
      </c>
      <c r="K410" s="24">
        <f>'Long-form'!Q411</f>
        <v>6310</v>
      </c>
      <c r="L410" s="24">
        <f>'Long-form'!R411</f>
        <v>5990</v>
      </c>
      <c r="M410" s="24" t="str">
        <f>'Long-form'!Z411</f>
        <v>Positive</v>
      </c>
      <c r="N410" s="24">
        <f>'Long-form'!AA411</f>
        <v>5.7299999999999995</v>
      </c>
      <c r="O410" s="24">
        <f>'Long-form'!AB411</f>
        <v>0.01</v>
      </c>
      <c r="P410" s="24">
        <f>'Long-form'!AC411</f>
        <v>0</v>
      </c>
      <c r="Q410" s="25">
        <f>'Long-form'!AV411</f>
        <v>-6.0449999999999999</v>
      </c>
      <c r="R410" s="25" t="str">
        <f>'Long-form'!AU411</f>
        <v>NAP</v>
      </c>
      <c r="S410" s="25">
        <f>'Long-form'!AX411</f>
        <v>8.5476604986393798E-2</v>
      </c>
      <c r="T410" s="25">
        <f>'Long-form'!AY411</f>
        <v>8.5476604986393798E-2</v>
      </c>
      <c r="U410" s="25">
        <f>'Long-form'!BJ411</f>
        <v>0</v>
      </c>
      <c r="V410" s="25" t="str">
        <f>'Long-form'!BK411</f>
        <v>5 = Sedimentary (e.g., deltaic, estuarine, wetland, lacustrine, marine facies)</v>
      </c>
      <c r="W410" s="25" t="str">
        <f>'Long-form'!BL411</f>
        <v>Fen peat on dune</v>
      </c>
      <c r="X410" s="25" t="str">
        <f>'Long-form'!BM411</f>
        <v>Botanical / stratigraphical</v>
      </c>
      <c r="Y410" s="25" t="str">
        <f>'Long-form'!BN411</f>
        <v>MHW-0.1</v>
      </c>
      <c r="Z410" s="25">
        <f>'Long-form'!CE411</f>
        <v>-6.8449999999999998</v>
      </c>
      <c r="AA410" s="25">
        <f>'Long-form'!CF411</f>
        <v>0.27391330745328896</v>
      </c>
      <c r="AB410" s="25">
        <f>'Long-form'!CG411</f>
        <v>0.27391330745328896</v>
      </c>
      <c r="AC410" s="25">
        <f>'Long-form'!CK411</f>
        <v>-5.597360000000001</v>
      </c>
      <c r="AD410" s="25">
        <f>'Long-form'!CL411</f>
        <v>0.28121041010569897</v>
      </c>
      <c r="AE410" s="25">
        <f>'Long-form'!CM411</f>
        <v>0.28121041010569897</v>
      </c>
      <c r="AF410" s="25" t="str">
        <f>'Long-form'!CN411</f>
        <v>1;2;3</v>
      </c>
      <c r="AG410" s="26">
        <f>'Long-form'!CR411</f>
        <v>0</v>
      </c>
      <c r="AH410" s="25">
        <f>'Long-form'!CS411</f>
        <v>0</v>
      </c>
      <c r="AI410" s="25">
        <f>'Long-form'!CT411</f>
        <v>0</v>
      </c>
    </row>
    <row r="411" spans="1:35">
      <c r="A411" s="24" t="str">
        <f>'Long-form'!A412</f>
        <v>GrN-15303</v>
      </c>
      <c r="B411" s="24" t="str">
        <f>'Long-form'!C412</f>
        <v>Van de Plassche et al. (2010:Fig 5b)</v>
      </c>
      <c r="C411" s="24">
        <f>'Long-form'!G412</f>
        <v>2</v>
      </c>
      <c r="D411" s="24" t="str">
        <f>'Long-form'!H412</f>
        <v>Zuid-Holland</v>
      </c>
      <c r="E411" s="24">
        <f>'Long-form'!I412</f>
        <v>51.90753462</v>
      </c>
      <c r="F411" s="24">
        <f>'Long-form'!J412</f>
        <v>4.3575856890000004</v>
      </c>
      <c r="G411" s="24" t="str">
        <f>'Long-form'!M412</f>
        <v>1 = Radiocarbon</v>
      </c>
      <c r="H411" s="24">
        <f>'Long-form'!N412</f>
        <v>5475</v>
      </c>
      <c r="I411" s="24">
        <f>'Long-form'!O412</f>
        <v>64</v>
      </c>
      <c r="J411" s="24">
        <f>'Long-form'!P412</f>
        <v>6270</v>
      </c>
      <c r="K411" s="24">
        <f>'Long-form'!Q412</f>
        <v>6400</v>
      </c>
      <c r="L411" s="24">
        <f>'Long-form'!R412</f>
        <v>6190</v>
      </c>
      <c r="M411" s="24" t="str">
        <f>'Long-form'!Z412</f>
        <v>Positive</v>
      </c>
      <c r="N411" s="24">
        <f>'Long-form'!AA412</f>
        <v>5.53</v>
      </c>
      <c r="O411" s="24">
        <f>'Long-form'!AB412</f>
        <v>0.01</v>
      </c>
      <c r="P411" s="24">
        <f>'Long-form'!AC412</f>
        <v>0</v>
      </c>
      <c r="Q411" s="25">
        <f>'Long-form'!AV412</f>
        <v>-5.835</v>
      </c>
      <c r="R411" s="25" t="str">
        <f>'Long-form'!AU412</f>
        <v>NAP</v>
      </c>
      <c r="S411" s="25">
        <f>'Long-form'!AX412</f>
        <v>6.9327123119310247E-2</v>
      </c>
      <c r="T411" s="25">
        <f>'Long-form'!AY412</f>
        <v>6.9327123119310247E-2</v>
      </c>
      <c r="U411" s="25">
        <f>'Long-form'!BJ412</f>
        <v>0</v>
      </c>
      <c r="V411" s="25" t="str">
        <f>'Long-form'!BK412</f>
        <v>5 = Sedimentary (e.g., deltaic, estuarine, wetland, lacustrine, marine facies)</v>
      </c>
      <c r="W411" s="25" t="str">
        <f>'Long-form'!BL412</f>
        <v>Fen peat on dune</v>
      </c>
      <c r="X411" s="25" t="str">
        <f>'Long-form'!BM412</f>
        <v>Botanical / stratigraphical</v>
      </c>
      <c r="Y411" s="25" t="str">
        <f>'Long-form'!BN412</f>
        <v>MHW-0.1</v>
      </c>
      <c r="Z411" s="25">
        <f>'Long-form'!CE412</f>
        <v>-6.6349999999999998</v>
      </c>
      <c r="AA411" s="25">
        <f>'Long-form'!CF412</f>
        <v>0.26931115832805741</v>
      </c>
      <c r="AB411" s="25">
        <f>'Long-form'!CG412</f>
        <v>0.26931115832805741</v>
      </c>
      <c r="AC411" s="25">
        <f>'Long-form'!CK412</f>
        <v>-5.3814200000000003</v>
      </c>
      <c r="AD411" s="25">
        <f>'Long-form'!CL412</f>
        <v>0.27685293090703483</v>
      </c>
      <c r="AE411" s="25">
        <f>'Long-form'!CM412</f>
        <v>0.27685293090703483</v>
      </c>
      <c r="AF411" s="25" t="str">
        <f>'Long-form'!CN412</f>
        <v>1;2;3</v>
      </c>
      <c r="AG411" s="26">
        <f>'Long-form'!CR412</f>
        <v>0</v>
      </c>
      <c r="AH411" s="25">
        <f>'Long-form'!CS412</f>
        <v>0</v>
      </c>
      <c r="AI411" s="25">
        <f>'Long-form'!CT412</f>
        <v>0</v>
      </c>
    </row>
    <row r="412" spans="1:35">
      <c r="A412" s="24" t="str">
        <f>'Long-form'!A413</f>
        <v>GrN-15305</v>
      </c>
      <c r="B412" s="24" t="str">
        <f>'Long-form'!C413</f>
        <v>Van de Plassche et al. (2010)</v>
      </c>
      <c r="C412" s="24">
        <f>'Long-form'!G413</f>
        <v>2</v>
      </c>
      <c r="D412" s="24" t="str">
        <f>'Long-form'!H413</f>
        <v>Zuid-Holland</v>
      </c>
      <c r="E412" s="24">
        <f>'Long-form'!I413</f>
        <v>51.90753462</v>
      </c>
      <c r="F412" s="24">
        <f>'Long-form'!J413</f>
        <v>4.3575856890000004</v>
      </c>
      <c r="G412" s="24" t="str">
        <f>'Long-form'!M413</f>
        <v>1 = Radiocarbon</v>
      </c>
      <c r="H412" s="24">
        <f>'Long-form'!N413</f>
        <v>5070</v>
      </c>
      <c r="I412" s="24">
        <f>'Long-form'!O413</f>
        <v>64</v>
      </c>
      <c r="J412" s="24">
        <f>'Long-form'!P413</f>
        <v>5820</v>
      </c>
      <c r="K412" s="24">
        <f>'Long-form'!Q413</f>
        <v>5920</v>
      </c>
      <c r="L412" s="24">
        <f>'Long-form'!R413</f>
        <v>5720</v>
      </c>
      <c r="M412" s="24" t="str">
        <f>'Long-form'!Z413</f>
        <v>Positive</v>
      </c>
      <c r="N412" s="24">
        <f>'Long-form'!AA413</f>
        <v>4.87</v>
      </c>
      <c r="O412" s="24">
        <f>'Long-form'!AB413</f>
        <v>0.01</v>
      </c>
      <c r="P412" s="24">
        <f>'Long-form'!AC413</f>
        <v>0</v>
      </c>
      <c r="Q412" s="25">
        <f>'Long-form'!AV413</f>
        <v>-5.16</v>
      </c>
      <c r="R412" s="25" t="str">
        <f>'Long-form'!AU413</f>
        <v>NAP</v>
      </c>
      <c r="S412" s="25">
        <f>'Long-form'!AX413</f>
        <v>9.5000000000000001E-2</v>
      </c>
      <c r="T412" s="25">
        <f>'Long-form'!AY413</f>
        <v>9.5000000000000001E-2</v>
      </c>
      <c r="U412" s="25">
        <f>'Long-form'!BJ413</f>
        <v>0</v>
      </c>
      <c r="V412" s="25" t="str">
        <f>'Long-form'!BK413</f>
        <v>5 = Sedimentary (e.g., deltaic, estuarine, wetland, lacustrine, marine facies)</v>
      </c>
      <c r="W412" s="25" t="str">
        <f>'Long-form'!BL413</f>
        <v>Fen peat on dune</v>
      </c>
      <c r="X412" s="25" t="str">
        <f>'Long-form'!BM413</f>
        <v>Botanical / stratigraphical</v>
      </c>
      <c r="Y412" s="25" t="str">
        <f>'Long-form'!BN413</f>
        <v>MHW-0.1</v>
      </c>
      <c r="Z412" s="25">
        <f>'Long-form'!CE413</f>
        <v>-5.96</v>
      </c>
      <c r="AA412" s="25">
        <f>'Long-form'!CF413</f>
        <v>0.27703294027967146</v>
      </c>
      <c r="AB412" s="25">
        <f>'Long-form'!CG413</f>
        <v>0.27703294027967146</v>
      </c>
      <c r="AC412" s="25">
        <f>'Long-form'!CK413</f>
        <v>-4.7307200000000007</v>
      </c>
      <c r="AD412" s="25">
        <f>'Long-form'!CL413</f>
        <v>0.28358883255836331</v>
      </c>
      <c r="AE412" s="25">
        <f>'Long-form'!CM413</f>
        <v>0.28358883255836331</v>
      </c>
      <c r="AF412" s="25" t="str">
        <f>'Long-form'!CN413</f>
        <v>1;2;3</v>
      </c>
      <c r="AG412" s="26">
        <f>'Long-form'!CR413</f>
        <v>0</v>
      </c>
      <c r="AH412" s="25">
        <f>'Long-form'!CS413</f>
        <v>0</v>
      </c>
      <c r="AI412" s="25" t="str">
        <f>'Long-form'!CT413</f>
        <v>Duplicate of GrN-15306</v>
      </c>
    </row>
    <row r="413" spans="1:35">
      <c r="A413" s="24" t="str">
        <f>'Long-form'!A414</f>
        <v>GrN-15306</v>
      </c>
      <c r="B413" s="24" t="str">
        <f>'Long-form'!C414</f>
        <v>Van de Plassche et al. (2010)</v>
      </c>
      <c r="C413" s="24">
        <f>'Long-form'!G414</f>
        <v>2</v>
      </c>
      <c r="D413" s="24" t="str">
        <f>'Long-form'!H414</f>
        <v>Zuid-Holland</v>
      </c>
      <c r="E413" s="24">
        <f>'Long-form'!I414</f>
        <v>51.90753462</v>
      </c>
      <c r="F413" s="24">
        <f>'Long-form'!J414</f>
        <v>4.3575856890000004</v>
      </c>
      <c r="G413" s="24" t="str">
        <f>'Long-form'!M414</f>
        <v>1 = Radiocarbon</v>
      </c>
      <c r="H413" s="24">
        <f>'Long-form'!N414</f>
        <v>5065</v>
      </c>
      <c r="I413" s="24">
        <f>'Long-form'!O414</f>
        <v>67</v>
      </c>
      <c r="J413" s="24">
        <f>'Long-form'!P414</f>
        <v>5810</v>
      </c>
      <c r="K413" s="24">
        <f>'Long-form'!Q414</f>
        <v>5920</v>
      </c>
      <c r="L413" s="24">
        <f>'Long-form'!R414</f>
        <v>5660</v>
      </c>
      <c r="M413" s="24" t="str">
        <f>'Long-form'!Z414</f>
        <v>Positive</v>
      </c>
      <c r="N413" s="24">
        <f>'Long-form'!AA414</f>
        <v>4.83</v>
      </c>
      <c r="O413" s="24">
        <f>'Long-form'!AB414</f>
        <v>0.01</v>
      </c>
      <c r="P413" s="24">
        <f>'Long-form'!AC414</f>
        <v>0</v>
      </c>
      <c r="Q413" s="25">
        <f>'Long-form'!AV414</f>
        <v>-5.1150000000000002</v>
      </c>
      <c r="R413" s="25" t="str">
        <f>'Long-form'!AU414</f>
        <v>NAP</v>
      </c>
      <c r="S413" s="25">
        <f>'Long-form'!AX414</f>
        <v>6.9327123119310413E-2</v>
      </c>
      <c r="T413" s="25">
        <f>'Long-form'!AY414</f>
        <v>6.9327123119310413E-2</v>
      </c>
      <c r="U413" s="25">
        <f>'Long-form'!BJ414</f>
        <v>1</v>
      </c>
      <c r="V413" s="25" t="str">
        <f>'Long-form'!BK414</f>
        <v>5 = Sedimentary (e.g., deltaic, estuarine, wetland, lacustrine, marine facies)</v>
      </c>
      <c r="W413" s="25" t="str">
        <f>'Long-form'!BL414</f>
        <v>Fen peat</v>
      </c>
      <c r="X413" s="25" t="str">
        <f>'Long-form'!BM414</f>
        <v>Botanical</v>
      </c>
      <c r="Y413" s="25" t="str">
        <f>'Long-form'!BN414</f>
        <v>GWL-0.3</v>
      </c>
      <c r="Z413" s="25">
        <f>'Long-form'!CE414</f>
        <v>-4.8150000000000004</v>
      </c>
      <c r="AA413" s="25">
        <f>'Long-form'!CF414</f>
        <v>0.26931115832805747</v>
      </c>
      <c r="AB413" s="25">
        <f>'Long-form'!CG414</f>
        <v>0.26931115832805747</v>
      </c>
      <c r="AC413" s="25">
        <f>'Long-form'!CK414</f>
        <v>-4.4862600000000006</v>
      </c>
      <c r="AD413" s="25">
        <f>'Long-form'!CL414</f>
        <v>0.27606987530662491</v>
      </c>
      <c r="AE413" s="25">
        <f>'Long-form'!CM414</f>
        <v>0.27606987530662491</v>
      </c>
      <c r="AF413" s="25" t="str">
        <f>'Long-form'!CN414</f>
        <v>1;2;3</v>
      </c>
      <c r="AG413" s="26">
        <f>'Long-form'!CR414</f>
        <v>0</v>
      </c>
      <c r="AH413" s="25">
        <f>'Long-form'!CS414</f>
        <v>0</v>
      </c>
      <c r="AI413" s="25" t="str">
        <f>'Long-form'!CT414</f>
        <v>Duplicate of GrN-15305</v>
      </c>
    </row>
    <row r="414" spans="1:35">
      <c r="A414" s="24" t="str">
        <f>'Long-form'!A415</f>
        <v>GrN-15307</v>
      </c>
      <c r="B414" s="24" t="str">
        <f>'Long-form'!C415</f>
        <v>Van de Plassche et al. (2010: Fig 5c)</v>
      </c>
      <c r="C414" s="24">
        <f>'Long-form'!G415</f>
        <v>2</v>
      </c>
      <c r="D414" s="24" t="str">
        <f>'Long-form'!H415</f>
        <v>Zuid-Holland</v>
      </c>
      <c r="E414" s="24">
        <f>'Long-form'!I415</f>
        <v>51.90753462</v>
      </c>
      <c r="F414" s="24">
        <f>'Long-form'!J415</f>
        <v>4.3575856890000004</v>
      </c>
      <c r="G414" s="24" t="str">
        <f>'Long-form'!M415</f>
        <v>1 = Radiocarbon</v>
      </c>
      <c r="H414" s="24">
        <f>'Long-form'!N415</f>
        <v>5005</v>
      </c>
      <c r="I414" s="24">
        <f>'Long-form'!O415</f>
        <v>67</v>
      </c>
      <c r="J414" s="24">
        <f>'Long-form'!P415</f>
        <v>5750</v>
      </c>
      <c r="K414" s="24">
        <f>'Long-form'!Q415</f>
        <v>5900</v>
      </c>
      <c r="L414" s="24">
        <f>'Long-form'!R415</f>
        <v>5600</v>
      </c>
      <c r="M414" s="24" t="str">
        <f>'Long-form'!Z415</f>
        <v>Positive</v>
      </c>
      <c r="N414" s="24">
        <f>'Long-form'!AA415</f>
        <v>4.87</v>
      </c>
      <c r="O414" s="24">
        <f>'Long-form'!AB415</f>
        <v>0.01</v>
      </c>
      <c r="P414" s="24">
        <f>'Long-form'!AC415</f>
        <v>0</v>
      </c>
      <c r="Q414" s="25">
        <f>'Long-form'!AV415</f>
        <v>-5.0250000000000004</v>
      </c>
      <c r="R414" s="25" t="str">
        <f>'Long-form'!AU415</f>
        <v>NAP</v>
      </c>
      <c r="S414" s="25">
        <f>'Long-form'!AX415</f>
        <v>8.5476604986393798E-2</v>
      </c>
      <c r="T414" s="25">
        <f>'Long-form'!AY415</f>
        <v>8.5476604986393798E-2</v>
      </c>
      <c r="U414" s="25">
        <f>'Long-form'!BJ415</f>
        <v>0</v>
      </c>
      <c r="V414" s="25" t="str">
        <f>'Long-form'!BK415</f>
        <v>5 = Sedimentary (e.g., deltaic, estuarine, wetland, lacustrine, marine facies)</v>
      </c>
      <c r="W414" s="25" t="str">
        <f>'Long-form'!BL415</f>
        <v>Fen peat on dune</v>
      </c>
      <c r="X414" s="25" t="str">
        <f>'Long-form'!BM415</f>
        <v>Botanical / stratigraphical</v>
      </c>
      <c r="Y414" s="25" t="str">
        <f>'Long-form'!BN415</f>
        <v>MHW-0.1</v>
      </c>
      <c r="Z414" s="25">
        <f>'Long-form'!CE415</f>
        <v>-5.8250000000000002</v>
      </c>
      <c r="AA414" s="25">
        <f>'Long-form'!CF415</f>
        <v>0.27391330745328896</v>
      </c>
      <c r="AB414" s="25">
        <f>'Long-form'!CG415</f>
        <v>0.27391330745328896</v>
      </c>
      <c r="AC414" s="25">
        <f>'Long-form'!CK415</f>
        <v>-4.5995000000000008</v>
      </c>
      <c r="AD414" s="25">
        <f>'Long-form'!CL415</f>
        <v>0.28049014965202507</v>
      </c>
      <c r="AE414" s="25">
        <f>'Long-form'!CM415</f>
        <v>0.28049014965202507</v>
      </c>
      <c r="AF414" s="25" t="str">
        <f>'Long-form'!CN415</f>
        <v>1;2;3</v>
      </c>
      <c r="AG414" s="26">
        <f>'Long-form'!CR415</f>
        <v>0</v>
      </c>
      <c r="AH414" s="25">
        <f>'Long-form'!CS415</f>
        <v>0</v>
      </c>
      <c r="AI414" s="25">
        <f>'Long-form'!CT415</f>
        <v>0</v>
      </c>
    </row>
    <row r="415" spans="1:35">
      <c r="A415" s="24" t="str">
        <f>'Long-form'!A416</f>
        <v>GrN-15360</v>
      </c>
      <c r="B415" s="24" t="str">
        <f>'Long-form'!C416</f>
        <v>Teunissen 1990: 82</v>
      </c>
      <c r="C415" s="24">
        <f>'Long-form'!G416</f>
        <v>2</v>
      </c>
      <c r="D415" s="24" t="str">
        <f>'Long-form'!H416</f>
        <v>Rhine-Meuse delta inland</v>
      </c>
      <c r="E415" s="24">
        <f>'Long-form'!I416</f>
        <v>51.861489659999997</v>
      </c>
      <c r="F415" s="24">
        <f>'Long-form'!J416</f>
        <v>5.6143959859999999</v>
      </c>
      <c r="G415" s="24" t="str">
        <f>'Long-form'!M416</f>
        <v>1 = Radiocarbon</v>
      </c>
      <c r="H415" s="24">
        <f>'Long-form'!N416</f>
        <v>5270</v>
      </c>
      <c r="I415" s="24">
        <f>'Long-form'!O416</f>
        <v>122</v>
      </c>
      <c r="J415" s="24">
        <f>'Long-form'!P416</f>
        <v>6060</v>
      </c>
      <c r="K415" s="24">
        <f>'Long-form'!Q416</f>
        <v>6270</v>
      </c>
      <c r="L415" s="24">
        <f>'Long-form'!R416</f>
        <v>5910</v>
      </c>
      <c r="M415" s="24" t="str">
        <f>'Long-form'!Z416</f>
        <v>Positive</v>
      </c>
      <c r="N415" s="24">
        <f>'Long-form'!AA416</f>
        <v>2.04</v>
      </c>
      <c r="O415" s="24">
        <f>'Long-form'!AB416</f>
        <v>0.01</v>
      </c>
      <c r="P415" s="24">
        <f>'Long-form'!AC416</f>
        <v>0</v>
      </c>
      <c r="Q415" s="25">
        <f>'Long-form'!AV416</f>
        <v>3.55</v>
      </c>
      <c r="R415" s="25" t="str">
        <f>'Long-form'!AU416</f>
        <v>NAP</v>
      </c>
      <c r="S415" s="25">
        <f>'Long-form'!AX416</f>
        <v>8.0558301868894941E-2</v>
      </c>
      <c r="T415" s="25">
        <f>'Long-form'!AY416</f>
        <v>6.9462219947249035E-2</v>
      </c>
      <c r="U415" s="25">
        <f>'Long-form'!BJ416</f>
        <v>3</v>
      </c>
      <c r="V415" s="25" t="str">
        <f>'Long-form'!BK416</f>
        <v>5 = Sedimentary (e.g., deltaic, estuarine, wetland, lacustrine, marine facies)</v>
      </c>
      <c r="W415" s="25" t="str">
        <f>'Long-form'!BL416</f>
        <v>Undifferentiated peat</v>
      </c>
      <c r="X415" s="25" t="str">
        <f>'Long-form'!BM416</f>
        <v>Botanical</v>
      </c>
      <c r="Y415" s="25" t="str">
        <f>'Long-form'!BN416</f>
        <v>GWL-0.2</v>
      </c>
      <c r="Z415" s="25" t="str">
        <f>'Long-form'!CE416</f>
        <v>n/a</v>
      </c>
      <c r="AA415" s="25" t="str">
        <f>'Long-form'!CF416</f>
        <v>n/a</v>
      </c>
      <c r="AB415" s="25" t="str">
        <f>'Long-form'!CG416</f>
        <v>n/a</v>
      </c>
      <c r="AC415" s="25" t="str">
        <f>'Long-form'!CK416</f>
        <v>n/a</v>
      </c>
      <c r="AD415" s="25" t="str">
        <f>'Long-form'!CL416</f>
        <v>n/a</v>
      </c>
      <c r="AE415" s="25" t="str">
        <f>'Long-form'!CM416</f>
        <v>n/a</v>
      </c>
      <c r="AF415" s="25" t="str">
        <f>'Long-form'!CN416</f>
        <v>2;3</v>
      </c>
      <c r="AG415" s="26">
        <f>'Long-form'!CR416</f>
        <v>0</v>
      </c>
      <c r="AH415" s="25" t="str">
        <f>'Long-form'!CS416</f>
        <v>Type 3 ULD (this paper): no RSLR constraining indicative meaning</v>
      </c>
      <c r="AI415" s="25">
        <f>'Long-form'!CT416</f>
        <v>0</v>
      </c>
    </row>
    <row r="416" spans="1:35">
      <c r="A416" s="24" t="str">
        <f>'Long-form'!A417</f>
        <v>GrN-15775</v>
      </c>
      <c r="B416" s="24" t="str">
        <f>'Long-form'!C417</f>
        <v>Van de Plassche (1995)</v>
      </c>
      <c r="C416" s="24">
        <f>'Long-form'!G417</f>
        <v>2</v>
      </c>
      <c r="D416" s="24" t="str">
        <f>'Long-form'!H417</f>
        <v>Zuid-Holland</v>
      </c>
      <c r="E416" s="24">
        <f>'Long-form'!I417</f>
        <v>51.90753462</v>
      </c>
      <c r="F416" s="24">
        <f>'Long-form'!J417</f>
        <v>4.3575856890000004</v>
      </c>
      <c r="G416" s="24" t="str">
        <f>'Long-form'!M417</f>
        <v>1 = Radiocarbon</v>
      </c>
      <c r="H416" s="24">
        <f>'Long-form'!N417</f>
        <v>6210</v>
      </c>
      <c r="I416" s="24">
        <f>'Long-form'!O417</f>
        <v>86</v>
      </c>
      <c r="J416" s="24">
        <f>'Long-form'!P417</f>
        <v>7100</v>
      </c>
      <c r="K416" s="24">
        <f>'Long-form'!Q417</f>
        <v>7270</v>
      </c>
      <c r="L416" s="24">
        <f>'Long-form'!R417</f>
        <v>6900</v>
      </c>
      <c r="M416" s="24" t="str">
        <f>'Long-form'!Z417</f>
        <v>Positive</v>
      </c>
      <c r="N416" s="24">
        <f>'Long-form'!AA417</f>
        <v>8.1999999999999993</v>
      </c>
      <c r="O416" s="24">
        <f>'Long-form'!AB417</f>
        <v>0.18</v>
      </c>
      <c r="P416" s="24">
        <f>'Long-form'!AC417</f>
        <v>0</v>
      </c>
      <c r="Q416" s="25">
        <f>'Long-form'!AV417</f>
        <v>-8.61</v>
      </c>
      <c r="R416" s="25" t="str">
        <f>'Long-form'!AU417</f>
        <v>NAP</v>
      </c>
      <c r="S416" s="25">
        <f>'Long-form'!AX417</f>
        <v>0.17584368058022434</v>
      </c>
      <c r="T416" s="25">
        <f>'Long-form'!AY417</f>
        <v>6.3442887702247402E-2</v>
      </c>
      <c r="U416" s="25">
        <f>'Long-form'!BJ417</f>
        <v>0</v>
      </c>
      <c r="V416" s="25" t="str">
        <f>'Long-form'!BK417</f>
        <v>5 = Sedimentary (e.g., deltaic, estuarine, wetland, lacustrine, marine facies)</v>
      </c>
      <c r="W416" s="25" t="str">
        <f>'Long-form'!BL417</f>
        <v>Fen peat</v>
      </c>
      <c r="X416" s="25" t="str">
        <f>'Long-form'!BM417</f>
        <v>Botanical</v>
      </c>
      <c r="Y416" s="25" t="str">
        <f>'Long-form'!BN417</f>
        <v>GWL-0.3</v>
      </c>
      <c r="Z416" s="25">
        <f>'Long-form'!CE417</f>
        <v>-9.2099999999999991</v>
      </c>
      <c r="AA416" s="25">
        <f>'Long-form'!CF417</f>
        <v>0.30467195473164244</v>
      </c>
      <c r="AB416" s="25">
        <f>'Long-form'!CG417</f>
        <v>0.25676643082770767</v>
      </c>
      <c r="AC416" s="25">
        <f>'Long-form'!CK417</f>
        <v>-7.8565999999999985</v>
      </c>
      <c r="AD416" s="25">
        <f>'Long-form'!CL417</f>
        <v>0.31422080276167158</v>
      </c>
      <c r="AE416" s="25">
        <f>'Long-form'!CM417</f>
        <v>0.26802744801267891</v>
      </c>
      <c r="AF416" s="25" t="str">
        <f>'Long-form'!CN417</f>
        <v>1;2;3</v>
      </c>
      <c r="AG416" s="26">
        <f>'Long-form'!CR417</f>
        <v>0</v>
      </c>
      <c r="AH416" s="25">
        <f>'Long-form'!CS417</f>
        <v>0</v>
      </c>
      <c r="AI416" s="25">
        <f>'Long-form'!CT417</f>
        <v>0</v>
      </c>
    </row>
    <row r="417" spans="1:35">
      <c r="A417" s="24" t="str">
        <f>'Long-form'!A418</f>
        <v>GrN-15930</v>
      </c>
      <c r="B417" s="24" t="str">
        <f>'Long-form'!C418</f>
        <v>Berendsen &amp; Stouthamer (2001)</v>
      </c>
      <c r="C417" s="24">
        <f>'Long-form'!G418</f>
        <v>2</v>
      </c>
      <c r="D417" s="24" t="str">
        <f>'Long-form'!H418</f>
        <v>Zuid-Holland</v>
      </c>
      <c r="E417" s="24">
        <f>'Long-form'!I418</f>
        <v>51.96511486</v>
      </c>
      <c r="F417" s="24">
        <f>'Long-form'!J418</f>
        <v>4.3032966979999996</v>
      </c>
      <c r="G417" s="24" t="str">
        <f>'Long-form'!M418</f>
        <v>1 = Radiocarbon</v>
      </c>
      <c r="H417" s="24">
        <f>'Long-form'!N418</f>
        <v>8480</v>
      </c>
      <c r="I417" s="24">
        <f>'Long-form'!O418</f>
        <v>112</v>
      </c>
      <c r="J417" s="24">
        <f>'Long-form'!P418</f>
        <v>9490</v>
      </c>
      <c r="K417" s="24">
        <f>'Long-form'!Q418</f>
        <v>9545</v>
      </c>
      <c r="L417" s="24">
        <f>'Long-form'!R418</f>
        <v>9420</v>
      </c>
      <c r="M417" s="24" t="str">
        <f>'Long-form'!Z418</f>
        <v>Positive</v>
      </c>
      <c r="N417" s="24">
        <f>'Long-form'!AA418</f>
        <v>15.59</v>
      </c>
      <c r="O417" s="24">
        <f>'Long-form'!AB418</f>
        <v>2.5000000000000355E-2</v>
      </c>
      <c r="P417" s="24">
        <f>'Long-form'!AC418</f>
        <v>0</v>
      </c>
      <c r="Q417" s="25">
        <f>'Long-form'!AV418</f>
        <v>-17.265000000000001</v>
      </c>
      <c r="R417" s="25" t="str">
        <f>'Long-form'!AU418</f>
        <v>NAP</v>
      </c>
      <c r="S417" s="25">
        <f>'Long-form'!AX418</f>
        <v>8.547660498639445E-2</v>
      </c>
      <c r="T417" s="25">
        <f>'Long-form'!AY418</f>
        <v>8.547660498639445E-2</v>
      </c>
      <c r="U417" s="25">
        <f>'Long-form'!BJ418</f>
        <v>2</v>
      </c>
      <c r="V417" s="25" t="str">
        <f>'Long-form'!BK418</f>
        <v>5 = Sedimentary (e.g., deltaic, estuarine, wetland, lacustrine, marine facies)</v>
      </c>
      <c r="W417" s="25" t="str">
        <f>'Long-form'!BL418</f>
        <v>Wijchen Mb. Palaeosol A-horizon</v>
      </c>
      <c r="X417" s="25" t="str">
        <f>'Long-form'!BM418</f>
        <v>Pedological</v>
      </c>
      <c r="Y417" s="25" t="str">
        <f>'Long-form'!BN418</f>
        <v>GWL+0.1</v>
      </c>
      <c r="Z417" s="25" t="str">
        <f>'Long-form'!CE418</f>
        <v>n/a</v>
      </c>
      <c r="AA417" s="25" t="str">
        <f>'Long-form'!CF418</f>
        <v>n/a</v>
      </c>
      <c r="AB417" s="25" t="str">
        <f>'Long-form'!CG418</f>
        <v>n/a</v>
      </c>
      <c r="AC417" s="25" t="str">
        <f>'Long-form'!CK418</f>
        <v>n/a</v>
      </c>
      <c r="AD417" s="25" t="str">
        <f>'Long-form'!CL418</f>
        <v>n/a</v>
      </c>
      <c r="AE417" s="25" t="str">
        <f>'Long-form'!CM418</f>
        <v>n/a</v>
      </c>
      <c r="AF417" s="25" t="str">
        <f>'Long-form'!CN418</f>
        <v>2;3</v>
      </c>
      <c r="AG417" s="26">
        <f>'Long-form'!CR418</f>
        <v>0</v>
      </c>
      <c r="AH417" s="25" t="str">
        <f>'Long-form'!CS418</f>
        <v>Type 2 ULD (this paper): no RSLR constraining indicative meaning</v>
      </c>
      <c r="AI417" s="25">
        <f>'Long-form'!CT418</f>
        <v>0</v>
      </c>
    </row>
    <row r="418" spans="1:35">
      <c r="A418" s="24" t="str">
        <f>'Long-form'!A419</f>
        <v>GrN-15936</v>
      </c>
      <c r="B418" s="24" t="str">
        <f>'Long-form'!C419</f>
        <v>Teunissen (1990: 86)</v>
      </c>
      <c r="C418" s="24">
        <f>'Long-form'!G419</f>
        <v>2</v>
      </c>
      <c r="D418" s="24" t="str">
        <f>'Long-form'!H419</f>
        <v>Rhine-Meuse delta inland</v>
      </c>
      <c r="E418" s="24">
        <f>'Long-form'!I419</f>
        <v>52.046931989999997</v>
      </c>
      <c r="F418" s="24">
        <f>'Long-form'!J419</f>
        <v>5.1675967949999997</v>
      </c>
      <c r="G418" s="24" t="str">
        <f>'Long-form'!M419</f>
        <v>1 = Radiocarbon</v>
      </c>
      <c r="H418" s="24">
        <f>'Long-form'!N419</f>
        <v>5780</v>
      </c>
      <c r="I418" s="24">
        <f>'Long-form'!O419</f>
        <v>122</v>
      </c>
      <c r="J418" s="24">
        <f>'Long-form'!P419</f>
        <v>6580</v>
      </c>
      <c r="K418" s="24">
        <f>'Long-form'!Q419</f>
        <v>6740</v>
      </c>
      <c r="L418" s="24">
        <f>'Long-form'!R419</f>
        <v>6400</v>
      </c>
      <c r="M418" s="24" t="str">
        <f>'Long-form'!Z419</f>
        <v>Positive</v>
      </c>
      <c r="N418" s="24">
        <f>'Long-form'!AA419</f>
        <v>3.06</v>
      </c>
      <c r="O418" s="24">
        <f>'Long-form'!AB419</f>
        <v>3.0000000000000027E-2</v>
      </c>
      <c r="P418" s="24">
        <f>'Long-form'!AC419</f>
        <v>0</v>
      </c>
      <c r="Q418" s="25">
        <f>'Long-form'!AV419</f>
        <v>-2.0300000000000002</v>
      </c>
      <c r="R418" s="25" t="str">
        <f>'Long-form'!AU419</f>
        <v>NAP</v>
      </c>
      <c r="S418" s="25">
        <f>'Long-form'!AX419</f>
        <v>0.11649223150064562</v>
      </c>
      <c r="T418" s="25">
        <f>'Long-form'!AY419</f>
        <v>9.9121138007995102E-2</v>
      </c>
      <c r="U418" s="25">
        <f>'Long-form'!BJ419</f>
        <v>2</v>
      </c>
      <c r="V418" s="25" t="str">
        <f>'Long-form'!BK419</f>
        <v>5 = Sedimentary (e.g., deltaic, estuarine, wetland, lacustrine, marine facies)</v>
      </c>
      <c r="W418" s="25" t="str">
        <f>'Long-form'!BL419</f>
        <v>Undifferentiated peat</v>
      </c>
      <c r="X418" s="25" t="str">
        <f>'Long-form'!BM419</f>
        <v>Botanical</v>
      </c>
      <c r="Y418" s="25" t="str">
        <f>'Long-form'!BN419</f>
        <v>GWL-0.2</v>
      </c>
      <c r="Z418" s="25" t="str">
        <f>'Long-form'!CE419</f>
        <v>n/a</v>
      </c>
      <c r="AA418" s="25" t="str">
        <f>'Long-form'!CF419</f>
        <v>n/a</v>
      </c>
      <c r="AB418" s="25" t="str">
        <f>'Long-form'!CG419</f>
        <v>n/a</v>
      </c>
      <c r="AC418" s="25" t="str">
        <f>'Long-form'!CK419</f>
        <v>n/a</v>
      </c>
      <c r="AD418" s="25" t="str">
        <f>'Long-form'!CL419</f>
        <v>n/a</v>
      </c>
      <c r="AE418" s="25" t="str">
        <f>'Long-form'!CM419</f>
        <v>n/a</v>
      </c>
      <c r="AF418" s="25" t="str">
        <f>'Long-form'!CN419</f>
        <v>2;3</v>
      </c>
      <c r="AG418" s="26">
        <f>'Long-form'!CR419</f>
        <v>0</v>
      </c>
      <c r="AH418" s="25" t="str">
        <f>'Long-form'!CS419</f>
        <v>Type 2 ULD (this paper): no RSLR constraining indicative meaning</v>
      </c>
      <c r="AI418" s="25">
        <f>'Long-form'!CT419</f>
        <v>0</v>
      </c>
    </row>
    <row r="419" spans="1:35">
      <c r="A419" s="24" t="str">
        <f>'Long-form'!A420</f>
        <v>GrN-16282</v>
      </c>
      <c r="B419" s="24" t="str">
        <f>'Long-form'!C420</f>
        <v>Vos (1992); Kiden (1995) [2]</v>
      </c>
      <c r="C419" s="24">
        <f>'Long-form'!G420</f>
        <v>2</v>
      </c>
      <c r="D419" s="24" t="str">
        <f>'Long-form'!H420</f>
        <v>Zeeland</v>
      </c>
      <c r="E419" s="24">
        <f>'Long-form'!I420</f>
        <v>51.584099999999999</v>
      </c>
      <c r="F419" s="24">
        <f>'Long-form'!J420</f>
        <v>4.0210999999999997</v>
      </c>
      <c r="G419" s="24" t="str">
        <f>'Long-form'!M420</f>
        <v>1 = Radiocarbon</v>
      </c>
      <c r="H419" s="24">
        <f>'Long-form'!N420</f>
        <v>7730</v>
      </c>
      <c r="I419" s="24">
        <f>'Long-form'!O420</f>
        <v>147</v>
      </c>
      <c r="J419" s="24">
        <f>'Long-form'!P420</f>
        <v>8550</v>
      </c>
      <c r="K419" s="24">
        <f>'Long-form'!Q420</f>
        <v>8980</v>
      </c>
      <c r="L419" s="24">
        <f>'Long-form'!R420</f>
        <v>8340</v>
      </c>
      <c r="M419" s="24" t="str">
        <f>'Long-form'!Z420</f>
        <v>Positive</v>
      </c>
      <c r="N419" s="24" t="str">
        <f>'Long-form'!AA420</f>
        <v>nd</v>
      </c>
      <c r="O419" s="24" t="str">
        <f>'Long-form'!AB420</f>
        <v>nd</v>
      </c>
      <c r="P419" s="24">
        <f>'Long-form'!AC420</f>
        <v>0</v>
      </c>
      <c r="Q419" s="25">
        <f>'Long-form'!AV420</f>
        <v>-11.47</v>
      </c>
      <c r="R419" s="25" t="str">
        <f>'Long-form'!AU420</f>
        <v>NAP</v>
      </c>
      <c r="S419" s="25">
        <f>'Long-form'!AX420</f>
        <v>5.9160797830996162E-2</v>
      </c>
      <c r="T419" s="25">
        <f>'Long-form'!AY420</f>
        <v>5.9160797830996162E-2</v>
      </c>
      <c r="U419" s="25">
        <f>'Long-form'!BJ420</f>
        <v>1</v>
      </c>
      <c r="V419" s="25" t="str">
        <f>'Long-form'!BK420</f>
        <v>5 = Sedimentary (e.g., deltaic, estuarine, wetland, lacustrine, marine facies)</v>
      </c>
      <c r="W419" s="25" t="str">
        <f>'Long-form'!BL420</f>
        <v>Fen peat</v>
      </c>
      <c r="X419" s="25" t="str">
        <f>'Long-form'!BM420</f>
        <v>Facies description</v>
      </c>
      <c r="Y419" s="25" t="str">
        <f>'Long-form'!BN420</f>
        <v>GWL-0.3</v>
      </c>
      <c r="Z419" s="25">
        <f>'Long-form'!CE420</f>
        <v>-11.17</v>
      </c>
      <c r="AA419" s="25">
        <f>'Long-form'!CF420</f>
        <v>0.36537651812890226</v>
      </c>
      <c r="AB419" s="25">
        <f>'Long-form'!CG420</f>
        <v>0.36537651812890226</v>
      </c>
      <c r="AC419" s="25">
        <f>'Long-form'!CK420</f>
        <v>-11.433200000000001</v>
      </c>
      <c r="AD419" s="25">
        <f>'Long-form'!CL420</f>
        <v>0.36631152984857035</v>
      </c>
      <c r="AE419" s="25">
        <f>'Long-form'!CM420</f>
        <v>0.36631152984857035</v>
      </c>
      <c r="AF419" s="25" t="str">
        <f>'Long-form'!CN420</f>
        <v>1;2;3</v>
      </c>
      <c r="AG419" s="26">
        <f>'Long-form'!CR420</f>
        <v>0</v>
      </c>
      <c r="AH419" s="25">
        <f>'Long-form'!CS420</f>
        <v>0</v>
      </c>
      <c r="AI419" s="25">
        <f>'Long-form'!CT420</f>
        <v>0</v>
      </c>
    </row>
    <row r="420" spans="1:35">
      <c r="A420" s="24" t="str">
        <f>'Long-form'!A421</f>
        <v>GrN-16282</v>
      </c>
      <c r="B420" s="24" t="str">
        <f>'Long-form'!C421</f>
        <v>Vos (1992)</v>
      </c>
      <c r="C420" s="24">
        <f>'Long-form'!G421</f>
        <v>2</v>
      </c>
      <c r="D420" s="24" t="str">
        <f>'Long-form'!H421</f>
        <v>Zeeland</v>
      </c>
      <c r="E420" s="24">
        <f>'Long-form'!I421</f>
        <v>51.583248519999998</v>
      </c>
      <c r="F420" s="24">
        <f>'Long-form'!J421</f>
        <v>4.020872131</v>
      </c>
      <c r="G420" s="24" t="str">
        <f>'Long-form'!M421</f>
        <v>1 = Radiocarbon</v>
      </c>
      <c r="H420" s="24">
        <f>'Long-form'!N421</f>
        <v>7730</v>
      </c>
      <c r="I420" s="24">
        <f>'Long-form'!O421</f>
        <v>108</v>
      </c>
      <c r="J420" s="24">
        <f>'Long-form'!P421</f>
        <v>8500</v>
      </c>
      <c r="K420" s="24">
        <f>'Long-form'!Q421</f>
        <v>8590</v>
      </c>
      <c r="L420" s="24">
        <f>'Long-form'!R421</f>
        <v>8420</v>
      </c>
      <c r="M420" s="24" t="str">
        <f>'Long-form'!Z421</f>
        <v>Positive</v>
      </c>
      <c r="N420" s="24">
        <f>'Long-form'!AA421</f>
        <v>11.47</v>
      </c>
      <c r="O420" s="24">
        <f>'Long-form'!AB421</f>
        <v>0.01</v>
      </c>
      <c r="P420" s="24">
        <f>'Long-form'!AC421</f>
        <v>0</v>
      </c>
      <c r="Q420" s="25">
        <f>'Long-form'!AV421</f>
        <v>-11.47</v>
      </c>
      <c r="R420" s="25" t="str">
        <f>'Long-form'!AU421</f>
        <v>NAP</v>
      </c>
      <c r="S420" s="25">
        <f>'Long-form'!AX421</f>
        <v>6.9462219947248841E-2</v>
      </c>
      <c r="T420" s="25">
        <f>'Long-form'!AY421</f>
        <v>6.9462219947248841E-2</v>
      </c>
      <c r="U420" s="25">
        <f>'Long-form'!BJ421</f>
        <v>1</v>
      </c>
      <c r="V420" s="25" t="str">
        <f>'Long-form'!BK421</f>
        <v>5 = Sedimentary (e.g., deltaic, estuarine, wetland, lacustrine, marine facies)</v>
      </c>
      <c r="W420" s="25" t="str">
        <f>'Long-form'!BL421</f>
        <v>Fen peat</v>
      </c>
      <c r="X420" s="25" t="str">
        <f>'Long-form'!BM421</f>
        <v>Botanical</v>
      </c>
      <c r="Y420" s="25" t="str">
        <f>'Long-form'!BN421</f>
        <v>GWL-0.3</v>
      </c>
      <c r="Z420" s="25">
        <f>'Long-form'!CE421</f>
        <v>-11.17</v>
      </c>
      <c r="AA420" s="25">
        <f>'Long-form'!CF421</f>
        <v>0.36718523935474312</v>
      </c>
      <c r="AB420" s="25">
        <f>'Long-form'!CG421</f>
        <v>0.36718523935474312</v>
      </c>
      <c r="AC420" s="25">
        <f>'Long-form'!CK421</f>
        <v>-11.419</v>
      </c>
      <c r="AD420" s="25">
        <f>'Long-form'!CL421</f>
        <v>0.36929615642708147</v>
      </c>
      <c r="AE420" s="25">
        <f>'Long-form'!CM421</f>
        <v>0.36929615642708147</v>
      </c>
      <c r="AF420" s="25" t="str">
        <f>'Long-form'!CN421</f>
        <v>1;2;3</v>
      </c>
      <c r="AG420" s="26">
        <f>'Long-form'!CR421</f>
        <v>0</v>
      </c>
      <c r="AH420" s="25">
        <f>'Long-form'!CS421</f>
        <v>0</v>
      </c>
      <c r="AI420" s="25">
        <f>'Long-form'!CT421</f>
        <v>0</v>
      </c>
    </row>
    <row r="421" spans="1:35">
      <c r="A421" s="24" t="str">
        <f>'Long-form'!A422</f>
        <v>GrN-16366</v>
      </c>
      <c r="B421" s="24" t="str">
        <f>'Long-form'!C422</f>
        <v>Roeleveld &amp; Gotjé (1993) in Gotjé (1993)</v>
      </c>
      <c r="C421" s="24">
        <f>'Long-form'!G422</f>
        <v>2</v>
      </c>
      <c r="D421" s="24" t="str">
        <f>'Long-form'!H422</f>
        <v>Flevoland</v>
      </c>
      <c r="E421" s="24">
        <f>'Long-form'!I422</f>
        <v>52.664309060000001</v>
      </c>
      <c r="F421" s="24">
        <f>'Long-form'!J422</f>
        <v>5.7750737110000001</v>
      </c>
      <c r="G421" s="24" t="str">
        <f>'Long-form'!M422</f>
        <v>1 = Radiocarbon</v>
      </c>
      <c r="H421" s="24">
        <f>'Long-form'!N422</f>
        <v>4790</v>
      </c>
      <c r="I421" s="24">
        <f>'Long-form'!O422</f>
        <v>122</v>
      </c>
      <c r="J421" s="24">
        <f>'Long-form'!P422</f>
        <v>5500</v>
      </c>
      <c r="K421" s="24">
        <f>'Long-form'!Q422</f>
        <v>5660</v>
      </c>
      <c r="L421" s="24">
        <f>'Long-form'!R422</f>
        <v>5320</v>
      </c>
      <c r="M421" s="24" t="str">
        <f>'Long-form'!Z422</f>
        <v>Positive</v>
      </c>
      <c r="N421" s="24">
        <f>'Long-form'!AA422</f>
        <v>4.4049999999999994</v>
      </c>
      <c r="O421" s="24">
        <f>'Long-form'!AB422</f>
        <v>0.01</v>
      </c>
      <c r="P421" s="24">
        <f>'Long-form'!AC422</f>
        <v>0</v>
      </c>
      <c r="Q421" s="25">
        <f>'Long-form'!AV422</f>
        <v>-4.4049999999999994</v>
      </c>
      <c r="R421" s="25" t="str">
        <f>'Long-form'!AU422</f>
        <v>NAP</v>
      </c>
      <c r="S421" s="25">
        <f>'Long-form'!AX422</f>
        <v>0.11561946202953904</v>
      </c>
      <c r="T421" s="25">
        <f>'Long-form'!AY422</f>
        <v>7.4874895659359841E-2</v>
      </c>
      <c r="U421" s="25">
        <f>'Long-form'!BJ422</f>
        <v>1</v>
      </c>
      <c r="V421" s="25" t="str">
        <f>'Long-form'!BK422</f>
        <v>5 = Sedimentary (e.g., deltaic, estuarine, wetland, lacustrine, marine facies)</v>
      </c>
      <c r="W421" s="25" t="str">
        <f>'Long-form'!BL422</f>
        <v>Fen-wood peat</v>
      </c>
      <c r="X421" s="25" t="str">
        <f>'Long-form'!BM422</f>
        <v>Botanical</v>
      </c>
      <c r="Y421" s="25" t="str">
        <f>'Long-form'!BN422</f>
        <v>GWL</v>
      </c>
      <c r="Z421" s="25">
        <f>'Long-form'!CE422</f>
        <v>-4.4049999999999994</v>
      </c>
      <c r="AA421" s="25">
        <f>'Long-form'!CF422</f>
        <v>0.21277184964181711</v>
      </c>
      <c r="AB421" s="25">
        <f>'Long-form'!CG422</f>
        <v>0.19367563088834905</v>
      </c>
      <c r="AC421" s="25">
        <f>'Long-form'!CK422</f>
        <v>-4.0104999999999995</v>
      </c>
      <c r="AD421" s="25">
        <f>'Long-form'!CL422</f>
        <v>0.22354474820897813</v>
      </c>
      <c r="AE421" s="25">
        <f>'Long-form'!CM422</f>
        <v>0.2054522923985406</v>
      </c>
      <c r="AF421" s="25" t="str">
        <f>'Long-form'!CN422</f>
        <v>1;2;3</v>
      </c>
      <c r="AG421" s="26">
        <f>'Long-form'!CR422</f>
        <v>0</v>
      </c>
      <c r="AH421" s="25">
        <f>'Long-form'!CS422</f>
        <v>0</v>
      </c>
      <c r="AI421" s="25">
        <f>'Long-form'!CT422</f>
        <v>0</v>
      </c>
    </row>
    <row r="422" spans="1:35">
      <c r="A422" s="24" t="str">
        <f>'Long-form'!A423</f>
        <v>GrN-16367</v>
      </c>
      <c r="B422" s="24" t="str">
        <f>'Long-form'!C423</f>
        <v>Roeleveld &amp; Gotjé (1993) in Gotjé (1993)</v>
      </c>
      <c r="C422" s="24">
        <f>'Long-form'!G423</f>
        <v>2</v>
      </c>
      <c r="D422" s="24" t="str">
        <f>'Long-form'!H423</f>
        <v>Flevoland</v>
      </c>
      <c r="E422" s="24">
        <f>'Long-form'!I423</f>
        <v>52.664309060000001</v>
      </c>
      <c r="F422" s="24">
        <f>'Long-form'!J423</f>
        <v>5.7750737110000001</v>
      </c>
      <c r="G422" s="24" t="str">
        <f>'Long-form'!M423</f>
        <v>1 = Radiocarbon</v>
      </c>
      <c r="H422" s="24">
        <f>'Long-form'!N423</f>
        <v>4320</v>
      </c>
      <c r="I422" s="24">
        <f>'Long-form'!O423</f>
        <v>117</v>
      </c>
      <c r="J422" s="24">
        <f>'Long-form'!P423</f>
        <v>4920</v>
      </c>
      <c r="K422" s="24">
        <f>'Long-form'!Q423</f>
        <v>5270</v>
      </c>
      <c r="L422" s="24">
        <f>'Long-form'!R423</f>
        <v>4650</v>
      </c>
      <c r="M422" s="24" t="str">
        <f>'Long-form'!Z423</f>
        <v>Positive</v>
      </c>
      <c r="N422" s="24">
        <f>'Long-form'!AA423</f>
        <v>3.9850000000000003</v>
      </c>
      <c r="O422" s="24">
        <f>'Long-form'!AB423</f>
        <v>0.06</v>
      </c>
      <c r="P422" s="24">
        <f>'Long-form'!AC423</f>
        <v>0</v>
      </c>
      <c r="Q422" s="25">
        <f>'Long-form'!AV423</f>
        <v>-3.9850000000000003</v>
      </c>
      <c r="R422" s="25" t="str">
        <f>'Long-form'!AU423</f>
        <v>NAP</v>
      </c>
      <c r="S422" s="25">
        <f>'Long-form'!AX423</f>
        <v>0.10935419516415446</v>
      </c>
      <c r="T422" s="25">
        <f>'Long-form'!AY423</f>
        <v>7.4874895659359564E-2</v>
      </c>
      <c r="U422" s="25">
        <f>'Long-form'!BJ423</f>
        <v>0</v>
      </c>
      <c r="V422" s="25" t="str">
        <f>'Long-form'!BK423</f>
        <v>5 = Sedimentary (e.g., deltaic, estuarine, wetland, lacustrine, marine facies)</v>
      </c>
      <c r="W422" s="25" t="str">
        <f>'Long-form'!BL423</f>
        <v>Fen-wood peat</v>
      </c>
      <c r="X422" s="25" t="str">
        <f>'Long-form'!BM423</f>
        <v>Botanical</v>
      </c>
      <c r="Y422" s="25" t="str">
        <f>'Long-form'!BN423</f>
        <v>MHW</v>
      </c>
      <c r="Z422" s="25">
        <f>'Long-form'!CE423</f>
        <v>-4.7850000000000001</v>
      </c>
      <c r="AA422" s="25">
        <f>'Long-form'!CF423</f>
        <v>0.20943337842855897</v>
      </c>
      <c r="AB422" s="25">
        <f>'Long-form'!CG423</f>
        <v>0.19367563088834894</v>
      </c>
      <c r="AC422" s="25">
        <f>'Long-form'!CK423</f>
        <v>-3.5555200000000005</v>
      </c>
      <c r="AD422" s="25">
        <f>'Long-form'!CL423</f>
        <v>0.219637661536801</v>
      </c>
      <c r="AE422" s="25">
        <f>'Long-form'!CM423</f>
        <v>0.20466707689649147</v>
      </c>
      <c r="AF422" s="25" t="str">
        <f>'Long-form'!CN423</f>
        <v>1;2;3</v>
      </c>
      <c r="AG422" s="26">
        <f>'Long-form'!CR423</f>
        <v>0</v>
      </c>
      <c r="AH422" s="25">
        <f>'Long-form'!CS423</f>
        <v>0</v>
      </c>
      <c r="AI422" s="25">
        <f>'Long-form'!CT423</f>
        <v>0</v>
      </c>
    </row>
    <row r="423" spans="1:35">
      <c r="A423" s="24" t="str">
        <f>'Long-form'!A424</f>
        <v>GrN-16368</v>
      </c>
      <c r="B423" s="24" t="str">
        <f>'Long-form'!C424</f>
        <v>Roeleveld &amp; Gotjé (1993) in Gotjé (1993)</v>
      </c>
      <c r="C423" s="24">
        <f>'Long-form'!G424</f>
        <v>2</v>
      </c>
      <c r="D423" s="24" t="str">
        <f>'Long-form'!H424</f>
        <v>Flevoland</v>
      </c>
      <c r="E423" s="24">
        <f>'Long-form'!I424</f>
        <v>52.664309060000001</v>
      </c>
      <c r="F423" s="24">
        <f>'Long-form'!J424</f>
        <v>5.7750737110000001</v>
      </c>
      <c r="G423" s="24" t="str">
        <f>'Long-form'!M424</f>
        <v>1 = Radiocarbon</v>
      </c>
      <c r="H423" s="24">
        <f>'Long-form'!N424</f>
        <v>4990</v>
      </c>
      <c r="I423" s="24">
        <f>'Long-form'!O424</f>
        <v>117</v>
      </c>
      <c r="J423" s="24">
        <f>'Long-form'!P424</f>
        <v>5740</v>
      </c>
      <c r="K423" s="24">
        <f>'Long-form'!Q424</f>
        <v>5900</v>
      </c>
      <c r="L423" s="24">
        <f>'Long-form'!R424</f>
        <v>5590</v>
      </c>
      <c r="M423" s="24" t="str">
        <f>'Long-form'!Z424</f>
        <v>Positive</v>
      </c>
      <c r="N423" s="24">
        <f>'Long-form'!AA424</f>
        <v>5.1750000000000007</v>
      </c>
      <c r="O423" s="24">
        <f>'Long-form'!AB424</f>
        <v>0.02</v>
      </c>
      <c r="P423" s="24">
        <f>'Long-form'!AC424</f>
        <v>0</v>
      </c>
      <c r="Q423" s="25">
        <f>'Long-form'!AV424</f>
        <v>-5.1750000000000007</v>
      </c>
      <c r="R423" s="25" t="str">
        <f>'Long-form'!AU424</f>
        <v>NAP</v>
      </c>
      <c r="S423" s="25">
        <f>'Long-form'!AX424</f>
        <v>0.12774388439373538</v>
      </c>
      <c r="T423" s="25">
        <f>'Long-form'!AY424</f>
        <v>7.4874895659359841E-2</v>
      </c>
      <c r="U423" s="25">
        <f>'Long-form'!BJ424</f>
        <v>0</v>
      </c>
      <c r="V423" s="25" t="str">
        <f>'Long-form'!BK424</f>
        <v>5 = Sedimentary (e.g., deltaic, estuarine, wetland, lacustrine, marine facies)</v>
      </c>
      <c r="W423" s="25" t="str">
        <f>'Long-form'!BL424</f>
        <v>Fen peat</v>
      </c>
      <c r="X423" s="25" t="str">
        <f>'Long-form'!BM424</f>
        <v>Botanical</v>
      </c>
      <c r="Y423" s="25" t="str">
        <f>'Long-form'!BN424</f>
        <v>MHW-0.3</v>
      </c>
      <c r="Z423" s="25">
        <f>'Long-form'!CE424</f>
        <v>-5.6750000000000007</v>
      </c>
      <c r="AA423" s="25">
        <f>'Long-form'!CF424</f>
        <v>0.27968285610669819</v>
      </c>
      <c r="AB423" s="25">
        <f>'Long-form'!CG424</f>
        <v>0.25982734652072331</v>
      </c>
      <c r="AC423" s="25">
        <f>'Long-form'!CK424</f>
        <v>-4.4489400000000003</v>
      </c>
      <c r="AD423" s="25">
        <f>'Long-form'!CL424</f>
        <v>0.28850259761787522</v>
      </c>
      <c r="AE423" s="25">
        <f>'Long-form'!CM424</f>
        <v>0.26929815972683813</v>
      </c>
      <c r="AF423" s="25" t="str">
        <f>'Long-form'!CN424</f>
        <v>1;2;3</v>
      </c>
      <c r="AG423" s="26">
        <f>'Long-form'!CR424</f>
        <v>0</v>
      </c>
      <c r="AH423" s="25">
        <f>'Long-form'!CS424</f>
        <v>0</v>
      </c>
      <c r="AI423" s="25">
        <f>'Long-form'!CT424</f>
        <v>0</v>
      </c>
    </row>
    <row r="424" spans="1:35">
      <c r="A424" s="24" t="str">
        <f>'Long-form'!A425</f>
        <v>GrN-16369</v>
      </c>
      <c r="B424" s="24" t="str">
        <f>'Long-form'!C425</f>
        <v>Roeleveld &amp; Gotjé (1993) in Gotjé (1993)</v>
      </c>
      <c r="C424" s="24">
        <f>'Long-form'!G425</f>
        <v>2</v>
      </c>
      <c r="D424" s="24" t="str">
        <f>'Long-form'!H425</f>
        <v>Flevoland</v>
      </c>
      <c r="E424" s="24">
        <f>'Long-form'!I425</f>
        <v>52.664309060000001</v>
      </c>
      <c r="F424" s="24">
        <f>'Long-form'!J425</f>
        <v>5.7750737110000001</v>
      </c>
      <c r="G424" s="24" t="str">
        <f>'Long-form'!M425</f>
        <v>1 = Radiocarbon</v>
      </c>
      <c r="H424" s="24">
        <f>'Long-form'!N425</f>
        <v>4920</v>
      </c>
      <c r="I424" s="24">
        <f>'Long-form'!O425</f>
        <v>117</v>
      </c>
      <c r="J424" s="24">
        <f>'Long-form'!P425</f>
        <v>5670</v>
      </c>
      <c r="K424" s="24">
        <f>'Long-form'!Q425</f>
        <v>5890</v>
      </c>
      <c r="L424" s="24">
        <f>'Long-form'!R425</f>
        <v>5480</v>
      </c>
      <c r="M424" s="24" t="str">
        <f>'Long-form'!Z425</f>
        <v>Positive</v>
      </c>
      <c r="N424" s="24">
        <f>'Long-form'!AA425</f>
        <v>4.92</v>
      </c>
      <c r="O424" s="24">
        <f>'Long-form'!AB425</f>
        <v>0.03</v>
      </c>
      <c r="P424" s="24">
        <f>'Long-form'!AC425</f>
        <v>0</v>
      </c>
      <c r="Q424" s="25">
        <f>'Long-form'!AV425</f>
        <v>-4.92</v>
      </c>
      <c r="R424" s="25" t="str">
        <f>'Long-form'!AU425</f>
        <v>NAP</v>
      </c>
      <c r="S424" s="25">
        <f>'Long-form'!AX425</f>
        <v>0.12044733288869444</v>
      </c>
      <c r="T424" s="25">
        <f>'Long-form'!AY425</f>
        <v>6.9462219947248841E-2</v>
      </c>
      <c r="U424" s="25">
        <f>'Long-form'!BJ425</f>
        <v>0</v>
      </c>
      <c r="V424" s="25" t="str">
        <f>'Long-form'!BK425</f>
        <v>5 = Sedimentary (e.g., deltaic, estuarine, wetland, lacustrine, marine facies)</v>
      </c>
      <c r="W424" s="25" t="str">
        <f>'Long-form'!BL425</f>
        <v>Fen peat</v>
      </c>
      <c r="X424" s="25" t="str">
        <f>'Long-form'!BM425</f>
        <v>Botanical</v>
      </c>
      <c r="Y424" s="25" t="str">
        <f>'Long-form'!BN425</f>
        <v>MHW-0.3</v>
      </c>
      <c r="Z424" s="25">
        <f>'Long-form'!CE425</f>
        <v>-5.42</v>
      </c>
      <c r="AA424" s="25">
        <f>'Long-form'!CF425</f>
        <v>0.27642640973684113</v>
      </c>
      <c r="AB424" s="25">
        <f>'Long-form'!CG425</f>
        <v>0.25831956952581037</v>
      </c>
      <c r="AC424" s="25">
        <f>'Long-form'!CK425</f>
        <v>-4.18377</v>
      </c>
      <c r="AD424" s="25">
        <f>'Long-form'!CL425</f>
        <v>0.28534999893348267</v>
      </c>
      <c r="AE424" s="25">
        <f>'Long-form'!CM425</f>
        <v>0.26784708677030367</v>
      </c>
      <c r="AF424" s="25" t="str">
        <f>'Long-form'!CN425</f>
        <v>1;2;3</v>
      </c>
      <c r="AG424" s="26">
        <f>'Long-form'!CR425</f>
        <v>0</v>
      </c>
      <c r="AH424" s="25">
        <f>'Long-form'!CS425</f>
        <v>0</v>
      </c>
      <c r="AI424" s="25">
        <f>'Long-form'!CT425</f>
        <v>0</v>
      </c>
    </row>
    <row r="425" spans="1:35">
      <c r="A425" s="24" t="str">
        <f>'Long-form'!A426</f>
        <v>GrN-16370</v>
      </c>
      <c r="B425" s="24" t="str">
        <f>'Long-form'!C426</f>
        <v>Roeleveld &amp; Gotjé (1993) in Gotjé (1993)</v>
      </c>
      <c r="C425" s="24">
        <f>'Long-form'!G426</f>
        <v>2</v>
      </c>
      <c r="D425" s="24" t="str">
        <f>'Long-form'!H426</f>
        <v>Flevoland</v>
      </c>
      <c r="E425" s="24">
        <f>'Long-form'!I426</f>
        <v>52.664309060000001</v>
      </c>
      <c r="F425" s="24">
        <f>'Long-form'!J426</f>
        <v>5.7750737110000001</v>
      </c>
      <c r="G425" s="24" t="str">
        <f>'Long-form'!M426</f>
        <v>1 = Radiocarbon</v>
      </c>
      <c r="H425" s="24">
        <f>'Long-form'!N426</f>
        <v>4880</v>
      </c>
      <c r="I425" s="24">
        <f>'Long-form'!O426</f>
        <v>117</v>
      </c>
      <c r="J425" s="24">
        <f>'Long-form'!P426</f>
        <v>5620</v>
      </c>
      <c r="K425" s="24">
        <f>'Long-form'!Q426</f>
        <v>5750</v>
      </c>
      <c r="L425" s="24">
        <f>'Long-form'!R426</f>
        <v>5470</v>
      </c>
      <c r="M425" s="24" t="str">
        <f>'Long-form'!Z426</f>
        <v>Positive</v>
      </c>
      <c r="N425" s="24">
        <f>'Long-form'!AA426</f>
        <v>4.7949999999999999</v>
      </c>
      <c r="O425" s="24">
        <f>'Long-form'!AB426</f>
        <v>0.05</v>
      </c>
      <c r="P425" s="24">
        <f>'Long-form'!AC426</f>
        <v>0</v>
      </c>
      <c r="Q425" s="25">
        <f>'Long-form'!AV426</f>
        <v>-4.7949999999999999</v>
      </c>
      <c r="R425" s="25" t="str">
        <f>'Long-form'!AU426</f>
        <v>NAP</v>
      </c>
      <c r="S425" s="25">
        <f>'Long-form'!AX426</f>
        <v>0.12166782647848995</v>
      </c>
      <c r="T425" s="25">
        <f>'Long-form'!AY426</f>
        <v>7.4874895659359286E-2</v>
      </c>
      <c r="U425" s="25">
        <f>'Long-form'!BJ426</f>
        <v>0</v>
      </c>
      <c r="V425" s="25" t="str">
        <f>'Long-form'!BK426</f>
        <v>5 = Sedimentary (e.g., deltaic, estuarine, wetland, lacustrine, marine facies)</v>
      </c>
      <c r="W425" s="25" t="str">
        <f>'Long-form'!BL426</f>
        <v>Fen-wood peat</v>
      </c>
      <c r="X425" s="25" t="str">
        <f>'Long-form'!BM426</f>
        <v>Botanical</v>
      </c>
      <c r="Y425" s="25" t="str">
        <f>'Long-form'!BN426</f>
        <v>MHW</v>
      </c>
      <c r="Z425" s="25">
        <f>'Long-form'!CE426</f>
        <v>-5.5949999999999998</v>
      </c>
      <c r="AA425" s="25">
        <f>'Long-form'!CF426</f>
        <v>0.21611816212433405</v>
      </c>
      <c r="AB425" s="25">
        <f>'Long-form'!CG426</f>
        <v>0.19367563088834883</v>
      </c>
      <c r="AC425" s="25">
        <f>'Long-form'!CK426</f>
        <v>-4.3322199999999995</v>
      </c>
      <c r="AD425" s="25">
        <f>'Long-form'!CL426</f>
        <v>0.22712524473379203</v>
      </c>
      <c r="AE425" s="25">
        <f>'Long-form'!CM426</f>
        <v>0.20588605294041876</v>
      </c>
      <c r="AF425" s="25" t="str">
        <f>'Long-form'!CN426</f>
        <v>1;2;3</v>
      </c>
      <c r="AG425" s="26">
        <f>'Long-form'!CR426</f>
        <v>0</v>
      </c>
      <c r="AH425" s="25">
        <f>'Long-form'!CS426</f>
        <v>0</v>
      </c>
      <c r="AI425" s="25">
        <f>'Long-form'!CT426</f>
        <v>0</v>
      </c>
    </row>
    <row r="426" spans="1:35">
      <c r="A426" s="24" t="str">
        <f>'Long-form'!A427</f>
        <v>GrN-16371</v>
      </c>
      <c r="B426" s="24" t="str">
        <f>'Long-form'!C427</f>
        <v>Roeleveld &amp; Gotjé (1993) in Gotjé (1993)</v>
      </c>
      <c r="C426" s="24">
        <f>'Long-form'!G427</f>
        <v>2</v>
      </c>
      <c r="D426" s="24" t="str">
        <f>'Long-form'!H427</f>
        <v>Flevoland</v>
      </c>
      <c r="E426" s="24">
        <f>'Long-form'!I427</f>
        <v>52.664309060000001</v>
      </c>
      <c r="F426" s="24">
        <f>'Long-form'!J427</f>
        <v>5.7750737110000001</v>
      </c>
      <c r="G426" s="24" t="str">
        <f>'Long-form'!M427</f>
        <v>1 = Radiocarbon</v>
      </c>
      <c r="H426" s="24">
        <f>'Long-form'!N427</f>
        <v>5160</v>
      </c>
      <c r="I426" s="24">
        <f>'Long-form'!O427</f>
        <v>108</v>
      </c>
      <c r="J426" s="24">
        <f>'Long-form'!P427</f>
        <v>5910</v>
      </c>
      <c r="K426" s="24">
        <f>'Long-form'!Q427</f>
        <v>6110</v>
      </c>
      <c r="L426" s="24">
        <f>'Long-form'!R427</f>
        <v>5750</v>
      </c>
      <c r="M426" s="24" t="str">
        <f>'Long-form'!Z427</f>
        <v>Positive</v>
      </c>
      <c r="N426" s="24">
        <f>'Long-form'!AA427</f>
        <v>5.7149999999999999</v>
      </c>
      <c r="O426" s="24">
        <f>'Long-form'!AB427</f>
        <v>0.04</v>
      </c>
      <c r="P426" s="24">
        <f>'Long-form'!AC427</f>
        <v>0</v>
      </c>
      <c r="Q426" s="25">
        <f>'Long-form'!AV427</f>
        <v>-5.7149999999999999</v>
      </c>
      <c r="R426" s="25" t="str">
        <f>'Long-form'!AU427</f>
        <v>NAP</v>
      </c>
      <c r="S426" s="25">
        <f>'Long-form'!AX427</f>
        <v>0.13664091627327454</v>
      </c>
      <c r="T426" s="25">
        <f>'Long-form'!AY427</f>
        <v>7.4874895659359841E-2</v>
      </c>
      <c r="U426" s="25">
        <f>'Long-form'!BJ427</f>
        <v>0</v>
      </c>
      <c r="V426" s="25" t="str">
        <f>'Long-form'!BK427</f>
        <v>5 = Sedimentary (e.g., deltaic, estuarine, wetland, lacustrine, marine facies)</v>
      </c>
      <c r="W426" s="25" t="str">
        <f>'Long-form'!BL427</f>
        <v>Fen-wood peat</v>
      </c>
      <c r="X426" s="25" t="str">
        <f>'Long-form'!BM427</f>
        <v>Botanical</v>
      </c>
      <c r="Y426" s="25" t="str">
        <f>'Long-form'!BN427</f>
        <v>MHW</v>
      </c>
      <c r="Z426" s="25">
        <f>'Long-form'!CE427</f>
        <v>-6.5149999999999997</v>
      </c>
      <c r="AA426" s="25">
        <f>'Long-form'!CF427</f>
        <v>0.22488828337643565</v>
      </c>
      <c r="AB426" s="25">
        <f>'Long-form'!CG427</f>
        <v>0.19367563088834905</v>
      </c>
      <c r="AC426" s="25">
        <f>'Long-form'!CK427</f>
        <v>-5.2472099999999999</v>
      </c>
      <c r="AD426" s="25">
        <f>'Long-form'!CL427</f>
        <v>0.23642360569335374</v>
      </c>
      <c r="AE426" s="25">
        <f>'Long-form'!CM427</f>
        <v>0.20695804243625424</v>
      </c>
      <c r="AF426" s="25" t="str">
        <f>'Long-form'!CN427</f>
        <v>1;2;3</v>
      </c>
      <c r="AG426" s="26">
        <f>'Long-form'!CR427</f>
        <v>0</v>
      </c>
      <c r="AH426" s="25">
        <f>'Long-form'!CS427</f>
        <v>0</v>
      </c>
      <c r="AI426" s="25">
        <f>'Long-form'!CT427</f>
        <v>0</v>
      </c>
    </row>
    <row r="427" spans="1:35">
      <c r="A427" s="24" t="str">
        <f>'Long-form'!A428</f>
        <v>GrN-16372</v>
      </c>
      <c r="B427" s="24" t="str">
        <f>'Long-form'!C428</f>
        <v>Roeleveld &amp; Gotjé (1993) in Gotjé (1993)</v>
      </c>
      <c r="C427" s="24">
        <f>'Long-form'!G428</f>
        <v>2</v>
      </c>
      <c r="D427" s="24" t="str">
        <f>'Long-form'!H428</f>
        <v>Flevoland</v>
      </c>
      <c r="E427" s="24">
        <f>'Long-form'!I428</f>
        <v>52.664309060000001</v>
      </c>
      <c r="F427" s="24">
        <f>'Long-form'!J428</f>
        <v>5.7750737110000001</v>
      </c>
      <c r="G427" s="24" t="str">
        <f>'Long-form'!M428</f>
        <v>1 = Radiocarbon</v>
      </c>
      <c r="H427" s="24">
        <f>'Long-form'!N428</f>
        <v>5000</v>
      </c>
      <c r="I427" s="24">
        <f>'Long-form'!O428</f>
        <v>117</v>
      </c>
      <c r="J427" s="24">
        <f>'Long-form'!P428</f>
        <v>5750</v>
      </c>
      <c r="K427" s="24">
        <f>'Long-form'!Q428</f>
        <v>5900</v>
      </c>
      <c r="L427" s="24">
        <f>'Long-form'!R428</f>
        <v>5600</v>
      </c>
      <c r="M427" s="24" t="str">
        <f>'Long-form'!Z428</f>
        <v>Positive</v>
      </c>
      <c r="N427" s="24">
        <f>'Long-form'!AA428</f>
        <v>5.3650000000000002</v>
      </c>
      <c r="O427" s="24">
        <f>'Long-form'!AB428</f>
        <v>1.5000000000000124E-2</v>
      </c>
      <c r="P427" s="24">
        <f>'Long-form'!AC428</f>
        <v>0</v>
      </c>
      <c r="Q427" s="25">
        <f>'Long-form'!AV428</f>
        <v>-5.3650000000000002</v>
      </c>
      <c r="R427" s="25" t="str">
        <f>'Long-form'!AU428</f>
        <v>NAP</v>
      </c>
      <c r="S427" s="25">
        <f>'Long-form'!AX428</f>
        <v>0.13084166003226963</v>
      </c>
      <c r="T427" s="25">
        <f>'Long-form'!AY428</f>
        <v>7.4874895659359841E-2</v>
      </c>
      <c r="U427" s="25">
        <f>'Long-form'!BJ428</f>
        <v>0</v>
      </c>
      <c r="V427" s="25" t="str">
        <f>'Long-form'!BK428</f>
        <v>5 = Sedimentary (e.g., deltaic, estuarine, wetland, lacustrine, marine facies)</v>
      </c>
      <c r="W427" s="25" t="str">
        <f>'Long-form'!BL428</f>
        <v>Fen peat</v>
      </c>
      <c r="X427" s="25" t="str">
        <f>'Long-form'!BM428</f>
        <v>Botanical</v>
      </c>
      <c r="Y427" s="25" t="str">
        <f>'Long-form'!BN428</f>
        <v>MHW-0.3</v>
      </c>
      <c r="Z427" s="25">
        <f>'Long-form'!CE428</f>
        <v>-5.8650000000000002</v>
      </c>
      <c r="AA427" s="25">
        <f>'Long-form'!CF428</f>
        <v>0.28111125911282892</v>
      </c>
      <c r="AB427" s="25">
        <f>'Long-form'!CG428</f>
        <v>0.25982734652072331</v>
      </c>
      <c r="AC427" s="25">
        <f>'Long-form'!CK428</f>
        <v>-4.6457500000000005</v>
      </c>
      <c r="AD427" s="25">
        <f>'Long-form'!CL428</f>
        <v>0.28989130030338039</v>
      </c>
      <c r="AE427" s="25">
        <f>'Long-form'!CM428</f>
        <v>0.26930220198057175</v>
      </c>
      <c r="AF427" s="25" t="str">
        <f>'Long-form'!CN428</f>
        <v>1;2;3</v>
      </c>
      <c r="AG427" s="26">
        <f>'Long-form'!CR428</f>
        <v>0</v>
      </c>
      <c r="AH427" s="25">
        <f>'Long-form'!CS428</f>
        <v>0</v>
      </c>
      <c r="AI427" s="25">
        <f>'Long-form'!CT428</f>
        <v>0</v>
      </c>
    </row>
    <row r="428" spans="1:35">
      <c r="A428" s="24" t="str">
        <f>'Long-form'!A429</f>
        <v>GrN-16373</v>
      </c>
      <c r="B428" s="24" t="str">
        <f>'Long-form'!C429</f>
        <v>Roeleveld &amp; Gotjé (1993) in Gotjé (1993)</v>
      </c>
      <c r="C428" s="24">
        <f>'Long-form'!G429</f>
        <v>2</v>
      </c>
      <c r="D428" s="24" t="str">
        <f>'Long-form'!H429</f>
        <v>Flevoland</v>
      </c>
      <c r="E428" s="24">
        <f>'Long-form'!I429</f>
        <v>52.664309060000001</v>
      </c>
      <c r="F428" s="24">
        <f>'Long-form'!J429</f>
        <v>5.7750737110000001</v>
      </c>
      <c r="G428" s="24" t="str">
        <f>'Long-form'!M429</f>
        <v>1 = Radiocarbon</v>
      </c>
      <c r="H428" s="24">
        <f>'Long-form'!N429</f>
        <v>4350</v>
      </c>
      <c r="I428" s="24">
        <f>'Long-form'!O429</f>
        <v>110</v>
      </c>
      <c r="J428" s="24">
        <f>'Long-form'!P429</f>
        <v>4930</v>
      </c>
      <c r="K428" s="24">
        <f>'Long-form'!Q429</f>
        <v>5050</v>
      </c>
      <c r="L428" s="24">
        <f>'Long-form'!R429</f>
        <v>4830</v>
      </c>
      <c r="M428" s="24" t="str">
        <f>'Long-form'!Z429</f>
        <v>Positive</v>
      </c>
      <c r="N428" s="24">
        <f>'Long-form'!AA429</f>
        <v>4.1150000000000002</v>
      </c>
      <c r="O428" s="24">
        <f>'Long-form'!AB429</f>
        <v>1.5000000000000124E-2</v>
      </c>
      <c r="P428" s="24">
        <f>'Long-form'!AC429</f>
        <v>0</v>
      </c>
      <c r="Q428" s="25">
        <f>'Long-form'!AV429</f>
        <v>-4.1150000000000002</v>
      </c>
      <c r="R428" s="25" t="str">
        <f>'Long-form'!AU429</f>
        <v>NAP</v>
      </c>
      <c r="S428" s="25">
        <f>'Long-form'!AX429</f>
        <v>0.11126338121772152</v>
      </c>
      <c r="T428" s="25">
        <f>'Long-form'!AY429</f>
        <v>7.4874895659359841E-2</v>
      </c>
      <c r="U428" s="25">
        <f>'Long-form'!BJ429</f>
        <v>0</v>
      </c>
      <c r="V428" s="25" t="str">
        <f>'Long-form'!BK429</f>
        <v>5 = Sedimentary (e.g., deltaic, estuarine, wetland, lacustrine, marine facies)</v>
      </c>
      <c r="W428" s="25" t="str">
        <f>'Long-form'!BL429</f>
        <v>Fen-wood peat</v>
      </c>
      <c r="X428" s="25" t="str">
        <f>'Long-form'!BM429</f>
        <v>Botanical</v>
      </c>
      <c r="Y428" s="25" t="str">
        <f>'Long-form'!BN429</f>
        <v>MHW</v>
      </c>
      <c r="Z428" s="25">
        <f>'Long-form'!CE429</f>
        <v>-4.915</v>
      </c>
      <c r="AA428" s="25">
        <f>'Long-form'!CF429</f>
        <v>0.21043654625563504</v>
      </c>
      <c r="AB428" s="25">
        <f>'Long-form'!CG429</f>
        <v>0.19367563088834905</v>
      </c>
      <c r="AC428" s="25">
        <f>'Long-form'!CK429</f>
        <v>-3.7523300000000002</v>
      </c>
      <c r="AD428" s="25">
        <f>'Long-form'!CL429</f>
        <v>0.21951715648573958</v>
      </c>
      <c r="AE428" s="25">
        <f>'Long-form'!CM429</f>
        <v>0.20350550850427776</v>
      </c>
      <c r="AF428" s="25" t="str">
        <f>'Long-form'!CN429</f>
        <v>1;2;3</v>
      </c>
      <c r="AG428" s="26">
        <f>'Long-form'!CR429</f>
        <v>0</v>
      </c>
      <c r="AH428" s="25">
        <f>'Long-form'!CS429</f>
        <v>0</v>
      </c>
      <c r="AI428" s="25">
        <f>'Long-form'!CT429</f>
        <v>0</v>
      </c>
    </row>
    <row r="429" spans="1:35">
      <c r="A429" s="24" t="str">
        <f>'Long-form'!A430</f>
        <v>GrN-16374</v>
      </c>
      <c r="B429" s="24" t="str">
        <f>'Long-form'!C430</f>
        <v>Gotjé (1993)</v>
      </c>
      <c r="C429" s="24">
        <f>'Long-form'!G430</f>
        <v>2</v>
      </c>
      <c r="D429" s="24" t="str">
        <f>'Long-form'!H430</f>
        <v>Flevoland</v>
      </c>
      <c r="E429" s="24">
        <f>'Long-form'!I430</f>
        <v>52.636800149999999</v>
      </c>
      <c r="F429" s="24">
        <f>'Long-form'!J430</f>
        <v>5.7776378289999997</v>
      </c>
      <c r="G429" s="24" t="str">
        <f>'Long-form'!M430</f>
        <v>1 = Radiocarbon</v>
      </c>
      <c r="H429" s="24">
        <f>'Long-form'!N430</f>
        <v>5380</v>
      </c>
      <c r="I429" s="24">
        <f>'Long-form'!O430</f>
        <v>112</v>
      </c>
      <c r="J429" s="24">
        <f>'Long-form'!P430</f>
        <v>6160</v>
      </c>
      <c r="K429" s="24">
        <f>'Long-form'!Q430</f>
        <v>6290</v>
      </c>
      <c r="L429" s="24">
        <f>'Long-form'!R430</f>
        <v>6000</v>
      </c>
      <c r="M429" s="24" t="str">
        <f>'Long-form'!Z430</f>
        <v>Positive</v>
      </c>
      <c r="N429" s="24">
        <f>'Long-form'!AA430</f>
        <v>6.9399999999999995</v>
      </c>
      <c r="O429" s="24">
        <f>'Long-form'!AB430</f>
        <v>1.0000000000000231E-2</v>
      </c>
      <c r="P429" s="24">
        <f>'Long-form'!AC430</f>
        <v>0</v>
      </c>
      <c r="Q429" s="25">
        <f>'Long-form'!AV430</f>
        <v>-6.9399999999999995</v>
      </c>
      <c r="R429" s="25" t="str">
        <f>'Long-form'!AU430</f>
        <v>NAP</v>
      </c>
      <c r="S429" s="25">
        <f>'Long-form'!AX430</f>
        <v>0.15521095322173636</v>
      </c>
      <c r="T429" s="25">
        <f>'Long-form'!AY430</f>
        <v>6.9462219947249243E-2</v>
      </c>
      <c r="U429" s="25">
        <f>'Long-form'!BJ430</f>
        <v>3</v>
      </c>
      <c r="V429" s="25" t="str">
        <f>'Long-form'!BK430</f>
        <v>5 = Sedimentary (e.g., deltaic, estuarine, wetland, lacustrine, marine facies)</v>
      </c>
      <c r="W429" s="25" t="str">
        <f>'Long-form'!BL430</f>
        <v>Fen-wood peat</v>
      </c>
      <c r="X429" s="25" t="str">
        <f>'Long-form'!BM430</f>
        <v>Botanical</v>
      </c>
      <c r="Y429" s="25" t="str">
        <f>'Long-form'!BN430</f>
        <v>GWL</v>
      </c>
      <c r="Z429" s="25" t="str">
        <f>'Long-form'!CE430</f>
        <v>n/a</v>
      </c>
      <c r="AA429" s="25" t="str">
        <f>'Long-form'!CF430</f>
        <v>n/a</v>
      </c>
      <c r="AB429" s="25" t="str">
        <f>'Long-form'!CG430</f>
        <v>n/a</v>
      </c>
      <c r="AC429" s="25" t="str">
        <f>'Long-form'!CK430</f>
        <v>n/a</v>
      </c>
      <c r="AD429" s="25" t="str">
        <f>'Long-form'!CL430</f>
        <v>n/a</v>
      </c>
      <c r="AE429" s="25" t="str">
        <f>'Long-form'!CM430</f>
        <v>n/a</v>
      </c>
      <c r="AF429" s="25" t="str">
        <f>'Long-form'!CN430</f>
        <v>2;3</v>
      </c>
      <c r="AG429" s="26">
        <f>'Long-form'!CR430</f>
        <v>1</v>
      </c>
      <c r="AH429" s="25" t="str">
        <f>'Long-form'!CS430</f>
        <v>Too young/too deep; unkown compaction?</v>
      </c>
      <c r="AI429" s="25">
        <f>'Long-form'!CT430</f>
        <v>0</v>
      </c>
    </row>
    <row r="430" spans="1:35">
      <c r="A430" s="24" t="str">
        <f>'Long-form'!A431</f>
        <v>GrN-16381</v>
      </c>
      <c r="B430" s="24" t="str">
        <f>'Long-form'!C431</f>
        <v>Roeleveld &amp; Gotjé (1993) in Gotjé (1993)</v>
      </c>
      <c r="C430" s="24">
        <f>'Long-form'!G431</f>
        <v>2</v>
      </c>
      <c r="D430" s="24" t="str">
        <f>'Long-form'!H431</f>
        <v>Flevoland</v>
      </c>
      <c r="E430" s="24">
        <f>'Long-form'!I431</f>
        <v>52.650369320000003</v>
      </c>
      <c r="F430" s="24">
        <f>'Long-form'!J431</f>
        <v>5.7780538779999997</v>
      </c>
      <c r="G430" s="24" t="str">
        <f>'Long-form'!M431</f>
        <v>1 = Radiocarbon</v>
      </c>
      <c r="H430" s="24">
        <f>'Long-form'!N431</f>
        <v>3350</v>
      </c>
      <c r="I430" s="24">
        <f>'Long-form'!O431</f>
        <v>172</v>
      </c>
      <c r="J430" s="24">
        <f>'Long-form'!P431</f>
        <v>3610</v>
      </c>
      <c r="K430" s="24">
        <f>'Long-form'!Q431</f>
        <v>3980</v>
      </c>
      <c r="L430" s="24">
        <f>'Long-form'!R431</f>
        <v>3250</v>
      </c>
      <c r="M430" s="24" t="str">
        <f>'Long-form'!Z431</f>
        <v>Positive</v>
      </c>
      <c r="N430" s="24">
        <f>'Long-form'!AA431</f>
        <v>2.4050000000000002</v>
      </c>
      <c r="O430" s="24">
        <f>'Long-form'!AB431</f>
        <v>0.04</v>
      </c>
      <c r="P430" s="24">
        <f>'Long-form'!AC431</f>
        <v>0</v>
      </c>
      <c r="Q430" s="25">
        <f>'Long-form'!AV431</f>
        <v>-2.4050000000000002</v>
      </c>
      <c r="R430" s="25" t="str">
        <f>'Long-form'!AU431</f>
        <v>NAP</v>
      </c>
      <c r="S430" s="25">
        <f>'Long-form'!AX431</f>
        <v>8.8993595275165621E-2</v>
      </c>
      <c r="T430" s="25">
        <f>'Long-form'!AY431</f>
        <v>7.4874895659359564E-2</v>
      </c>
      <c r="U430" s="25">
        <f>'Long-form'!BJ431</f>
        <v>1</v>
      </c>
      <c r="V430" s="25" t="str">
        <f>'Long-form'!BK431</f>
        <v>5 = Sedimentary (e.g., deltaic, estuarine, wetland, lacustrine, marine facies)</v>
      </c>
      <c r="W430" s="25" t="str">
        <f>'Long-form'!BL431</f>
        <v>Fen peat</v>
      </c>
      <c r="X430" s="25" t="str">
        <f>'Long-form'!BM431</f>
        <v>Botanical</v>
      </c>
      <c r="Y430" s="25" t="str">
        <f>'Long-form'!BN431</f>
        <v>GWL-0.3</v>
      </c>
      <c r="Z430" s="25">
        <f>'Long-form'!CE431</f>
        <v>-2.1050000000000004</v>
      </c>
      <c r="AA430" s="25">
        <f>'Long-form'!CF431</f>
        <v>0.26424204813011876</v>
      </c>
      <c r="AB430" s="25">
        <f>'Long-form'!CG431</f>
        <v>0.2598273465207232</v>
      </c>
      <c r="AC430" s="25">
        <f>'Long-form'!CK431</f>
        <v>-1.7959100000000003</v>
      </c>
      <c r="AD430" s="25">
        <f>'Long-form'!CL431</f>
        <v>0.2701404322830005</v>
      </c>
      <c r="AE430" s="25">
        <f>'Long-form'!CM431</f>
        <v>0.26582370690750357</v>
      </c>
      <c r="AF430" s="25" t="str">
        <f>'Long-form'!CN431</f>
        <v>1;2;3</v>
      </c>
      <c r="AG430" s="26">
        <f>'Long-form'!CR431</f>
        <v>0</v>
      </c>
      <c r="AH430" s="25">
        <f>'Long-form'!CS431</f>
        <v>0</v>
      </c>
      <c r="AI430" s="25">
        <f>'Long-form'!CT431</f>
        <v>0</v>
      </c>
    </row>
    <row r="431" spans="1:35">
      <c r="A431" s="24" t="str">
        <f>'Long-form'!A432</f>
        <v>GrN-16382</v>
      </c>
      <c r="B431" s="24" t="str">
        <f>'Long-form'!C432</f>
        <v>Roeleveld &amp; Gotjé (1993) in Gotjé (1993)</v>
      </c>
      <c r="C431" s="24">
        <f>'Long-form'!G432</f>
        <v>2</v>
      </c>
      <c r="D431" s="24" t="str">
        <f>'Long-form'!H432</f>
        <v>Flevoland</v>
      </c>
      <c r="E431" s="24">
        <f>'Long-form'!I432</f>
        <v>52.650369320000003</v>
      </c>
      <c r="F431" s="24">
        <f>'Long-form'!J432</f>
        <v>5.7780538779999997</v>
      </c>
      <c r="G431" s="24" t="str">
        <f>'Long-form'!M432</f>
        <v>1 = Radiocarbon</v>
      </c>
      <c r="H431" s="24">
        <f>'Long-form'!N432</f>
        <v>3740</v>
      </c>
      <c r="I431" s="24">
        <f>'Long-form'!O432</f>
        <v>189</v>
      </c>
      <c r="J431" s="24">
        <f>'Long-form'!P432</f>
        <v>4120</v>
      </c>
      <c r="K431" s="24">
        <f>'Long-form'!Q432</f>
        <v>4570</v>
      </c>
      <c r="L431" s="24">
        <f>'Long-form'!R432</f>
        <v>3640</v>
      </c>
      <c r="M431" s="24" t="str">
        <f>'Long-form'!Z432</f>
        <v>Positive</v>
      </c>
      <c r="N431" s="24">
        <f>'Long-form'!AA432</f>
        <v>3.2300000000000004</v>
      </c>
      <c r="O431" s="24">
        <f>'Long-form'!AB432</f>
        <v>0.06</v>
      </c>
      <c r="P431" s="24">
        <f>'Long-form'!AC432</f>
        <v>0</v>
      </c>
      <c r="Q431" s="25">
        <f>'Long-form'!AV432</f>
        <v>-3.2300000000000004</v>
      </c>
      <c r="R431" s="25" t="str">
        <f>'Long-form'!AU432</f>
        <v>NAP</v>
      </c>
      <c r="S431" s="25">
        <f>'Long-form'!AX432</f>
        <v>9.4858631657851786E-2</v>
      </c>
      <c r="T431" s="25">
        <f>'Long-form'!AY432</f>
        <v>6.9462219947249035E-2</v>
      </c>
      <c r="U431" s="25">
        <f>'Long-form'!BJ432</f>
        <v>1</v>
      </c>
      <c r="V431" s="25" t="str">
        <f>'Long-form'!BK432</f>
        <v>5 = Sedimentary (e.g., deltaic, estuarine, wetland, lacustrine, marine facies)</v>
      </c>
      <c r="W431" s="25" t="str">
        <f>'Long-form'!BL432</f>
        <v>Fen peat</v>
      </c>
      <c r="X431" s="25" t="str">
        <f>'Long-form'!BM432</f>
        <v>Botanical</v>
      </c>
      <c r="Y431" s="25" t="str">
        <f>'Long-form'!BN432</f>
        <v>GWL-0.3</v>
      </c>
      <c r="Z431" s="25">
        <f>'Long-form'!CE432</f>
        <v>-2.9300000000000006</v>
      </c>
      <c r="AA431" s="25">
        <f>'Long-form'!CF432</f>
        <v>0.26627459510813267</v>
      </c>
      <c r="AB431" s="25">
        <f>'Long-form'!CG432</f>
        <v>0.25831956952581042</v>
      </c>
      <c r="AC431" s="25">
        <f>'Long-form'!CK432</f>
        <v>-2.5557200000000009</v>
      </c>
      <c r="AD431" s="25">
        <f>'Long-form'!CL432</f>
        <v>0.27381995086252275</v>
      </c>
      <c r="AE431" s="25">
        <f>'Long-form'!CM432</f>
        <v>0.26609059639595378</v>
      </c>
      <c r="AF431" s="25" t="str">
        <f>'Long-form'!CN432</f>
        <v>1;2;3</v>
      </c>
      <c r="AG431" s="26">
        <f>'Long-form'!CR432</f>
        <v>0</v>
      </c>
      <c r="AH431" s="25">
        <f>'Long-form'!CS432</f>
        <v>0</v>
      </c>
      <c r="AI431" s="25">
        <f>'Long-form'!CT432</f>
        <v>0</v>
      </c>
    </row>
    <row r="432" spans="1:35">
      <c r="A432" s="24" t="str">
        <f>'Long-form'!A433</f>
        <v>GrN-16588</v>
      </c>
      <c r="B432" s="24" t="str">
        <f>'Long-form'!C433</f>
        <v>Berendsen &amp; Stouthamer (2001)</v>
      </c>
      <c r="C432" s="24">
        <f>'Long-form'!G433</f>
        <v>2</v>
      </c>
      <c r="D432" s="24" t="str">
        <f>'Long-form'!H433</f>
        <v>Flevoland</v>
      </c>
      <c r="E432" s="24">
        <f>'Long-form'!I433</f>
        <v>52.397433229999997</v>
      </c>
      <c r="F432" s="24">
        <f>'Long-form'!J433</f>
        <v>5.3590684529999999</v>
      </c>
      <c r="G432" s="24" t="str">
        <f>'Long-form'!M433</f>
        <v>1 = Radiocarbon</v>
      </c>
      <c r="H432" s="24">
        <f>'Long-form'!N433</f>
        <v>5800</v>
      </c>
      <c r="I432" s="24">
        <f>'Long-form'!O433</f>
        <v>164</v>
      </c>
      <c r="J432" s="24">
        <f>'Long-form'!P433</f>
        <v>6610</v>
      </c>
      <c r="K432" s="24">
        <f>'Long-form'!Q433</f>
        <v>6900</v>
      </c>
      <c r="L432" s="24">
        <f>'Long-form'!R433</f>
        <v>6300</v>
      </c>
      <c r="M432" s="24" t="str">
        <f>'Long-form'!Z433</f>
        <v>Positive</v>
      </c>
      <c r="N432" s="24">
        <f>'Long-form'!AA433</f>
        <v>9.25</v>
      </c>
      <c r="O432" s="24">
        <f>'Long-form'!AB433</f>
        <v>5.0000000000000711E-2</v>
      </c>
      <c r="P432" s="24">
        <f>'Long-form'!AC433</f>
        <v>0</v>
      </c>
      <c r="Q432" s="25">
        <f>'Long-form'!AV433</f>
        <v>-9.25</v>
      </c>
      <c r="R432" s="25" t="str">
        <f>'Long-form'!AU433</f>
        <v>NAP</v>
      </c>
      <c r="S432" s="25">
        <f>'Long-form'!AX433</f>
        <v>0.13793114224133882</v>
      </c>
      <c r="T432" s="25">
        <f>'Long-form'!AY433</f>
        <v>0.13793114224133882</v>
      </c>
      <c r="U432" s="25">
        <f>'Long-form'!BJ433</f>
        <v>3</v>
      </c>
      <c r="V432" s="25" t="str">
        <f>'Long-form'!BK433</f>
        <v>5 = Sedimentary (e.g., deltaic, estuarine, wetland, lacustrine, marine facies)</v>
      </c>
      <c r="W432" s="25" t="str">
        <f>'Long-form'!BL433</f>
        <v>Undifferentiated peat</v>
      </c>
      <c r="X432" s="25" t="str">
        <f>'Long-form'!BM433</f>
        <v>Botanical</v>
      </c>
      <c r="Y432" s="25" t="str">
        <f>'Long-form'!BN433</f>
        <v>GWL-0.2</v>
      </c>
      <c r="Z432" s="25" t="str">
        <f>'Long-form'!CE433</f>
        <v>n/a</v>
      </c>
      <c r="AA432" s="25" t="str">
        <f>'Long-form'!CF433</f>
        <v>n/a</v>
      </c>
      <c r="AB432" s="25" t="str">
        <f>'Long-form'!CG433</f>
        <v>n/a</v>
      </c>
      <c r="AC432" s="25" t="str">
        <f>'Long-form'!CK433</f>
        <v>n/a</v>
      </c>
      <c r="AD432" s="25" t="str">
        <f>'Long-form'!CL433</f>
        <v>n/a</v>
      </c>
      <c r="AE432" s="25" t="str">
        <f>'Long-form'!CM433</f>
        <v>n/a</v>
      </c>
      <c r="AF432" s="25" t="str">
        <f>'Long-form'!CN433</f>
        <v>2;3</v>
      </c>
      <c r="AG432" s="26">
        <f>'Long-form'!CR433</f>
        <v>1</v>
      </c>
      <c r="AH432" s="25" t="str">
        <f>'Long-form'!CS433</f>
        <v>Too young/too deep; unkown compaction?</v>
      </c>
      <c r="AI432" s="25">
        <f>'Long-form'!CT433</f>
        <v>0</v>
      </c>
    </row>
    <row r="433" spans="1:35">
      <c r="A433" s="24" t="str">
        <f>'Long-form'!A434</f>
        <v>GrN-16705</v>
      </c>
      <c r="B433" s="24" t="str">
        <f>'Long-form'!C434</f>
        <v>Groenendijk (1997:60)</v>
      </c>
      <c r="C433" s="24">
        <f>'Long-form'!G434</f>
        <v>2</v>
      </c>
      <c r="D433" s="24" t="str">
        <f>'Long-form'!H434</f>
        <v>Waddenzee East</v>
      </c>
      <c r="E433" s="24">
        <f>'Long-form'!I434</f>
        <v>53.079419294641397</v>
      </c>
      <c r="F433" s="24">
        <f>'Long-form'!J434</f>
        <v>6.9743493511784402</v>
      </c>
      <c r="G433" s="24" t="str">
        <f>'Long-form'!M434</f>
        <v>1 = Radiocarbon</v>
      </c>
      <c r="H433" s="24">
        <f>'Long-form'!N434</f>
        <v>9950</v>
      </c>
      <c r="I433" s="24">
        <f>'Long-form'!O434</f>
        <v>117</v>
      </c>
      <c r="J433" s="24">
        <f>'Long-form'!P434</f>
        <v>11424</v>
      </c>
      <c r="K433" s="24">
        <f>'Long-form'!Q434</f>
        <v>11676</v>
      </c>
      <c r="L433" s="24">
        <f>'Long-form'!R434</f>
        <v>11172</v>
      </c>
      <c r="M433" s="24" t="str">
        <f>'Long-form'!Z434</f>
        <v>Positive</v>
      </c>
      <c r="N433" s="24">
        <f>'Long-form'!AA434</f>
        <v>2</v>
      </c>
      <c r="O433" s="24">
        <f>'Long-form'!AB434</f>
        <v>0.01</v>
      </c>
      <c r="P433" s="24">
        <f>'Long-form'!AC434</f>
        <v>0</v>
      </c>
      <c r="Q433" s="25">
        <f>'Long-form'!AV434</f>
        <v>-0.5</v>
      </c>
      <c r="R433" s="25" t="str">
        <f>'Long-form'!AU434</f>
        <v>NAP</v>
      </c>
      <c r="S433" s="25">
        <f>'Long-form'!AX434</f>
        <v>7.7176745202165664E-2</v>
      </c>
      <c r="T433" s="25">
        <f>'Long-form'!AY434</f>
        <v>6.600189391222043E-2</v>
      </c>
      <c r="U433" s="25">
        <f>'Long-form'!BJ434</f>
        <v>3</v>
      </c>
      <c r="V433" s="25" t="str">
        <f>'Long-form'!BK434</f>
        <v>5 = Sedimentary (e.g., deltaic, estuarine, wetland, lacustrine, marine facies)</v>
      </c>
      <c r="W433" s="25" t="str">
        <f>'Long-form'!BL434</f>
        <v>Gyttja</v>
      </c>
      <c r="X433" s="25" t="str">
        <f>'Long-form'!BM434</f>
        <v>Botanical</v>
      </c>
      <c r="Y433" s="25" t="str">
        <f>'Long-form'!BN434</f>
        <v>GWL-0.75</v>
      </c>
      <c r="Z433" s="25" t="str">
        <f>'Long-form'!CE434</f>
        <v>n/a</v>
      </c>
      <c r="AA433" s="25" t="str">
        <f>'Long-form'!CF434</f>
        <v>n/a</v>
      </c>
      <c r="AB433" s="25" t="str">
        <f>'Long-form'!CG434</f>
        <v>n/a</v>
      </c>
      <c r="AC433" s="25" t="str">
        <f>'Long-form'!CK434</f>
        <v>n/a</v>
      </c>
      <c r="AD433" s="25" t="str">
        <f>'Long-form'!CL434</f>
        <v>n/a</v>
      </c>
      <c r="AE433" s="25" t="str">
        <f>'Long-form'!CM434</f>
        <v>n/a</v>
      </c>
      <c r="AF433" s="25" t="str">
        <f>'Long-form'!CN434</f>
        <v>2;3</v>
      </c>
      <c r="AG433" s="26">
        <f>'Long-form'!CR434</f>
        <v>0</v>
      </c>
      <c r="AH433" s="25" t="str">
        <f>'Long-form'!CS434</f>
        <v>Type 3 ULD (this paper): no RSLR constraining indicative meaning</v>
      </c>
      <c r="AI433" s="25">
        <f>'Long-form'!CT434</f>
        <v>0</v>
      </c>
    </row>
    <row r="434" spans="1:35">
      <c r="A434" s="24" t="str">
        <f>'Long-form'!A435</f>
        <v>GrN-16937</v>
      </c>
      <c r="B434" s="24" t="str">
        <f>'Long-form'!C435</f>
        <v>Vos (1992); Kiden (1995) [4]</v>
      </c>
      <c r="C434" s="24">
        <f>'Long-form'!G435</f>
        <v>2</v>
      </c>
      <c r="D434" s="24" t="str">
        <f>'Long-form'!H435</f>
        <v>Zeeland</v>
      </c>
      <c r="E434" s="24">
        <f>'Long-form'!I435</f>
        <v>51.636899999999997</v>
      </c>
      <c r="F434" s="24">
        <f>'Long-form'!J435</f>
        <v>4.1193999999999997</v>
      </c>
      <c r="G434" s="24" t="str">
        <f>'Long-form'!M435</f>
        <v>1 = Radiocarbon</v>
      </c>
      <c r="H434" s="24">
        <f>'Long-form'!N435</f>
        <v>7290</v>
      </c>
      <c r="I434" s="24">
        <f>'Long-form'!O435</f>
        <v>150</v>
      </c>
      <c r="J434" s="24">
        <f>'Long-form'!P435</f>
        <v>8120</v>
      </c>
      <c r="K434" s="24">
        <f>'Long-form'!Q435</f>
        <v>8360</v>
      </c>
      <c r="L434" s="24">
        <f>'Long-form'!R435</f>
        <v>7930</v>
      </c>
      <c r="M434" s="24" t="str">
        <f>'Long-form'!Z435</f>
        <v>Positive</v>
      </c>
      <c r="N434" s="24">
        <f>'Long-form'!AA435</f>
        <v>13.615</v>
      </c>
      <c r="O434" s="24">
        <f>'Long-form'!AB435</f>
        <v>1.4999999999999999E-2</v>
      </c>
      <c r="P434" s="24">
        <f>'Long-form'!AC435</f>
        <v>0</v>
      </c>
      <c r="Q434" s="25">
        <f>'Long-form'!AV435</f>
        <v>-13.615</v>
      </c>
      <c r="R434" s="25" t="str">
        <f>'Long-form'!AU435</f>
        <v>NAP</v>
      </c>
      <c r="S434" s="25">
        <f>'Long-form'!AX435</f>
        <v>6.9327123119310247E-2</v>
      </c>
      <c r="T434" s="25">
        <f>'Long-form'!AY435</f>
        <v>6.9327123119310247E-2</v>
      </c>
      <c r="U434" s="25">
        <f>'Long-form'!BJ435</f>
        <v>1</v>
      </c>
      <c r="V434" s="25" t="str">
        <f>'Long-form'!BK435</f>
        <v>5 = Sedimentary (e.g., deltaic, estuarine, wetland, lacustrine, marine facies)</v>
      </c>
      <c r="W434" s="25" t="str">
        <f>'Long-form'!BL435</f>
        <v>Fen-wood peat</v>
      </c>
      <c r="X434" s="25" t="str">
        <f>'Long-form'!BM435</f>
        <v>Facies description</v>
      </c>
      <c r="Y434" s="25" t="str">
        <f>'Long-form'!BN435</f>
        <v>GWL</v>
      </c>
      <c r="Z434" s="25">
        <f>'Long-form'!CE435</f>
        <v>-13.615</v>
      </c>
      <c r="AA434" s="25">
        <f>'Long-form'!CF435</f>
        <v>0.25579532833888896</v>
      </c>
      <c r="AB434" s="25">
        <f>'Long-form'!CG435</f>
        <v>0.25579532833888896</v>
      </c>
      <c r="AC434" s="25">
        <f>'Long-form'!CK435</f>
        <v>-13.71386</v>
      </c>
      <c r="AD434" s="25">
        <f>'Long-form'!CL435</f>
        <v>0.25964266654689988</v>
      </c>
      <c r="AE434" s="25">
        <f>'Long-form'!CM435</f>
        <v>0.25964266654689988</v>
      </c>
      <c r="AF434" s="25" t="str">
        <f>'Long-form'!CN435</f>
        <v>1;2;3</v>
      </c>
      <c r="AG434" s="26">
        <f>'Long-form'!CR435</f>
        <v>0</v>
      </c>
      <c r="AH434" s="25">
        <f>'Long-form'!CS435</f>
        <v>0</v>
      </c>
      <c r="AI434" s="25">
        <f>'Long-form'!CT435</f>
        <v>0</v>
      </c>
    </row>
    <row r="435" spans="1:35">
      <c r="A435" s="24" t="str">
        <f>'Long-form'!A436</f>
        <v>GrN-16938</v>
      </c>
      <c r="B435" s="24" t="str">
        <f>'Long-form'!C436</f>
        <v>Vos (1992)</v>
      </c>
      <c r="C435" s="24">
        <f>'Long-form'!G436</f>
        <v>2</v>
      </c>
      <c r="D435" s="24" t="str">
        <f>'Long-form'!H436</f>
        <v>Zeeland</v>
      </c>
      <c r="E435" s="24">
        <f>'Long-form'!I436</f>
        <v>51.636019750000003</v>
      </c>
      <c r="F435" s="24">
        <f>'Long-form'!J436</f>
        <v>4.1191915769999996</v>
      </c>
      <c r="G435" s="24" t="str">
        <f>'Long-form'!M436</f>
        <v>1 = Radiocarbon</v>
      </c>
      <c r="H435" s="24">
        <f>'Long-form'!N436</f>
        <v>7510</v>
      </c>
      <c r="I435" s="24">
        <f>'Long-form'!O436</f>
        <v>180</v>
      </c>
      <c r="J435" s="24">
        <f>'Long-form'!P436</f>
        <v>8305</v>
      </c>
      <c r="K435" s="24">
        <f>'Long-form'!Q436</f>
        <v>8595</v>
      </c>
      <c r="L435" s="24">
        <f>'Long-form'!R436</f>
        <v>8015</v>
      </c>
      <c r="M435" s="24" t="str">
        <f>'Long-form'!Z436</f>
        <v>Positive</v>
      </c>
      <c r="N435" s="24">
        <f>'Long-form'!AA436</f>
        <v>13.715</v>
      </c>
      <c r="O435" s="24">
        <f>'Long-form'!AB436</f>
        <v>1.5000000000000568E-2</v>
      </c>
      <c r="P435" s="24">
        <f>'Long-form'!AC436</f>
        <v>0</v>
      </c>
      <c r="Q435" s="25">
        <f>'Long-form'!AV436</f>
        <v>-13.715</v>
      </c>
      <c r="R435" s="25" t="str">
        <f>'Long-form'!AU436</f>
        <v>NAP</v>
      </c>
      <c r="S435" s="25">
        <f>'Long-form'!AX436</f>
        <v>7.4874895659360396E-2</v>
      </c>
      <c r="T435" s="25">
        <f>'Long-form'!AY436</f>
        <v>7.4874895659360396E-2</v>
      </c>
      <c r="U435" s="25">
        <f>'Long-form'!BJ436</f>
        <v>1</v>
      </c>
      <c r="V435" s="25" t="str">
        <f>'Long-form'!BK436</f>
        <v>5 = Sedimentary (e.g., deltaic, estuarine, wetland, lacustrine, marine facies)</v>
      </c>
      <c r="W435" s="25" t="str">
        <f>'Long-form'!BL436</f>
        <v>Palaeosol A-horizon</v>
      </c>
      <c r="X435" s="25" t="str">
        <f>'Long-form'!BM436</f>
        <v>Pedological</v>
      </c>
      <c r="Y435" s="25" t="str">
        <f>'Long-form'!BN436</f>
        <v>GWL+0.1</v>
      </c>
      <c r="Z435" s="25">
        <f>'Long-form'!CE436</f>
        <v>-13.815</v>
      </c>
      <c r="AA435" s="25">
        <f>'Long-form'!CF436</f>
        <v>0.36161097881563292</v>
      </c>
      <c r="AB435" s="25">
        <f>'Long-form'!CG436</f>
        <v>0.36161097881563292</v>
      </c>
      <c r="AC435" s="25">
        <f>'Long-form'!CK436</f>
        <v>-13.859789999999998</v>
      </c>
      <c r="AD435" s="25">
        <f>'Long-form'!CL436</f>
        <v>0.36443451234972896</v>
      </c>
      <c r="AE435" s="25">
        <f>'Long-form'!CM436</f>
        <v>0.36443451234972896</v>
      </c>
      <c r="AF435" s="25" t="str">
        <f>'Long-form'!CN436</f>
        <v>1;2;3</v>
      </c>
      <c r="AG435" s="26">
        <f>'Long-form'!CR436</f>
        <v>0</v>
      </c>
      <c r="AH435" s="25">
        <f>'Long-form'!CS436</f>
        <v>0</v>
      </c>
      <c r="AI435" s="25">
        <f>'Long-form'!CT436</f>
        <v>0</v>
      </c>
    </row>
    <row r="436" spans="1:35">
      <c r="A436" s="24" t="str">
        <f>'Long-form'!A437</f>
        <v>GrN-16941</v>
      </c>
      <c r="B436" s="24" t="str">
        <f>'Long-form'!C437</f>
        <v>Vos (1992)</v>
      </c>
      <c r="C436" s="24">
        <f>'Long-form'!G437</f>
        <v>2</v>
      </c>
      <c r="D436" s="24" t="str">
        <f>'Long-form'!H437</f>
        <v>Zeeland</v>
      </c>
      <c r="E436" s="24">
        <f>'Long-form'!I437</f>
        <v>51.429099270000002</v>
      </c>
      <c r="F436" s="24">
        <f>'Long-form'!J437</f>
        <v>4.2288963639999997</v>
      </c>
      <c r="G436" s="24" t="str">
        <f>'Long-form'!M437</f>
        <v>1 = Radiocarbon</v>
      </c>
      <c r="H436" s="24">
        <f>'Long-form'!N437</f>
        <v>6290</v>
      </c>
      <c r="I436" s="24">
        <f>'Long-form'!O437</f>
        <v>110</v>
      </c>
      <c r="J436" s="24">
        <f>'Long-form'!P437</f>
        <v>7210</v>
      </c>
      <c r="K436" s="24">
        <f>'Long-form'!Q437</f>
        <v>7320</v>
      </c>
      <c r="L436" s="24">
        <f>'Long-form'!R437</f>
        <v>7020</v>
      </c>
      <c r="M436" s="24" t="str">
        <f>'Long-form'!Z437</f>
        <v>Positive</v>
      </c>
      <c r="N436" s="24">
        <f>'Long-form'!AA437</f>
        <v>7.55</v>
      </c>
      <c r="O436" s="24">
        <f>'Long-form'!AB437</f>
        <v>9.9999999999997868E-3</v>
      </c>
      <c r="P436" s="24">
        <f>'Long-form'!AC437</f>
        <v>0</v>
      </c>
      <c r="Q436" s="25">
        <f>'Long-form'!AV437</f>
        <v>-7.55</v>
      </c>
      <c r="R436" s="25" t="str">
        <f>'Long-form'!AU437</f>
        <v>NAP</v>
      </c>
      <c r="S436" s="25">
        <f>'Long-form'!AX437</f>
        <v>6.9462219947248841E-2</v>
      </c>
      <c r="T436" s="25">
        <f>'Long-form'!AY437</f>
        <v>6.9462219947248841E-2</v>
      </c>
      <c r="U436" s="25">
        <f>'Long-form'!BJ437</f>
        <v>1</v>
      </c>
      <c r="V436" s="25" t="str">
        <f>'Long-form'!BK437</f>
        <v>5 = Sedimentary (e.g., deltaic, estuarine, wetland, lacustrine, marine facies)</v>
      </c>
      <c r="W436" s="25" t="str">
        <f>'Long-form'!BL437</f>
        <v>Fen peat</v>
      </c>
      <c r="X436" s="25" t="str">
        <f>'Long-form'!BM437</f>
        <v>Botanical</v>
      </c>
      <c r="Y436" s="25" t="str">
        <f>'Long-form'!BN437</f>
        <v>GWL-0.3</v>
      </c>
      <c r="Z436" s="25">
        <f>'Long-form'!CE437</f>
        <v>-7.25</v>
      </c>
      <c r="AA436" s="25">
        <f>'Long-form'!CF437</f>
        <v>0.25831956952581037</v>
      </c>
      <c r="AB436" s="25">
        <f>'Long-form'!CG437</f>
        <v>0.25831956952581037</v>
      </c>
      <c r="AC436" s="25">
        <f>'Long-form'!CK437</f>
        <v>-7.3845300000000007</v>
      </c>
      <c r="AD436" s="25">
        <f>'Long-form'!CL437</f>
        <v>0.26016271476100372</v>
      </c>
      <c r="AE436" s="25">
        <f>'Long-form'!CM437</f>
        <v>0.26016271476100372</v>
      </c>
      <c r="AF436" s="25" t="str">
        <f>'Long-form'!CN437</f>
        <v>1;2;3</v>
      </c>
      <c r="AG436" s="26">
        <f>'Long-form'!CR437</f>
        <v>0</v>
      </c>
      <c r="AH436" s="25">
        <f>'Long-form'!CS437</f>
        <v>0</v>
      </c>
      <c r="AI436" s="25">
        <f>'Long-form'!CT437</f>
        <v>0</v>
      </c>
    </row>
    <row r="437" spans="1:35">
      <c r="A437" s="24" t="str">
        <f>'Long-form'!A438</f>
        <v>GrN-16942</v>
      </c>
      <c r="B437" s="24" t="str">
        <f>'Long-form'!C438</f>
        <v>Vos (1992)</v>
      </c>
      <c r="C437" s="24">
        <f>'Long-form'!G438</f>
        <v>2</v>
      </c>
      <c r="D437" s="24" t="str">
        <f>'Long-form'!H438</f>
        <v>Zeeland</v>
      </c>
      <c r="E437" s="24">
        <f>'Long-form'!I438</f>
        <v>51.429099270000002</v>
      </c>
      <c r="F437" s="24">
        <f>'Long-form'!J438</f>
        <v>4.2288963639999997</v>
      </c>
      <c r="G437" s="24" t="str">
        <f>'Long-form'!M438</f>
        <v>1 = Radiocarbon</v>
      </c>
      <c r="H437" s="24">
        <f>'Long-form'!N438</f>
        <v>6330</v>
      </c>
      <c r="I437" s="24">
        <f>'Long-form'!O438</f>
        <v>122</v>
      </c>
      <c r="J437" s="24">
        <f>'Long-form'!P438</f>
        <v>7250</v>
      </c>
      <c r="K437" s="24">
        <f>'Long-form'!Q438</f>
        <v>7430</v>
      </c>
      <c r="L437" s="24">
        <f>'Long-form'!R438</f>
        <v>7020</v>
      </c>
      <c r="M437" s="24" t="str">
        <f>'Long-form'!Z438</f>
        <v>Positive</v>
      </c>
      <c r="N437" s="24">
        <f>'Long-form'!AA438</f>
        <v>7.6099999999999994</v>
      </c>
      <c r="O437" s="24">
        <f>'Long-form'!AB438</f>
        <v>1.0000000000000231E-2</v>
      </c>
      <c r="P437" s="24">
        <f>'Long-form'!AC438</f>
        <v>0</v>
      </c>
      <c r="Q437" s="25">
        <f>'Long-form'!AV438</f>
        <v>-7.6099999999999994</v>
      </c>
      <c r="R437" s="25" t="str">
        <f>'Long-form'!AU438</f>
        <v>NAP</v>
      </c>
      <c r="S437" s="25">
        <f>'Long-form'!AX438</f>
        <v>6.9462219947249243E-2</v>
      </c>
      <c r="T437" s="25">
        <f>'Long-form'!AY438</f>
        <v>6.9462219947249243E-2</v>
      </c>
      <c r="U437" s="25">
        <f>'Long-form'!BJ438</f>
        <v>1</v>
      </c>
      <c r="V437" s="25" t="str">
        <f>'Long-form'!BK438</f>
        <v>5 = Sedimentary (e.g., deltaic, estuarine, wetland, lacustrine, marine facies)</v>
      </c>
      <c r="W437" s="25" t="str">
        <f>'Long-form'!BL438</f>
        <v>Undifferentiated peat</v>
      </c>
      <c r="X437" s="25" t="str">
        <f>'Long-form'!BM438</f>
        <v>Botanical</v>
      </c>
      <c r="Y437" s="25" t="str">
        <f>'Long-form'!BN438</f>
        <v>GWL-0.2</v>
      </c>
      <c r="Z437" s="25">
        <f>'Long-form'!CE438</f>
        <v>-7.4099999999999993</v>
      </c>
      <c r="AA437" s="25">
        <f>'Long-form'!CF438</f>
        <v>0.34165626000411586</v>
      </c>
      <c r="AB437" s="25">
        <f>'Long-form'!CG438</f>
        <v>0.34165626000411586</v>
      </c>
      <c r="AC437" s="25">
        <f>'Long-form'!CK438</f>
        <v>-7.544249999999999</v>
      </c>
      <c r="AD437" s="25">
        <f>'Long-form'!CL438</f>
        <v>0.34305418417039518</v>
      </c>
      <c r="AE437" s="25">
        <f>'Long-form'!CM438</f>
        <v>0.34305418417039518</v>
      </c>
      <c r="AF437" s="25" t="str">
        <f>'Long-form'!CN438</f>
        <v>1;2;3</v>
      </c>
      <c r="AG437" s="26">
        <f>'Long-form'!CR438</f>
        <v>0</v>
      </c>
      <c r="AH437" s="25">
        <f>'Long-form'!CS438</f>
        <v>0</v>
      </c>
      <c r="AI437" s="25">
        <f>'Long-form'!CT438</f>
        <v>0</v>
      </c>
    </row>
    <row r="438" spans="1:35">
      <c r="A438" s="24" t="str">
        <f>'Long-form'!A439</f>
        <v>GrN-16946</v>
      </c>
      <c r="B438" s="24" t="str">
        <f>'Long-form'!C439</f>
        <v>Vos (1992)</v>
      </c>
      <c r="C438" s="24">
        <f>'Long-form'!G439</f>
        <v>2</v>
      </c>
      <c r="D438" s="24" t="str">
        <f>'Long-form'!H439</f>
        <v>Zeeland</v>
      </c>
      <c r="E438" s="24">
        <f>'Long-form'!I439</f>
        <v>51.55047424</v>
      </c>
      <c r="F438" s="24">
        <f>'Long-form'!J439</f>
        <v>4.1086368000000002</v>
      </c>
      <c r="G438" s="24" t="str">
        <f>'Long-form'!M439</f>
        <v>1 = Radiocarbon</v>
      </c>
      <c r="H438" s="24">
        <f>'Long-form'!N439</f>
        <v>6730</v>
      </c>
      <c r="I438" s="24">
        <f>'Long-form'!O439</f>
        <v>112</v>
      </c>
      <c r="J438" s="24">
        <f>'Long-form'!P439</f>
        <v>7590</v>
      </c>
      <c r="K438" s="24">
        <f>'Long-form'!Q439</f>
        <v>7680</v>
      </c>
      <c r="L438" s="24">
        <f>'Long-form'!R439</f>
        <v>7500</v>
      </c>
      <c r="M438" s="24" t="str">
        <f>'Long-form'!Z439</f>
        <v>Positive</v>
      </c>
      <c r="N438" s="24">
        <f>'Long-form'!AA439</f>
        <v>8.44</v>
      </c>
      <c r="O438" s="24">
        <f>'Long-form'!AB439</f>
        <v>0.01</v>
      </c>
      <c r="P438" s="24">
        <f>'Long-form'!AC439</f>
        <v>0</v>
      </c>
      <c r="Q438" s="25">
        <f>'Long-form'!AV439</f>
        <v>-8.44</v>
      </c>
      <c r="R438" s="25" t="str">
        <f>'Long-form'!AU439</f>
        <v>NAP</v>
      </c>
      <c r="S438" s="25">
        <f>'Long-form'!AX439</f>
        <v>0.18253339420500558</v>
      </c>
      <c r="T438" s="25">
        <f>'Long-form'!AY439</f>
        <v>6.9462219947248841E-2</v>
      </c>
      <c r="U438" s="25">
        <f>'Long-form'!BJ439</f>
        <v>1</v>
      </c>
      <c r="V438" s="25" t="str">
        <f>'Long-form'!BK439</f>
        <v>5 = Sedimentary (e.g., deltaic, estuarine, wetland, lacustrine, marine facies)</v>
      </c>
      <c r="W438" s="25" t="str">
        <f>'Long-form'!BL439</f>
        <v>Undifferentiated peat</v>
      </c>
      <c r="X438" s="25" t="str">
        <f>'Long-form'!BM439</f>
        <v>Botanical</v>
      </c>
      <c r="Y438" s="25" t="str">
        <f>'Long-form'!BN439</f>
        <v>GWL-0.2</v>
      </c>
      <c r="Z438" s="25">
        <f>'Long-form'!CE439</f>
        <v>-8.24</v>
      </c>
      <c r="AA438" s="25">
        <f>'Long-form'!CF439</f>
        <v>0.43843436224821603</v>
      </c>
      <c r="AB438" s="25">
        <f>'Long-form'!CG439</f>
        <v>0.40463718316536351</v>
      </c>
      <c r="AC438" s="25">
        <f>'Long-form'!CK439</f>
        <v>-8.4687399999999986</v>
      </c>
      <c r="AD438" s="25">
        <f>'Long-form'!CL439</f>
        <v>0.43972634848484499</v>
      </c>
      <c r="AE438" s="25">
        <f>'Long-form'!CM439</f>
        <v>0.40603672438809685</v>
      </c>
      <c r="AF438" s="25" t="str">
        <f>'Long-form'!CN439</f>
        <v>1;2;3</v>
      </c>
      <c r="AG438" s="26">
        <f>'Long-form'!CR439</f>
        <v>0</v>
      </c>
      <c r="AH438" s="25">
        <f>'Long-form'!CS439</f>
        <v>0</v>
      </c>
      <c r="AI438" s="25">
        <f>'Long-form'!CT439</f>
        <v>0</v>
      </c>
    </row>
    <row r="439" spans="1:35">
      <c r="A439" s="24" t="str">
        <f>'Long-form'!A440</f>
        <v>GrN-16947</v>
      </c>
      <c r="B439" s="24" t="str">
        <f>'Long-form'!C440</f>
        <v>Berendsen &amp; Stouthamer (2001)</v>
      </c>
      <c r="C439" s="24">
        <f>'Long-form'!G440</f>
        <v>2</v>
      </c>
      <c r="D439" s="24" t="str">
        <f>'Long-form'!H440</f>
        <v>Zuid-Holland</v>
      </c>
      <c r="E439" s="24">
        <f>'Long-form'!I440</f>
        <v>51.922352789999998</v>
      </c>
      <c r="F439" s="24">
        <f>'Long-form'!J440</f>
        <v>4.4415650539999998</v>
      </c>
      <c r="G439" s="24" t="str">
        <f>'Long-form'!M440</f>
        <v>1 = Radiocarbon</v>
      </c>
      <c r="H439" s="24">
        <f>'Long-form'!N440</f>
        <v>10560</v>
      </c>
      <c r="I439" s="24">
        <f>'Long-form'!O440</f>
        <v>149</v>
      </c>
      <c r="J439" s="24">
        <f>'Long-form'!P440</f>
        <v>12480</v>
      </c>
      <c r="K439" s="24">
        <f>'Long-form'!Q440</f>
        <v>12750</v>
      </c>
      <c r="L439" s="24">
        <f>'Long-form'!R440</f>
        <v>12060</v>
      </c>
      <c r="M439" s="24" t="str">
        <f>'Long-form'!Z440</f>
        <v>Positive</v>
      </c>
      <c r="N439" s="24">
        <f>'Long-form'!AA440</f>
        <v>14.9</v>
      </c>
      <c r="O439" s="24">
        <f>'Long-form'!AB440</f>
        <v>5.5000000000001492E-2</v>
      </c>
      <c r="P439" s="24">
        <f>'Long-form'!AC440</f>
        <v>0</v>
      </c>
      <c r="Q439" s="25">
        <f>'Long-form'!AV440</f>
        <v>-17.384999999999998</v>
      </c>
      <c r="R439" s="25" t="str">
        <f>'Long-form'!AU440</f>
        <v>NAP</v>
      </c>
      <c r="S439" s="25">
        <f>'Long-form'!AX440</f>
        <v>0.14073467945037935</v>
      </c>
      <c r="T439" s="25">
        <f>'Long-form'!AY440</f>
        <v>0.14073467945037935</v>
      </c>
      <c r="U439" s="25">
        <f>'Long-form'!BJ440</f>
        <v>3</v>
      </c>
      <c r="V439" s="25" t="str">
        <f>'Long-form'!BK440</f>
        <v>5 = Sedimentary (e.g., deltaic, estuarine, wetland, lacustrine, marine facies)</v>
      </c>
      <c r="W439" s="25" t="str">
        <f>'Long-form'!BL440</f>
        <v>Undifferentiated peat</v>
      </c>
      <c r="X439" s="25" t="str">
        <f>'Long-form'!BM440</f>
        <v>Botanical</v>
      </c>
      <c r="Y439" s="25" t="str">
        <f>'Long-form'!BN440</f>
        <v>GWL-0.2</v>
      </c>
      <c r="Z439" s="25" t="str">
        <f>'Long-form'!CE440</f>
        <v>n/a</v>
      </c>
      <c r="AA439" s="25" t="str">
        <f>'Long-form'!CF440</f>
        <v>n/a</v>
      </c>
      <c r="AB439" s="25" t="str">
        <f>'Long-form'!CG440</f>
        <v>n/a</v>
      </c>
      <c r="AC439" s="25" t="str">
        <f>'Long-form'!CK440</f>
        <v>n/a</v>
      </c>
      <c r="AD439" s="25" t="str">
        <f>'Long-form'!CL440</f>
        <v>n/a</v>
      </c>
      <c r="AE439" s="25" t="str">
        <f>'Long-form'!CM440</f>
        <v>n/a</v>
      </c>
      <c r="AF439" s="25" t="str">
        <f>'Long-form'!CN440</f>
        <v>2;3</v>
      </c>
      <c r="AG439" s="26">
        <f>'Long-form'!CR440</f>
        <v>0</v>
      </c>
      <c r="AH439" s="25" t="str">
        <f>'Long-form'!CS440</f>
        <v>ULD type 2/3 (this paper/dataset): Remove for RSLR-only usage</v>
      </c>
      <c r="AI439" s="25">
        <f>'Long-form'!CT440</f>
        <v>0</v>
      </c>
    </row>
    <row r="440" spans="1:35">
      <c r="A440" s="24" t="str">
        <f>'Long-form'!A441</f>
        <v>GrN-17135</v>
      </c>
      <c r="B440" s="24" t="str">
        <f>'Long-form'!C441</f>
        <v>Gotjé (1993)</v>
      </c>
      <c r="C440" s="24">
        <f>'Long-form'!G441</f>
        <v>2</v>
      </c>
      <c r="D440" s="24" t="str">
        <f>'Long-form'!H441</f>
        <v>Flevoland</v>
      </c>
      <c r="E440" s="24">
        <f>'Long-form'!I441</f>
        <v>52.653427270000002</v>
      </c>
      <c r="F440" s="24">
        <f>'Long-form'!J441</f>
        <v>5.7773421679999997</v>
      </c>
      <c r="G440" s="24" t="str">
        <f>'Long-form'!M441</f>
        <v>1 = Radiocarbon</v>
      </c>
      <c r="H440" s="24">
        <f>'Long-form'!N441</f>
        <v>5030</v>
      </c>
      <c r="I440" s="24">
        <f>'Long-form'!O441</f>
        <v>108</v>
      </c>
      <c r="J440" s="24">
        <f>'Long-form'!P441</f>
        <v>5790</v>
      </c>
      <c r="K440" s="24">
        <f>'Long-form'!Q441</f>
        <v>5900</v>
      </c>
      <c r="L440" s="24">
        <f>'Long-form'!R441</f>
        <v>5650</v>
      </c>
      <c r="M440" s="24" t="str">
        <f>'Long-form'!Z441</f>
        <v>Positive</v>
      </c>
      <c r="N440" s="24">
        <f>'Long-form'!AA441</f>
        <v>6.11</v>
      </c>
      <c r="O440" s="24">
        <f>'Long-form'!AB441</f>
        <v>1.76</v>
      </c>
      <c r="P440" s="24">
        <f>'Long-form'!AC441</f>
        <v>0</v>
      </c>
      <c r="Q440" s="25">
        <f>'Long-form'!AV441</f>
        <v>-6.11</v>
      </c>
      <c r="R440" s="25" t="str">
        <f>'Long-form'!AU441</f>
        <v>NAP</v>
      </c>
      <c r="S440" s="25">
        <f>'Long-form'!AX441</f>
        <v>0.13832150953485148</v>
      </c>
      <c r="T440" s="25">
        <f>'Long-form'!AY441</f>
        <v>6.4807406984078608E-2</v>
      </c>
      <c r="U440" s="25">
        <f>'Long-form'!BJ441</f>
        <v>1</v>
      </c>
      <c r="V440" s="25" t="str">
        <f>'Long-form'!BK441</f>
        <v>5 = Sedimentary (e.g., deltaic, estuarine, wetland, lacustrine, marine facies)</v>
      </c>
      <c r="W440" s="25" t="str">
        <f>'Long-form'!BL441</f>
        <v>Fen peat</v>
      </c>
      <c r="X440" s="25" t="str">
        <f>'Long-form'!BM441</f>
        <v>Botanical</v>
      </c>
      <c r="Y440" s="25" t="str">
        <f>'Long-form'!BN441</f>
        <v>GWL-0.3</v>
      </c>
      <c r="Z440" s="25">
        <f>'Long-form'!CE441</f>
        <v>-5.8100000000000005</v>
      </c>
      <c r="AA440" s="25">
        <f>'Long-form'!CF441</f>
        <v>0.28466970334055575</v>
      </c>
      <c r="AB440" s="25">
        <f>'Long-form'!CG441</f>
        <v>0.25710698162438145</v>
      </c>
      <c r="AC440" s="25">
        <f>'Long-form'!CK441</f>
        <v>-2.7704899999999997</v>
      </c>
      <c r="AD440" s="25">
        <f>'Long-form'!CL441</f>
        <v>0.40633054987141187</v>
      </c>
      <c r="AE440" s="25">
        <f>'Long-form'!CM441</f>
        <v>0.38751990369373795</v>
      </c>
      <c r="AF440" s="25" t="str">
        <f>'Long-form'!CN441</f>
        <v>1;2;3</v>
      </c>
      <c r="AG440" s="26">
        <f>'Long-form'!CR441</f>
        <v>1</v>
      </c>
      <c r="AH440" s="25" t="str">
        <f>'Long-form'!CS441</f>
        <v>Too high above consolidated surface; too much compaction uncertainty</v>
      </c>
      <c r="AI440" s="25">
        <f>'Long-form'!CT441</f>
        <v>0</v>
      </c>
    </row>
    <row r="441" spans="1:35">
      <c r="A441" s="24" t="str">
        <f>'Long-form'!A442</f>
        <v>GrN-17208</v>
      </c>
      <c r="B441" s="24" t="str">
        <f>'Long-form'!C442</f>
        <v>De Groot et al. (1996)</v>
      </c>
      <c r="C441" s="24">
        <f>'Long-form'!G442</f>
        <v>2</v>
      </c>
      <c r="D441" s="24" t="str">
        <f>'Long-form'!H442</f>
        <v>Waddenzee West</v>
      </c>
      <c r="E441" s="24">
        <f>'Long-form'!I442</f>
        <v>53.308330923500002</v>
      </c>
      <c r="F441" s="24">
        <f>'Long-form'!J442</f>
        <v>5.0679100509400001</v>
      </c>
      <c r="G441" s="24" t="str">
        <f>'Long-form'!M442</f>
        <v>1 = Radiocarbon</v>
      </c>
      <c r="H441" s="24">
        <f>'Long-form'!N442</f>
        <v>1530</v>
      </c>
      <c r="I441" s="24">
        <f>'Long-form'!O442</f>
        <v>104</v>
      </c>
      <c r="J441" s="24">
        <f>'Long-form'!P442</f>
        <v>1420</v>
      </c>
      <c r="K441" s="24">
        <f>'Long-form'!Q442</f>
        <v>1525</v>
      </c>
      <c r="L441" s="24">
        <f>'Long-form'!R442</f>
        <v>1350</v>
      </c>
      <c r="M441" s="24" t="str">
        <f>'Long-form'!Z442</f>
        <v>Positive</v>
      </c>
      <c r="N441" s="24">
        <f>'Long-form'!AA442</f>
        <v>0</v>
      </c>
      <c r="O441" s="24">
        <f>'Long-form'!AB442</f>
        <v>2.0000000000000004E-2</v>
      </c>
      <c r="P441" s="24">
        <f>'Long-form'!AC442</f>
        <v>0</v>
      </c>
      <c r="Q441" s="25">
        <f>'Long-form'!AV442</f>
        <v>0.18</v>
      </c>
      <c r="R441" s="25" t="str">
        <f>'Long-form'!AU442</f>
        <v>NAP</v>
      </c>
      <c r="S441" s="25">
        <f>'Long-form'!AX442</f>
        <v>0.11532562594670798</v>
      </c>
      <c r="T441" s="25">
        <f>'Long-form'!AY442</f>
        <v>0.11532562594670798</v>
      </c>
      <c r="U441" s="25">
        <f>'Long-form'!BJ442</f>
        <v>1</v>
      </c>
      <c r="V441" s="25" t="str">
        <f>'Long-form'!BK442</f>
        <v>5 = Sedimentary (e.g., deltaic, estuarine, wetland, lacustrine, marine facies)</v>
      </c>
      <c r="W441" s="25" t="str">
        <f>'Long-form'!BL442</f>
        <v>Undifferentiated peat</v>
      </c>
      <c r="X441" s="25" t="str">
        <f>'Long-form'!BM442</f>
        <v>Botanical</v>
      </c>
      <c r="Y441" s="25" t="str">
        <f>'Long-form'!BN442</f>
        <v>GWL-0.2</v>
      </c>
      <c r="Z441" s="25">
        <f>'Long-form'!CE442</f>
        <v>0.38</v>
      </c>
      <c r="AA441" s="25">
        <f>'Long-form'!CF442</f>
        <v>0.36196995731690224</v>
      </c>
      <c r="AB441" s="25">
        <f>'Long-form'!CG442</f>
        <v>0.36196995731690224</v>
      </c>
      <c r="AC441" s="25">
        <f>'Long-form'!CK442</f>
        <v>-0.27422000000000002</v>
      </c>
      <c r="AD441" s="25">
        <f>'Long-form'!CL442</f>
        <v>0.36469698937097084</v>
      </c>
      <c r="AE441" s="25">
        <f>'Long-form'!CM442</f>
        <v>0.36469698937097084</v>
      </c>
      <c r="AF441" s="25" t="str">
        <f>'Long-form'!CN442</f>
        <v>1;2;3</v>
      </c>
      <c r="AG441" s="26">
        <f>'Long-form'!CR442</f>
        <v>0</v>
      </c>
      <c r="AH441" s="25">
        <f>'Long-form'!CS442</f>
        <v>0</v>
      </c>
      <c r="AI441" s="25">
        <f>'Long-form'!CT442</f>
        <v>0</v>
      </c>
    </row>
    <row r="442" spans="1:35">
      <c r="A442" s="24" t="str">
        <f>'Long-form'!A443</f>
        <v>GrN-17232</v>
      </c>
      <c r="B442" s="24" t="str">
        <f>'Long-form'!C443</f>
        <v>Makaske et al. (2002); Koster et al. (2017)</v>
      </c>
      <c r="C442" s="24">
        <f>'Long-form'!G443</f>
        <v>2</v>
      </c>
      <c r="D442" s="24" t="str">
        <f>'Long-form'!H443</f>
        <v>Flevoland</v>
      </c>
      <c r="E442" s="24">
        <f>'Long-form'!I443</f>
        <v>52.256427709999997</v>
      </c>
      <c r="F442" s="24">
        <f>'Long-form'!J443</f>
        <v>5.2927383150000002</v>
      </c>
      <c r="G442" s="24" t="str">
        <f>'Long-form'!M443</f>
        <v>1 = Radiocarbon</v>
      </c>
      <c r="H442" s="24">
        <f>'Long-form'!N443</f>
        <v>6175</v>
      </c>
      <c r="I442" s="24">
        <f>'Long-form'!O443</f>
        <v>108</v>
      </c>
      <c r="J442" s="24">
        <f>'Long-form'!P443</f>
        <v>7070</v>
      </c>
      <c r="K442" s="24">
        <f>'Long-form'!Q443</f>
        <v>7230</v>
      </c>
      <c r="L442" s="24">
        <f>'Long-form'!R443</f>
        <v>6940</v>
      </c>
      <c r="M442" s="24" t="str">
        <f>'Long-form'!Z443</f>
        <v>Positive</v>
      </c>
      <c r="N442" s="24">
        <f>'Long-form'!AA443</f>
        <v>2.6950000000000003</v>
      </c>
      <c r="O442" s="24">
        <f>'Long-form'!AB443</f>
        <v>0.01</v>
      </c>
      <c r="P442" s="24">
        <f>'Long-form'!AC443</f>
        <v>0</v>
      </c>
      <c r="Q442" s="25">
        <f>'Long-form'!AV443</f>
        <v>-2.6950000000000003</v>
      </c>
      <c r="R442" s="25" t="str">
        <f>'Long-form'!AU443</f>
        <v>NAP</v>
      </c>
      <c r="S442" s="25">
        <f>'Long-form'!AX443</f>
        <v>7.4874895659359564E-2</v>
      </c>
      <c r="T442" s="25">
        <f>'Long-form'!AY443</f>
        <v>7.4874895659359564E-2</v>
      </c>
      <c r="U442" s="25">
        <f>'Long-form'!BJ443</f>
        <v>2</v>
      </c>
      <c r="V442" s="25" t="str">
        <f>'Long-form'!BK443</f>
        <v>5 = Sedimentary (e.g., deltaic, estuarine, wetland, lacustrine, marine facies)</v>
      </c>
      <c r="W442" s="25" t="str">
        <f>'Long-form'!BL443</f>
        <v>Fen-wood peat</v>
      </c>
      <c r="X442" s="25" t="str">
        <f>'Long-form'!BM443</f>
        <v>Botanical</v>
      </c>
      <c r="Y442" s="25" t="str">
        <f>'Long-form'!BN443</f>
        <v>GWL</v>
      </c>
      <c r="Z442" s="25" t="str">
        <f>'Long-form'!CE443</f>
        <v>n/a</v>
      </c>
      <c r="AA442" s="25" t="str">
        <f>'Long-form'!CF443</f>
        <v>n/a</v>
      </c>
      <c r="AB442" s="25" t="str">
        <f>'Long-form'!CG443</f>
        <v>n/a</v>
      </c>
      <c r="AC442" s="25" t="str">
        <f>'Long-form'!CK443</f>
        <v>n/a</v>
      </c>
      <c r="AD442" s="25" t="str">
        <f>'Long-form'!CL443</f>
        <v>n/a</v>
      </c>
      <c r="AE442" s="25" t="str">
        <f>'Long-form'!CM443</f>
        <v>n/a</v>
      </c>
      <c r="AF442" s="25" t="str">
        <f>'Long-form'!CN443</f>
        <v>2;3</v>
      </c>
      <c r="AG442" s="26">
        <f>'Long-form'!CR443</f>
        <v>0</v>
      </c>
      <c r="AH442" s="25" t="str">
        <f>'Long-form'!CS443</f>
        <v>Type 2 ULD (this paper): no RSLR constraining indicative meaning</v>
      </c>
      <c r="AI442" s="25">
        <f>'Long-form'!CT443</f>
        <v>0</v>
      </c>
    </row>
    <row r="443" spans="1:35">
      <c r="A443" s="24" t="str">
        <f>'Long-form'!A444</f>
        <v>GrN-17235</v>
      </c>
      <c r="B443" s="24" t="str">
        <f>'Long-form'!C444</f>
        <v>Makaske et al. (2002); Koster et al. (2017)</v>
      </c>
      <c r="C443" s="24">
        <f>'Long-form'!G444</f>
        <v>2</v>
      </c>
      <c r="D443" s="24" t="str">
        <f>'Long-form'!H444</f>
        <v>Flevoland</v>
      </c>
      <c r="E443" s="24">
        <f>'Long-form'!I444</f>
        <v>52.254787399999998</v>
      </c>
      <c r="F443" s="24">
        <f>'Long-form'!J444</f>
        <v>5.3270849910000004</v>
      </c>
      <c r="G443" s="24" t="str">
        <f>'Long-form'!M444</f>
        <v>1 = Radiocarbon</v>
      </c>
      <c r="H443" s="24">
        <f>'Long-form'!N444</f>
        <v>8675</v>
      </c>
      <c r="I443" s="24">
        <f>'Long-form'!O444</f>
        <v>114</v>
      </c>
      <c r="J443" s="24">
        <f>'Long-form'!P444</f>
        <v>9650</v>
      </c>
      <c r="K443" s="24">
        <f>'Long-form'!Q444</f>
        <v>9890</v>
      </c>
      <c r="L443" s="24">
        <f>'Long-form'!R444</f>
        <v>9530</v>
      </c>
      <c r="M443" s="24" t="str">
        <f>'Long-form'!Z444</f>
        <v>Positive</v>
      </c>
      <c r="N443" s="24">
        <f>'Long-form'!AA444</f>
        <v>6.8049999999999997</v>
      </c>
      <c r="O443" s="24">
        <f>'Long-form'!AB444</f>
        <v>0.01</v>
      </c>
      <c r="P443" s="24">
        <f>'Long-form'!AC444</f>
        <v>0</v>
      </c>
      <c r="Q443" s="25">
        <f>'Long-form'!AV444</f>
        <v>-6.8049999999999997</v>
      </c>
      <c r="R443" s="25" t="str">
        <f>'Long-form'!AU444</f>
        <v>NAP</v>
      </c>
      <c r="S443" s="25">
        <f>'Long-form'!AX444</f>
        <v>7.4874895659359841E-2</v>
      </c>
      <c r="T443" s="25">
        <f>'Long-form'!AY444</f>
        <v>7.4874895659359841E-2</v>
      </c>
      <c r="U443" s="25">
        <f>'Long-form'!BJ444</f>
        <v>2</v>
      </c>
      <c r="V443" s="25" t="str">
        <f>'Long-form'!BK444</f>
        <v>5 = Sedimentary (e.g., deltaic, estuarine, wetland, lacustrine, marine facies)</v>
      </c>
      <c r="W443" s="25" t="str">
        <f>'Long-form'!BL444</f>
        <v>Fen-wood peat</v>
      </c>
      <c r="X443" s="25" t="str">
        <f>'Long-form'!BM444</f>
        <v>Botanical</v>
      </c>
      <c r="Y443" s="25" t="str">
        <f>'Long-form'!BN444</f>
        <v>GWL</v>
      </c>
      <c r="Z443" s="25" t="str">
        <f>'Long-form'!CE444</f>
        <v>n/a</v>
      </c>
      <c r="AA443" s="25" t="str">
        <f>'Long-form'!CF444</f>
        <v>n/a</v>
      </c>
      <c r="AB443" s="25" t="str">
        <f>'Long-form'!CG444</f>
        <v>n/a</v>
      </c>
      <c r="AC443" s="25" t="str">
        <f>'Long-form'!CK444</f>
        <v>n/a</v>
      </c>
      <c r="AD443" s="25" t="str">
        <f>'Long-form'!CL444</f>
        <v>n/a</v>
      </c>
      <c r="AE443" s="25" t="str">
        <f>'Long-form'!CM444</f>
        <v>n/a</v>
      </c>
      <c r="AF443" s="25" t="str">
        <f>'Long-form'!CN444</f>
        <v>2;3</v>
      </c>
      <c r="AG443" s="26">
        <f>'Long-form'!CR444</f>
        <v>0</v>
      </c>
      <c r="AH443" s="25" t="str">
        <f>'Long-form'!CS444</f>
        <v>Type 2 ULD (this paper): no RSLR constraining indicative meaning</v>
      </c>
      <c r="AI443" s="25">
        <f>'Long-form'!CT444</f>
        <v>0</v>
      </c>
    </row>
    <row r="444" spans="1:35">
      <c r="A444" s="24" t="str">
        <f>'Long-form'!A445</f>
        <v>GrN-17592</v>
      </c>
      <c r="B444" s="24" t="str">
        <f>'Long-form'!C445</f>
        <v>De Groot et al. (1996)</v>
      </c>
      <c r="C444" s="24">
        <f>'Long-form'!G445</f>
        <v>2</v>
      </c>
      <c r="D444" s="24" t="str">
        <f>'Long-form'!H445</f>
        <v>Waddenzee West</v>
      </c>
      <c r="E444" s="24">
        <f>'Long-form'!I445</f>
        <v>53.403916891900003</v>
      </c>
      <c r="F444" s="24">
        <f>'Long-form'!J445</f>
        <v>5.3614744920300001</v>
      </c>
      <c r="G444" s="24" t="str">
        <f>'Long-form'!M445</f>
        <v>1 = Radiocarbon</v>
      </c>
      <c r="H444" s="24">
        <f>'Long-form'!N445</f>
        <v>1285</v>
      </c>
      <c r="I444" s="24">
        <f>'Long-form'!O445</f>
        <v>104</v>
      </c>
      <c r="J444" s="24">
        <f>'Long-form'!P445</f>
        <v>1235</v>
      </c>
      <c r="K444" s="24">
        <f>'Long-form'!Q445</f>
        <v>1285</v>
      </c>
      <c r="L444" s="24">
        <f>'Long-form'!R445</f>
        <v>1175</v>
      </c>
      <c r="M444" s="24" t="str">
        <f>'Long-form'!Z445</f>
        <v>Positive</v>
      </c>
      <c r="N444" s="24">
        <f>'Long-form'!AA445</f>
        <v>0</v>
      </c>
      <c r="O444" s="24">
        <f>'Long-form'!AB445</f>
        <v>2.5000000000000008E-2</v>
      </c>
      <c r="P444" s="24">
        <f>'Long-form'!AC445</f>
        <v>0</v>
      </c>
      <c r="Q444" s="25">
        <f>'Long-form'!AV445</f>
        <v>0.20500000000000002</v>
      </c>
      <c r="R444" s="25" t="str">
        <f>'Long-form'!AU445</f>
        <v>NAP</v>
      </c>
      <c r="S444" s="25">
        <f>'Long-form'!AX445</f>
        <v>0.12126932835634906</v>
      </c>
      <c r="T444" s="25">
        <f>'Long-form'!AY445</f>
        <v>0.12126932835634906</v>
      </c>
      <c r="U444" s="25">
        <f>'Long-form'!BJ445</f>
        <v>1</v>
      </c>
      <c r="V444" s="25" t="str">
        <f>'Long-form'!BK445</f>
        <v>5 = Sedimentary (e.g., deltaic, estuarine, wetland, lacustrine, marine facies)</v>
      </c>
      <c r="W444" s="25" t="str">
        <f>'Long-form'!BL445</f>
        <v>Undifferentiated peat</v>
      </c>
      <c r="X444" s="25" t="str">
        <f>'Long-form'!BM445</f>
        <v>Botanical</v>
      </c>
      <c r="Y444" s="25" t="str">
        <f>'Long-form'!BN445</f>
        <v>GWL-0.2</v>
      </c>
      <c r="Z444" s="25">
        <f>'Long-form'!CE445</f>
        <v>0.40500000000000003</v>
      </c>
      <c r="AA444" s="25">
        <f>'Long-form'!CF445</f>
        <v>0.3639072684077635</v>
      </c>
      <c r="AB444" s="25">
        <f>'Long-form'!CG445</f>
        <v>0.3639072684077635</v>
      </c>
      <c r="AC444" s="25">
        <f>'Long-form'!CK445</f>
        <v>-0.29709999999999998</v>
      </c>
      <c r="AD444" s="25">
        <f>'Long-form'!CL445</f>
        <v>0.36569618062676018</v>
      </c>
      <c r="AE444" s="25">
        <f>'Long-form'!CM445</f>
        <v>0.36569618062676018</v>
      </c>
      <c r="AF444" s="25" t="str">
        <f>'Long-form'!CN445</f>
        <v>1;2;3</v>
      </c>
      <c r="AG444" s="26">
        <f>'Long-form'!CR445</f>
        <v>0</v>
      </c>
      <c r="AH444" s="25">
        <f>'Long-form'!CS445</f>
        <v>0</v>
      </c>
      <c r="AI444" s="25">
        <f>'Long-form'!CT445</f>
        <v>0</v>
      </c>
    </row>
    <row r="445" spans="1:35">
      <c r="A445" s="24" t="str">
        <f>'Long-form'!A446</f>
        <v>GrN-17594</v>
      </c>
      <c r="B445" s="24" t="str">
        <f>'Long-form'!C446</f>
        <v>De Groot et al. (1996)</v>
      </c>
      <c r="C445" s="24">
        <f>'Long-form'!G446</f>
        <v>2</v>
      </c>
      <c r="D445" s="24" t="str">
        <f>'Long-form'!H446</f>
        <v>Waddenzee West</v>
      </c>
      <c r="E445" s="24">
        <f>'Long-form'!I446</f>
        <v>53.402748838100003</v>
      </c>
      <c r="F445" s="24">
        <f>'Long-form'!J446</f>
        <v>5.3620766669000002</v>
      </c>
      <c r="G445" s="24" t="str">
        <f>'Long-form'!M446</f>
        <v>1 = Radiocarbon</v>
      </c>
      <c r="H445" s="24">
        <f>'Long-form'!N446</f>
        <v>880</v>
      </c>
      <c r="I445" s="24">
        <f>'Long-form'!O446</f>
        <v>110</v>
      </c>
      <c r="J445" s="24">
        <f>'Long-form'!P446</f>
        <v>795</v>
      </c>
      <c r="K445" s="24">
        <f>'Long-form'!Q446</f>
        <v>915</v>
      </c>
      <c r="L445" s="24">
        <f>'Long-form'!R446</f>
        <v>700</v>
      </c>
      <c r="M445" s="24" t="str">
        <f>'Long-form'!Z446</f>
        <v>Positive</v>
      </c>
      <c r="N445" s="24">
        <f>'Long-form'!AA446</f>
        <v>0</v>
      </c>
      <c r="O445" s="24">
        <f>'Long-form'!AB446</f>
        <v>1.5000000000000013E-2</v>
      </c>
      <c r="P445" s="24">
        <f>'Long-form'!AC446</f>
        <v>0</v>
      </c>
      <c r="Q445" s="25">
        <f>'Long-form'!AV446</f>
        <v>0.53500000000000003</v>
      </c>
      <c r="R445" s="25" t="str">
        <f>'Long-form'!AU446</f>
        <v>NAP</v>
      </c>
      <c r="S445" s="25">
        <f>'Long-form'!AX446</f>
        <v>0.11048189896992178</v>
      </c>
      <c r="T445" s="25">
        <f>'Long-form'!AY446</f>
        <v>0.11048189896992178</v>
      </c>
      <c r="U445" s="25">
        <f>'Long-form'!BJ446</f>
        <v>1</v>
      </c>
      <c r="V445" s="25" t="str">
        <f>'Long-form'!BK446</f>
        <v>5 = Sedimentary (e.g., deltaic, estuarine, wetland, lacustrine, marine facies)</v>
      </c>
      <c r="W445" s="25" t="str">
        <f>'Long-form'!BL446</f>
        <v>Undifferentiated peat</v>
      </c>
      <c r="X445" s="25" t="str">
        <f>'Long-form'!BM446</f>
        <v>Botanical</v>
      </c>
      <c r="Y445" s="25" t="str">
        <f>'Long-form'!BN446</f>
        <v>GWL-0.2</v>
      </c>
      <c r="Z445" s="25">
        <f>'Long-form'!CE446</f>
        <v>0.7350000000000001</v>
      </c>
      <c r="AA445" s="25">
        <f>'Long-form'!CF446</f>
        <v>0.36045596124908241</v>
      </c>
      <c r="AB445" s="25">
        <f>'Long-form'!CG446</f>
        <v>0.36045596124908241</v>
      </c>
      <c r="AC445" s="25">
        <f>'Long-form'!CK446</f>
        <v>-3.8699999999999901E-2</v>
      </c>
      <c r="AD445" s="25">
        <f>'Long-form'!CL446</f>
        <v>0.36180575758962158</v>
      </c>
      <c r="AE445" s="25">
        <f>'Long-form'!CM446</f>
        <v>0.36180575758962158</v>
      </c>
      <c r="AF445" s="25" t="str">
        <f>'Long-form'!CN446</f>
        <v>1;2;3</v>
      </c>
      <c r="AG445" s="26">
        <f>'Long-form'!CR446</f>
        <v>0</v>
      </c>
      <c r="AH445" s="25">
        <f>'Long-form'!CS446</f>
        <v>0</v>
      </c>
      <c r="AI445" s="25">
        <f>'Long-form'!CT446</f>
        <v>0</v>
      </c>
    </row>
    <row r="446" spans="1:35">
      <c r="A446" s="24" t="str">
        <f>'Long-form'!A447</f>
        <v>GrN-17597</v>
      </c>
      <c r="B446" s="24" t="str">
        <f>'Long-form'!C447</f>
        <v>De Groot et al. (1996)</v>
      </c>
      <c r="C446" s="24">
        <f>'Long-form'!G447</f>
        <v>2</v>
      </c>
      <c r="D446" s="24" t="str">
        <f>'Long-form'!H447</f>
        <v>Waddenzee West</v>
      </c>
      <c r="E446" s="24">
        <f>'Long-form'!I447</f>
        <v>53.367787000100002</v>
      </c>
      <c r="F446" s="24">
        <f>'Long-form'!J447</f>
        <v>5.2336388531700004</v>
      </c>
      <c r="G446" s="24" t="str">
        <f>'Long-form'!M447</f>
        <v>1 = Radiocarbon</v>
      </c>
      <c r="H446" s="24">
        <f>'Long-form'!N447</f>
        <v>1260</v>
      </c>
      <c r="I446" s="24">
        <f>'Long-form'!O447</f>
        <v>112</v>
      </c>
      <c r="J446" s="24">
        <f>'Long-form'!P447</f>
        <v>1205</v>
      </c>
      <c r="K446" s="24">
        <f>'Long-form'!Q447</f>
        <v>1290</v>
      </c>
      <c r="L446" s="24">
        <f>'Long-form'!R447</f>
        <v>1070</v>
      </c>
      <c r="M446" s="24" t="str">
        <f>'Long-form'!Z447</f>
        <v>Positive</v>
      </c>
      <c r="N446" s="24">
        <f>'Long-form'!AA447</f>
        <v>0</v>
      </c>
      <c r="O446" s="24">
        <f>'Long-form'!AB447</f>
        <v>1.5000000000000013E-2</v>
      </c>
      <c r="P446" s="24">
        <f>'Long-form'!AC447</f>
        <v>0</v>
      </c>
      <c r="Q446" s="25">
        <f>'Long-form'!AV447</f>
        <v>0.52500000000000002</v>
      </c>
      <c r="R446" s="25" t="str">
        <f>'Long-form'!AU447</f>
        <v>NAP</v>
      </c>
      <c r="S446" s="25">
        <f>'Long-form'!AX447</f>
        <v>0.11048189896992178</v>
      </c>
      <c r="T446" s="25">
        <f>'Long-form'!AY447</f>
        <v>0.11048189896992178</v>
      </c>
      <c r="U446" s="25">
        <f>'Long-form'!BJ447</f>
        <v>1</v>
      </c>
      <c r="V446" s="25" t="str">
        <f>'Long-form'!BK447</f>
        <v>5 = Sedimentary (e.g., deltaic, estuarine, wetland, lacustrine, marine facies)</v>
      </c>
      <c r="W446" s="25" t="str">
        <f>'Long-form'!BL447</f>
        <v>Gyttja</v>
      </c>
      <c r="X446" s="25" t="str">
        <f>'Long-form'!BM447</f>
        <v>Botanical</v>
      </c>
      <c r="Y446" s="25" t="str">
        <f>'Long-form'!BN447</f>
        <v>GWL-0.75</v>
      </c>
      <c r="Z446" s="25">
        <f>'Long-form'!CE447</f>
        <v>1.2749999999999999</v>
      </c>
      <c r="AA446" s="25">
        <f>'Long-form'!CF447</f>
        <v>0.5384500905376467</v>
      </c>
      <c r="AB446" s="25">
        <f>'Long-form'!CG447</f>
        <v>0.5384500905376467</v>
      </c>
      <c r="AC446" s="25">
        <f>'Long-form'!CK447</f>
        <v>0.56954499999999986</v>
      </c>
      <c r="AD446" s="25">
        <f>'Long-form'!CL447</f>
        <v>0.53992472644341816</v>
      </c>
      <c r="AE446" s="25">
        <f>'Long-form'!CM447</f>
        <v>0.53992472644341816</v>
      </c>
      <c r="AF446" s="25" t="str">
        <f>'Long-form'!CN447</f>
        <v>1;2;3</v>
      </c>
      <c r="AG446" s="26">
        <f>'Long-form'!CR447</f>
        <v>0</v>
      </c>
      <c r="AH446" s="25">
        <f>'Long-form'!CS447</f>
        <v>0</v>
      </c>
      <c r="AI446" s="25">
        <f>'Long-form'!CT447</f>
        <v>0</v>
      </c>
    </row>
    <row r="447" spans="1:35">
      <c r="A447" s="24" t="str">
        <f>'Long-form'!A448</f>
        <v>GrN-17869</v>
      </c>
      <c r="B447" s="24" t="str">
        <f>'Long-form'!C448</f>
        <v>Meijles et al. (2018:#3)</v>
      </c>
      <c r="C447" s="24">
        <f>'Long-form'!G448</f>
        <v>2</v>
      </c>
      <c r="D447" s="24" t="str">
        <f>'Long-form'!H448</f>
        <v>Waddenzee East</v>
      </c>
      <c r="E447" s="24">
        <f>'Long-form'!I448</f>
        <v>53.189547010200002</v>
      </c>
      <c r="F447" s="24">
        <f>'Long-form'!J448</f>
        <v>6.9453173565400004</v>
      </c>
      <c r="G447" s="24" t="str">
        <f>'Long-form'!M448</f>
        <v>1 = Radiocarbon</v>
      </c>
      <c r="H447" s="24">
        <f>'Long-form'!N448</f>
        <v>8420</v>
      </c>
      <c r="I447" s="24">
        <f>'Long-form'!O448</f>
        <v>131</v>
      </c>
      <c r="J447" s="24">
        <f>'Long-form'!P448</f>
        <v>9430</v>
      </c>
      <c r="K447" s="24">
        <f>'Long-form'!Q448</f>
        <v>9550</v>
      </c>
      <c r="L447" s="24">
        <f>'Long-form'!R448</f>
        <v>9140</v>
      </c>
      <c r="M447" s="24" t="str">
        <f>'Long-form'!Z448</f>
        <v>Positive</v>
      </c>
      <c r="N447" s="24">
        <f>'Long-form'!AA448</f>
        <v>2.7</v>
      </c>
      <c r="O447" s="24">
        <f>'Long-form'!AB448</f>
        <v>0.04</v>
      </c>
      <c r="P447" s="24">
        <f>'Long-form'!AC448</f>
        <v>0</v>
      </c>
      <c r="Q447" s="25">
        <f>'Long-form'!AV448</f>
        <v>-2.7</v>
      </c>
      <c r="R447" s="25" t="str">
        <f>'Long-form'!AU448</f>
        <v>NAP</v>
      </c>
      <c r="S447" s="25">
        <f>'Long-form'!AX448</f>
        <v>0.13680643259730152</v>
      </c>
      <c r="T447" s="25">
        <f>'Long-form'!AY448</f>
        <v>0.12569805089976538</v>
      </c>
      <c r="U447" s="25">
        <f>'Long-form'!BJ448</f>
        <v>3</v>
      </c>
      <c r="V447" s="25" t="str">
        <f>'Long-form'!BK448</f>
        <v>5 = Sedimentary (e.g., deltaic, estuarine, wetland, lacustrine, marine facies)</v>
      </c>
      <c r="W447" s="25" t="str">
        <f>'Long-form'!BL448</f>
        <v>Undifferentiated peat</v>
      </c>
      <c r="X447" s="25" t="str">
        <f>'Long-form'!BM448</f>
        <v>Botanical</v>
      </c>
      <c r="Y447" s="25" t="str">
        <f>'Long-form'!BN448</f>
        <v>GWL-0.2</v>
      </c>
      <c r="Z447" s="25" t="str">
        <f>'Long-form'!CE448</f>
        <v>n/a</v>
      </c>
      <c r="AA447" s="25" t="str">
        <f>'Long-form'!CF448</f>
        <v>n/a</v>
      </c>
      <c r="AB447" s="25" t="str">
        <f>'Long-form'!CG448</f>
        <v>n/a</v>
      </c>
      <c r="AC447" s="25" t="str">
        <f>'Long-form'!CK448</f>
        <v>n/a</v>
      </c>
      <c r="AD447" s="25" t="str">
        <f>'Long-form'!CL448</f>
        <v>n/a</v>
      </c>
      <c r="AE447" s="25" t="str">
        <f>'Long-form'!CM448</f>
        <v>n/a</v>
      </c>
      <c r="AF447" s="25" t="str">
        <f>'Long-form'!CN448</f>
        <v>2;3</v>
      </c>
      <c r="AG447" s="26">
        <f>'Long-form'!CR448</f>
        <v>0</v>
      </c>
      <c r="AH447" s="25" t="str">
        <f>'Long-form'!CS448</f>
        <v>Type 3 ULD (this paper): no RSLR constraining indicative meaning</v>
      </c>
      <c r="AI447" s="25">
        <f>'Long-form'!CT448</f>
        <v>0</v>
      </c>
    </row>
    <row r="448" spans="1:35">
      <c r="A448" s="24" t="str">
        <f>'Long-form'!A449</f>
        <v>GrN-17891</v>
      </c>
      <c r="B448" s="24" t="str">
        <f>'Long-form'!C449</f>
        <v>Meijles et al. (2018:#38)</v>
      </c>
      <c r="C448" s="24">
        <f>'Long-form'!G449</f>
        <v>2</v>
      </c>
      <c r="D448" s="24" t="str">
        <f>'Long-form'!H449</f>
        <v>Waddenzee East</v>
      </c>
      <c r="E448" s="24">
        <f>'Long-form'!I449</f>
        <v>53.208689212899998</v>
      </c>
      <c r="F448" s="24">
        <f>'Long-form'!J449</f>
        <v>6.8891152398099997</v>
      </c>
      <c r="G448" s="24" t="str">
        <f>'Long-form'!M449</f>
        <v>1 = Radiocarbon</v>
      </c>
      <c r="H448" s="24">
        <f>'Long-form'!N449</f>
        <v>2740</v>
      </c>
      <c r="I448" s="24">
        <f>'Long-form'!O449</f>
        <v>122</v>
      </c>
      <c r="J448" s="24">
        <f>'Long-form'!P449</f>
        <v>2850</v>
      </c>
      <c r="K448" s="24">
        <f>'Long-form'!Q449</f>
        <v>3005</v>
      </c>
      <c r="L448" s="24">
        <f>'Long-form'!R449</f>
        <v>2740</v>
      </c>
      <c r="M448" s="24" t="str">
        <f>'Long-form'!Z449</f>
        <v>Positive</v>
      </c>
      <c r="N448" s="24">
        <f>'Long-form'!AA449</f>
        <v>1.3</v>
      </c>
      <c r="O448" s="24">
        <f>'Long-form'!AB449</f>
        <v>0.02</v>
      </c>
      <c r="P448" s="24">
        <f>'Long-form'!AC449</f>
        <v>0</v>
      </c>
      <c r="Q448" s="25">
        <f>'Long-form'!AV449</f>
        <v>-1.3</v>
      </c>
      <c r="R448" s="25" t="str">
        <f>'Long-form'!AU449</f>
        <v>NAP</v>
      </c>
      <c r="S448" s="25">
        <f>'Long-form'!AX449</f>
        <v>0.12835887191776035</v>
      </c>
      <c r="T448" s="25">
        <f>'Long-form'!AY449</f>
        <v>0.12569805089976538</v>
      </c>
      <c r="U448" s="25">
        <f>'Long-form'!BJ449</f>
        <v>1</v>
      </c>
      <c r="V448" s="25" t="str">
        <f>'Long-form'!BK449</f>
        <v>5 = Sedimentary (e.g., deltaic, estuarine, wetland, lacustrine, marine facies)</v>
      </c>
      <c r="W448" s="25" t="str">
        <f>'Long-form'!BL449</f>
        <v>Undifferentiated peat</v>
      </c>
      <c r="X448" s="25" t="str">
        <f>'Long-form'!BM449</f>
        <v>Botanical</v>
      </c>
      <c r="Y448" s="25" t="str">
        <f>'Long-form'!BN449</f>
        <v>GWL-0.2</v>
      </c>
      <c r="Z448" s="25">
        <f>'Long-form'!CE449</f>
        <v>-1.1000000000000001</v>
      </c>
      <c r="AA448" s="25">
        <f>'Long-form'!CF449</f>
        <v>0.39466441440798788</v>
      </c>
      <c r="AB448" s="25">
        <f>'Long-form'!CG449</f>
        <v>0.39380705935775201</v>
      </c>
      <c r="AC448" s="25">
        <f>'Long-form'!CK449</f>
        <v>-2.133</v>
      </c>
      <c r="AD448" s="25">
        <f>'Long-form'!CL449</f>
        <v>0.39580945542015544</v>
      </c>
      <c r="AE448" s="25">
        <f>'Long-form'!CM449</f>
        <v>0.39495458599692196</v>
      </c>
      <c r="AF448" s="25" t="str">
        <f>'Long-form'!CN449</f>
        <v>1;2;3</v>
      </c>
      <c r="AG448" s="26">
        <f>'Long-form'!CR449</f>
        <v>0</v>
      </c>
      <c r="AH448" s="25">
        <f>'Long-form'!CS449</f>
        <v>0</v>
      </c>
      <c r="AI448" s="25">
        <f>'Long-form'!CT449</f>
        <v>0</v>
      </c>
    </row>
    <row r="449" spans="1:35">
      <c r="A449" s="24" t="str">
        <f>'Long-form'!A450</f>
        <v>GrN-17934</v>
      </c>
      <c r="B449" s="24" t="str">
        <f>'Long-form'!C450</f>
        <v>Woldring et al. (2005)</v>
      </c>
      <c r="C449" s="24">
        <f>'Long-form'!G450</f>
        <v>2</v>
      </c>
      <c r="D449" s="24" t="str">
        <f>'Long-form'!H450</f>
        <v>Waddenzee East</v>
      </c>
      <c r="E449" s="24">
        <f>'Long-form'!I450</f>
        <v>53.274741797700003</v>
      </c>
      <c r="F449" s="24">
        <f>'Long-form'!J450</f>
        <v>6.6560075668799996</v>
      </c>
      <c r="G449" s="24" t="str">
        <f>'Long-form'!M450</f>
        <v>1 = Radiocarbon</v>
      </c>
      <c r="H449" s="24">
        <f>'Long-form'!N450</f>
        <v>5250</v>
      </c>
      <c r="I449" s="24">
        <f>'Long-form'!O450</f>
        <v>117</v>
      </c>
      <c r="J449" s="24">
        <f>'Long-form'!P450</f>
        <v>6035</v>
      </c>
      <c r="K449" s="24">
        <f>'Long-form'!Q450</f>
        <v>6190</v>
      </c>
      <c r="L449" s="24">
        <f>'Long-form'!R450</f>
        <v>5910</v>
      </c>
      <c r="M449" s="24" t="str">
        <f>'Long-form'!Z450</f>
        <v>Positive</v>
      </c>
      <c r="N449" s="24">
        <f>'Long-form'!AA450</f>
        <v>5.0749999999999993</v>
      </c>
      <c r="O449" s="24">
        <f>'Long-form'!AB450</f>
        <v>2.4999999999999911E-2</v>
      </c>
      <c r="P449" s="24">
        <f>'Long-form'!AC450</f>
        <v>0</v>
      </c>
      <c r="Q449" s="25">
        <f>'Long-form'!AV450</f>
        <v>-5.0749999999999993</v>
      </c>
      <c r="R449" s="25" t="str">
        <f>'Long-form'!AU450</f>
        <v>NAP</v>
      </c>
      <c r="S449" s="25">
        <f>'Long-form'!AX450</f>
        <v>0.16585686600198368</v>
      </c>
      <c r="T449" s="25">
        <f>'Long-form'!AY450</f>
        <v>0.13117259622344896</v>
      </c>
      <c r="U449" s="25">
        <f>'Long-form'!BJ450</f>
        <v>1</v>
      </c>
      <c r="V449" s="25" t="str">
        <f>'Long-form'!BK450</f>
        <v>5 = Sedimentary (e.g., deltaic, estuarine, wetland, lacustrine, marine facies)</v>
      </c>
      <c r="W449" s="25" t="str">
        <f>'Long-form'!BL450</f>
        <v>Undifferentiated peat</v>
      </c>
      <c r="X449" s="25" t="str">
        <f>'Long-form'!BM450</f>
        <v>Botanical</v>
      </c>
      <c r="Y449" s="25" t="str">
        <f>'Long-form'!BN450</f>
        <v>GWL-0.2</v>
      </c>
      <c r="Z449" s="25">
        <f>'Long-form'!CE450</f>
        <v>-4.8749999999999991</v>
      </c>
      <c r="AA449" s="25">
        <f>'Long-form'!CF450</f>
        <v>0.38952984481294878</v>
      </c>
      <c r="AB449" s="25">
        <f>'Long-form'!CG450</f>
        <v>0.37607346356795768</v>
      </c>
      <c r="AC449" s="25">
        <f>'Long-form'!CK450</f>
        <v>-5.302484999999999</v>
      </c>
      <c r="AD449" s="25">
        <f>'Long-form'!CL450</f>
        <v>0.39239834533780366</v>
      </c>
      <c r="AE449" s="25">
        <f>'Long-form'!CM450</f>
        <v>0.379043812011021</v>
      </c>
      <c r="AF449" s="25" t="str">
        <f>'Long-form'!CN450</f>
        <v>1;2;3</v>
      </c>
      <c r="AG449" s="26">
        <f>'Long-form'!CR450</f>
        <v>0</v>
      </c>
      <c r="AH449" s="25">
        <f>'Long-form'!CS450</f>
        <v>0</v>
      </c>
      <c r="AI449" s="25">
        <f>'Long-form'!CT450</f>
        <v>0</v>
      </c>
    </row>
    <row r="450" spans="1:35">
      <c r="A450" s="24" t="str">
        <f>'Long-form'!A451</f>
        <v>GrN-17980</v>
      </c>
      <c r="B450" s="24" t="str">
        <f>'Long-form'!C451</f>
        <v>Meijles et al. (2018:#29)</v>
      </c>
      <c r="C450" s="24">
        <f>'Long-form'!G451</f>
        <v>2</v>
      </c>
      <c r="D450" s="24" t="str">
        <f>'Long-form'!H451</f>
        <v>Waddenzee East</v>
      </c>
      <c r="E450" s="24">
        <f>'Long-form'!I451</f>
        <v>53.217810372199999</v>
      </c>
      <c r="F450" s="24">
        <f>'Long-form'!J451</f>
        <v>6.5064716668499996</v>
      </c>
      <c r="G450" s="24" t="str">
        <f>'Long-form'!M451</f>
        <v>1 = Radiocarbon</v>
      </c>
      <c r="H450" s="24">
        <f>'Long-form'!N451</f>
        <v>4840</v>
      </c>
      <c r="I450" s="24">
        <f>'Long-form'!O451</f>
        <v>141</v>
      </c>
      <c r="J450" s="24">
        <f>'Long-form'!P451</f>
        <v>5575</v>
      </c>
      <c r="K450" s="24">
        <f>'Long-form'!Q451</f>
        <v>5880</v>
      </c>
      <c r="L450" s="24">
        <f>'Long-form'!R451</f>
        <v>5320</v>
      </c>
      <c r="M450" s="24" t="str">
        <f>'Long-form'!Z451</f>
        <v>Positive</v>
      </c>
      <c r="N450" s="24">
        <f>'Long-form'!AA451</f>
        <v>3.3</v>
      </c>
      <c r="O450" s="24">
        <f>'Long-form'!AB451</f>
        <v>0.04</v>
      </c>
      <c r="P450" s="24">
        <f>'Long-form'!AC451</f>
        <v>0</v>
      </c>
      <c r="Q450" s="25">
        <f>'Long-form'!AV451</f>
        <v>-3.3</v>
      </c>
      <c r="R450" s="25" t="str">
        <f>'Long-form'!AU451</f>
        <v>NAP</v>
      </c>
      <c r="S450" s="25">
        <f>'Long-form'!AX451</f>
        <v>0.14197182819137044</v>
      </c>
      <c r="T450" s="25">
        <f>'Long-form'!AY451</f>
        <v>0.12569805089976538</v>
      </c>
      <c r="U450" s="25">
        <f>'Long-form'!BJ451</f>
        <v>1</v>
      </c>
      <c r="V450" s="25" t="str">
        <f>'Long-form'!BK451</f>
        <v>5 = Sedimentary (e.g., deltaic, estuarine, wetland, lacustrine, marine facies)</v>
      </c>
      <c r="W450" s="25" t="str">
        <f>'Long-form'!BL451</f>
        <v>Undifferentiated peat</v>
      </c>
      <c r="X450" s="25" t="str">
        <f>'Long-form'!BM451</f>
        <v>Botanical</v>
      </c>
      <c r="Y450" s="25" t="str">
        <f>'Long-form'!BN451</f>
        <v>GWL-0.2</v>
      </c>
      <c r="Z450" s="25">
        <f>'Long-form'!CE451</f>
        <v>-3.0999999999999996</v>
      </c>
      <c r="AA450" s="25">
        <f>'Long-form'!CF451</f>
        <v>0.38931767234483461</v>
      </c>
      <c r="AB450" s="25">
        <f>'Long-form'!CG451</f>
        <v>0.3836824859177182</v>
      </c>
      <c r="AC450" s="25">
        <f>'Long-form'!CK451</f>
        <v>-3.6454499999999999</v>
      </c>
      <c r="AD450" s="25">
        <f>'Long-form'!CL451</f>
        <v>0.39219715415725087</v>
      </c>
      <c r="AE450" s="25">
        <f>'Long-form'!CM451</f>
        <v>0.38660394168844997</v>
      </c>
      <c r="AF450" s="25" t="str">
        <f>'Long-form'!CN451</f>
        <v>1;2;3</v>
      </c>
      <c r="AG450" s="26">
        <f>'Long-form'!CR451</f>
        <v>0</v>
      </c>
      <c r="AH450" s="25">
        <f>'Long-form'!CS451</f>
        <v>0</v>
      </c>
      <c r="AI450" s="25">
        <f>'Long-form'!CT451</f>
        <v>0</v>
      </c>
    </row>
    <row r="451" spans="1:35">
      <c r="A451" s="24" t="str">
        <f>'Long-form'!A452</f>
        <v>GrN-17981</v>
      </c>
      <c r="B451" s="24" t="str">
        <f>'Long-form'!C452</f>
        <v>Meijles et al. (2018:#33)</v>
      </c>
      <c r="C451" s="24">
        <f>'Long-form'!G452</f>
        <v>2</v>
      </c>
      <c r="D451" s="24" t="str">
        <f>'Long-form'!H452</f>
        <v>Waddenzee East</v>
      </c>
      <c r="E451" s="24">
        <f>'Long-form'!I452</f>
        <v>53.2177298131</v>
      </c>
      <c r="F451" s="24">
        <f>'Long-form'!J452</f>
        <v>6.5150793478600004</v>
      </c>
      <c r="G451" s="24" t="str">
        <f>'Long-form'!M452</f>
        <v>1 = Radiocarbon</v>
      </c>
      <c r="H451" s="24">
        <f>'Long-form'!N452</f>
        <v>4100</v>
      </c>
      <c r="I451" s="24">
        <f>'Long-form'!O452</f>
        <v>128</v>
      </c>
      <c r="J451" s="24">
        <f>'Long-form'!P452</f>
        <v>4630</v>
      </c>
      <c r="K451" s="24">
        <f>'Long-form'!Q452</f>
        <v>4830</v>
      </c>
      <c r="L451" s="24">
        <f>'Long-form'!R452</f>
        <v>4430</v>
      </c>
      <c r="M451" s="24" t="str">
        <f>'Long-form'!Z452</f>
        <v>Positive</v>
      </c>
      <c r="N451" s="24">
        <f>'Long-form'!AA452</f>
        <v>2.2999999999999998</v>
      </c>
      <c r="O451" s="24">
        <f>'Long-form'!AB452</f>
        <v>0.04</v>
      </c>
      <c r="P451" s="24">
        <f>'Long-form'!AC452</f>
        <v>0</v>
      </c>
      <c r="Q451" s="25">
        <f>'Long-form'!AV452</f>
        <v>-2.2999999999999998</v>
      </c>
      <c r="R451" s="25" t="str">
        <f>'Long-form'!AU452</f>
        <v>NAP</v>
      </c>
      <c r="S451" s="25">
        <f>'Long-form'!AX452</f>
        <v>0.13385066305401705</v>
      </c>
      <c r="T451" s="25">
        <f>'Long-form'!AY452</f>
        <v>0.12569805089976538</v>
      </c>
      <c r="U451" s="25">
        <f>'Long-form'!BJ452</f>
        <v>1</v>
      </c>
      <c r="V451" s="25" t="str">
        <f>'Long-form'!BK452</f>
        <v>5 = Sedimentary (e.g., deltaic, estuarine, wetland, lacustrine, marine facies)</v>
      </c>
      <c r="W451" s="25" t="str">
        <f>'Long-form'!BL452</f>
        <v>Undifferentiated peat</v>
      </c>
      <c r="X451" s="25" t="str">
        <f>'Long-form'!BM452</f>
        <v>Botanical</v>
      </c>
      <c r="Y451" s="25" t="str">
        <f>'Long-form'!BN452</f>
        <v>GWL-0.2</v>
      </c>
      <c r="Z451" s="25">
        <f>'Long-form'!CE452</f>
        <v>-2.0999999999999996</v>
      </c>
      <c r="AA451" s="25">
        <f>'Long-form'!CF452</f>
        <v>0.39648455203198019</v>
      </c>
      <c r="AB451" s="25">
        <f>'Long-form'!CG452</f>
        <v>0.39380705935775201</v>
      </c>
      <c r="AC451" s="25">
        <f>'Long-form'!CK452</f>
        <v>-3.0525799999999998</v>
      </c>
      <c r="AD451" s="25">
        <f>'Long-form'!CL452</f>
        <v>0.39882175621328181</v>
      </c>
      <c r="AE451" s="25">
        <f>'Long-form'!CM452</f>
        <v>0.39616006011339205</v>
      </c>
      <c r="AF451" s="25" t="str">
        <f>'Long-form'!CN452</f>
        <v>1;2;3</v>
      </c>
      <c r="AG451" s="26">
        <f>'Long-form'!CR452</f>
        <v>0</v>
      </c>
      <c r="AH451" s="25">
        <f>'Long-form'!CS452</f>
        <v>0</v>
      </c>
      <c r="AI451" s="25">
        <f>'Long-form'!CT452</f>
        <v>0</v>
      </c>
    </row>
    <row r="452" spans="1:35">
      <c r="A452" s="24" t="str">
        <f>'Long-form'!A453</f>
        <v>GrN-18021</v>
      </c>
      <c r="B452" s="24" t="str">
        <f>'Long-form'!C453</f>
        <v>Woldring et al. (2005) &amp; CIO archives</v>
      </c>
      <c r="C452" s="24">
        <f>'Long-form'!G453</f>
        <v>2</v>
      </c>
      <c r="D452" s="24" t="str">
        <f>'Long-form'!H453</f>
        <v>Waddenzee East</v>
      </c>
      <c r="E452" s="24">
        <f>'Long-form'!I453</f>
        <v>53.233879026499999</v>
      </c>
      <c r="F452" s="24">
        <f>'Long-form'!J453</f>
        <v>6.7356975957099996</v>
      </c>
      <c r="G452" s="24" t="str">
        <f>'Long-form'!M453</f>
        <v>1 = Radiocarbon</v>
      </c>
      <c r="H452" s="24">
        <f>'Long-form'!N453</f>
        <v>4940</v>
      </c>
      <c r="I452" s="24">
        <f>'Long-form'!O453</f>
        <v>141</v>
      </c>
      <c r="J452" s="24">
        <f>'Long-form'!P453</f>
        <v>5695</v>
      </c>
      <c r="K452" s="24">
        <f>'Long-form'!Q453</f>
        <v>5915</v>
      </c>
      <c r="L452" s="24">
        <f>'Long-form'!R453</f>
        <v>5470</v>
      </c>
      <c r="M452" s="24" t="str">
        <f>'Long-form'!Z453</f>
        <v>Positive</v>
      </c>
      <c r="N452" s="24">
        <f>'Long-form'!AA453</f>
        <v>2.2999999999999998</v>
      </c>
      <c r="O452" s="24">
        <f>'Long-form'!AB453</f>
        <v>0.05</v>
      </c>
      <c r="P452" s="24">
        <f>'Long-form'!AC453</f>
        <v>0</v>
      </c>
      <c r="Q452" s="25">
        <f>'Long-form'!AV453</f>
        <v>-2.3250000000000002</v>
      </c>
      <c r="R452" s="25" t="str">
        <f>'Long-form'!AU453</f>
        <v>NAP</v>
      </c>
      <c r="S452" s="25">
        <f>'Long-form'!AX453</f>
        <v>0.13900449633015474</v>
      </c>
      <c r="T452" s="25">
        <f>'Long-form'!AY453</f>
        <v>0.13117259622344907</v>
      </c>
      <c r="U452" s="25">
        <f>'Long-form'!BJ453</f>
        <v>2</v>
      </c>
      <c r="V452" s="25" t="str">
        <f>'Long-form'!BK453</f>
        <v>5 = Sedimentary (e.g., deltaic, estuarine, wetland, lacustrine, marine facies)</v>
      </c>
      <c r="W452" s="25" t="str">
        <f>'Long-form'!BL453</f>
        <v>Undifferentiated peat</v>
      </c>
      <c r="X452" s="25" t="str">
        <f>'Long-form'!BM453</f>
        <v>Botanical</v>
      </c>
      <c r="Y452" s="25" t="str">
        <f>'Long-form'!BN453</f>
        <v>GWL-0.2</v>
      </c>
      <c r="Z452" s="25" t="str">
        <f>'Long-form'!CE453</f>
        <v>n/a</v>
      </c>
      <c r="AA452" s="25" t="str">
        <f>'Long-form'!CF453</f>
        <v>n/a</v>
      </c>
      <c r="AB452" s="25" t="str">
        <f>'Long-form'!CG453</f>
        <v>n/a</v>
      </c>
      <c r="AC452" s="25" t="str">
        <f>'Long-form'!CK453</f>
        <v>n/a</v>
      </c>
      <c r="AD452" s="25" t="str">
        <f>'Long-form'!CL453</f>
        <v>n/a</v>
      </c>
      <c r="AE452" s="25" t="str">
        <f>'Long-form'!CM453</f>
        <v>n/a</v>
      </c>
      <c r="AF452" s="25" t="str">
        <f>'Long-form'!CN453</f>
        <v>2;3</v>
      </c>
      <c r="AG452" s="26">
        <f>'Long-form'!CR453</f>
        <v>0</v>
      </c>
      <c r="AH452" s="25" t="str">
        <f>'Long-form'!CS453</f>
        <v>Type 2 ULD (this paper): no RSLR constraining indicative meaning</v>
      </c>
      <c r="AI452" s="25">
        <f>'Long-form'!CT453</f>
        <v>0</v>
      </c>
    </row>
    <row r="453" spans="1:35">
      <c r="A453" s="24" t="str">
        <f>'Long-form'!A454</f>
        <v>GrN-18055</v>
      </c>
      <c r="B453" s="24" t="str">
        <f>'Long-form'!C454</f>
        <v>Groenendijk (1997:60)</v>
      </c>
      <c r="C453" s="24">
        <f>'Long-form'!G454</f>
        <v>2</v>
      </c>
      <c r="D453" s="24" t="str">
        <f>'Long-form'!H454</f>
        <v>Waddenzee East</v>
      </c>
      <c r="E453" s="24">
        <f>'Long-form'!I454</f>
        <v>53.088449297236203</v>
      </c>
      <c r="F453" s="24">
        <f>'Long-form'!J454</f>
        <v>6.8474175425004198</v>
      </c>
      <c r="G453" s="24" t="str">
        <f>'Long-form'!M454</f>
        <v>1 = Radiocarbon</v>
      </c>
      <c r="H453" s="24">
        <f>'Long-form'!N454</f>
        <v>11060</v>
      </c>
      <c r="I453" s="24">
        <f>'Long-form'!O454</f>
        <v>117</v>
      </c>
      <c r="J453" s="24">
        <f>'Long-form'!P454</f>
        <v>12978</v>
      </c>
      <c r="K453" s="24">
        <f>'Long-form'!Q454</f>
        <v>13122</v>
      </c>
      <c r="L453" s="24">
        <f>'Long-form'!R454</f>
        <v>12834</v>
      </c>
      <c r="M453" s="24" t="str">
        <f>'Long-form'!Z454</f>
        <v>Positive</v>
      </c>
      <c r="N453" s="24" t="str">
        <f>'Long-form'!AA454</f>
        <v>nd</v>
      </c>
      <c r="O453" s="24" t="str">
        <f>'Long-form'!AB454</f>
        <v>nd</v>
      </c>
      <c r="P453" s="24">
        <f>'Long-form'!AC454</f>
        <v>0</v>
      </c>
      <c r="Q453" s="25">
        <f>'Long-form'!AV454</f>
        <v>1.1000000000000001</v>
      </c>
      <c r="R453" s="25" t="str">
        <f>'Long-form'!AU454</f>
        <v>NAP</v>
      </c>
      <c r="S453" s="25">
        <f>'Long-form'!AX454</f>
        <v>6.4807406984078608E-2</v>
      </c>
      <c r="T453" s="25">
        <f>'Long-form'!AY454</f>
        <v>6.4807406984078608E-2</v>
      </c>
      <c r="U453" s="25">
        <f>'Long-form'!BJ454</f>
        <v>3</v>
      </c>
      <c r="V453" s="25" t="str">
        <f>'Long-form'!BK454</f>
        <v>5 = Sedimentary (e.g., deltaic, estuarine, wetland, lacustrine, marine facies)</v>
      </c>
      <c r="W453" s="25" t="str">
        <f>'Long-form'!BL454</f>
        <v>Fen peat</v>
      </c>
      <c r="X453" s="25" t="str">
        <f>'Long-form'!BM454</f>
        <v>Botanical</v>
      </c>
      <c r="Y453" s="25" t="str">
        <f>'Long-form'!BN454</f>
        <v>GWL-0.3</v>
      </c>
      <c r="Z453" s="25" t="str">
        <f>'Long-form'!CE454</f>
        <v>n/a</v>
      </c>
      <c r="AA453" s="25" t="str">
        <f>'Long-form'!CF454</f>
        <v>n/a</v>
      </c>
      <c r="AB453" s="25" t="str">
        <f>'Long-form'!CG454</f>
        <v>n/a</v>
      </c>
      <c r="AC453" s="25" t="str">
        <f>'Long-form'!CK454</f>
        <v>n/a</v>
      </c>
      <c r="AD453" s="25" t="str">
        <f>'Long-form'!CL454</f>
        <v>n/a</v>
      </c>
      <c r="AE453" s="25" t="str">
        <f>'Long-form'!CM454</f>
        <v>n/a</v>
      </c>
      <c r="AF453" s="25" t="str">
        <f>'Long-form'!CN454</f>
        <v>2;3</v>
      </c>
      <c r="AG453" s="26">
        <f>'Long-form'!CR454</f>
        <v>0</v>
      </c>
      <c r="AH453" s="25" t="str">
        <f>'Long-form'!CS454</f>
        <v>Type 3 ULD (this paper): no RSLR constraining indicative meaning</v>
      </c>
      <c r="AI453" s="25">
        <f>'Long-form'!CT454</f>
        <v>0</v>
      </c>
    </row>
    <row r="454" spans="1:35">
      <c r="A454" s="24" t="str">
        <f>'Long-form'!A455</f>
        <v>GrN-18103</v>
      </c>
      <c r="B454" s="24" t="str">
        <f>'Long-form'!C455</f>
        <v>Weerts &amp; Berendsen (1995: 201)</v>
      </c>
      <c r="C454" s="24">
        <f>'Long-form'!G455</f>
        <v>2</v>
      </c>
      <c r="D454" s="24" t="str">
        <f>'Long-form'!H455</f>
        <v>Rhine-Meuse delta inland</v>
      </c>
      <c r="E454" s="24">
        <f>'Long-form'!I455</f>
        <v>51.773123220000002</v>
      </c>
      <c r="F454" s="24">
        <f>'Long-form'!J455</f>
        <v>5.2775225570000002</v>
      </c>
      <c r="G454" s="24" t="str">
        <f>'Long-form'!M455</f>
        <v>1 = Radiocarbon</v>
      </c>
      <c r="H454" s="24">
        <f>'Long-form'!N455</f>
        <v>5660</v>
      </c>
      <c r="I454" s="24">
        <f>'Long-form'!O455</f>
        <v>112</v>
      </c>
      <c r="J454" s="24">
        <f>'Long-form'!P455</f>
        <v>6440</v>
      </c>
      <c r="K454" s="24">
        <f>'Long-form'!Q455</f>
        <v>6560</v>
      </c>
      <c r="L454" s="24">
        <f>'Long-form'!R455</f>
        <v>6300</v>
      </c>
      <c r="M454" s="24" t="str">
        <f>'Long-form'!Z455</f>
        <v>Positive</v>
      </c>
      <c r="N454" s="24">
        <f>'Long-form'!AA455</f>
        <v>4.45</v>
      </c>
      <c r="O454" s="24">
        <f>'Long-form'!AB455</f>
        <v>2.5000000000000133E-2</v>
      </c>
      <c r="P454" s="24">
        <f>'Long-form'!AC455</f>
        <v>0</v>
      </c>
      <c r="Q454" s="25">
        <f>'Long-form'!AV455</f>
        <v>-2.4050000000000002</v>
      </c>
      <c r="R454" s="25" t="str">
        <f>'Long-form'!AU455</f>
        <v>NAP</v>
      </c>
      <c r="S454" s="25">
        <f>'Long-form'!AX455</f>
        <v>0.12339874391581156</v>
      </c>
      <c r="T454" s="25">
        <f>'Long-form'!AY455</f>
        <v>8.5476604986394047E-2</v>
      </c>
      <c r="U454" s="25">
        <f>'Long-form'!BJ455</f>
        <v>2</v>
      </c>
      <c r="V454" s="25" t="str">
        <f>'Long-form'!BK455</f>
        <v>5 = Sedimentary (e.g., deltaic, estuarine, wetland, lacustrine, marine facies)</v>
      </c>
      <c r="W454" s="25" t="str">
        <f>'Long-form'!BL455</f>
        <v>Undifferentiated peat</v>
      </c>
      <c r="X454" s="25" t="str">
        <f>'Long-form'!BM455</f>
        <v>Botanical</v>
      </c>
      <c r="Y454" s="25" t="str">
        <f>'Long-form'!BN455</f>
        <v>GWL-0.2</v>
      </c>
      <c r="Z454" s="25" t="str">
        <f>'Long-form'!CE455</f>
        <v>n/a</v>
      </c>
      <c r="AA454" s="25" t="str">
        <f>'Long-form'!CF455</f>
        <v>n/a</v>
      </c>
      <c r="AB454" s="25" t="str">
        <f>'Long-form'!CG455</f>
        <v>n/a</v>
      </c>
      <c r="AC454" s="25" t="str">
        <f>'Long-form'!CK455</f>
        <v>n/a</v>
      </c>
      <c r="AD454" s="25" t="str">
        <f>'Long-form'!CL455</f>
        <v>n/a</v>
      </c>
      <c r="AE454" s="25" t="str">
        <f>'Long-form'!CM455</f>
        <v>n/a</v>
      </c>
      <c r="AF454" s="25" t="str">
        <f>'Long-form'!CN455</f>
        <v>2;3</v>
      </c>
      <c r="AG454" s="26">
        <f>'Long-form'!CR455</f>
        <v>0</v>
      </c>
      <c r="AH454" s="25" t="str">
        <f>'Long-form'!CS455</f>
        <v>Type 2 ULD (this paper): no RSLR constraining indicative meaning</v>
      </c>
      <c r="AI454" s="25">
        <f>'Long-form'!CT455</f>
        <v>0</v>
      </c>
    </row>
    <row r="455" spans="1:35">
      <c r="A455" s="24" t="str">
        <f>'Long-form'!A456</f>
        <v>GrN-18285</v>
      </c>
      <c r="B455" s="24" t="str">
        <f>'Long-form'!C456</f>
        <v>Van der Spek (1994)</v>
      </c>
      <c r="C455" s="24">
        <f>'Long-form'!G456</f>
        <v>2</v>
      </c>
      <c r="D455" s="24" t="str">
        <f>'Long-form'!H456</f>
        <v>Waddenzee West</v>
      </c>
      <c r="E455" s="24">
        <f>'Long-form'!I456</f>
        <v>53.426775038700001</v>
      </c>
      <c r="F455" s="24">
        <f>'Long-form'!J456</f>
        <v>5.7217141626799997</v>
      </c>
      <c r="G455" s="24" t="str">
        <f>'Long-form'!M456</f>
        <v>1 = Radiocarbon</v>
      </c>
      <c r="H455" s="24">
        <f>'Long-form'!N456</f>
        <v>7095</v>
      </c>
      <c r="I455" s="24">
        <f>'Long-form'!O456</f>
        <v>112</v>
      </c>
      <c r="J455" s="24">
        <f>'Long-form'!P456</f>
        <v>7925</v>
      </c>
      <c r="K455" s="24">
        <f>'Long-form'!Q456</f>
        <v>8015</v>
      </c>
      <c r="L455" s="24">
        <f>'Long-form'!R456</f>
        <v>7830</v>
      </c>
      <c r="M455" s="24" t="str">
        <f>'Long-form'!Z456</f>
        <v>Positive</v>
      </c>
      <c r="N455" s="24">
        <f>'Long-form'!AA456</f>
        <v>13.545</v>
      </c>
      <c r="O455" s="24">
        <f>'Long-form'!AB456</f>
        <v>1.5000000000000568E-2</v>
      </c>
      <c r="P455" s="24">
        <f>'Long-form'!AC456</f>
        <v>0</v>
      </c>
      <c r="Q455" s="25">
        <f>'Long-form'!AV456</f>
        <v>-13.545</v>
      </c>
      <c r="R455" s="25" t="str">
        <f>'Long-form'!AU456</f>
        <v>NAP</v>
      </c>
      <c r="S455" s="25">
        <f>'Long-form'!AX456</f>
        <v>1.0117079383399143</v>
      </c>
      <c r="T455" s="25">
        <f>'Long-form'!AY456</f>
        <v>1.0117079383399143</v>
      </c>
      <c r="U455" s="25">
        <f>'Long-form'!BJ456</f>
        <v>1</v>
      </c>
      <c r="V455" s="25" t="str">
        <f>'Long-form'!BK456</f>
        <v>5 = Sedimentary (e.g., deltaic, estuarine, wetland, lacustrine, marine facies)</v>
      </c>
      <c r="W455" s="25" t="str">
        <f>'Long-form'!BL456</f>
        <v>Fen-wood peat</v>
      </c>
      <c r="X455" s="25" t="str">
        <f>'Long-form'!BM456</f>
        <v>Botanical</v>
      </c>
      <c r="Y455" s="25" t="str">
        <f>'Long-form'!BN456</f>
        <v>GWL</v>
      </c>
      <c r="Z455" s="25">
        <f>'Long-form'!CE456</f>
        <v>-13.545</v>
      </c>
      <c r="AA455" s="25">
        <f>'Long-form'!CF456</f>
        <v>1.0412386626033439</v>
      </c>
      <c r="AB455" s="25">
        <f>'Long-form'!CG456</f>
        <v>1.0412386626033439</v>
      </c>
      <c r="AC455" s="25">
        <f>'Long-form'!CK456</f>
        <v>-13.226974999999999</v>
      </c>
      <c r="AD455" s="25">
        <f>'Long-form'!CL456</f>
        <v>1.0525520314325723</v>
      </c>
      <c r="AE455" s="25">
        <f>'Long-form'!CM456</f>
        <v>1.0525520314325723</v>
      </c>
      <c r="AF455" s="25" t="str">
        <f>'Long-form'!CN456</f>
        <v>1;2;3</v>
      </c>
      <c r="AG455" s="26">
        <f>'Long-form'!CR456</f>
        <v>0</v>
      </c>
      <c r="AH455" s="25">
        <f>'Long-form'!CS456</f>
        <v>0</v>
      </c>
      <c r="AI455" s="25">
        <f>'Long-form'!CT456</f>
        <v>0</v>
      </c>
    </row>
    <row r="456" spans="1:35">
      <c r="A456" s="24" t="str">
        <f>'Long-form'!A457</f>
        <v>GrN-18286</v>
      </c>
      <c r="B456" s="24" t="str">
        <f>'Long-form'!C457</f>
        <v>Van der Spek (1994)</v>
      </c>
      <c r="C456" s="24">
        <f>'Long-form'!G457</f>
        <v>2</v>
      </c>
      <c r="D456" s="24" t="str">
        <f>'Long-form'!H457</f>
        <v>Waddenzee West</v>
      </c>
      <c r="E456" s="24">
        <f>'Long-form'!I457</f>
        <v>53.426775038700001</v>
      </c>
      <c r="F456" s="24">
        <f>'Long-form'!J457</f>
        <v>5.7217141626799997</v>
      </c>
      <c r="G456" s="24" t="str">
        <f>'Long-form'!M457</f>
        <v>1 = Radiocarbon</v>
      </c>
      <c r="H456" s="24">
        <f>'Long-form'!N457</f>
        <v>7025</v>
      </c>
      <c r="I456" s="24">
        <f>'Long-form'!O457</f>
        <v>112</v>
      </c>
      <c r="J456" s="24">
        <f>'Long-form'!P457</f>
        <v>7865</v>
      </c>
      <c r="K456" s="24">
        <f>'Long-form'!Q457</f>
        <v>7960</v>
      </c>
      <c r="L456" s="24">
        <f>'Long-form'!R457</f>
        <v>7740</v>
      </c>
      <c r="M456" s="24" t="str">
        <f>'Long-form'!Z457</f>
        <v>Positive</v>
      </c>
      <c r="N456" s="24">
        <f>'Long-form'!AA457</f>
        <v>13.59</v>
      </c>
      <c r="O456" s="24">
        <f>'Long-form'!AB457</f>
        <v>2.9999999999999361E-2</v>
      </c>
      <c r="P456" s="24">
        <f>'Long-form'!AC457</f>
        <v>0</v>
      </c>
      <c r="Q456" s="25">
        <f>'Long-form'!AV457</f>
        <v>-13.59</v>
      </c>
      <c r="R456" s="25" t="str">
        <f>'Long-form'!AU457</f>
        <v>NAP</v>
      </c>
      <c r="S456" s="25">
        <f>'Long-form'!AX457</f>
        <v>1.013850980174108</v>
      </c>
      <c r="T456" s="25">
        <f>'Long-form'!AY457</f>
        <v>1.013850980174108</v>
      </c>
      <c r="U456" s="25">
        <f>'Long-form'!BJ457</f>
        <v>1</v>
      </c>
      <c r="V456" s="25" t="str">
        <f>'Long-form'!BK457</f>
        <v>5 = Sedimentary (e.g., deltaic, estuarine, wetland, lacustrine, marine facies)</v>
      </c>
      <c r="W456" s="25" t="str">
        <f>'Long-form'!BL457</f>
        <v>Undifferentiated peat</v>
      </c>
      <c r="X456" s="25" t="str">
        <f>'Long-form'!BM457</f>
        <v>Botanical</v>
      </c>
      <c r="Y456" s="25" t="str">
        <f>'Long-form'!BN457</f>
        <v>GWL-0.2</v>
      </c>
      <c r="Z456" s="25">
        <f>'Long-form'!CE457</f>
        <v>-13.39</v>
      </c>
      <c r="AA456" s="25">
        <f>'Long-form'!CF457</f>
        <v>1.0894035340497108</v>
      </c>
      <c r="AB456" s="25">
        <f>'Long-form'!CG457</f>
        <v>1.0894035340497108</v>
      </c>
      <c r="AC456" s="25">
        <f>'Long-form'!CK457</f>
        <v>-13.156255000000002</v>
      </c>
      <c r="AD456" s="25">
        <f>'Long-form'!CL457</f>
        <v>1.1000946996015106</v>
      </c>
      <c r="AE456" s="25">
        <f>'Long-form'!CM457</f>
        <v>1.1000946996015106</v>
      </c>
      <c r="AF456" s="25" t="str">
        <f>'Long-form'!CN457</f>
        <v>1;2;3</v>
      </c>
      <c r="AG456" s="26">
        <f>'Long-form'!CR457</f>
        <v>0</v>
      </c>
      <c r="AH456" s="25">
        <f>'Long-form'!CS457</f>
        <v>0</v>
      </c>
      <c r="AI456" s="25">
        <f>'Long-form'!CT457</f>
        <v>0</v>
      </c>
    </row>
    <row r="457" spans="1:35">
      <c r="A457" s="24" t="str">
        <f>'Long-form'!A458</f>
        <v>GrN-18290</v>
      </c>
      <c r="B457" s="24" t="str">
        <f>'Long-form'!C458</f>
        <v>Berendsen &amp; Stouthamer (2001)</v>
      </c>
      <c r="C457" s="24">
        <f>'Long-form'!G458</f>
        <v>2</v>
      </c>
      <c r="D457" s="24" t="str">
        <f>'Long-form'!H458</f>
        <v>Rhine-Meuse delta inland</v>
      </c>
      <c r="E457" s="24">
        <f>'Long-form'!I458</f>
        <v>51.881331639999999</v>
      </c>
      <c r="F457" s="24">
        <f>'Long-form'!J458</f>
        <v>5.0110414949999997</v>
      </c>
      <c r="G457" s="24" t="str">
        <f>'Long-form'!M458</f>
        <v>1 = Radiocarbon</v>
      </c>
      <c r="H457" s="24">
        <f>'Long-form'!N458</f>
        <v>9310</v>
      </c>
      <c r="I457" s="24">
        <f>'Long-form'!O458</f>
        <v>164</v>
      </c>
      <c r="J457" s="24">
        <f>'Long-form'!P458</f>
        <v>10540</v>
      </c>
      <c r="K457" s="24">
        <f>'Long-form'!Q458</f>
        <v>11070</v>
      </c>
      <c r="L457" s="24">
        <f>'Long-form'!R458</f>
        <v>10220</v>
      </c>
      <c r="M457" s="24" t="str">
        <f>'Long-form'!Z458</f>
        <v>Positive</v>
      </c>
      <c r="N457" s="24">
        <f>'Long-form'!AA458</f>
        <v>7.48</v>
      </c>
      <c r="O457" s="24">
        <f>'Long-form'!AB458</f>
        <v>2.4999999999999911E-2</v>
      </c>
      <c r="P457" s="24">
        <f>'Long-form'!AC458</f>
        <v>0</v>
      </c>
      <c r="Q457" s="25">
        <f>'Long-form'!AV458</f>
        <v>-7.8049999999999997</v>
      </c>
      <c r="R457" s="25" t="str">
        <f>'Long-form'!AU458</f>
        <v>NAP</v>
      </c>
      <c r="S457" s="25">
        <f>'Long-form'!AX458</f>
        <v>0.17229744629564298</v>
      </c>
      <c r="T457" s="25">
        <f>'Long-form'!AY458</f>
        <v>8.5476604986393631E-2</v>
      </c>
      <c r="U457" s="25">
        <f>'Long-form'!BJ458</f>
        <v>3</v>
      </c>
      <c r="V457" s="25" t="str">
        <f>'Long-form'!BK458</f>
        <v>5 = Sedimentary (e.g., deltaic, estuarine, wetland, lacustrine, marine facies)</v>
      </c>
      <c r="W457" s="25" t="str">
        <f>'Long-form'!BL458</f>
        <v>Fen-wood peat</v>
      </c>
      <c r="X457" s="25" t="str">
        <f>'Long-form'!BM458</f>
        <v>Botanical</v>
      </c>
      <c r="Y457" s="25" t="str">
        <f>'Long-form'!BN458</f>
        <v>GWL</v>
      </c>
      <c r="Z457" s="25" t="str">
        <f>'Long-form'!CE458</f>
        <v>n/a</v>
      </c>
      <c r="AA457" s="25" t="str">
        <f>'Long-form'!CF458</f>
        <v>n/a</v>
      </c>
      <c r="AB457" s="25" t="str">
        <f>'Long-form'!CG458</f>
        <v>n/a</v>
      </c>
      <c r="AC457" s="25" t="str">
        <f>'Long-form'!CK458</f>
        <v>n/a</v>
      </c>
      <c r="AD457" s="25" t="str">
        <f>'Long-form'!CL458</f>
        <v>n/a</v>
      </c>
      <c r="AE457" s="25" t="str">
        <f>'Long-form'!CM458</f>
        <v>n/a</v>
      </c>
      <c r="AF457" s="25" t="str">
        <f>'Long-form'!CN458</f>
        <v>2;3</v>
      </c>
      <c r="AG457" s="26">
        <f>'Long-form'!CR458</f>
        <v>0</v>
      </c>
      <c r="AH457" s="25" t="str">
        <f>'Long-form'!CS458</f>
        <v>Type 3 ULD (this paper): no RSLR constraining indicative meaning</v>
      </c>
      <c r="AI457" s="25">
        <f>'Long-form'!CT458</f>
        <v>0</v>
      </c>
    </row>
    <row r="458" spans="1:35">
      <c r="A458" s="24" t="str">
        <f>'Long-form'!A459</f>
        <v>GrN-18919</v>
      </c>
      <c r="B458" s="24" t="str">
        <f>'Long-form'!C459</f>
        <v>Törnqvist (1993: 137-138)</v>
      </c>
      <c r="C458" s="24">
        <f>'Long-form'!G459</f>
        <v>2</v>
      </c>
      <c r="D458" s="24" t="str">
        <f>'Long-form'!H459</f>
        <v>Rhine-Meuse delta inland</v>
      </c>
      <c r="E458" s="24">
        <f>'Long-form'!I459</f>
        <v>51.881331639999999</v>
      </c>
      <c r="F458" s="24">
        <f>'Long-form'!J459</f>
        <v>5.0110414949999997</v>
      </c>
      <c r="G458" s="24" t="str">
        <f>'Long-form'!M459</f>
        <v>1 = Radiocarbon</v>
      </c>
      <c r="H458" s="24">
        <f>'Long-form'!N459</f>
        <v>7350</v>
      </c>
      <c r="I458" s="24">
        <f>'Long-form'!O459</f>
        <v>122</v>
      </c>
      <c r="J458" s="24">
        <f>'Long-form'!P459</f>
        <v>8160</v>
      </c>
      <c r="K458" s="24">
        <f>'Long-form'!Q459</f>
        <v>8330</v>
      </c>
      <c r="L458" s="24">
        <f>'Long-form'!R459</f>
        <v>8010</v>
      </c>
      <c r="M458" s="24" t="str">
        <f>'Long-form'!Z459</f>
        <v>Positive</v>
      </c>
      <c r="N458" s="24">
        <f>'Long-form'!AA459</f>
        <v>7.48</v>
      </c>
      <c r="O458" s="24">
        <f>'Long-form'!AB459</f>
        <v>2.4999999999999911E-2</v>
      </c>
      <c r="P458" s="24">
        <f>'Long-form'!AC459</f>
        <v>0</v>
      </c>
      <c r="Q458" s="25">
        <f>'Long-form'!AV459</f>
        <v>-7.8049999999999997</v>
      </c>
      <c r="R458" s="25" t="str">
        <f>'Long-form'!AU459</f>
        <v>NAP</v>
      </c>
      <c r="S458" s="25">
        <f>'Long-form'!AX459</f>
        <v>0.17229744629564298</v>
      </c>
      <c r="T458" s="25">
        <f>'Long-form'!AY459</f>
        <v>8.5476604986393631E-2</v>
      </c>
      <c r="U458" s="25">
        <f>'Long-form'!BJ459</f>
        <v>2</v>
      </c>
      <c r="V458" s="25" t="str">
        <f>'Long-form'!BK459</f>
        <v>5 = Sedimentary (e.g., deltaic, estuarine, wetland, lacustrine, marine facies)</v>
      </c>
      <c r="W458" s="25" t="str">
        <f>'Long-form'!BL459</f>
        <v>Fen-wood peat</v>
      </c>
      <c r="X458" s="25" t="str">
        <f>'Long-form'!BM459</f>
        <v>Botanical</v>
      </c>
      <c r="Y458" s="25" t="str">
        <f>'Long-form'!BN459</f>
        <v>GWL</v>
      </c>
      <c r="Z458" s="25" t="str">
        <f>'Long-form'!CE459</f>
        <v>n/a</v>
      </c>
      <c r="AA458" s="25" t="str">
        <f>'Long-form'!CF459</f>
        <v>n/a</v>
      </c>
      <c r="AB458" s="25" t="str">
        <f>'Long-form'!CG459</f>
        <v>n/a</v>
      </c>
      <c r="AC458" s="25" t="str">
        <f>'Long-form'!CK459</f>
        <v>n/a</v>
      </c>
      <c r="AD458" s="25" t="str">
        <f>'Long-form'!CL459</f>
        <v>n/a</v>
      </c>
      <c r="AE458" s="25" t="str">
        <f>'Long-form'!CM459</f>
        <v>n/a</v>
      </c>
      <c r="AF458" s="25" t="str">
        <f>'Long-form'!CN459</f>
        <v>2;3</v>
      </c>
      <c r="AG458" s="26">
        <f>'Long-form'!CR459</f>
        <v>0</v>
      </c>
      <c r="AH458" s="25" t="str">
        <f>'Long-form'!CS459</f>
        <v>Type 2 ULD (this paper): no RSLR constraining indicative meaning</v>
      </c>
      <c r="AI458" s="25">
        <f>'Long-form'!CT459</f>
        <v>0</v>
      </c>
    </row>
    <row r="459" spans="1:35">
      <c r="A459" s="24" t="str">
        <f>'Long-form'!A460</f>
        <v>GrN-18920</v>
      </c>
      <c r="B459" s="24" t="str">
        <f>'Long-form'!C460</f>
        <v>Berendsen &amp; Stouthamer (2001)</v>
      </c>
      <c r="C459" s="24">
        <f>'Long-form'!G460</f>
        <v>2</v>
      </c>
      <c r="D459" s="24" t="str">
        <f>'Long-form'!H460</f>
        <v>Rhine-Meuse delta inland</v>
      </c>
      <c r="E459" s="24">
        <f>'Long-form'!I460</f>
        <v>51.881331639999999</v>
      </c>
      <c r="F459" s="24">
        <f>'Long-form'!J460</f>
        <v>5.0110414949999997</v>
      </c>
      <c r="G459" s="24" t="str">
        <f>'Long-form'!M460</f>
        <v>1 = Radiocarbon</v>
      </c>
      <c r="H459" s="24">
        <f>'Long-form'!N460</f>
        <v>8300</v>
      </c>
      <c r="I459" s="24">
        <f>'Long-form'!O460</f>
        <v>135</v>
      </c>
      <c r="J459" s="24">
        <f>'Long-form'!P460</f>
        <v>9280</v>
      </c>
      <c r="K459" s="24">
        <f>'Long-form'!Q460</f>
        <v>9490</v>
      </c>
      <c r="L459" s="24">
        <f>'Long-form'!R460</f>
        <v>9020</v>
      </c>
      <c r="M459" s="24" t="str">
        <f>'Long-form'!Z460</f>
        <v>Positive</v>
      </c>
      <c r="N459" s="24">
        <f>'Long-form'!AA460</f>
        <v>7.48</v>
      </c>
      <c r="O459" s="24">
        <f>'Long-form'!AB460</f>
        <v>2.4999999999999911E-2</v>
      </c>
      <c r="P459" s="24">
        <f>'Long-form'!AC460</f>
        <v>0</v>
      </c>
      <c r="Q459" s="25">
        <f>'Long-form'!AV460</f>
        <v>-7.8049999999999997</v>
      </c>
      <c r="R459" s="25" t="str">
        <f>'Long-form'!AU460</f>
        <v>NAP</v>
      </c>
      <c r="S459" s="25">
        <f>'Long-form'!AX460</f>
        <v>0.17229744629564298</v>
      </c>
      <c r="T459" s="25">
        <f>'Long-form'!AY460</f>
        <v>8.5476604986393631E-2</v>
      </c>
      <c r="U459" s="25">
        <f>'Long-form'!BJ460</f>
        <v>3</v>
      </c>
      <c r="V459" s="25" t="str">
        <f>'Long-form'!BK460</f>
        <v>5 = Sedimentary (e.g., deltaic, estuarine, wetland, lacustrine, marine facies)</v>
      </c>
      <c r="W459" s="25" t="str">
        <f>'Long-form'!BL460</f>
        <v>Fen-wood peat</v>
      </c>
      <c r="X459" s="25" t="str">
        <f>'Long-form'!BM460</f>
        <v>Botanical</v>
      </c>
      <c r="Y459" s="25" t="str">
        <f>'Long-form'!BN460</f>
        <v>GWL</v>
      </c>
      <c r="Z459" s="25" t="str">
        <f>'Long-form'!CE460</f>
        <v>n/a</v>
      </c>
      <c r="AA459" s="25" t="str">
        <f>'Long-form'!CF460</f>
        <v>n/a</v>
      </c>
      <c r="AB459" s="25" t="str">
        <f>'Long-form'!CG460</f>
        <v>n/a</v>
      </c>
      <c r="AC459" s="25" t="str">
        <f>'Long-form'!CK460</f>
        <v>n/a</v>
      </c>
      <c r="AD459" s="25" t="str">
        <f>'Long-form'!CL460</f>
        <v>n/a</v>
      </c>
      <c r="AE459" s="25" t="str">
        <f>'Long-form'!CM460</f>
        <v>n/a</v>
      </c>
      <c r="AF459" s="25" t="str">
        <f>'Long-form'!CN460</f>
        <v>2;3</v>
      </c>
      <c r="AG459" s="26">
        <f>'Long-form'!CR460</f>
        <v>0</v>
      </c>
      <c r="AH459" s="25" t="str">
        <f>'Long-form'!CS460</f>
        <v>Type 3 ULD (this paper): no RSLR constraining indicative meaning</v>
      </c>
      <c r="AI459" s="25">
        <f>'Long-form'!CT460</f>
        <v>0</v>
      </c>
    </row>
    <row r="460" spans="1:35">
      <c r="A460" s="24" t="str">
        <f>'Long-form'!A461</f>
        <v>GrN-18921</v>
      </c>
      <c r="B460" s="24" t="str">
        <f>'Long-form'!C461</f>
        <v>Berendsen &amp; Stouthamer (2001)</v>
      </c>
      <c r="C460" s="24">
        <f>'Long-form'!G461</f>
        <v>2</v>
      </c>
      <c r="D460" s="24" t="str">
        <f>'Long-form'!H461</f>
        <v>Rhine-Meuse delta inland</v>
      </c>
      <c r="E460" s="24">
        <f>'Long-form'!I461</f>
        <v>51.881331639999999</v>
      </c>
      <c r="F460" s="24">
        <f>'Long-form'!J461</f>
        <v>5.0110414949999997</v>
      </c>
      <c r="G460" s="24" t="str">
        <f>'Long-form'!M461</f>
        <v>1 = Radiocarbon</v>
      </c>
      <c r="H460" s="24">
        <f>'Long-form'!N461</f>
        <v>7980</v>
      </c>
      <c r="I460" s="24">
        <f>'Long-form'!O461</f>
        <v>164</v>
      </c>
      <c r="J460" s="24">
        <f>'Long-form'!P461</f>
        <v>8845</v>
      </c>
      <c r="K460" s="24">
        <f>'Long-form'!Q461</f>
        <v>9270</v>
      </c>
      <c r="L460" s="24">
        <f>'Long-form'!R461</f>
        <v>8515</v>
      </c>
      <c r="M460" s="24" t="str">
        <f>'Long-form'!Z461</f>
        <v>Positive</v>
      </c>
      <c r="N460" s="24">
        <f>'Long-form'!AA461</f>
        <v>7.7</v>
      </c>
      <c r="O460" s="24">
        <f>'Long-form'!AB461</f>
        <v>4.9999999999999822E-2</v>
      </c>
      <c r="P460" s="24">
        <f>'Long-form'!AC461</f>
        <v>0</v>
      </c>
      <c r="Q460" s="25">
        <f>'Long-form'!AV461</f>
        <v>-8.0500000000000007</v>
      </c>
      <c r="R460" s="25" t="str">
        <f>'Long-form'!AU461</f>
        <v>NAP</v>
      </c>
      <c r="S460" s="25">
        <f>'Long-form'!AX461</f>
        <v>0.20673896584824036</v>
      </c>
      <c r="T460" s="25">
        <f>'Long-form'!AY461</f>
        <v>0.13793114224133682</v>
      </c>
      <c r="U460" s="25">
        <f>'Long-form'!BJ461</f>
        <v>3</v>
      </c>
      <c r="V460" s="25" t="str">
        <f>'Long-form'!BK461</f>
        <v>5 = Sedimentary (e.g., deltaic, estuarine, wetland, lacustrine, marine facies)</v>
      </c>
      <c r="W460" s="25" t="str">
        <f>'Long-form'!BL461</f>
        <v>Wijchen Mb. Palaeosol A-horizon</v>
      </c>
      <c r="X460" s="25" t="str">
        <f>'Long-form'!BM461</f>
        <v>Pedological</v>
      </c>
      <c r="Y460" s="25" t="str">
        <f>'Long-form'!BN461</f>
        <v>GWL+0.1</v>
      </c>
      <c r="Z460" s="25" t="str">
        <f>'Long-form'!CE461</f>
        <v>n/a</v>
      </c>
      <c r="AA460" s="25" t="str">
        <f>'Long-form'!CF461</f>
        <v>n/a</v>
      </c>
      <c r="AB460" s="25" t="str">
        <f>'Long-form'!CG461</f>
        <v>n/a</v>
      </c>
      <c r="AC460" s="25" t="str">
        <f>'Long-form'!CK461</f>
        <v>n/a</v>
      </c>
      <c r="AD460" s="25" t="str">
        <f>'Long-form'!CL461</f>
        <v>n/a</v>
      </c>
      <c r="AE460" s="25" t="str">
        <f>'Long-form'!CM461</f>
        <v>n/a</v>
      </c>
      <c r="AF460" s="25" t="str">
        <f>'Long-form'!CN461</f>
        <v>2;3</v>
      </c>
      <c r="AG460" s="26">
        <f>'Long-form'!CR461</f>
        <v>0</v>
      </c>
      <c r="AH460" s="25" t="str">
        <f>'Long-form'!CS461</f>
        <v>Type 3 ULD (this paper): no RSLR constraining indicative meaning</v>
      </c>
      <c r="AI460" s="25">
        <f>'Long-form'!CT461</f>
        <v>0</v>
      </c>
    </row>
    <row r="461" spans="1:35">
      <c r="A461" s="24" t="str">
        <f>'Long-form'!A462</f>
        <v>GrN-18923</v>
      </c>
      <c r="B461" s="24" t="str">
        <f>'Long-form'!C462</f>
        <v>Törnqvist (1993: 138)</v>
      </c>
      <c r="C461" s="24">
        <f>'Long-form'!G462</f>
        <v>2</v>
      </c>
      <c r="D461" s="24" t="str">
        <f>'Long-form'!H462</f>
        <v>Rhine-Meuse delta inland</v>
      </c>
      <c r="E461" s="24">
        <f>'Long-form'!I462</f>
        <v>51.939085339999998</v>
      </c>
      <c r="F461" s="24">
        <f>'Long-form'!J462</f>
        <v>4.9849635049999996</v>
      </c>
      <c r="G461" s="24" t="str">
        <f>'Long-form'!M462</f>
        <v>1 = Radiocarbon</v>
      </c>
      <c r="H461" s="24">
        <f>'Long-form'!N462</f>
        <v>7125</v>
      </c>
      <c r="I461" s="24">
        <f>'Long-form'!O462</f>
        <v>141</v>
      </c>
      <c r="J461" s="24">
        <f>'Long-form'!P462</f>
        <v>7940</v>
      </c>
      <c r="K461" s="24">
        <f>'Long-form'!Q462</f>
        <v>8180</v>
      </c>
      <c r="L461" s="24">
        <f>'Long-form'!R462</f>
        <v>7740</v>
      </c>
      <c r="M461" s="24" t="str">
        <f>'Long-form'!Z462</f>
        <v>Positive</v>
      </c>
      <c r="N461" s="24">
        <f>'Long-form'!AA462</f>
        <v>6.78</v>
      </c>
      <c r="O461" s="24">
        <f>'Long-form'!AB462</f>
        <v>2.9999999999999805E-2</v>
      </c>
      <c r="P461" s="24">
        <f>'Long-form'!AC462</f>
        <v>0</v>
      </c>
      <c r="Q461" s="25">
        <f>'Long-form'!AV462</f>
        <v>-7.8100000000000005</v>
      </c>
      <c r="R461" s="25" t="str">
        <f>'Long-form'!AU462</f>
        <v>NAP</v>
      </c>
      <c r="S461" s="25">
        <f>'Long-form'!AX462</f>
        <v>0.16556678410840722</v>
      </c>
      <c r="T461" s="25">
        <f>'Long-form'!AY462</f>
        <v>9.4999999999999613E-2</v>
      </c>
      <c r="U461" s="25">
        <f>'Long-form'!BJ462</f>
        <v>2</v>
      </c>
      <c r="V461" s="25" t="str">
        <f>'Long-form'!BK462</f>
        <v>5 = Sedimentary (e.g., deltaic, estuarine, wetland, lacustrine, marine facies)</v>
      </c>
      <c r="W461" s="25" t="str">
        <f>'Long-form'!BL462</f>
        <v>Fen peat</v>
      </c>
      <c r="X461" s="25" t="str">
        <f>'Long-form'!BM462</f>
        <v>Botanical</v>
      </c>
      <c r="Y461" s="25" t="str">
        <f>'Long-form'!BN462</f>
        <v>GWL-0.3</v>
      </c>
      <c r="Z461" s="25" t="str">
        <f>'Long-form'!CE462</f>
        <v>n/a</v>
      </c>
      <c r="AA461" s="25" t="str">
        <f>'Long-form'!CF462</f>
        <v>n/a</v>
      </c>
      <c r="AB461" s="25" t="str">
        <f>'Long-form'!CG462</f>
        <v>n/a</v>
      </c>
      <c r="AC461" s="25" t="str">
        <f>'Long-form'!CK462</f>
        <v>n/a</v>
      </c>
      <c r="AD461" s="25" t="str">
        <f>'Long-form'!CL462</f>
        <v>n/a</v>
      </c>
      <c r="AE461" s="25" t="str">
        <f>'Long-form'!CM462</f>
        <v>n/a</v>
      </c>
      <c r="AF461" s="25" t="str">
        <f>'Long-form'!CN462</f>
        <v>2;3</v>
      </c>
      <c r="AG461" s="26">
        <f>'Long-form'!CR462</f>
        <v>0</v>
      </c>
      <c r="AH461" s="25" t="str">
        <f>'Long-form'!CS462</f>
        <v>Type 2 ULD (this paper): no RSLR constraining indicative meaning</v>
      </c>
      <c r="AI461" s="25">
        <f>'Long-form'!CT462</f>
        <v>0</v>
      </c>
    </row>
    <row r="462" spans="1:35">
      <c r="A462" s="24" t="str">
        <f>'Long-form'!A463</f>
        <v>GrN-18928</v>
      </c>
      <c r="B462" s="24" t="str">
        <f>'Long-form'!C463</f>
        <v>Törnqvist (1993: 138)</v>
      </c>
      <c r="C462" s="24">
        <f>'Long-form'!G463</f>
        <v>2</v>
      </c>
      <c r="D462" s="24" t="str">
        <f>'Long-form'!H463</f>
        <v>Rhine-Meuse delta inland</v>
      </c>
      <c r="E462" s="24">
        <f>'Long-form'!I463</f>
        <v>51.827004969999997</v>
      </c>
      <c r="F462" s="24">
        <f>'Long-form'!J463</f>
        <v>5.0280319530000002</v>
      </c>
      <c r="G462" s="24" t="str">
        <f>'Long-form'!M463</f>
        <v>1 = Radiocarbon</v>
      </c>
      <c r="H462" s="24">
        <f>'Long-form'!N463</f>
        <v>6270</v>
      </c>
      <c r="I462" s="24">
        <f>'Long-form'!O463</f>
        <v>117</v>
      </c>
      <c r="J462" s="24">
        <f>'Long-form'!P463</f>
        <v>7170</v>
      </c>
      <c r="K462" s="24">
        <f>'Long-form'!Q463</f>
        <v>7320</v>
      </c>
      <c r="L462" s="24">
        <f>'Long-form'!R463</f>
        <v>7000</v>
      </c>
      <c r="M462" s="24" t="str">
        <f>'Long-form'!Z463</f>
        <v>Positive</v>
      </c>
      <c r="N462" s="24">
        <f>'Long-form'!AA463</f>
        <v>6.47</v>
      </c>
      <c r="O462" s="24">
        <f>'Long-form'!AB463</f>
        <v>2.4999999999999911E-2</v>
      </c>
      <c r="P462" s="24">
        <f>'Long-form'!AC463</f>
        <v>0</v>
      </c>
      <c r="Q462" s="25">
        <f>'Long-form'!AV463</f>
        <v>-6.7449999999999992</v>
      </c>
      <c r="R462" s="25" t="str">
        <f>'Long-form'!AU463</f>
        <v>NAP</v>
      </c>
      <c r="S462" s="25">
        <f>'Long-form'!AX463</f>
        <v>0.15508259089917206</v>
      </c>
      <c r="T462" s="25">
        <f>'Long-form'!AY463</f>
        <v>8.5476604986393631E-2</v>
      </c>
      <c r="U462" s="25">
        <f>'Long-form'!BJ463</f>
        <v>1</v>
      </c>
      <c r="V462" s="25" t="str">
        <f>'Long-form'!BK463</f>
        <v>5 = Sedimentary (e.g., deltaic, estuarine, wetland, lacustrine, marine facies)</v>
      </c>
      <c r="W462" s="25" t="str">
        <f>'Long-form'!BL463</f>
        <v>Fen-wood peat</v>
      </c>
      <c r="X462" s="25" t="str">
        <f>'Long-form'!BM463</f>
        <v>Botanical</v>
      </c>
      <c r="Y462" s="25" t="str">
        <f>'Long-form'!BN463</f>
        <v>GWL</v>
      </c>
      <c r="Z462" s="25">
        <f>'Long-form'!CE463</f>
        <v>-6.7449999999999992</v>
      </c>
      <c r="AA462" s="25">
        <f>'Long-form'!CF463</f>
        <v>0.23654726800366974</v>
      </c>
      <c r="AB462" s="25">
        <f>'Long-form'!CG463</f>
        <v>0.19801578219929838</v>
      </c>
      <c r="AC462" s="25">
        <f>'Long-form'!CK463</f>
        <v>-6.5131499999999996</v>
      </c>
      <c r="AD462" s="25">
        <f>'Long-form'!CL463</f>
        <v>0.24720865296110936</v>
      </c>
      <c r="AE462" s="25">
        <f>'Long-form'!CM463</f>
        <v>0.21063655451712607</v>
      </c>
      <c r="AF462" s="25" t="str">
        <f>'Long-form'!CN463</f>
        <v>1;2;3</v>
      </c>
      <c r="AG462" s="26">
        <f>'Long-form'!CR463</f>
        <v>0</v>
      </c>
      <c r="AH462" s="25">
        <f>'Long-form'!CS463</f>
        <v>0</v>
      </c>
      <c r="AI462" s="25">
        <f>'Long-form'!CT463</f>
        <v>0</v>
      </c>
    </row>
    <row r="463" spans="1:35">
      <c r="A463" s="24" t="str">
        <f>'Long-form'!A464</f>
        <v>GrN-18929</v>
      </c>
      <c r="B463" s="24" t="str">
        <f>'Long-form'!C464</f>
        <v>Törnqvist (1993: 138)</v>
      </c>
      <c r="C463" s="24">
        <f>'Long-form'!G464</f>
        <v>2</v>
      </c>
      <c r="D463" s="24" t="str">
        <f>'Long-form'!H464</f>
        <v>Rhine-Meuse delta inland</v>
      </c>
      <c r="E463" s="24">
        <f>'Long-form'!I464</f>
        <v>52.024998359999998</v>
      </c>
      <c r="F463" s="24">
        <f>'Long-form'!J464</f>
        <v>4.9938818490000001</v>
      </c>
      <c r="G463" s="24" t="str">
        <f>'Long-form'!M464</f>
        <v>1 = Radiocarbon</v>
      </c>
      <c r="H463" s="24">
        <f>'Long-form'!N464</f>
        <v>7125</v>
      </c>
      <c r="I463" s="24">
        <f>'Long-form'!O464</f>
        <v>112</v>
      </c>
      <c r="J463" s="24">
        <f>'Long-form'!P464</f>
        <v>7940</v>
      </c>
      <c r="K463" s="24">
        <f>'Long-form'!Q464</f>
        <v>8030</v>
      </c>
      <c r="L463" s="24">
        <f>'Long-form'!R464</f>
        <v>7840</v>
      </c>
      <c r="M463" s="24" t="str">
        <f>'Long-form'!Z464</f>
        <v>Positive</v>
      </c>
      <c r="N463" s="24">
        <f>'Long-form'!AA464</f>
        <v>6.21</v>
      </c>
      <c r="O463" s="24">
        <f>'Long-form'!AB464</f>
        <v>2.5000000000000355E-2</v>
      </c>
      <c r="P463" s="24">
        <f>'Long-form'!AC464</f>
        <v>0</v>
      </c>
      <c r="Q463" s="25">
        <f>'Long-form'!AV464</f>
        <v>-7.085</v>
      </c>
      <c r="R463" s="25" t="str">
        <f>'Long-form'!AU464</f>
        <v>NAP</v>
      </c>
      <c r="S463" s="25">
        <f>'Long-form'!AX464</f>
        <v>0.15077098527236635</v>
      </c>
      <c r="T463" s="25">
        <f>'Long-form'!AY464</f>
        <v>8.547660498639445E-2</v>
      </c>
      <c r="U463" s="25">
        <f>'Long-form'!BJ464</f>
        <v>2</v>
      </c>
      <c r="V463" s="25" t="str">
        <f>'Long-form'!BK464</f>
        <v>5 = Sedimentary (e.g., deltaic, estuarine, wetland, lacustrine, marine facies)</v>
      </c>
      <c r="W463" s="25" t="str">
        <f>'Long-form'!BL464</f>
        <v>Fen peat</v>
      </c>
      <c r="X463" s="25" t="str">
        <f>'Long-form'!BM464</f>
        <v>Botanical</v>
      </c>
      <c r="Y463" s="25" t="str">
        <f>'Long-form'!BN464</f>
        <v>GWL-0.3</v>
      </c>
      <c r="Z463" s="25" t="str">
        <f>'Long-form'!CE464</f>
        <v>n/a</v>
      </c>
      <c r="AA463" s="25" t="str">
        <f>'Long-form'!CF464</f>
        <v>n/a</v>
      </c>
      <c r="AB463" s="25" t="str">
        <f>'Long-form'!CG464</f>
        <v>n/a</v>
      </c>
      <c r="AC463" s="25" t="str">
        <f>'Long-form'!CK464</f>
        <v>n/a</v>
      </c>
      <c r="AD463" s="25" t="str">
        <f>'Long-form'!CL464</f>
        <v>n/a</v>
      </c>
      <c r="AE463" s="25" t="str">
        <f>'Long-form'!CM464</f>
        <v>n/a</v>
      </c>
      <c r="AF463" s="25" t="str">
        <f>'Long-form'!CN464</f>
        <v>2;3</v>
      </c>
      <c r="AG463" s="26">
        <f>'Long-form'!CR464</f>
        <v>0</v>
      </c>
      <c r="AH463" s="25" t="str">
        <f>'Long-form'!CS464</f>
        <v>Type 2 ULD (this paper): no RSLR constraining indicative meaning</v>
      </c>
      <c r="AI463" s="25">
        <f>'Long-form'!CT464</f>
        <v>0</v>
      </c>
    </row>
    <row r="464" spans="1:35">
      <c r="A464" s="24" t="str">
        <f>'Long-form'!A465</f>
        <v>GrN-18933</v>
      </c>
      <c r="B464" s="24" t="str">
        <f>'Long-form'!C465</f>
        <v>Törnqvist (1993: 138)</v>
      </c>
      <c r="C464" s="24">
        <f>'Long-form'!G465</f>
        <v>2</v>
      </c>
      <c r="D464" s="24" t="str">
        <f>'Long-form'!H465</f>
        <v>Rhine-Meuse delta inland</v>
      </c>
      <c r="E464" s="24">
        <f>'Long-form'!I465</f>
        <v>51.881460629999999</v>
      </c>
      <c r="F464" s="24">
        <f>'Long-form'!J465</f>
        <v>4.9955000280000004</v>
      </c>
      <c r="G464" s="24" t="str">
        <f>'Long-form'!M465</f>
        <v>1 = Radiocarbon</v>
      </c>
      <c r="H464" s="24">
        <f>'Long-form'!N465</f>
        <v>6680</v>
      </c>
      <c r="I464" s="24">
        <f>'Long-form'!O465</f>
        <v>112</v>
      </c>
      <c r="J464" s="24">
        <f>'Long-form'!P465</f>
        <v>7545</v>
      </c>
      <c r="K464" s="24">
        <f>'Long-form'!Q465</f>
        <v>7660</v>
      </c>
      <c r="L464" s="24">
        <f>'Long-form'!R465</f>
        <v>7430</v>
      </c>
      <c r="M464" s="24" t="str">
        <f>'Long-form'!Z465</f>
        <v>Positive</v>
      </c>
      <c r="N464" s="24">
        <f>'Long-form'!AA465</f>
        <v>5.81</v>
      </c>
      <c r="O464" s="24">
        <f>'Long-form'!AB465</f>
        <v>2.0000000000000018E-2</v>
      </c>
      <c r="P464" s="24">
        <f>'Long-form'!AC465</f>
        <v>0</v>
      </c>
      <c r="Q464" s="25">
        <f>'Long-form'!AV465</f>
        <v>-7.0299999999999994</v>
      </c>
      <c r="R464" s="25" t="str">
        <f>'Long-form'!AU465</f>
        <v>NAP</v>
      </c>
      <c r="S464" s="25">
        <f>'Long-form'!AX465</f>
        <v>0.13929264158597901</v>
      </c>
      <c r="T464" s="25">
        <f>'Long-form'!AY465</f>
        <v>7.6811457478686118E-2</v>
      </c>
      <c r="U464" s="25">
        <f>'Long-form'!BJ465</f>
        <v>2</v>
      </c>
      <c r="V464" s="25" t="str">
        <f>'Long-form'!BK465</f>
        <v>5 = Sedimentary (e.g., deltaic, estuarine, wetland, lacustrine, marine facies)</v>
      </c>
      <c r="W464" s="25" t="str">
        <f>'Long-form'!BL465</f>
        <v>Fen-wood peat</v>
      </c>
      <c r="X464" s="25" t="str">
        <f>'Long-form'!BM465</f>
        <v>Botanical</v>
      </c>
      <c r="Y464" s="25" t="str">
        <f>'Long-form'!BN465</f>
        <v>GWL</v>
      </c>
      <c r="Z464" s="25" t="str">
        <f>'Long-form'!CE465</f>
        <v>n/a</v>
      </c>
      <c r="AA464" s="25" t="str">
        <f>'Long-form'!CF465</f>
        <v>n/a</v>
      </c>
      <c r="AB464" s="25" t="str">
        <f>'Long-form'!CG465</f>
        <v>n/a</v>
      </c>
      <c r="AC464" s="25" t="str">
        <f>'Long-form'!CK465</f>
        <v>n/a</v>
      </c>
      <c r="AD464" s="25" t="str">
        <f>'Long-form'!CL465</f>
        <v>n/a</v>
      </c>
      <c r="AE464" s="25" t="str">
        <f>'Long-form'!CM465</f>
        <v>n/a</v>
      </c>
      <c r="AF464" s="25" t="str">
        <f>'Long-form'!CN465</f>
        <v>2;3</v>
      </c>
      <c r="AG464" s="26">
        <f>'Long-form'!CR465</f>
        <v>0</v>
      </c>
      <c r="AH464" s="25" t="str">
        <f>'Long-form'!CS465</f>
        <v>Type 2 ULD (this paper): no RSLR constraining indicative meaning</v>
      </c>
      <c r="AI464" s="25">
        <f>'Long-form'!CT465</f>
        <v>0</v>
      </c>
    </row>
    <row r="465" spans="1:35">
      <c r="A465" s="24" t="str">
        <f>'Long-form'!A466</f>
        <v>GrN-18935</v>
      </c>
      <c r="B465" s="24" t="str">
        <f>'Long-form'!C466</f>
        <v>Törnqvist (1993: 138)</v>
      </c>
      <c r="C465" s="24">
        <f>'Long-form'!G466</f>
        <v>2</v>
      </c>
      <c r="D465" s="24" t="str">
        <f>'Long-form'!H466</f>
        <v>Rhine-Meuse delta inland</v>
      </c>
      <c r="E465" s="24">
        <f>'Long-form'!I466</f>
        <v>52.130303750000003</v>
      </c>
      <c r="F465" s="24">
        <f>'Long-form'!J466</f>
        <v>5.0718197890000001</v>
      </c>
      <c r="G465" s="24" t="str">
        <f>'Long-form'!M466</f>
        <v>1 = Radiocarbon</v>
      </c>
      <c r="H465" s="24">
        <f>'Long-form'!N466</f>
        <v>4895</v>
      </c>
      <c r="I465" s="24">
        <f>'Long-form'!O466</f>
        <v>108</v>
      </c>
      <c r="J465" s="24">
        <f>'Long-form'!P466</f>
        <v>5630</v>
      </c>
      <c r="K465" s="24">
        <f>'Long-form'!Q466</f>
        <v>5730</v>
      </c>
      <c r="L465" s="24">
        <f>'Long-form'!R466</f>
        <v>5490</v>
      </c>
      <c r="M465" s="24" t="str">
        <f>'Long-form'!Z466</f>
        <v>Positive</v>
      </c>
      <c r="N465" s="24">
        <f>'Long-form'!AA466</f>
        <v>2.2400000000000002</v>
      </c>
      <c r="O465" s="24">
        <f>'Long-form'!AB466</f>
        <v>3.0000000000000027E-2</v>
      </c>
      <c r="P465" s="24">
        <f>'Long-form'!AC466</f>
        <v>0</v>
      </c>
      <c r="Q465" s="25">
        <f>'Long-form'!AV466</f>
        <v>-2.37</v>
      </c>
      <c r="R465" s="25" t="str">
        <f>'Long-form'!AU466</f>
        <v>NAP</v>
      </c>
      <c r="S465" s="25">
        <f>'Long-form'!AX466</f>
        <v>0.10503351845958514</v>
      </c>
      <c r="T465" s="25">
        <f>'Long-form'!AY466</f>
        <v>9.5000000000000057E-2</v>
      </c>
      <c r="U465" s="25">
        <f>'Long-form'!BJ466</f>
        <v>2</v>
      </c>
      <c r="V465" s="25" t="str">
        <f>'Long-form'!BK466</f>
        <v>5 = Sedimentary (e.g., deltaic, estuarine, wetland, lacustrine, marine facies)</v>
      </c>
      <c r="W465" s="25" t="str">
        <f>'Long-form'!BL466</f>
        <v>Fen peat</v>
      </c>
      <c r="X465" s="25" t="str">
        <f>'Long-form'!BM466</f>
        <v>Botanical</v>
      </c>
      <c r="Y465" s="25" t="str">
        <f>'Long-form'!BN466</f>
        <v>GWL-0.3</v>
      </c>
      <c r="Z465" s="25" t="str">
        <f>'Long-form'!CE466</f>
        <v>n/a</v>
      </c>
      <c r="AA465" s="25" t="str">
        <f>'Long-form'!CF466</f>
        <v>n/a</v>
      </c>
      <c r="AB465" s="25" t="str">
        <f>'Long-form'!CG466</f>
        <v>n/a</v>
      </c>
      <c r="AC465" s="25" t="str">
        <f>'Long-form'!CK466</f>
        <v>n/a</v>
      </c>
      <c r="AD465" s="25" t="str">
        <f>'Long-form'!CL466</f>
        <v>n/a</v>
      </c>
      <c r="AE465" s="25" t="str">
        <f>'Long-form'!CM466</f>
        <v>n/a</v>
      </c>
      <c r="AF465" s="25" t="str">
        <f>'Long-form'!CN466</f>
        <v>2;3</v>
      </c>
      <c r="AG465" s="26">
        <f>'Long-form'!CR466</f>
        <v>0</v>
      </c>
      <c r="AH465" s="25" t="str">
        <f>'Long-form'!CS466</f>
        <v>Type 2 ULD (this paper): no RSLR constraining indicative meaning</v>
      </c>
      <c r="AI465" s="25">
        <f>'Long-form'!CT466</f>
        <v>0</v>
      </c>
    </row>
    <row r="466" spans="1:35">
      <c r="A466" s="24" t="str">
        <f>'Long-form'!A467</f>
        <v>GrN-18936</v>
      </c>
      <c r="B466" s="24" t="str">
        <f>'Long-form'!C467</f>
        <v>Berendsen &amp; Stouthamer (2001)</v>
      </c>
      <c r="C466" s="24">
        <f>'Long-form'!G467</f>
        <v>2</v>
      </c>
      <c r="D466" s="24" t="str">
        <f>'Long-form'!H467</f>
        <v>Rhine-Meuse delta inland</v>
      </c>
      <c r="E466" s="24">
        <f>'Long-form'!I467</f>
        <v>51.881331639999999</v>
      </c>
      <c r="F466" s="24">
        <f>'Long-form'!J467</f>
        <v>5.0110414949999997</v>
      </c>
      <c r="G466" s="24" t="str">
        <f>'Long-form'!M467</f>
        <v>1 = Radiocarbon</v>
      </c>
      <c r="H466" s="24">
        <f>'Long-form'!N467</f>
        <v>7390</v>
      </c>
      <c r="I466" s="24">
        <f>'Long-form'!O467</f>
        <v>172</v>
      </c>
      <c r="J466" s="24">
        <f>'Long-form'!P467</f>
        <v>8200</v>
      </c>
      <c r="K466" s="24">
        <f>'Long-form'!Q467</f>
        <v>8450</v>
      </c>
      <c r="L466" s="24">
        <f>'Long-form'!R467</f>
        <v>7935</v>
      </c>
      <c r="M466" s="24" t="str">
        <f>'Long-form'!Z467</f>
        <v>Positive</v>
      </c>
      <c r="N466" s="24">
        <f>'Long-form'!AA467</f>
        <v>7.6</v>
      </c>
      <c r="O466" s="24">
        <f>'Long-form'!AB467</f>
        <v>0.05</v>
      </c>
      <c r="P466" s="24">
        <f>'Long-form'!AC467</f>
        <v>0</v>
      </c>
      <c r="Q466" s="25">
        <f>'Long-form'!AV467</f>
        <v>-7.95</v>
      </c>
      <c r="R466" s="25" t="str">
        <f>'Long-form'!AU467</f>
        <v>NAP</v>
      </c>
      <c r="S466" s="25">
        <f>'Long-form'!AX467</f>
        <v>0.20525350179716761</v>
      </c>
      <c r="T466" s="25">
        <f>'Long-form'!AY467</f>
        <v>0.13793114224133682</v>
      </c>
      <c r="U466" s="25">
        <f>'Long-form'!BJ467</f>
        <v>2</v>
      </c>
      <c r="V466" s="25" t="str">
        <f>'Long-form'!BK467</f>
        <v>5 = Sedimentary (e.g., deltaic, estuarine, wetland, lacustrine, marine facies)</v>
      </c>
      <c r="W466" s="25" t="str">
        <f>'Long-form'!BL467</f>
        <v>Wijchen Mb. Palaeosol A-horizon</v>
      </c>
      <c r="X466" s="25" t="str">
        <f>'Long-form'!BM467</f>
        <v>Pedological</v>
      </c>
      <c r="Y466" s="25" t="str">
        <f>'Long-form'!BN467</f>
        <v>GWL+0.1</v>
      </c>
      <c r="Z466" s="25" t="str">
        <f>'Long-form'!CE467</f>
        <v>n/a</v>
      </c>
      <c r="AA466" s="25" t="str">
        <f>'Long-form'!CF467</f>
        <v>n/a</v>
      </c>
      <c r="AB466" s="25" t="str">
        <f>'Long-form'!CG467</f>
        <v>n/a</v>
      </c>
      <c r="AC466" s="25" t="str">
        <f>'Long-form'!CK467</f>
        <v>n/a</v>
      </c>
      <c r="AD466" s="25" t="str">
        <f>'Long-form'!CL467</f>
        <v>n/a</v>
      </c>
      <c r="AE466" s="25" t="str">
        <f>'Long-form'!CM467</f>
        <v>n/a</v>
      </c>
      <c r="AF466" s="25" t="str">
        <f>'Long-form'!CN467</f>
        <v>2;3</v>
      </c>
      <c r="AG466" s="26">
        <f>'Long-form'!CR467</f>
        <v>0</v>
      </c>
      <c r="AH466" s="25" t="str">
        <f>'Long-form'!CS467</f>
        <v>Type 2 ULD (this paper): no RSLR constraining indicative meaning</v>
      </c>
      <c r="AI466" s="25">
        <f>'Long-form'!CT467</f>
        <v>0</v>
      </c>
    </row>
    <row r="467" spans="1:35">
      <c r="A467" s="24" t="str">
        <f>'Long-form'!A468</f>
        <v>GrN-18937</v>
      </c>
      <c r="B467" s="24" t="str">
        <f>'Long-form'!C468</f>
        <v>Berendsen &amp; Stouthamer (2001)</v>
      </c>
      <c r="C467" s="24">
        <f>'Long-form'!G468</f>
        <v>2</v>
      </c>
      <c r="D467" s="24" t="str">
        <f>'Long-form'!H468</f>
        <v>Rhine-Meuse delta inland</v>
      </c>
      <c r="E467" s="24">
        <f>'Long-form'!I468</f>
        <v>51.881331639999999</v>
      </c>
      <c r="F467" s="24">
        <f>'Long-form'!J468</f>
        <v>5.0110414949999997</v>
      </c>
      <c r="G467" s="24" t="str">
        <f>'Long-form'!M468</f>
        <v>1 = Radiocarbon</v>
      </c>
      <c r="H467" s="24">
        <f>'Long-form'!N468</f>
        <v>7960</v>
      </c>
      <c r="I467" s="24">
        <f>'Long-form'!O468</f>
        <v>307</v>
      </c>
      <c r="J467" s="24">
        <f>'Long-form'!P468</f>
        <v>8875</v>
      </c>
      <c r="K467" s="24">
        <f>'Long-form'!Q468</f>
        <v>9535</v>
      </c>
      <c r="L467" s="24">
        <f>'Long-form'!R468</f>
        <v>8205</v>
      </c>
      <c r="M467" s="24" t="str">
        <f>'Long-form'!Z468</f>
        <v>Positive</v>
      </c>
      <c r="N467" s="24">
        <f>'Long-form'!AA468</f>
        <v>7.7</v>
      </c>
      <c r="O467" s="24">
        <f>'Long-form'!AB468</f>
        <v>4.9999999999999822E-2</v>
      </c>
      <c r="P467" s="24">
        <f>'Long-form'!AC468</f>
        <v>0</v>
      </c>
      <c r="Q467" s="25">
        <f>'Long-form'!AV468</f>
        <v>-8.0500000000000007</v>
      </c>
      <c r="R467" s="25" t="str">
        <f>'Long-form'!AU468</f>
        <v>NAP</v>
      </c>
      <c r="S467" s="25">
        <f>'Long-form'!AX468</f>
        <v>0.20673896584824036</v>
      </c>
      <c r="T467" s="25">
        <f>'Long-form'!AY468</f>
        <v>0.13793114224133682</v>
      </c>
      <c r="U467" s="25">
        <f>'Long-form'!BJ468</f>
        <v>3</v>
      </c>
      <c r="V467" s="25" t="str">
        <f>'Long-form'!BK468</f>
        <v>5 = Sedimentary (e.g., deltaic, estuarine, wetland, lacustrine, marine facies)</v>
      </c>
      <c r="W467" s="25" t="str">
        <f>'Long-form'!BL468</f>
        <v>Wijchen Mb. Palaeosol A-horizon</v>
      </c>
      <c r="X467" s="25" t="str">
        <f>'Long-form'!BM468</f>
        <v>Pedological</v>
      </c>
      <c r="Y467" s="25" t="str">
        <f>'Long-form'!BN468</f>
        <v>GWL+0.1</v>
      </c>
      <c r="Z467" s="25" t="str">
        <f>'Long-form'!CE468</f>
        <v>n/a</v>
      </c>
      <c r="AA467" s="25" t="str">
        <f>'Long-form'!CF468</f>
        <v>n/a</v>
      </c>
      <c r="AB467" s="25" t="str">
        <f>'Long-form'!CG468</f>
        <v>n/a</v>
      </c>
      <c r="AC467" s="25" t="str">
        <f>'Long-form'!CK468</f>
        <v>n/a</v>
      </c>
      <c r="AD467" s="25" t="str">
        <f>'Long-form'!CL468</f>
        <v>n/a</v>
      </c>
      <c r="AE467" s="25" t="str">
        <f>'Long-form'!CM468</f>
        <v>n/a</v>
      </c>
      <c r="AF467" s="25" t="str">
        <f>'Long-form'!CN468</f>
        <v>2;3</v>
      </c>
      <c r="AG467" s="26">
        <f>'Long-form'!CR468</f>
        <v>0</v>
      </c>
      <c r="AH467" s="25" t="str">
        <f>'Long-form'!CS468</f>
        <v>Type 3 ULD (this paper): no RSLR constraining indicative meaning</v>
      </c>
      <c r="AI467" s="25">
        <f>'Long-form'!CT468</f>
        <v>0</v>
      </c>
    </row>
    <row r="468" spans="1:35">
      <c r="A468" s="24" t="str">
        <f>'Long-form'!A469</f>
        <v>GrN-18969</v>
      </c>
      <c r="B468" s="24" t="str">
        <f>'Long-form'!C469</f>
        <v>Berendsen &amp; Stouthamer (2001)</v>
      </c>
      <c r="C468" s="24">
        <f>'Long-form'!G469</f>
        <v>2</v>
      </c>
      <c r="D468" s="24" t="str">
        <f>'Long-form'!H469</f>
        <v>Rhine-Meuse delta inland</v>
      </c>
      <c r="E468" s="24">
        <f>'Long-form'!I469</f>
        <v>51.77162354</v>
      </c>
      <c r="F468" s="24">
        <f>'Long-form'!J469</f>
        <v>4.9960186670000004</v>
      </c>
      <c r="G468" s="24" t="str">
        <f>'Long-form'!M469</f>
        <v>1 = Radiocarbon</v>
      </c>
      <c r="H468" s="24">
        <f>'Long-form'!N469</f>
        <v>4040</v>
      </c>
      <c r="I468" s="24">
        <f>'Long-form'!O469</f>
        <v>35</v>
      </c>
      <c r="J468" s="24">
        <f>'Long-form'!P469</f>
        <v>4515</v>
      </c>
      <c r="K468" s="24">
        <f>'Long-form'!Q469</f>
        <v>4785</v>
      </c>
      <c r="L468" s="24">
        <f>'Long-form'!R469</f>
        <v>4415</v>
      </c>
      <c r="M468" s="24" t="str">
        <f>'Long-form'!Z469</f>
        <v>Positive</v>
      </c>
      <c r="N468" s="24">
        <f>'Long-form'!AA469</f>
        <v>1.5</v>
      </c>
      <c r="O468" s="24">
        <f>'Long-form'!AB469</f>
        <v>5.0000000000000044E-2</v>
      </c>
      <c r="P468" s="24">
        <f>'Long-form'!AC469</f>
        <v>0</v>
      </c>
      <c r="Q468" s="25">
        <f>'Long-form'!AV469</f>
        <v>-2.0499999999999998</v>
      </c>
      <c r="R468" s="25" t="str">
        <f>'Long-form'!AU469</f>
        <v>NAP</v>
      </c>
      <c r="S468" s="25">
        <f>'Long-form'!AX469</f>
        <v>0.14115594213493116</v>
      </c>
      <c r="T468" s="25">
        <f>'Long-form'!AY469</f>
        <v>0.13793114224133732</v>
      </c>
      <c r="U468" s="25">
        <f>'Long-form'!BJ469</f>
        <v>1</v>
      </c>
      <c r="V468" s="25" t="str">
        <f>'Long-form'!BK469</f>
        <v>4 = Archaeological</v>
      </c>
      <c r="W468" s="25" t="str">
        <f>'Long-form'!BL469</f>
        <v>Charcoal bed traced along dune flank</v>
      </c>
      <c r="X468" s="25" t="str">
        <f>'Long-form'!BM469</f>
        <v>Sedimentological/botanical</v>
      </c>
      <c r="Y468" s="25" t="str">
        <f>'Long-form'!BN469</f>
        <v>GWL-0.5</v>
      </c>
      <c r="Z468" s="25">
        <f>'Long-form'!CE469</f>
        <v>-1.5499999999999998</v>
      </c>
      <c r="AA468" s="25">
        <f>'Long-form'!CF469</f>
        <v>0.54557057288677147</v>
      </c>
      <c r="AB468" s="25">
        <f>'Long-form'!CG469</f>
        <v>0.54474512388822727</v>
      </c>
      <c r="AC468" s="25">
        <f>'Long-form'!CK469</f>
        <v>-1.3013399999999997</v>
      </c>
      <c r="AD468" s="25">
        <f>'Long-form'!CL469</f>
        <v>0.54705450882430351</v>
      </c>
      <c r="AE468" s="25">
        <f>'Long-form'!CM469</f>
        <v>0.54623130231157568</v>
      </c>
      <c r="AF468" s="25" t="str">
        <f>'Long-form'!CN469</f>
        <v>1;2;3</v>
      </c>
      <c r="AG468" s="26">
        <f>'Long-form'!CR469</f>
        <v>0</v>
      </c>
      <c r="AH468" s="25">
        <f>'Long-form'!CS469</f>
        <v>0</v>
      </c>
      <c r="AI468" s="25">
        <f>'Long-form'!CT469</f>
        <v>0</v>
      </c>
    </row>
    <row r="469" spans="1:35">
      <c r="A469" s="24" t="str">
        <f>'Long-form'!A470</f>
        <v>GrN-18970</v>
      </c>
      <c r="B469" s="24" t="str">
        <f>'Long-form'!C470</f>
        <v>Berendsen &amp; Stouthamer (2001)</v>
      </c>
      <c r="C469" s="24">
        <f>'Long-form'!G470</f>
        <v>2</v>
      </c>
      <c r="D469" s="24" t="str">
        <f>'Long-form'!H470</f>
        <v>Rhine-Meuse delta inland</v>
      </c>
      <c r="E469" s="24">
        <f>'Long-form'!I470</f>
        <v>51.890435879999998</v>
      </c>
      <c r="F469" s="24">
        <f>'Long-form'!J470</f>
        <v>4.7305991709999997</v>
      </c>
      <c r="G469" s="24" t="str">
        <f>'Long-form'!M470</f>
        <v>1 = Radiocarbon</v>
      </c>
      <c r="H469" s="24">
        <f>'Long-form'!N470</f>
        <v>5110</v>
      </c>
      <c r="I469" s="24">
        <f>'Long-form'!O470</f>
        <v>70</v>
      </c>
      <c r="J469" s="24">
        <f>'Long-form'!P470</f>
        <v>5840</v>
      </c>
      <c r="K469" s="24">
        <f>'Long-form'!Q470</f>
        <v>6000</v>
      </c>
      <c r="L469" s="24">
        <f>'Long-form'!R470</f>
        <v>5655</v>
      </c>
      <c r="M469" s="24" t="str">
        <f>'Long-form'!Z470</f>
        <v>Positive</v>
      </c>
      <c r="N469" s="24">
        <f>'Long-form'!AA470</f>
        <v>3.1</v>
      </c>
      <c r="O469" s="24">
        <f>'Long-form'!AB470</f>
        <v>0.20000000000000018</v>
      </c>
      <c r="P469" s="24">
        <f>'Long-form'!AC470</f>
        <v>0</v>
      </c>
      <c r="Q469" s="25">
        <f>'Long-form'!AV470</f>
        <v>-4.25</v>
      </c>
      <c r="R469" s="25" t="str">
        <f>'Long-form'!AU470</f>
        <v>NAP</v>
      </c>
      <c r="S469" s="25">
        <f>'Long-form'!AX470</f>
        <v>0.50719227123448996</v>
      </c>
      <c r="T469" s="25">
        <f>'Long-form'!AY470</f>
        <v>0.50338851794612927</v>
      </c>
      <c r="U469" s="25">
        <f>'Long-form'!BJ470</f>
        <v>1</v>
      </c>
      <c r="V469" s="25" t="str">
        <f>'Long-form'!BK470</f>
        <v>4 = Archaeological</v>
      </c>
      <c r="W469" s="25" t="str">
        <f>'Long-form'!BL470</f>
        <v>Charcoal bed traced along dune flank</v>
      </c>
      <c r="X469" s="25" t="str">
        <f>'Long-form'!BM470</f>
        <v>Sedimentological/botanical</v>
      </c>
      <c r="Y469" s="25" t="str">
        <f>'Long-form'!BN470</f>
        <v>GWL-0.4</v>
      </c>
      <c r="Z469" s="25">
        <f>'Long-form'!CE470</f>
        <v>-3.85</v>
      </c>
      <c r="AA469" s="25">
        <f>'Long-form'!CF470</f>
        <v>0.73141387052748774</v>
      </c>
      <c r="AB469" s="25">
        <f>'Long-form'!CG470</f>
        <v>0.72878134580956488</v>
      </c>
      <c r="AC469" s="25">
        <f>'Long-form'!CK470</f>
        <v>-3.17624</v>
      </c>
      <c r="AD469" s="25">
        <f>'Long-form'!CL470</f>
        <v>0.73561914733519551</v>
      </c>
      <c r="AE469" s="25">
        <f>'Long-form'!CM470</f>
        <v>0.73300172573204769</v>
      </c>
      <c r="AF469" s="25" t="str">
        <f>'Long-form'!CN470</f>
        <v>1;2;3</v>
      </c>
      <c r="AG469" s="26">
        <f>'Long-form'!CR470</f>
        <v>0</v>
      </c>
      <c r="AH469" s="25">
        <f>'Long-form'!CS470</f>
        <v>0</v>
      </c>
      <c r="AI469" s="25">
        <f>'Long-form'!CT470</f>
        <v>0</v>
      </c>
    </row>
    <row r="470" spans="1:35">
      <c r="A470" s="24" t="str">
        <f>'Long-form'!A471</f>
        <v>GrN-18971</v>
      </c>
      <c r="B470" s="24" t="str">
        <f>'Long-form'!C471</f>
        <v>Berendsen &amp; Stouthamer (2001)</v>
      </c>
      <c r="C470" s="24">
        <f>'Long-form'!G471</f>
        <v>2</v>
      </c>
      <c r="D470" s="24" t="str">
        <f>'Long-form'!H471</f>
        <v>Rhine-Meuse delta inland</v>
      </c>
      <c r="E470" s="24">
        <f>'Long-form'!I471</f>
        <v>51.92719846</v>
      </c>
      <c r="F470" s="24">
        <f>'Long-form'!J471</f>
        <v>4.7983941569999997</v>
      </c>
      <c r="G470" s="24" t="str">
        <f>'Long-form'!M471</f>
        <v>1 = Radiocarbon</v>
      </c>
      <c r="H470" s="24">
        <f>'Long-form'!N471</f>
        <v>6240</v>
      </c>
      <c r="I470" s="24">
        <f>'Long-form'!O471</f>
        <v>50</v>
      </c>
      <c r="J470" s="24">
        <f>'Long-form'!P471</f>
        <v>7140</v>
      </c>
      <c r="K470" s="24">
        <f>'Long-form'!Q471</f>
        <v>7265</v>
      </c>
      <c r="L470" s="24">
        <f>'Long-form'!R471</f>
        <v>6995</v>
      </c>
      <c r="M470" s="24" t="str">
        <f>'Long-form'!Z471</f>
        <v>Positive</v>
      </c>
      <c r="N470" s="24">
        <f>'Long-form'!AA471</f>
        <v>5.54</v>
      </c>
      <c r="O470" s="24">
        <f>'Long-form'!AB471</f>
        <v>4.4999999999999929E-2</v>
      </c>
      <c r="P470" s="24">
        <f>'Long-form'!AC471</f>
        <v>0</v>
      </c>
      <c r="Q470" s="25">
        <f>'Long-form'!AV471</f>
        <v>-6.7050000000000001</v>
      </c>
      <c r="R470" s="25" t="str">
        <f>'Long-form'!AU471</f>
        <v>NAP</v>
      </c>
      <c r="S470" s="25">
        <f>'Long-form'!AX471</f>
        <v>0.16832376540465094</v>
      </c>
      <c r="T470" s="25">
        <f>'Long-form'!AY471</f>
        <v>0.1267132589747417</v>
      </c>
      <c r="U470" s="25">
        <f>'Long-form'!BJ471</f>
        <v>1</v>
      </c>
      <c r="V470" s="25" t="str">
        <f>'Long-form'!BK471</f>
        <v>4 = Archaeological</v>
      </c>
      <c r="W470" s="25" t="str">
        <f>'Long-form'!BL471</f>
        <v>Charcoal bed traced along dune flank</v>
      </c>
      <c r="X470" s="25" t="str">
        <f>'Long-form'!BM471</f>
        <v>Sedimentological/botanical</v>
      </c>
      <c r="Y470" s="25" t="str">
        <f>'Long-form'!BN471</f>
        <v>GWL-0.5</v>
      </c>
      <c r="Z470" s="25">
        <f>'Long-form'!CE471</f>
        <v>-6.2050000000000001</v>
      </c>
      <c r="AA470" s="25">
        <f>'Long-form'!CF471</f>
        <v>0.54793876482687365</v>
      </c>
      <c r="AB470" s="25">
        <f>'Long-form'!CG471</f>
        <v>0.53661927844608781</v>
      </c>
      <c r="AC470" s="25">
        <f>'Long-form'!CK471</f>
        <v>-5.8376999999999999</v>
      </c>
      <c r="AD470" s="25">
        <f>'Long-form'!CL471</f>
        <v>0.5555348088322295</v>
      </c>
      <c r="AE470" s="25">
        <f>'Long-form'!CM471</f>
        <v>0.54437329455462979</v>
      </c>
      <c r="AF470" s="25" t="str">
        <f>'Long-form'!CN471</f>
        <v>1;2;3</v>
      </c>
      <c r="AG470" s="26">
        <f>'Long-form'!CR471</f>
        <v>0</v>
      </c>
      <c r="AH470" s="25">
        <f>'Long-form'!CS471</f>
        <v>0</v>
      </c>
      <c r="AI470" s="25">
        <f>'Long-form'!CT471</f>
        <v>0</v>
      </c>
    </row>
    <row r="471" spans="1:35">
      <c r="A471" s="24" t="str">
        <f>'Long-form'!A472</f>
        <v>GrN-18972</v>
      </c>
      <c r="B471" s="24" t="str">
        <f>'Long-form'!C472</f>
        <v>Berendsen &amp; Stouthamer (2001)</v>
      </c>
      <c r="C471" s="24">
        <f>'Long-form'!G472</f>
        <v>2</v>
      </c>
      <c r="D471" s="24" t="str">
        <f>'Long-form'!H472</f>
        <v>Rhine-Meuse delta inland</v>
      </c>
      <c r="E471" s="24">
        <f>'Long-form'!I472</f>
        <v>51.903319109999998</v>
      </c>
      <c r="F471" s="24">
        <f>'Long-form'!J472</f>
        <v>4.7042551230000003</v>
      </c>
      <c r="G471" s="24" t="str">
        <f>'Long-form'!M472</f>
        <v>1 = Radiocarbon</v>
      </c>
      <c r="H471" s="24">
        <f>'Long-form'!N472</f>
        <v>5180</v>
      </c>
      <c r="I471" s="24">
        <f>'Long-form'!O472</f>
        <v>50</v>
      </c>
      <c r="J471" s="24">
        <f>'Long-form'!P472</f>
        <v>5945</v>
      </c>
      <c r="K471" s="24">
        <f>'Long-form'!Q472</f>
        <v>6175</v>
      </c>
      <c r="L471" s="24">
        <f>'Long-form'!R472</f>
        <v>5750</v>
      </c>
      <c r="M471" s="24" t="str">
        <f>'Long-form'!Z472</f>
        <v>Positive</v>
      </c>
      <c r="N471" s="24">
        <f>'Long-form'!AA472</f>
        <v>3.46</v>
      </c>
      <c r="O471" s="24">
        <f>'Long-form'!AB472</f>
        <v>9.4999999999999751E-2</v>
      </c>
      <c r="P471" s="24">
        <f>'Long-form'!AC472</f>
        <v>0</v>
      </c>
      <c r="Q471" s="25">
        <f>'Long-form'!AV472</f>
        <v>-4.9550000000000001</v>
      </c>
      <c r="R471" s="25" t="str">
        <f>'Long-form'!AU472</f>
        <v>NAP</v>
      </c>
      <c r="S471" s="25">
        <f>'Long-form'!AX472</f>
        <v>0.25415524783092658</v>
      </c>
      <c r="T471" s="25">
        <f>'Long-form'!AY472</f>
        <v>0.24455316395417931</v>
      </c>
      <c r="U471" s="25">
        <f>'Long-form'!BJ472</f>
        <v>1</v>
      </c>
      <c r="V471" s="25" t="str">
        <f>'Long-form'!BK472</f>
        <v>4 = Archaeological</v>
      </c>
      <c r="W471" s="25" t="str">
        <f>'Long-form'!BL472</f>
        <v>Charcoal bed traced along dune flank</v>
      </c>
      <c r="X471" s="25" t="str">
        <f>'Long-form'!BM472</f>
        <v>Sedimentological/botanical</v>
      </c>
      <c r="Y471" s="25" t="str">
        <f>'Long-form'!BN472</f>
        <v>GWL-0.5</v>
      </c>
      <c r="Z471" s="25">
        <f>'Long-form'!CE472</f>
        <v>-4.4550000000000001</v>
      </c>
      <c r="AA471" s="25">
        <f>'Long-form'!CF472</f>
        <v>0.58507874683669692</v>
      </c>
      <c r="AB471" s="25">
        <f>'Long-form'!CG472</f>
        <v>0.58097203030782796</v>
      </c>
      <c r="AC471" s="25">
        <f>'Long-form'!CK472</f>
        <v>-3.926075</v>
      </c>
      <c r="AD471" s="25">
        <f>'Long-form'!CL472</f>
        <v>0.58984295260059649</v>
      </c>
      <c r="AE471" s="25">
        <f>'Long-form'!CM472</f>
        <v>0.58576963794019699</v>
      </c>
      <c r="AF471" s="25" t="str">
        <f>'Long-form'!CN472</f>
        <v>1;2;3</v>
      </c>
      <c r="AG471" s="26">
        <f>'Long-form'!CR472</f>
        <v>0</v>
      </c>
      <c r="AH471" s="25">
        <f>'Long-form'!CS472</f>
        <v>0</v>
      </c>
      <c r="AI471" s="25">
        <f>'Long-form'!CT472</f>
        <v>0</v>
      </c>
    </row>
    <row r="472" spans="1:35">
      <c r="A472" s="24" t="str">
        <f>'Long-form'!A473</f>
        <v>GrN-18973</v>
      </c>
      <c r="B472" s="24" t="str">
        <f>'Long-form'!C473</f>
        <v>Berendsen &amp; Stouthamer (2001)</v>
      </c>
      <c r="C472" s="24">
        <f>'Long-form'!G473</f>
        <v>2</v>
      </c>
      <c r="D472" s="24" t="str">
        <f>'Long-form'!H473</f>
        <v>Rhine-Meuse delta inland</v>
      </c>
      <c r="E472" s="24">
        <f>'Long-form'!I473</f>
        <v>51.887265720000002</v>
      </c>
      <c r="F472" s="24">
        <f>'Long-form'!J473</f>
        <v>4.7262876770000002</v>
      </c>
      <c r="G472" s="24" t="str">
        <f>'Long-form'!M473</f>
        <v>1 = Radiocarbon</v>
      </c>
      <c r="H472" s="24">
        <f>'Long-form'!N473</f>
        <v>5265</v>
      </c>
      <c r="I472" s="24">
        <f>'Long-form'!O473</f>
        <v>45</v>
      </c>
      <c r="J472" s="24">
        <f>'Long-form'!P473</f>
        <v>6055</v>
      </c>
      <c r="K472" s="24">
        <f>'Long-form'!Q473</f>
        <v>6190</v>
      </c>
      <c r="L472" s="24">
        <f>'Long-form'!R473</f>
        <v>5925</v>
      </c>
      <c r="M472" s="24" t="str">
        <f>'Long-form'!Z473</f>
        <v>Positive</v>
      </c>
      <c r="N472" s="24">
        <f>'Long-form'!AA473</f>
        <v>3.22</v>
      </c>
      <c r="O472" s="24">
        <f>'Long-form'!AB473</f>
        <v>0.14500000000000002</v>
      </c>
      <c r="P472" s="24">
        <f>'Long-form'!AC473</f>
        <v>0</v>
      </c>
      <c r="Q472" s="25">
        <f>'Long-form'!AV473</f>
        <v>-4.6649999999999991</v>
      </c>
      <c r="R472" s="25" t="str">
        <f>'Long-form'!AU473</f>
        <v>NAP</v>
      </c>
      <c r="S472" s="25">
        <f>'Long-form'!AX473</f>
        <v>0.37276481861892496</v>
      </c>
      <c r="T472" s="25">
        <f>'Long-form'!AY473</f>
        <v>0.3671597063949148</v>
      </c>
      <c r="U472" s="25">
        <f>'Long-form'!BJ473</f>
        <v>1</v>
      </c>
      <c r="V472" s="25" t="str">
        <f>'Long-form'!BK473</f>
        <v>4 = Archaeological</v>
      </c>
      <c r="W472" s="25" t="str">
        <f>'Long-form'!BL473</f>
        <v>Charcoal bed traced along dune flank</v>
      </c>
      <c r="X472" s="25" t="str">
        <f>'Long-form'!BM473</f>
        <v>Sedimentological/botanical</v>
      </c>
      <c r="Y472" s="25" t="str">
        <f>'Long-form'!BN473</f>
        <v>GWL-0.5</v>
      </c>
      <c r="Z472" s="25">
        <f>'Long-form'!CE473</f>
        <v>-4.1649999999999991</v>
      </c>
      <c r="AA472" s="25">
        <f>'Long-form'!CF473</f>
        <v>0.64550434545400237</v>
      </c>
      <c r="AB472" s="25">
        <f>'Long-form'!CG473</f>
        <v>0.64228381576994453</v>
      </c>
      <c r="AC472" s="25">
        <f>'Long-form'!CK473</f>
        <v>-3.559979999999999</v>
      </c>
      <c r="AD472" s="25">
        <f>'Long-form'!CL473</f>
        <v>0.65009265508401781</v>
      </c>
      <c r="AE472" s="25">
        <f>'Long-form'!CM473</f>
        <v>0.64689496844092675</v>
      </c>
      <c r="AF472" s="25" t="str">
        <f>'Long-form'!CN473</f>
        <v>1;2;3</v>
      </c>
      <c r="AG472" s="26">
        <f>'Long-form'!CR473</f>
        <v>0</v>
      </c>
      <c r="AH472" s="25">
        <f>'Long-form'!CS473</f>
        <v>0</v>
      </c>
      <c r="AI472" s="25">
        <f>'Long-form'!CT473</f>
        <v>0</v>
      </c>
    </row>
    <row r="473" spans="1:35">
      <c r="A473" s="24" t="str">
        <f>'Long-form'!A474</f>
        <v>GrN-18974</v>
      </c>
      <c r="B473" s="24" t="str">
        <f>'Long-form'!C474</f>
        <v>Berendsen &amp; Stouthamer (2001)</v>
      </c>
      <c r="C473" s="24">
        <f>'Long-form'!G474</f>
        <v>2</v>
      </c>
      <c r="D473" s="24" t="str">
        <f>'Long-form'!H474</f>
        <v>Rhine-Meuse delta inland</v>
      </c>
      <c r="E473" s="24">
        <f>'Long-form'!I474</f>
        <v>51.860194610000001</v>
      </c>
      <c r="F473" s="24">
        <f>'Long-form'!J474</f>
        <v>4.707812798</v>
      </c>
      <c r="G473" s="24" t="str">
        <f>'Long-form'!M474</f>
        <v>1 = Radiocarbon</v>
      </c>
      <c r="H473" s="24">
        <f>'Long-form'!N474</f>
        <v>5440</v>
      </c>
      <c r="I473" s="24">
        <f>'Long-form'!O474</f>
        <v>50</v>
      </c>
      <c r="J473" s="24">
        <f>'Long-form'!P474</f>
        <v>6230</v>
      </c>
      <c r="K473" s="24">
        <f>'Long-form'!Q474</f>
        <v>6390</v>
      </c>
      <c r="L473" s="24">
        <f>'Long-form'!R474</f>
        <v>6010</v>
      </c>
      <c r="M473" s="24" t="str">
        <f>'Long-form'!Z474</f>
        <v>Positive</v>
      </c>
      <c r="N473" s="24">
        <f>'Long-form'!AA474</f>
        <v>3.32</v>
      </c>
      <c r="O473" s="24">
        <f>'Long-form'!AB474</f>
        <v>0.20999999999999996</v>
      </c>
      <c r="P473" s="24">
        <f>'Long-form'!AC474</f>
        <v>0</v>
      </c>
      <c r="Q473" s="25">
        <f>'Long-form'!AV474</f>
        <v>-4.83</v>
      </c>
      <c r="R473" s="25" t="str">
        <f>'Long-form'!AU474</f>
        <v>NAP</v>
      </c>
      <c r="S473" s="25">
        <f>'Long-form'!AX474</f>
        <v>0.53238516132589564</v>
      </c>
      <c r="T473" s="25">
        <f>'Long-form'!AY474</f>
        <v>0.52822817039608927</v>
      </c>
      <c r="U473" s="25">
        <f>'Long-form'!BJ474</f>
        <v>1</v>
      </c>
      <c r="V473" s="25" t="str">
        <f>'Long-form'!BK474</f>
        <v>4 = Archaeological</v>
      </c>
      <c r="W473" s="25" t="str">
        <f>'Long-form'!BL474</f>
        <v>Charcoal bed traced along dune flank</v>
      </c>
      <c r="X473" s="25" t="str">
        <f>'Long-form'!BM474</f>
        <v>Sedimentological/botanical</v>
      </c>
      <c r="Y473" s="25" t="str">
        <f>'Long-form'!BN474</f>
        <v>GWL-0.75</v>
      </c>
      <c r="Z473" s="25">
        <f>'Long-form'!CE474</f>
        <v>-4.08</v>
      </c>
      <c r="AA473" s="25">
        <f>'Long-form'!CF474</f>
        <v>0.74910360431651912</v>
      </c>
      <c r="AB473" s="25">
        <f>'Long-form'!CG474</f>
        <v>0.74615497719977708</v>
      </c>
      <c r="AC473" s="25">
        <f>'Long-form'!CK474</f>
        <v>-3.4535</v>
      </c>
      <c r="AD473" s="25">
        <f>'Long-form'!CL474</f>
        <v>0.75216734836776256</v>
      </c>
      <c r="AE473" s="25">
        <f>'Long-form'!CM474</f>
        <v>0.74923077883292466</v>
      </c>
      <c r="AF473" s="25" t="str">
        <f>'Long-form'!CN474</f>
        <v>1;2;3</v>
      </c>
      <c r="AG473" s="26">
        <f>'Long-form'!CR474</f>
        <v>0</v>
      </c>
      <c r="AH473" s="25">
        <f>'Long-form'!CS474</f>
        <v>0</v>
      </c>
      <c r="AI473" s="25">
        <f>'Long-form'!CT474</f>
        <v>0</v>
      </c>
    </row>
    <row r="474" spans="1:35">
      <c r="A474" s="24" t="str">
        <f>'Long-form'!A475</f>
        <v>GrN-19073</v>
      </c>
      <c r="B474" s="24" t="str">
        <f>'Long-form'!C475</f>
        <v>Berendsen &amp; Stouthamer (2001)</v>
      </c>
      <c r="C474" s="24">
        <f>'Long-form'!G475</f>
        <v>2</v>
      </c>
      <c r="D474" s="24" t="str">
        <f>'Long-form'!H475</f>
        <v>Rhine-Meuse delta inland</v>
      </c>
      <c r="E474" s="24">
        <f>'Long-form'!I475</f>
        <v>51.890638129999999</v>
      </c>
      <c r="F474" s="24">
        <f>'Long-form'!J475</f>
        <v>4.7939771899999997</v>
      </c>
      <c r="G474" s="24" t="str">
        <f>'Long-form'!M475</f>
        <v>1 = Radiocarbon</v>
      </c>
      <c r="H474" s="24">
        <f>'Long-form'!N475</f>
        <v>5670</v>
      </c>
      <c r="I474" s="24">
        <f>'Long-form'!O475</f>
        <v>45</v>
      </c>
      <c r="J474" s="24">
        <f>'Long-form'!P475</f>
        <v>6450</v>
      </c>
      <c r="K474" s="24">
        <f>'Long-form'!Q475</f>
        <v>6600</v>
      </c>
      <c r="L474" s="24">
        <f>'Long-form'!R475</f>
        <v>6310</v>
      </c>
      <c r="M474" s="24" t="str">
        <f>'Long-form'!Z475</f>
        <v>Positive</v>
      </c>
      <c r="N474" s="24">
        <f>'Long-form'!AA475</f>
        <v>4.75</v>
      </c>
      <c r="O474" s="24">
        <f>'Long-form'!AB475</f>
        <v>4.9999999999999822E-2</v>
      </c>
      <c r="P474" s="24">
        <f>'Long-form'!AC475</f>
        <v>0</v>
      </c>
      <c r="Q474" s="25">
        <f>'Long-form'!AV475</f>
        <v>-6</v>
      </c>
      <c r="R474" s="25" t="str">
        <f>'Long-form'!AU475</f>
        <v>NAP</v>
      </c>
      <c r="S474" s="25">
        <f>'Long-form'!AX475</f>
        <v>0.16748134224444192</v>
      </c>
      <c r="T474" s="25">
        <f>'Long-form'!AY475</f>
        <v>0.13793114224133682</v>
      </c>
      <c r="U474" s="25">
        <f>'Long-form'!BJ475</f>
        <v>1</v>
      </c>
      <c r="V474" s="25" t="str">
        <f>'Long-form'!BK475</f>
        <v>4 = Archaeological</v>
      </c>
      <c r="W474" s="25" t="str">
        <f>'Long-form'!BL475</f>
        <v>Charcoal bed traced along dune flank</v>
      </c>
      <c r="X474" s="25" t="str">
        <f>'Long-form'!BM475</f>
        <v>Sedimentological/botanical</v>
      </c>
      <c r="Y474" s="25" t="str">
        <f>'Long-form'!BN475</f>
        <v>GWL-0.5</v>
      </c>
      <c r="Z474" s="25">
        <f>'Long-form'!CE475</f>
        <v>-5.5</v>
      </c>
      <c r="AA474" s="25">
        <f>'Long-form'!CF475</f>
        <v>0.55296677115356574</v>
      </c>
      <c r="AB474" s="25">
        <f>'Long-form'!CG475</f>
        <v>0.54474512388822716</v>
      </c>
      <c r="AC474" s="25">
        <f>'Long-form'!CK475</f>
        <v>-4.9993000000000007</v>
      </c>
      <c r="AD474" s="25">
        <f>'Long-form'!CL475</f>
        <v>0.55844563405526315</v>
      </c>
      <c r="AE474" s="25">
        <f>'Long-form'!CM475</f>
        <v>0.55030584786587988</v>
      </c>
      <c r="AF474" s="25" t="str">
        <f>'Long-form'!CN475</f>
        <v>1;2;3</v>
      </c>
      <c r="AG474" s="26">
        <f>'Long-form'!CR475</f>
        <v>0</v>
      </c>
      <c r="AH474" s="25">
        <f>'Long-form'!CS475</f>
        <v>0</v>
      </c>
      <c r="AI474" s="25">
        <f>'Long-form'!CT475</f>
        <v>0</v>
      </c>
    </row>
    <row r="475" spans="1:35">
      <c r="A475" s="24" t="str">
        <f>'Long-form'!A476</f>
        <v>GrN-19074</v>
      </c>
      <c r="B475" s="24" t="str">
        <f>'Long-form'!C476</f>
        <v>Berendsen &amp; Stouthamer (2001)</v>
      </c>
      <c r="C475" s="24">
        <f>'Long-form'!G476</f>
        <v>2</v>
      </c>
      <c r="D475" s="24" t="str">
        <f>'Long-form'!H476</f>
        <v>Rhine-Meuse delta inland</v>
      </c>
      <c r="E475" s="24">
        <f>'Long-form'!I476</f>
        <v>51.890638129999999</v>
      </c>
      <c r="F475" s="24">
        <f>'Long-form'!J476</f>
        <v>4.7939771899999997</v>
      </c>
      <c r="G475" s="24" t="str">
        <f>'Long-form'!M476</f>
        <v>1 = Radiocarbon</v>
      </c>
      <c r="H475" s="24">
        <f>'Long-form'!N476</f>
        <v>5615</v>
      </c>
      <c r="I475" s="24">
        <f>'Long-form'!O476</f>
        <v>35</v>
      </c>
      <c r="J475" s="24">
        <f>'Long-form'!P476</f>
        <v>6385</v>
      </c>
      <c r="K475" s="24">
        <f>'Long-form'!Q476</f>
        <v>6485</v>
      </c>
      <c r="L475" s="24">
        <f>'Long-form'!R476</f>
        <v>6305</v>
      </c>
      <c r="M475" s="24" t="str">
        <f>'Long-form'!Z476</f>
        <v>Positive</v>
      </c>
      <c r="N475" s="24">
        <f>'Long-form'!AA476</f>
        <v>4.1500000000000004</v>
      </c>
      <c r="O475" s="24">
        <f>'Long-form'!AB476</f>
        <v>5.0000000000000266E-2</v>
      </c>
      <c r="P475" s="24">
        <f>'Long-form'!AC476</f>
        <v>0</v>
      </c>
      <c r="Q475" s="25">
        <f>'Long-form'!AV476</f>
        <v>-5.4</v>
      </c>
      <c r="R475" s="25" t="str">
        <f>'Long-form'!AU476</f>
        <v>NAP</v>
      </c>
      <c r="S475" s="25">
        <f>'Long-form'!AX476</f>
        <v>0.16097825940169735</v>
      </c>
      <c r="T475" s="25">
        <f>'Long-form'!AY476</f>
        <v>0.13793114224133782</v>
      </c>
      <c r="U475" s="25">
        <f>'Long-form'!BJ476</f>
        <v>1</v>
      </c>
      <c r="V475" s="25" t="str">
        <f>'Long-form'!BK476</f>
        <v>4 = Archaeological</v>
      </c>
      <c r="W475" s="25" t="str">
        <f>'Long-form'!BL476</f>
        <v>Charcoal bed traced along dune flank</v>
      </c>
      <c r="X475" s="25" t="str">
        <f>'Long-form'!BM476</f>
        <v>Sedimentological/botanical</v>
      </c>
      <c r="Y475" s="25" t="str">
        <f>'Long-form'!BN476</f>
        <v>GWL-0.5</v>
      </c>
      <c r="Z475" s="25">
        <f>'Long-form'!CE476</f>
        <v>-4.9000000000000004</v>
      </c>
      <c r="AA475" s="25">
        <f>'Long-form'!CF476</f>
        <v>0.55103198636739792</v>
      </c>
      <c r="AB475" s="25">
        <f>'Long-form'!CG476</f>
        <v>0.54474512388822738</v>
      </c>
      <c r="AC475" s="25">
        <f>'Long-form'!CK476</f>
        <v>-4.4035900000000003</v>
      </c>
      <c r="AD475" s="25">
        <f>'Long-form'!CL476</f>
        <v>0.5563886030647871</v>
      </c>
      <c r="AE475" s="25">
        <f>'Long-form'!CM476</f>
        <v>0.55016295551444139</v>
      </c>
      <c r="AF475" s="25" t="str">
        <f>'Long-form'!CN476</f>
        <v>1;2;3</v>
      </c>
      <c r="AG475" s="26">
        <f>'Long-form'!CR476</f>
        <v>0</v>
      </c>
      <c r="AH475" s="25">
        <f>'Long-form'!CS476</f>
        <v>0</v>
      </c>
      <c r="AI475" s="25">
        <f>'Long-form'!CT476</f>
        <v>0</v>
      </c>
    </row>
    <row r="476" spans="1:35">
      <c r="A476" s="24" t="str">
        <f>'Long-form'!A477</f>
        <v>GrN-19076</v>
      </c>
      <c r="B476" s="24" t="str">
        <f>'Long-form'!C477</f>
        <v>Berendsen &amp; Stouthamer (2001)</v>
      </c>
      <c r="C476" s="24">
        <f>'Long-form'!G477</f>
        <v>2</v>
      </c>
      <c r="D476" s="24" t="str">
        <f>'Long-form'!H477</f>
        <v>Rhine-Meuse delta inland</v>
      </c>
      <c r="E476" s="24">
        <f>'Long-form'!I477</f>
        <v>51.890638129999999</v>
      </c>
      <c r="F476" s="24">
        <f>'Long-form'!J477</f>
        <v>4.7939771899999997</v>
      </c>
      <c r="G476" s="24" t="str">
        <f>'Long-form'!M477</f>
        <v>1 = Radiocarbon</v>
      </c>
      <c r="H476" s="24">
        <f>'Long-form'!N477</f>
        <v>4745</v>
      </c>
      <c r="I476" s="24">
        <f>'Long-form'!O477</f>
        <v>30</v>
      </c>
      <c r="J476" s="24">
        <f>'Long-form'!P477</f>
        <v>5490</v>
      </c>
      <c r="K476" s="24">
        <f>'Long-form'!Q477</f>
        <v>5585</v>
      </c>
      <c r="L476" s="24">
        <f>'Long-form'!R477</f>
        <v>5325</v>
      </c>
      <c r="M476" s="24" t="str">
        <f>'Long-form'!Z477</f>
        <v>Positive</v>
      </c>
      <c r="N476" s="24">
        <f>'Long-form'!AA477</f>
        <v>3.55</v>
      </c>
      <c r="O476" s="24">
        <f>'Long-form'!AB477</f>
        <v>0.10000000000000009</v>
      </c>
      <c r="P476" s="24">
        <f>'Long-form'!AC477</f>
        <v>0</v>
      </c>
      <c r="Q476" s="25">
        <f>'Long-form'!AV477</f>
        <v>-4.8499999999999996</v>
      </c>
      <c r="R476" s="25" t="str">
        <f>'Long-form'!AU477</f>
        <v>NAP</v>
      </c>
      <c r="S476" s="25">
        <f>'Long-form'!AX477</f>
        <v>0.26634751735280005</v>
      </c>
      <c r="T476" s="25">
        <f>'Long-form'!AY477</f>
        <v>0.25670995305986893</v>
      </c>
      <c r="U476" s="25">
        <f>'Long-form'!BJ477</f>
        <v>1</v>
      </c>
      <c r="V476" s="25" t="str">
        <f>'Long-form'!BK477</f>
        <v>4 = Archaeological</v>
      </c>
      <c r="W476" s="25" t="str">
        <f>'Long-form'!BL477</f>
        <v>Charcoal bed traced along dune flank</v>
      </c>
      <c r="X476" s="25" t="str">
        <f>'Long-form'!BM477</f>
        <v>Sedimentological/botanical</v>
      </c>
      <c r="Y476" s="25" t="str">
        <f>'Long-form'!BN477</f>
        <v>GWL</v>
      </c>
      <c r="Z476" s="25">
        <f>'Long-form'!CE477</f>
        <v>-4.8499999999999996</v>
      </c>
      <c r="AA476" s="25">
        <f>'Long-form'!CF477</f>
        <v>0.32964109270538483</v>
      </c>
      <c r="AB476" s="25">
        <f>'Long-form'!CG477</f>
        <v>0.32190410062625813</v>
      </c>
      <c r="AC476" s="25">
        <f>'Long-form'!CK477</f>
        <v>-4.3376599999999996</v>
      </c>
      <c r="AD476" s="25">
        <f>'Long-form'!CL477</f>
        <v>0.33695544762110619</v>
      </c>
      <c r="AE476" s="25">
        <f>'Long-form'!CM477</f>
        <v>0.3293903059920556</v>
      </c>
      <c r="AF476" s="25" t="str">
        <f>'Long-form'!CN477</f>
        <v>1;2;3</v>
      </c>
      <c r="AG476" s="26">
        <f>'Long-form'!CR477</f>
        <v>0</v>
      </c>
      <c r="AH476" s="25">
        <f>'Long-form'!CS477</f>
        <v>0</v>
      </c>
      <c r="AI476" s="25">
        <f>'Long-form'!CT477</f>
        <v>0</v>
      </c>
    </row>
    <row r="477" spans="1:35">
      <c r="A477" s="24" t="str">
        <f>'Long-form'!A478</f>
        <v>GrN-19078</v>
      </c>
      <c r="B477" s="24" t="str">
        <f>'Long-form'!C478</f>
        <v>Verbruggen (1992: 124)</v>
      </c>
      <c r="C477" s="24">
        <f>'Long-form'!G478</f>
        <v>2</v>
      </c>
      <c r="D477" s="24" t="str">
        <f>'Long-form'!H478</f>
        <v>Rhine-Meuse delta inland</v>
      </c>
      <c r="E477" s="24">
        <f>'Long-form'!I478</f>
        <v>51.862328249999997</v>
      </c>
      <c r="F477" s="24">
        <f>'Long-form'!J478</f>
        <v>4.8183916120000001</v>
      </c>
      <c r="G477" s="24" t="str">
        <f>'Long-form'!M478</f>
        <v>1 = Radiocarbon</v>
      </c>
      <c r="H477" s="24">
        <f>'Long-form'!N478</f>
        <v>5390</v>
      </c>
      <c r="I477" s="24">
        <f>'Long-form'!O478</f>
        <v>60</v>
      </c>
      <c r="J477" s="24">
        <f>'Long-form'!P478</f>
        <v>6170</v>
      </c>
      <c r="K477" s="24">
        <f>'Long-form'!Q478</f>
        <v>6295</v>
      </c>
      <c r="L477" s="24">
        <f>'Long-form'!R478</f>
        <v>6000</v>
      </c>
      <c r="M477" s="24" t="str">
        <f>'Long-form'!Z478</f>
        <v>Positive</v>
      </c>
      <c r="N477" s="24">
        <f>'Long-form'!AA478</f>
        <v>4.01</v>
      </c>
      <c r="O477" s="24">
        <f>'Long-form'!AB478</f>
        <v>4.4999999999999929E-2</v>
      </c>
      <c r="P477" s="24">
        <f>'Long-form'!AC478</f>
        <v>0</v>
      </c>
      <c r="Q477" s="25">
        <f>'Long-form'!AV478</f>
        <v>-5.0549999999999997</v>
      </c>
      <c r="R477" s="25" t="str">
        <f>'Long-form'!AU478</f>
        <v>NAP</v>
      </c>
      <c r="S477" s="25">
        <f>'Long-form'!AX478</f>
        <v>0.15260501302381899</v>
      </c>
      <c r="T477" s="25">
        <f>'Long-form'!AY478</f>
        <v>0.12983162172598769</v>
      </c>
      <c r="U477" s="25">
        <f>'Long-form'!BJ478</f>
        <v>1</v>
      </c>
      <c r="V477" s="25" t="str">
        <f>'Long-form'!BK478</f>
        <v>4 = Archaeological</v>
      </c>
      <c r="W477" s="25" t="str">
        <f>'Long-form'!BL478</f>
        <v>Charcoal bed traced along dune flank</v>
      </c>
      <c r="X477" s="25" t="str">
        <f>'Long-form'!BM478</f>
        <v>Sedimentological/botanical</v>
      </c>
      <c r="Y477" s="25" t="str">
        <f>'Long-form'!BN478</f>
        <v>GWL-0.5</v>
      </c>
      <c r="Z477" s="25">
        <f>'Long-form'!CE478</f>
        <v>-4.5549999999999997</v>
      </c>
      <c r="AA477" s="25">
        <f>'Long-form'!CF478</f>
        <v>0.54864427455319353</v>
      </c>
      <c r="AB477" s="25">
        <f>'Long-form'!CG478</f>
        <v>0.54275086365661362</v>
      </c>
      <c r="AC477" s="25">
        <f>'Long-form'!CK478</f>
        <v>-4.0926200000000001</v>
      </c>
      <c r="AD477" s="25">
        <f>'Long-form'!CL478</f>
        <v>0.55376679155061459</v>
      </c>
      <c r="AE477" s="25">
        <f>'Long-form'!CM478</f>
        <v>0.54792848020910701</v>
      </c>
      <c r="AF477" s="25" t="str">
        <f>'Long-form'!CN478</f>
        <v>1;2;3</v>
      </c>
      <c r="AG477" s="26">
        <f>'Long-form'!CR478</f>
        <v>0</v>
      </c>
      <c r="AH477" s="25">
        <f>'Long-form'!CS478</f>
        <v>0</v>
      </c>
      <c r="AI477" s="25">
        <f>'Long-form'!CT478</f>
        <v>0</v>
      </c>
    </row>
    <row r="478" spans="1:35">
      <c r="A478" s="24" t="str">
        <f>'Long-form'!A479</f>
        <v>GrN-19079</v>
      </c>
      <c r="B478" s="24" t="str">
        <f>'Long-form'!C479</f>
        <v>Verbruggen (1992: 124)</v>
      </c>
      <c r="C478" s="24">
        <f>'Long-form'!G479</f>
        <v>2</v>
      </c>
      <c r="D478" s="24" t="str">
        <f>'Long-form'!H479</f>
        <v>Rhine-Meuse delta inland</v>
      </c>
      <c r="E478" s="24">
        <f>'Long-form'!I479</f>
        <v>51.862328249999997</v>
      </c>
      <c r="F478" s="24">
        <f>'Long-form'!J479</f>
        <v>4.8183916120000001</v>
      </c>
      <c r="G478" s="24" t="str">
        <f>'Long-form'!M479</f>
        <v>1 = Radiocarbon</v>
      </c>
      <c r="H478" s="24">
        <f>'Long-form'!N479</f>
        <v>5130</v>
      </c>
      <c r="I478" s="24">
        <f>'Long-form'!O479</f>
        <v>60</v>
      </c>
      <c r="J478" s="24">
        <f>'Long-form'!P479</f>
        <v>5865</v>
      </c>
      <c r="K478" s="24">
        <f>'Long-form'!Q479</f>
        <v>6105</v>
      </c>
      <c r="L478" s="24">
        <f>'Long-form'!R479</f>
        <v>5720</v>
      </c>
      <c r="M478" s="24" t="str">
        <f>'Long-form'!Z479</f>
        <v>Positive</v>
      </c>
      <c r="N478" s="24">
        <f>'Long-form'!AA479</f>
        <v>3.67</v>
      </c>
      <c r="O478" s="24">
        <f>'Long-form'!AB479</f>
        <v>8.0000000000000071E-2</v>
      </c>
      <c r="P478" s="24">
        <f>'Long-form'!AC479</f>
        <v>0</v>
      </c>
      <c r="Q478" s="25">
        <f>'Long-form'!AV479</f>
        <v>-4.75</v>
      </c>
      <c r="R478" s="25" t="str">
        <f>'Long-form'!AU479</f>
        <v>NAP</v>
      </c>
      <c r="S478" s="25">
        <f>'Long-form'!AX479</f>
        <v>0.22268264413734642</v>
      </c>
      <c r="T478" s="25">
        <f>'Long-form'!AY479</f>
        <v>0.21023796041628653</v>
      </c>
      <c r="U478" s="25">
        <f>'Long-form'!BJ479</f>
        <v>1</v>
      </c>
      <c r="V478" s="25" t="str">
        <f>'Long-form'!BK479</f>
        <v>4 = Archaeological</v>
      </c>
      <c r="W478" s="25" t="str">
        <f>'Long-form'!BL479</f>
        <v>Charcoal bed traced along dune flank</v>
      </c>
      <c r="X478" s="25" t="str">
        <f>'Long-form'!BM479</f>
        <v>Sedimentological/botanical</v>
      </c>
      <c r="Y478" s="25" t="str">
        <f>'Long-form'!BN479</f>
        <v>GWL-0.5</v>
      </c>
      <c r="Z478" s="25">
        <f>'Long-form'!CE479</f>
        <v>-4.25</v>
      </c>
      <c r="AA478" s="25">
        <f>'Long-form'!CF479</f>
        <v>0.5721099632063753</v>
      </c>
      <c r="AB478" s="25">
        <f>'Long-form'!CG479</f>
        <v>0.56738192604276716</v>
      </c>
      <c r="AC478" s="25">
        <f>'Long-form'!CK479</f>
        <v>-3.7546399999999998</v>
      </c>
      <c r="AD478" s="25">
        <f>'Long-form'!CL479</f>
        <v>0.57679032320348933</v>
      </c>
      <c r="AE478" s="25">
        <f>'Long-form'!CM479</f>
        <v>0.57210096743598127</v>
      </c>
      <c r="AF478" s="25" t="str">
        <f>'Long-form'!CN479</f>
        <v>1;2;3</v>
      </c>
      <c r="AG478" s="26">
        <f>'Long-form'!CR479</f>
        <v>0</v>
      </c>
      <c r="AH478" s="25">
        <f>'Long-form'!CS479</f>
        <v>0</v>
      </c>
      <c r="AI478" s="25">
        <f>'Long-form'!CT479</f>
        <v>0</v>
      </c>
    </row>
    <row r="479" spans="1:35">
      <c r="A479" s="24" t="str">
        <f>'Long-form'!A480</f>
        <v>GrN-19080</v>
      </c>
      <c r="B479" s="24" t="str">
        <f>'Long-form'!C480</f>
        <v>Verbruggen (1992: 124)</v>
      </c>
      <c r="C479" s="24">
        <f>'Long-form'!G480</f>
        <v>2</v>
      </c>
      <c r="D479" s="24" t="str">
        <f>'Long-form'!H480</f>
        <v>Rhine-Meuse delta inland</v>
      </c>
      <c r="E479" s="24">
        <f>'Long-form'!I480</f>
        <v>51.862328249999997</v>
      </c>
      <c r="F479" s="24">
        <f>'Long-form'!J480</f>
        <v>4.8183916120000001</v>
      </c>
      <c r="G479" s="24" t="str">
        <f>'Long-form'!M480</f>
        <v>1 = Radiocarbon</v>
      </c>
      <c r="H479" s="24">
        <f>'Long-form'!N480</f>
        <v>4425</v>
      </c>
      <c r="I479" s="24">
        <f>'Long-form'!O480</f>
        <v>35</v>
      </c>
      <c r="J479" s="24">
        <f>'Long-form'!P480</f>
        <v>5045</v>
      </c>
      <c r="K479" s="24">
        <f>'Long-form'!Q480</f>
        <v>5280</v>
      </c>
      <c r="L479" s="24">
        <f>'Long-form'!R480</f>
        <v>4865</v>
      </c>
      <c r="M479" s="24" t="str">
        <f>'Long-form'!Z480</f>
        <v>Positive</v>
      </c>
      <c r="N479" s="24">
        <f>'Long-form'!AA480</f>
        <v>2.38</v>
      </c>
      <c r="O479" s="24">
        <f>'Long-form'!AB480</f>
        <v>7.4999999999999956E-2</v>
      </c>
      <c r="P479" s="24">
        <f>'Long-form'!AC480</f>
        <v>0</v>
      </c>
      <c r="Q479" s="25">
        <f>'Long-form'!AV480</f>
        <v>-3.4550000000000001</v>
      </c>
      <c r="R479" s="25" t="str">
        <f>'Long-form'!AU480</f>
        <v>NAP</v>
      </c>
      <c r="S479" s="25">
        <f>'Long-form'!AX480</f>
        <v>0.2040147298603705</v>
      </c>
      <c r="T479" s="25">
        <f>'Long-form'!AY480</f>
        <v>0.19838409714490715</v>
      </c>
      <c r="U479" s="25">
        <f>'Long-form'!BJ480</f>
        <v>1</v>
      </c>
      <c r="V479" s="25" t="str">
        <f>'Long-form'!BK480</f>
        <v>4 = Archaeological</v>
      </c>
      <c r="W479" s="25" t="str">
        <f>'Long-form'!BL480</f>
        <v>Charcoal bed traced along dune flank</v>
      </c>
      <c r="X479" s="25" t="str">
        <f>'Long-form'!BM480</f>
        <v>Sedimentological/botanical</v>
      </c>
      <c r="Y479" s="25" t="str">
        <f>'Long-form'!BN480</f>
        <v>GWL-0.5</v>
      </c>
      <c r="Z479" s="25">
        <f>'Long-form'!CE480</f>
        <v>-2.9550000000000001</v>
      </c>
      <c r="AA479" s="25">
        <f>'Long-form'!CF480</f>
        <v>0.56510552996763352</v>
      </c>
      <c r="AB479" s="25">
        <f>'Long-form'!CG480</f>
        <v>0.56309723849438298</v>
      </c>
      <c r="AC479" s="25">
        <f>'Long-form'!CK480</f>
        <v>-2.5196200000000002</v>
      </c>
      <c r="AD479" s="25">
        <f>'Long-form'!CL480</f>
        <v>0.56889703656691359</v>
      </c>
      <c r="AE479" s="25">
        <f>'Long-form'!CM480</f>
        <v>0.5669021769358592</v>
      </c>
      <c r="AF479" s="25" t="str">
        <f>'Long-form'!CN480</f>
        <v>1;2;3</v>
      </c>
      <c r="AG479" s="26">
        <f>'Long-form'!CR480</f>
        <v>0</v>
      </c>
      <c r="AH479" s="25">
        <f>'Long-form'!CS480</f>
        <v>0</v>
      </c>
      <c r="AI479" s="25">
        <f>'Long-form'!CT480</f>
        <v>0</v>
      </c>
    </row>
    <row r="480" spans="1:35">
      <c r="A480" s="24" t="str">
        <f>'Long-form'!A481</f>
        <v>GrN-19081</v>
      </c>
      <c r="B480" s="24" t="str">
        <f>'Long-form'!C481</f>
        <v>Berendsen &amp; Stouthamer (2001)</v>
      </c>
      <c r="C480" s="24">
        <f>'Long-form'!G481</f>
        <v>2</v>
      </c>
      <c r="D480" s="24" t="str">
        <f>'Long-form'!H481</f>
        <v>Rhine-Meuse delta inland</v>
      </c>
      <c r="E480" s="24">
        <f>'Long-form'!I481</f>
        <v>51.95717449</v>
      </c>
      <c r="F480" s="24">
        <f>'Long-form'!J481</f>
        <v>4.864923611</v>
      </c>
      <c r="G480" s="24" t="str">
        <f>'Long-form'!M481</f>
        <v>1 = Radiocarbon</v>
      </c>
      <c r="H480" s="24">
        <f>'Long-form'!N481</f>
        <v>5120</v>
      </c>
      <c r="I480" s="24">
        <f>'Long-form'!O481</f>
        <v>50</v>
      </c>
      <c r="J480" s="24">
        <f>'Long-form'!P481</f>
        <v>5850</v>
      </c>
      <c r="K480" s="24">
        <f>'Long-form'!Q481</f>
        <v>5995</v>
      </c>
      <c r="L480" s="24">
        <f>'Long-form'!R481</f>
        <v>5735</v>
      </c>
      <c r="M480" s="24" t="str">
        <f>'Long-form'!Z481</f>
        <v>Positive</v>
      </c>
      <c r="N480" s="24">
        <f>'Long-form'!AA481</f>
        <v>2.91</v>
      </c>
      <c r="O480" s="24">
        <f>'Long-form'!AB481</f>
        <v>4.4999999999999929E-2</v>
      </c>
      <c r="P480" s="24">
        <f>'Long-form'!AC481</f>
        <v>0</v>
      </c>
      <c r="Q480" s="25">
        <f>'Long-form'!AV481</f>
        <v>-3.9550000000000001</v>
      </c>
      <c r="R480" s="25" t="str">
        <f>'Long-form'!AU481</f>
        <v>NAP</v>
      </c>
      <c r="S480" s="25">
        <f>'Long-form'!AX481</f>
        <v>0.13943991537576306</v>
      </c>
      <c r="T480" s="25">
        <f>'Long-form'!AY481</f>
        <v>0.1267132589747417</v>
      </c>
      <c r="U480" s="25">
        <f>'Long-form'!BJ481</f>
        <v>1</v>
      </c>
      <c r="V480" s="25" t="str">
        <f>'Long-form'!BK481</f>
        <v>4 = Archaeological</v>
      </c>
      <c r="W480" s="25" t="str">
        <f>'Long-form'!BL481</f>
        <v>Charcoal bed traced along dune flank</v>
      </c>
      <c r="X480" s="25" t="str">
        <f>'Long-form'!BM481</f>
        <v>Sedimentological/botanical</v>
      </c>
      <c r="Y480" s="25" t="str">
        <f>'Long-form'!BN481</f>
        <v>GWL-0.2</v>
      </c>
      <c r="Z480" s="25">
        <f>'Long-form'!CE481</f>
        <v>-3.7549999999999999</v>
      </c>
      <c r="AA480" s="25">
        <f>'Long-form'!CF481</f>
        <v>0.54512910397446213</v>
      </c>
      <c r="AB480" s="25">
        <f>'Long-form'!CG481</f>
        <v>0.54201337621870549</v>
      </c>
      <c r="AC480" s="25">
        <f>'Long-form'!CK481</f>
        <v>-3.2604500000000001</v>
      </c>
      <c r="AD480" s="25">
        <f>'Long-form'!CL481</f>
        <v>0.55057743236011936</v>
      </c>
      <c r="AE480" s="25">
        <f>'Long-form'!CM481</f>
        <v>0.54749271138916711</v>
      </c>
      <c r="AF480" s="25" t="str">
        <f>'Long-form'!CN481</f>
        <v>1;2;3</v>
      </c>
      <c r="AG480" s="26">
        <f>'Long-form'!CR481</f>
        <v>0</v>
      </c>
      <c r="AH480" s="25">
        <f>'Long-form'!CS481</f>
        <v>0</v>
      </c>
      <c r="AI480" s="25">
        <f>'Long-form'!CT481</f>
        <v>0</v>
      </c>
    </row>
    <row r="481" spans="1:35">
      <c r="A481" s="24" t="str">
        <f>'Long-form'!A482</f>
        <v>GrN-19163</v>
      </c>
      <c r="B481" s="24" t="str">
        <f>'Long-form'!C482</f>
        <v>Tornqvist (1993:138)</v>
      </c>
      <c r="C481" s="24">
        <f>'Long-form'!G482</f>
        <v>2</v>
      </c>
      <c r="D481" s="24" t="str">
        <f>'Long-form'!H482</f>
        <v>Rhine-Meuse delta inland</v>
      </c>
      <c r="E481" s="24">
        <f>'Long-form'!I482</f>
        <v>51.881331639999999</v>
      </c>
      <c r="F481" s="24">
        <f>'Long-form'!J482</f>
        <v>5.0110414949999997</v>
      </c>
      <c r="G481" s="24" t="str">
        <f>'Long-form'!M482</f>
        <v>1 = Radiocarbon</v>
      </c>
      <c r="H481" s="24">
        <f>'Long-form'!N482</f>
        <v>7065</v>
      </c>
      <c r="I481" s="24">
        <f>'Long-form'!O482</f>
        <v>141</v>
      </c>
      <c r="J481" s="24">
        <f>'Long-form'!P482</f>
        <v>7880</v>
      </c>
      <c r="K481" s="24">
        <f>'Long-form'!Q482</f>
        <v>8160</v>
      </c>
      <c r="L481" s="24">
        <f>'Long-form'!R482</f>
        <v>7670</v>
      </c>
      <c r="M481" s="24" t="str">
        <f>'Long-form'!Z482</f>
        <v>Positive</v>
      </c>
      <c r="N481" s="24">
        <f>'Long-form'!AA482</f>
        <v>7.48</v>
      </c>
      <c r="O481" s="24">
        <f>'Long-form'!AB482</f>
        <v>2.4999999999999911E-2</v>
      </c>
      <c r="P481" s="24">
        <f>'Long-form'!AC482</f>
        <v>0</v>
      </c>
      <c r="Q481" s="25">
        <f>'Long-form'!AV482</f>
        <v>-7.8049999999999997</v>
      </c>
      <c r="R481" s="25" t="str">
        <f>'Long-form'!AU482</f>
        <v>NAP</v>
      </c>
      <c r="S481" s="25">
        <f>'Long-form'!AX482</f>
        <v>0.17229744629564298</v>
      </c>
      <c r="T481" s="25">
        <f>'Long-form'!AY482</f>
        <v>8.5476604986393631E-2</v>
      </c>
      <c r="U481" s="25">
        <f>'Long-form'!BJ482</f>
        <v>2</v>
      </c>
      <c r="V481" s="25" t="str">
        <f>'Long-form'!BK482</f>
        <v>5 = Sedimentary (e.g., deltaic, estuarine, wetland, lacustrine, marine facies)</v>
      </c>
      <c r="W481" s="25" t="str">
        <f>'Long-form'!BL482</f>
        <v>Fen-wood peat</v>
      </c>
      <c r="X481" s="25" t="str">
        <f>'Long-form'!BM482</f>
        <v>Botanical</v>
      </c>
      <c r="Y481" s="25" t="str">
        <f>'Long-form'!BN482</f>
        <v>GWL</v>
      </c>
      <c r="Z481" s="25" t="str">
        <f>'Long-form'!CE482</f>
        <v>n/a</v>
      </c>
      <c r="AA481" s="25" t="str">
        <f>'Long-form'!CF482</f>
        <v>n/a</v>
      </c>
      <c r="AB481" s="25" t="str">
        <f>'Long-form'!CG482</f>
        <v>n/a</v>
      </c>
      <c r="AC481" s="25" t="str">
        <f>'Long-form'!CK482</f>
        <v>n/a</v>
      </c>
      <c r="AD481" s="25" t="str">
        <f>'Long-form'!CL482</f>
        <v>n/a</v>
      </c>
      <c r="AE481" s="25" t="str">
        <f>'Long-form'!CM482</f>
        <v>n/a</v>
      </c>
      <c r="AF481" s="25" t="str">
        <f>'Long-form'!CN482</f>
        <v>2;3</v>
      </c>
      <c r="AG481" s="26">
        <f>'Long-form'!CR482</f>
        <v>0</v>
      </c>
      <c r="AH481" s="25" t="str">
        <f>'Long-form'!CS482</f>
        <v>Type 2 ULD (this paper): no RSLR constraining indicative meaning</v>
      </c>
      <c r="AI481" s="25">
        <f>'Long-form'!CT482</f>
        <v>0</v>
      </c>
    </row>
    <row r="482" spans="1:35">
      <c r="A482" s="24" t="str">
        <f>'Long-form'!A483</f>
        <v>GrN-19163</v>
      </c>
      <c r="B482" s="24" t="str">
        <f>'Long-form'!C483</f>
        <v>Tornqvist (1993:138)</v>
      </c>
      <c r="C482" s="24">
        <f>'Long-form'!G483</f>
        <v>2</v>
      </c>
      <c r="D482" s="24" t="str">
        <f>'Long-form'!H483</f>
        <v>Rhine-Meuse delta inland</v>
      </c>
      <c r="E482" s="24">
        <f>'Long-form'!I483</f>
        <v>51.881331639999999</v>
      </c>
      <c r="F482" s="24">
        <f>'Long-form'!J483</f>
        <v>5.0110414949999997</v>
      </c>
      <c r="G482" s="24" t="str">
        <f>'Long-form'!M483</f>
        <v>1 = Radiocarbon</v>
      </c>
      <c r="H482" s="24">
        <f>'Long-form'!N483</f>
        <v>7065</v>
      </c>
      <c r="I482" s="24">
        <f>'Long-form'!O483</f>
        <v>141</v>
      </c>
      <c r="J482" s="24">
        <f>'Long-form'!P483</f>
        <v>7880</v>
      </c>
      <c r="K482" s="24">
        <f>'Long-form'!Q483</f>
        <v>8160</v>
      </c>
      <c r="L482" s="24">
        <f>'Long-form'!R483</f>
        <v>7670</v>
      </c>
      <c r="M482" s="24" t="str">
        <f>'Long-form'!Z483</f>
        <v>Positive</v>
      </c>
      <c r="N482" s="24">
        <f>'Long-form'!AA483</f>
        <v>7.48</v>
      </c>
      <c r="O482" s="24">
        <f>'Long-form'!AB483</f>
        <v>0.2</v>
      </c>
      <c r="P482" s="24">
        <f>'Long-form'!AC483</f>
        <v>0</v>
      </c>
      <c r="Q482" s="25">
        <f>'Long-form'!AV483</f>
        <v>-7.8049999999999997</v>
      </c>
      <c r="R482" s="25" t="str">
        <f>'Long-form'!AU483</f>
        <v>NAP</v>
      </c>
      <c r="S482" s="25">
        <f>'Long-form'!AX483</f>
        <v>0.17229744629564306</v>
      </c>
      <c r="T482" s="25">
        <f>'Long-form'!AY483</f>
        <v>8.5476604986393798E-2</v>
      </c>
      <c r="U482" s="25">
        <f>'Long-form'!BJ483</f>
        <v>2</v>
      </c>
      <c r="V482" s="25" t="str">
        <f>'Long-form'!BK483</f>
        <v>5 = Sedimentary (e.g., deltaic, estuarine, wetland, lacustrine, marine facies)</v>
      </c>
      <c r="W482" s="25" t="str">
        <f>'Long-form'!BL483</f>
        <v>Undifferentiated peat</v>
      </c>
      <c r="X482" s="25" t="str">
        <f>'Long-form'!BM483</f>
        <v>Botanical</v>
      </c>
      <c r="Y482" s="25" t="str">
        <f>'Long-form'!BN483</f>
        <v>GWL-0.2</v>
      </c>
      <c r="Z482" s="25" t="str">
        <f>'Long-form'!CE483</f>
        <v>n/a</v>
      </c>
      <c r="AA482" s="25" t="str">
        <f>'Long-form'!CF483</f>
        <v>n/a</v>
      </c>
      <c r="AB482" s="25" t="str">
        <f>'Long-form'!CG483</f>
        <v>n/a</v>
      </c>
      <c r="AC482" s="25" t="str">
        <f>'Long-form'!CK483</f>
        <v>n/a</v>
      </c>
      <c r="AD482" s="25" t="str">
        <f>'Long-form'!CL483</f>
        <v>n/a</v>
      </c>
      <c r="AE482" s="25" t="str">
        <f>'Long-form'!CM483</f>
        <v>n/a</v>
      </c>
      <c r="AF482" s="25" t="str">
        <f>'Long-form'!CN483</f>
        <v>2;3</v>
      </c>
      <c r="AG482" s="26">
        <f>'Long-form'!CR483</f>
        <v>0</v>
      </c>
      <c r="AH482" s="25" t="str">
        <f>'Long-form'!CS483</f>
        <v>Type 2 ULD (this paper): no RSLR constraining indicative meaning</v>
      </c>
      <c r="AI482" s="25">
        <f>'Long-form'!CT483</f>
        <v>0</v>
      </c>
    </row>
    <row r="483" spans="1:35">
      <c r="A483" s="24" t="str">
        <f>'Long-form'!A484</f>
        <v>GrN-19165</v>
      </c>
      <c r="B483" s="24" t="str">
        <f>'Long-form'!C484</f>
        <v>Tornqvist (1993:138)</v>
      </c>
      <c r="C483" s="24">
        <f>'Long-form'!G484</f>
        <v>2</v>
      </c>
      <c r="D483" s="24" t="str">
        <f>'Long-form'!H484</f>
        <v>Rhine-Meuse delta inland</v>
      </c>
      <c r="E483" s="24">
        <f>'Long-form'!I484</f>
        <v>51.939085339999998</v>
      </c>
      <c r="F483" s="24">
        <f>'Long-form'!J484</f>
        <v>4.9849635049999996</v>
      </c>
      <c r="G483" s="24" t="str">
        <f>'Long-form'!M484</f>
        <v>1 = Radiocarbon</v>
      </c>
      <c r="H483" s="24">
        <f>'Long-form'!N484</f>
        <v>6940</v>
      </c>
      <c r="I483" s="24">
        <f>'Long-form'!O484</f>
        <v>141</v>
      </c>
      <c r="J483" s="24">
        <f>'Long-form'!P484</f>
        <v>7780</v>
      </c>
      <c r="K483" s="24">
        <f>'Long-form'!Q484</f>
        <v>7960</v>
      </c>
      <c r="L483" s="24">
        <f>'Long-form'!R484</f>
        <v>7600</v>
      </c>
      <c r="M483" s="24" t="str">
        <f>'Long-form'!Z484</f>
        <v>Positive</v>
      </c>
      <c r="N483" s="24">
        <f>'Long-form'!AA484</f>
        <v>6.9</v>
      </c>
      <c r="O483" s="24">
        <f>'Long-form'!AB484</f>
        <v>4.9999999999999822E-2</v>
      </c>
      <c r="P483" s="24">
        <f>'Long-form'!AC484</f>
        <v>0</v>
      </c>
      <c r="Q483" s="25">
        <f>'Long-form'!AV484</f>
        <v>-7.95</v>
      </c>
      <c r="R483" s="25" t="str">
        <f>'Long-form'!AU484</f>
        <v>NAP</v>
      </c>
      <c r="S483" s="25">
        <f>'Long-form'!AX484</f>
        <v>0.1951127878945916</v>
      </c>
      <c r="T483" s="25">
        <f>'Long-form'!AY484</f>
        <v>0.13793114224133682</v>
      </c>
      <c r="U483" s="25">
        <f>'Long-form'!BJ484</f>
        <v>2</v>
      </c>
      <c r="V483" s="25" t="str">
        <f>'Long-form'!BK484</f>
        <v>5 = Sedimentary (e.g., deltaic, estuarine, wetland, lacustrine, marine facies)</v>
      </c>
      <c r="W483" s="25" t="str">
        <f>'Long-form'!BL484</f>
        <v>Fen peat</v>
      </c>
      <c r="X483" s="25" t="str">
        <f>'Long-form'!BM484</f>
        <v>Botanical</v>
      </c>
      <c r="Y483" s="25" t="str">
        <f>'Long-form'!BN484</f>
        <v>GWL-0.3</v>
      </c>
      <c r="Z483" s="25" t="str">
        <f>'Long-form'!CE484</f>
        <v>n/a</v>
      </c>
      <c r="AA483" s="25" t="str">
        <f>'Long-form'!CF484</f>
        <v>n/a</v>
      </c>
      <c r="AB483" s="25" t="str">
        <f>'Long-form'!CG484</f>
        <v>n/a</v>
      </c>
      <c r="AC483" s="25" t="str">
        <f>'Long-form'!CK484</f>
        <v>n/a</v>
      </c>
      <c r="AD483" s="25" t="str">
        <f>'Long-form'!CL484</f>
        <v>n/a</v>
      </c>
      <c r="AE483" s="25" t="str">
        <f>'Long-form'!CM484</f>
        <v>n/a</v>
      </c>
      <c r="AF483" s="25" t="str">
        <f>'Long-form'!CN484</f>
        <v>2;3</v>
      </c>
      <c r="AG483" s="26">
        <f>'Long-form'!CR484</f>
        <v>0</v>
      </c>
      <c r="AH483" s="25" t="str">
        <f>'Long-form'!CS484</f>
        <v>Type 2 ULD (this paper): no RSLR constraining indicative meaning</v>
      </c>
      <c r="AI483" s="25">
        <f>'Long-form'!CT484</f>
        <v>0</v>
      </c>
    </row>
    <row r="484" spans="1:35">
      <c r="A484" s="24" t="str">
        <f>'Long-form'!A485</f>
        <v>GrN-19327</v>
      </c>
      <c r="B484" s="24" t="str">
        <f>'Long-form'!C485</f>
        <v>Berendsen &amp; Stouthamer (2001)</v>
      </c>
      <c r="C484" s="24">
        <f>'Long-form'!G485</f>
        <v>2</v>
      </c>
      <c r="D484" s="24" t="str">
        <f>'Long-form'!H485</f>
        <v>Rhine-Meuse delta inland</v>
      </c>
      <c r="E484" s="24">
        <f>'Long-form'!I485</f>
        <v>51.77162354</v>
      </c>
      <c r="F484" s="24">
        <f>'Long-form'!J485</f>
        <v>4.9960186670000004</v>
      </c>
      <c r="G484" s="24" t="str">
        <f>'Long-form'!M485</f>
        <v>1 = Radiocarbon</v>
      </c>
      <c r="H484" s="24">
        <f>'Long-form'!N485</f>
        <v>5420</v>
      </c>
      <c r="I484" s="24">
        <f>'Long-form'!O485</f>
        <v>35</v>
      </c>
      <c r="J484" s="24">
        <f>'Long-form'!P485</f>
        <v>6225</v>
      </c>
      <c r="K484" s="24">
        <f>'Long-form'!Q485</f>
        <v>6300</v>
      </c>
      <c r="L484" s="24">
        <f>'Long-form'!R485</f>
        <v>6115</v>
      </c>
      <c r="M484" s="24" t="str">
        <f>'Long-form'!Z485</f>
        <v>Positive</v>
      </c>
      <c r="N484" s="24">
        <f>'Long-form'!AA485</f>
        <v>4.4000000000000004</v>
      </c>
      <c r="O484" s="24">
        <f>'Long-form'!AB485</f>
        <v>0</v>
      </c>
      <c r="P484" s="24">
        <f>'Long-form'!AC485</f>
        <v>0</v>
      </c>
      <c r="Q484" s="25">
        <f>'Long-form'!AV485</f>
        <v>-4.9000000000000004</v>
      </c>
      <c r="R484" s="25" t="str">
        <f>'Long-form'!AU485</f>
        <v>NAP</v>
      </c>
      <c r="S484" s="25">
        <f>'Long-form'!AX485</f>
        <v>0.10556514576317318</v>
      </c>
      <c r="T484" s="25">
        <f>'Long-form'!AY485</f>
        <v>5.8309518948453008E-2</v>
      </c>
      <c r="U484" s="25">
        <f>'Long-form'!BJ485</f>
        <v>1</v>
      </c>
      <c r="V484" s="25" t="str">
        <f>'Long-form'!BK485</f>
        <v>4 = Archaeological</v>
      </c>
      <c r="W484" s="25" t="str">
        <f>'Long-form'!BL485</f>
        <v>Charcoal bed traced along dune flank</v>
      </c>
      <c r="X484" s="25" t="str">
        <f>'Long-form'!BM485</f>
        <v>Sedimentological/botanical</v>
      </c>
      <c r="Y484" s="25" t="str">
        <f>'Long-form'!BN485</f>
        <v>GWL-0.5</v>
      </c>
      <c r="Z484" s="25">
        <f>'Long-form'!CE485</f>
        <v>-4.4000000000000004</v>
      </c>
      <c r="AA484" s="25">
        <f>'Long-form'!CF485</f>
        <v>0.53746278940964831</v>
      </c>
      <c r="AB484" s="25">
        <f>'Long-form'!CG485</f>
        <v>0.53020962835467256</v>
      </c>
      <c r="AC484" s="25">
        <f>'Long-form'!CK485</f>
        <v>-4.1261000000000001</v>
      </c>
      <c r="AD484" s="25">
        <f>'Long-form'!CL485</f>
        <v>0.53924168563363128</v>
      </c>
      <c r="AE484" s="25">
        <f>'Long-form'!CM485</f>
        <v>0.53201277759561383</v>
      </c>
      <c r="AF484" s="25" t="str">
        <f>'Long-form'!CN485</f>
        <v>1;2;3</v>
      </c>
      <c r="AG484" s="26">
        <f>'Long-form'!CR485</f>
        <v>0</v>
      </c>
      <c r="AH484" s="25">
        <f>'Long-form'!CS485</f>
        <v>0</v>
      </c>
      <c r="AI484" s="25">
        <f>'Long-form'!CT485</f>
        <v>0</v>
      </c>
    </row>
    <row r="485" spans="1:35">
      <c r="A485" s="24" t="str">
        <f>'Long-form'!A486</f>
        <v>GrN-19328</v>
      </c>
      <c r="B485" s="24" t="str">
        <f>'Long-form'!C486</f>
        <v>Berendsen &amp; Stouthamer (2001)</v>
      </c>
      <c r="C485" s="24">
        <f>'Long-form'!G486</f>
        <v>2</v>
      </c>
      <c r="D485" s="24" t="str">
        <f>'Long-form'!H486</f>
        <v>Rhine-Meuse delta inland</v>
      </c>
      <c r="E485" s="24">
        <f>'Long-form'!I486</f>
        <v>51.870974179999997</v>
      </c>
      <c r="F485" s="24">
        <f>'Long-form'!J486</f>
        <v>5.0045938879999996</v>
      </c>
      <c r="G485" s="24" t="str">
        <f>'Long-form'!M486</f>
        <v>1 = Radiocarbon</v>
      </c>
      <c r="H485" s="24">
        <f>'Long-form'!N486</f>
        <v>6525</v>
      </c>
      <c r="I485" s="24">
        <f>'Long-form'!O486</f>
        <v>45</v>
      </c>
      <c r="J485" s="24">
        <f>'Long-form'!P486</f>
        <v>7430</v>
      </c>
      <c r="K485" s="24">
        <f>'Long-form'!Q486</f>
        <v>7565</v>
      </c>
      <c r="L485" s="24">
        <f>'Long-form'!R486</f>
        <v>7325</v>
      </c>
      <c r="M485" s="24" t="str">
        <f>'Long-form'!Z486</f>
        <v>Positive</v>
      </c>
      <c r="N485" s="24">
        <f>'Long-form'!AA486</f>
        <v>6.18</v>
      </c>
      <c r="O485" s="24">
        <f>'Long-form'!AB486</f>
        <v>6.0000000000000053E-2</v>
      </c>
      <c r="P485" s="24">
        <f>'Long-form'!AC486</f>
        <v>0</v>
      </c>
      <c r="Q485" s="25">
        <f>'Long-form'!AV486</f>
        <v>-6.24</v>
      </c>
      <c r="R485" s="25" t="str">
        <f>'Long-form'!AU486</f>
        <v>NAP</v>
      </c>
      <c r="S485" s="25">
        <f>'Long-form'!AX486</f>
        <v>0.20292106839852792</v>
      </c>
      <c r="T485" s="25">
        <f>'Long-form'!AY486</f>
        <v>0.16093476939431095</v>
      </c>
      <c r="U485" s="25">
        <f>'Long-form'!BJ486</f>
        <v>2</v>
      </c>
      <c r="V485" s="25" t="str">
        <f>'Long-form'!BK486</f>
        <v>4 = Archaeological</v>
      </c>
      <c r="W485" s="25" t="str">
        <f>'Long-form'!BL486</f>
        <v>Charcoal bed traced along dune flank</v>
      </c>
      <c r="X485" s="25" t="str">
        <f>'Long-form'!BM486</f>
        <v>Sedimentological/botanical</v>
      </c>
      <c r="Y485" s="25" t="str">
        <f>'Long-form'!BN486</f>
        <v>GWL-0.3</v>
      </c>
      <c r="Z485" s="25" t="str">
        <f>'Long-form'!CE486</f>
        <v>n/a</v>
      </c>
      <c r="AA485" s="25" t="str">
        <f>'Long-form'!CF486</f>
        <v>n/a</v>
      </c>
      <c r="AB485" s="25" t="str">
        <f>'Long-form'!CG486</f>
        <v>n/a</v>
      </c>
      <c r="AC485" s="25" t="str">
        <f>'Long-form'!CK486</f>
        <v>n/a</v>
      </c>
      <c r="AD485" s="25" t="str">
        <f>'Long-form'!CL486</f>
        <v>n/a</v>
      </c>
      <c r="AE485" s="25" t="str">
        <f>'Long-form'!CM486</f>
        <v>n/a</v>
      </c>
      <c r="AF485" s="25" t="str">
        <f>'Long-form'!CN486</f>
        <v>2;3</v>
      </c>
      <c r="AG485" s="26">
        <f>'Long-form'!CR486</f>
        <v>0</v>
      </c>
      <c r="AH485" s="25">
        <f>'Long-form'!CS486</f>
        <v>0</v>
      </c>
      <c r="AI485" s="25">
        <f>'Long-form'!CT486</f>
        <v>0</v>
      </c>
    </row>
    <row r="486" spans="1:35">
      <c r="A486" s="24" t="str">
        <f>'Long-form'!A487</f>
        <v>GrN-19329</v>
      </c>
      <c r="B486" s="24" t="str">
        <f>'Long-form'!C487</f>
        <v>Berendsen &amp; Stouthamer (2001)</v>
      </c>
      <c r="C486" s="24">
        <f>'Long-form'!G487</f>
        <v>2</v>
      </c>
      <c r="D486" s="24" t="str">
        <f>'Long-form'!H487</f>
        <v>Rhine-Meuse delta inland</v>
      </c>
      <c r="E486" s="24">
        <f>'Long-form'!I487</f>
        <v>51.870974179999997</v>
      </c>
      <c r="F486" s="24">
        <f>'Long-form'!J487</f>
        <v>5.0045938879999996</v>
      </c>
      <c r="G486" s="24" t="str">
        <f>'Long-form'!M487</f>
        <v>1 = Radiocarbon</v>
      </c>
      <c r="H486" s="24">
        <f>'Long-form'!N487</f>
        <v>4585</v>
      </c>
      <c r="I486" s="24">
        <f>'Long-form'!O487</f>
        <v>30</v>
      </c>
      <c r="J486" s="24">
        <f>'Long-form'!P487</f>
        <v>5295</v>
      </c>
      <c r="K486" s="24">
        <f>'Long-form'!Q487</f>
        <v>5450</v>
      </c>
      <c r="L486" s="24">
        <f>'Long-form'!R487</f>
        <v>5055</v>
      </c>
      <c r="M486" s="24" t="str">
        <f>'Long-form'!Z487</f>
        <v>Positive</v>
      </c>
      <c r="N486" s="24">
        <f>'Long-form'!AA487</f>
        <v>2.4</v>
      </c>
      <c r="O486" s="24">
        <f>'Long-form'!AB487</f>
        <v>0</v>
      </c>
      <c r="P486" s="24">
        <f>'Long-form'!AC487</f>
        <v>0</v>
      </c>
      <c r="Q486" s="25">
        <f>'Long-form'!AV487</f>
        <v>-2.4</v>
      </c>
      <c r="R486" s="25" t="str">
        <f>'Long-form'!AU487</f>
        <v>NAP</v>
      </c>
      <c r="S486" s="25">
        <f>'Long-form'!AX487</f>
        <v>7.5524830353996833E-2</v>
      </c>
      <c r="T486" s="25">
        <f>'Long-form'!AY487</f>
        <v>5.8309518948453008E-2</v>
      </c>
      <c r="U486" s="25">
        <f>'Long-form'!BJ487</f>
        <v>1</v>
      </c>
      <c r="V486" s="25" t="str">
        <f>'Long-form'!BK487</f>
        <v>4 = Archaeological</v>
      </c>
      <c r="W486" s="25" t="str">
        <f>'Long-form'!BL487</f>
        <v>Charcoal bed traced along dune flank</v>
      </c>
      <c r="X486" s="25" t="str">
        <f>'Long-form'!BM487</f>
        <v>Sedimentological/botanical</v>
      </c>
      <c r="Y486" s="25" t="str">
        <f>'Long-form'!BN487</f>
        <v>GWL-0.4</v>
      </c>
      <c r="Z486" s="25">
        <f>'Long-form'!CE487</f>
        <v>-2</v>
      </c>
      <c r="AA486" s="25">
        <f>'Long-form'!CF487</f>
        <v>0.53237792027844277</v>
      </c>
      <c r="AB486" s="25">
        <f>'Long-form'!CG487</f>
        <v>0.53020962835467256</v>
      </c>
      <c r="AC486" s="25">
        <f>'Long-form'!CK487</f>
        <v>-1.6770049999999999</v>
      </c>
      <c r="AD486" s="25">
        <f>'Long-form'!CL487</f>
        <v>0.5351402570880367</v>
      </c>
      <c r="AE486" s="25">
        <f>'Long-form'!CM487</f>
        <v>0.53298320307140079</v>
      </c>
      <c r="AF486" s="25" t="str">
        <f>'Long-form'!CN487</f>
        <v>1;2;3</v>
      </c>
      <c r="AG486" s="26">
        <f>'Long-form'!CR487</f>
        <v>0</v>
      </c>
      <c r="AH486" s="25">
        <f>'Long-form'!CS487</f>
        <v>0</v>
      </c>
      <c r="AI486" s="25">
        <f>'Long-form'!CT487</f>
        <v>0</v>
      </c>
    </row>
    <row r="487" spans="1:35">
      <c r="A487" s="24" t="str">
        <f>'Long-form'!A488</f>
        <v>GrN-19330</v>
      </c>
      <c r="B487" s="24" t="str">
        <f>'Long-form'!C488</f>
        <v>Berendsen &amp; Stouthamer (2001)</v>
      </c>
      <c r="C487" s="24">
        <f>'Long-form'!G488</f>
        <v>2</v>
      </c>
      <c r="D487" s="24" t="str">
        <f>'Long-form'!H488</f>
        <v>Rhine-Meuse delta inland</v>
      </c>
      <c r="E487" s="24">
        <f>'Long-form'!I488</f>
        <v>51.870974179999997</v>
      </c>
      <c r="F487" s="24">
        <f>'Long-form'!J488</f>
        <v>5.0045938879999996</v>
      </c>
      <c r="G487" s="24" t="str">
        <f>'Long-form'!M488</f>
        <v>1 = Radiocarbon</v>
      </c>
      <c r="H487" s="24">
        <f>'Long-form'!N488</f>
        <v>3550</v>
      </c>
      <c r="I487" s="24">
        <f>'Long-form'!O488</f>
        <v>20</v>
      </c>
      <c r="J487" s="24">
        <f>'Long-form'!P488</f>
        <v>3835</v>
      </c>
      <c r="K487" s="24">
        <f>'Long-form'!Q488</f>
        <v>3905</v>
      </c>
      <c r="L487" s="24">
        <f>'Long-form'!R488</f>
        <v>3720</v>
      </c>
      <c r="M487" s="24" t="str">
        <f>'Long-form'!Z488</f>
        <v>Positive</v>
      </c>
      <c r="N487" s="24">
        <f>'Long-form'!AA488</f>
        <v>1</v>
      </c>
      <c r="O487" s="24">
        <f>'Long-form'!AB488</f>
        <v>9.9999999999999978E-2</v>
      </c>
      <c r="P487" s="24">
        <f>'Long-form'!AC488</f>
        <v>0</v>
      </c>
      <c r="Q487" s="25">
        <f>'Long-form'!AV488</f>
        <v>-1.1000000000000001</v>
      </c>
      <c r="R487" s="25" t="str">
        <f>'Long-form'!AU488</f>
        <v>NAP</v>
      </c>
      <c r="S487" s="25">
        <f>'Long-form'!AX488</f>
        <v>0.2574878637916746</v>
      </c>
      <c r="T487" s="25">
        <f>'Long-form'!AY488</f>
        <v>0.25670995305986866</v>
      </c>
      <c r="U487" s="25">
        <f>'Long-form'!BJ488</f>
        <v>1</v>
      </c>
      <c r="V487" s="25" t="str">
        <f>'Long-form'!BK488</f>
        <v>4 = Archaeological</v>
      </c>
      <c r="W487" s="25" t="str">
        <f>'Long-form'!BL488</f>
        <v>Charcoal bed traced along dune flank</v>
      </c>
      <c r="X487" s="25" t="str">
        <f>'Long-form'!BM488</f>
        <v>Sedimentological/botanical</v>
      </c>
      <c r="Y487" s="25" t="str">
        <f>'Long-form'!BN488</f>
        <v>GWL-0.5</v>
      </c>
      <c r="Z487" s="25">
        <f>'Long-form'!CE488</f>
        <v>-0.60000000000000009</v>
      </c>
      <c r="AA487" s="25">
        <f>'Long-form'!CF488</f>
        <v>0.58653409960547054</v>
      </c>
      <c r="AB487" s="25">
        <f>'Long-form'!CG488</f>
        <v>0.58619301428795612</v>
      </c>
      <c r="AC487" s="25">
        <f>'Long-form'!CK488</f>
        <v>-0.26606500000000011</v>
      </c>
      <c r="AD487" s="25">
        <f>'Long-form'!CL488</f>
        <v>0.58868481406118334</v>
      </c>
      <c r="AE487" s="25">
        <f>'Long-form'!CM488</f>
        <v>0.58834497559361376</v>
      </c>
      <c r="AF487" s="25" t="str">
        <f>'Long-form'!CN488</f>
        <v>1;2;3</v>
      </c>
      <c r="AG487" s="26">
        <f>'Long-form'!CR488</f>
        <v>0</v>
      </c>
      <c r="AH487" s="25">
        <f>'Long-form'!CS488</f>
        <v>0</v>
      </c>
      <c r="AI487" s="25">
        <f>'Long-form'!CT488</f>
        <v>0</v>
      </c>
    </row>
    <row r="488" spans="1:35">
      <c r="A488" s="24" t="str">
        <f>'Long-form'!A489</f>
        <v>GrN-19581</v>
      </c>
      <c r="B488" s="24" t="str">
        <f>'Long-form'!C489</f>
        <v>Vos (1999)</v>
      </c>
      <c r="C488" s="24">
        <f>'Long-form'!G489</f>
        <v>2</v>
      </c>
      <c r="D488" s="24" t="str">
        <f>'Long-form'!H489</f>
        <v>Waddenzee West</v>
      </c>
      <c r="E488" s="24">
        <f>'Long-form'!I489</f>
        <v>53.197398034797928</v>
      </c>
      <c r="F488" s="24">
        <f>'Long-form'!J489</f>
        <v>5.4705520344512921</v>
      </c>
      <c r="G488" s="24" t="str">
        <f>'Long-form'!M489</f>
        <v>1 = Radiocarbon</v>
      </c>
      <c r="H488" s="24">
        <f>'Long-form'!N489</f>
        <v>2650</v>
      </c>
      <c r="I488" s="24">
        <f>'Long-form'!O489</f>
        <v>45</v>
      </c>
      <c r="J488" s="24">
        <f>'Long-form'!P489</f>
        <v>2170</v>
      </c>
      <c r="K488" s="24">
        <f>'Long-form'!Q489</f>
        <v>2340</v>
      </c>
      <c r="L488" s="24">
        <f>'Long-form'!R489</f>
        <v>1990</v>
      </c>
      <c r="M488" s="24" t="str">
        <f>'Long-form'!Z489</f>
        <v>Positive</v>
      </c>
      <c r="N488" s="24">
        <f>'Long-form'!AA489</f>
        <v>1.3750000000000002</v>
      </c>
      <c r="O488" s="24">
        <f>'Long-form'!AB489</f>
        <v>0.12</v>
      </c>
      <c r="P488" s="24">
        <f>'Long-form'!AC489</f>
        <v>0</v>
      </c>
      <c r="Q488" s="25">
        <f>'Long-form'!AV489</f>
        <v>-1.1000000000000001</v>
      </c>
      <c r="R488" s="25" t="str">
        <f>'Long-form'!AU489</f>
        <v>NAP</v>
      </c>
      <c r="S488" s="25">
        <f>'Long-form'!AX489</f>
        <v>7.4874895659359508E-2</v>
      </c>
      <c r="T488" s="25">
        <f>'Long-form'!AY489</f>
        <v>7.4874895659359508E-2</v>
      </c>
      <c r="U488" s="25">
        <f>'Long-form'!BJ489</f>
        <v>0</v>
      </c>
      <c r="V488" s="25" t="str">
        <f>'Long-form'!BK489</f>
        <v>5 = Sedimentary (e.g., deltaic, estuarine, wetland, lacustrine, marine facies)</v>
      </c>
      <c r="W488" s="25" t="str">
        <f>'Long-form'!BL489</f>
        <v>Brackish mollusca (Scrobicularia plana)</v>
      </c>
      <c r="X488" s="25" t="str">
        <f>'Long-form'!BM489</f>
        <v>Mollusca; bivalve</v>
      </c>
      <c r="Y488" s="25" t="str">
        <f>'Long-form'!BN489</f>
        <v>MHW-0.33</v>
      </c>
      <c r="Z488" s="25">
        <f>'Long-form'!CE489</f>
        <v>-1.6700000000000002</v>
      </c>
      <c r="AA488" s="25">
        <f>'Long-form'!CF489</f>
        <v>0.22411715686220898</v>
      </c>
      <c r="AB488" s="25">
        <f>'Long-form'!CG489</f>
        <v>0.22411715686220898</v>
      </c>
      <c r="AC488" s="25">
        <f>'Long-form'!CK489</f>
        <v>-1.2657299999999998</v>
      </c>
      <c r="AD488" s="25">
        <f>'Long-form'!CL489</f>
        <v>0.2330947516032911</v>
      </c>
      <c r="AE488" s="25">
        <f>'Long-form'!CM489</f>
        <v>0.2330947516032911</v>
      </c>
      <c r="AF488" s="25" t="str">
        <f>'Long-form'!CN489</f>
        <v>1;2;3</v>
      </c>
      <c r="AG488" s="26">
        <f>'Long-form'!CR489</f>
        <v>0</v>
      </c>
      <c r="AH488" s="25">
        <f>'Long-form'!CS489</f>
        <v>0</v>
      </c>
      <c r="AI488" s="25">
        <f>'Long-form'!CT489</f>
        <v>0</v>
      </c>
    </row>
    <row r="489" spans="1:35">
      <c r="A489" s="24" t="str">
        <f>'Long-form'!A490</f>
        <v>GrN-19678</v>
      </c>
      <c r="B489" s="24" t="str">
        <f>'Long-form'!C490</f>
        <v>Berendsen &amp; Stouthamer (2001)</v>
      </c>
      <c r="C489" s="24">
        <f>'Long-form'!G490</f>
        <v>2</v>
      </c>
      <c r="D489" s="24" t="str">
        <f>'Long-form'!H490</f>
        <v>Rhine-Meuse delta inland</v>
      </c>
      <c r="E489" s="24">
        <f>'Long-form'!I490</f>
        <v>51.913949889999998</v>
      </c>
      <c r="F489" s="24">
        <f>'Long-form'!J490</f>
        <v>5.1037874570000001</v>
      </c>
      <c r="G489" s="24" t="str">
        <f>'Long-form'!M490</f>
        <v>1 = Radiocarbon</v>
      </c>
      <c r="H489" s="24">
        <f>'Long-form'!N490</f>
        <v>5380</v>
      </c>
      <c r="I489" s="24">
        <f>'Long-form'!O490</f>
        <v>60</v>
      </c>
      <c r="J489" s="24">
        <f>'Long-form'!P490</f>
        <v>6155</v>
      </c>
      <c r="K489" s="24">
        <f>'Long-form'!Q490</f>
        <v>6295</v>
      </c>
      <c r="L489" s="24">
        <f>'Long-form'!R490</f>
        <v>6000</v>
      </c>
      <c r="M489" s="24" t="str">
        <f>'Long-form'!Z490</f>
        <v>Positive</v>
      </c>
      <c r="N489" s="24">
        <f>'Long-form'!AA490</f>
        <v>2.1</v>
      </c>
      <c r="O489" s="24">
        <f>'Long-form'!AB490</f>
        <v>0</v>
      </c>
      <c r="P489" s="24">
        <f>'Long-form'!AC490</f>
        <v>0</v>
      </c>
      <c r="Q489" s="25">
        <f>'Long-form'!AV490</f>
        <v>-2</v>
      </c>
      <c r="R489" s="25" t="str">
        <f>'Long-form'!AU490</f>
        <v>NAP</v>
      </c>
      <c r="S489" s="25">
        <f>'Long-form'!AX490</f>
        <v>7.186097689288673E-2</v>
      </c>
      <c r="T489" s="25">
        <f>'Long-form'!AY490</f>
        <v>5.8309518948453008E-2</v>
      </c>
      <c r="U489" s="25">
        <f>'Long-form'!BJ490</f>
        <v>2</v>
      </c>
      <c r="V489" s="25" t="str">
        <f>'Long-form'!BK490</f>
        <v>4 = Archaeological</v>
      </c>
      <c r="W489" s="25" t="str">
        <f>'Long-form'!BL490</f>
        <v>Charcoal bed traced along dune flank</v>
      </c>
      <c r="X489" s="25" t="str">
        <f>'Long-form'!BM490</f>
        <v>Sedimentological/botanical</v>
      </c>
      <c r="Y489" s="25" t="str">
        <f>'Long-form'!BN490</f>
        <v>GWL-0.5</v>
      </c>
      <c r="Z489" s="25" t="str">
        <f>'Long-form'!CE490</f>
        <v>n/a</v>
      </c>
      <c r="AA489" s="25" t="str">
        <f>'Long-form'!CF490</f>
        <v>n/a</v>
      </c>
      <c r="AB489" s="25" t="str">
        <f>'Long-form'!CG490</f>
        <v>n/a</v>
      </c>
      <c r="AC489" s="25" t="str">
        <f>'Long-form'!CK490</f>
        <v>n/a</v>
      </c>
      <c r="AD489" s="25" t="str">
        <f>'Long-form'!CL490</f>
        <v>n/a</v>
      </c>
      <c r="AE489" s="25" t="str">
        <f>'Long-form'!CM490</f>
        <v>n/a</v>
      </c>
      <c r="AF489" s="25" t="str">
        <f>'Long-form'!CN490</f>
        <v>2;3</v>
      </c>
      <c r="AG489" s="26">
        <f>'Long-form'!CR490</f>
        <v>0</v>
      </c>
      <c r="AH489" s="25" t="str">
        <f>'Long-form'!CS490</f>
        <v>Type 2 ULD (this paper): no RSLR constraining indicative meaning</v>
      </c>
      <c r="AI489" s="25">
        <f>'Long-form'!CT490</f>
        <v>0</v>
      </c>
    </row>
    <row r="490" spans="1:35">
      <c r="A490" s="24" t="str">
        <f>'Long-form'!A491</f>
        <v>GrN-19681</v>
      </c>
      <c r="B490" s="24" t="str">
        <f>'Long-form'!C491</f>
        <v>Berendsen &amp; Stouthamer (2001)</v>
      </c>
      <c r="C490" s="24">
        <f>'Long-form'!G491</f>
        <v>2</v>
      </c>
      <c r="D490" s="24" t="str">
        <f>'Long-form'!H491</f>
        <v>Rhine-Meuse delta inland</v>
      </c>
      <c r="E490" s="24">
        <f>'Long-form'!I491</f>
        <v>51.909627</v>
      </c>
      <c r="F490" s="24">
        <f>'Long-form'!J491</f>
        <v>4.8858221210000004</v>
      </c>
      <c r="G490" s="24" t="str">
        <f>'Long-form'!M491</f>
        <v>1 = Radiocarbon</v>
      </c>
      <c r="H490" s="24">
        <f>'Long-form'!N491</f>
        <v>5060</v>
      </c>
      <c r="I490" s="24">
        <f>'Long-form'!O491</f>
        <v>50</v>
      </c>
      <c r="J490" s="24">
        <f>'Long-form'!P491</f>
        <v>5805</v>
      </c>
      <c r="K490" s="24">
        <f>'Long-form'!Q491</f>
        <v>5915</v>
      </c>
      <c r="L490" s="24">
        <f>'Long-form'!R491</f>
        <v>5660</v>
      </c>
      <c r="M490" s="24" t="str">
        <f>'Long-form'!Z491</f>
        <v>Positive</v>
      </c>
      <c r="N490" s="24">
        <f>'Long-form'!AA491</f>
        <v>2.4</v>
      </c>
      <c r="O490" s="24">
        <f>'Long-form'!AB491</f>
        <v>0</v>
      </c>
      <c r="P490" s="24">
        <f>'Long-form'!AC491</f>
        <v>0</v>
      </c>
      <c r="Q490" s="25">
        <f>'Long-form'!AV491</f>
        <v>-3.6</v>
      </c>
      <c r="R490" s="25" t="str">
        <f>'Long-form'!AU491</f>
        <v>NAP</v>
      </c>
      <c r="S490" s="25">
        <f>'Long-form'!AX491</f>
        <v>7.5524830353996833E-2</v>
      </c>
      <c r="T490" s="25">
        <f>'Long-form'!AY491</f>
        <v>5.8309518948453008E-2</v>
      </c>
      <c r="U490" s="25">
        <f>'Long-form'!BJ491</f>
        <v>1</v>
      </c>
      <c r="V490" s="25" t="str">
        <f>'Long-form'!BK491</f>
        <v>4 = Archaeological</v>
      </c>
      <c r="W490" s="25" t="str">
        <f>'Long-form'!BL491</f>
        <v>Charcoal bed traced along dune flank</v>
      </c>
      <c r="X490" s="25" t="str">
        <f>'Long-form'!BM491</f>
        <v>Sedimentological/botanical</v>
      </c>
      <c r="Y490" s="25" t="str">
        <f>'Long-form'!BN491</f>
        <v>GWL-0.5</v>
      </c>
      <c r="Z490" s="25">
        <f>'Long-form'!CE491</f>
        <v>-3.1</v>
      </c>
      <c r="AA490" s="25">
        <f>'Long-form'!CF491</f>
        <v>0.53237792027844277</v>
      </c>
      <c r="AB490" s="25">
        <f>'Long-form'!CG491</f>
        <v>0.53020962835467256</v>
      </c>
      <c r="AC490" s="25">
        <f>'Long-form'!CK491</f>
        <v>-2.7168700000000001</v>
      </c>
      <c r="AD490" s="25">
        <f>'Long-form'!CL491</f>
        <v>0.53625975352435318</v>
      </c>
      <c r="AE490" s="25">
        <f>'Long-form'!CM491</f>
        <v>0.53410722074317629</v>
      </c>
      <c r="AF490" s="25" t="str">
        <f>'Long-form'!CN491</f>
        <v>1;2;3</v>
      </c>
      <c r="AG490" s="26">
        <f>'Long-form'!CR491</f>
        <v>0</v>
      </c>
      <c r="AH490" s="25">
        <f>'Long-form'!CS491</f>
        <v>0</v>
      </c>
      <c r="AI490" s="25">
        <f>'Long-form'!CT491</f>
        <v>0</v>
      </c>
    </row>
    <row r="491" spans="1:35">
      <c r="A491" s="24" t="str">
        <f>'Long-form'!A492</f>
        <v>GrN-19682</v>
      </c>
      <c r="B491" s="24" t="str">
        <f>'Long-form'!C492</f>
        <v>Berendsen &amp; Stouthamer (2001)</v>
      </c>
      <c r="C491" s="24">
        <f>'Long-form'!G492</f>
        <v>2</v>
      </c>
      <c r="D491" s="24" t="str">
        <f>'Long-form'!H492</f>
        <v>Rhine-Meuse delta inland</v>
      </c>
      <c r="E491" s="24">
        <f>'Long-form'!I492</f>
        <v>51.874437810000003</v>
      </c>
      <c r="F491" s="24">
        <f>'Long-form'!J492</f>
        <v>4.9660825400000004</v>
      </c>
      <c r="G491" s="24" t="str">
        <f>'Long-form'!M492</f>
        <v>1 = Radiocarbon</v>
      </c>
      <c r="H491" s="24">
        <f>'Long-form'!N492</f>
        <v>4580</v>
      </c>
      <c r="I491" s="24">
        <f>'Long-form'!O492</f>
        <v>40</v>
      </c>
      <c r="J491" s="24">
        <f>'Long-form'!P492</f>
        <v>5260</v>
      </c>
      <c r="K491" s="24">
        <f>'Long-form'!Q492</f>
        <v>5455</v>
      </c>
      <c r="L491" s="24">
        <f>'Long-form'!R492</f>
        <v>5050</v>
      </c>
      <c r="M491" s="24" t="str">
        <f>'Long-form'!Z492</f>
        <v>Positive</v>
      </c>
      <c r="N491" s="24">
        <f>'Long-form'!AA492</f>
        <v>1.25</v>
      </c>
      <c r="O491" s="24">
        <f>'Long-form'!AB492</f>
        <v>7.5000000000000067E-2</v>
      </c>
      <c r="P491" s="24">
        <f>'Long-form'!AC492</f>
        <v>0</v>
      </c>
      <c r="Q491" s="25">
        <f>'Long-form'!AV492</f>
        <v>-2.0249999999999999</v>
      </c>
      <c r="R491" s="25" t="str">
        <f>'Long-form'!AU492</f>
        <v>NAP</v>
      </c>
      <c r="S491" s="25">
        <f>'Long-form'!AX492</f>
        <v>0.19794254216817583</v>
      </c>
      <c r="T491" s="25">
        <f>'Long-form'!AY492</f>
        <v>0.19635745465858959</v>
      </c>
      <c r="U491" s="25">
        <f>'Long-form'!BJ492</f>
        <v>2</v>
      </c>
      <c r="V491" s="25" t="str">
        <f>'Long-form'!BK492</f>
        <v>4 = Archaeological</v>
      </c>
      <c r="W491" s="25" t="str">
        <f>'Long-form'!BL492</f>
        <v>Charcoal bed traced along dune flank</v>
      </c>
      <c r="X491" s="25" t="str">
        <f>'Long-form'!BM492</f>
        <v>Sedimentological/botanical</v>
      </c>
      <c r="Y491" s="25" t="str">
        <f>'Long-form'!BN492</f>
        <v>GWL-0.6</v>
      </c>
      <c r="Z491" s="25" t="str">
        <f>'Long-form'!CE492</f>
        <v>n/a</v>
      </c>
      <c r="AA491" s="25" t="str">
        <f>'Long-form'!CF492</f>
        <v>n/a</v>
      </c>
      <c r="AB491" s="25" t="str">
        <f>'Long-form'!CG492</f>
        <v>n/a</v>
      </c>
      <c r="AC491" s="25" t="str">
        <f>'Long-form'!CK492</f>
        <v>n/a</v>
      </c>
      <c r="AD491" s="25" t="str">
        <f>'Long-form'!CL492</f>
        <v>n/a</v>
      </c>
      <c r="AE491" s="25" t="str">
        <f>'Long-form'!CM492</f>
        <v>n/a</v>
      </c>
      <c r="AF491" s="25" t="str">
        <f>'Long-form'!CN492</f>
        <v>2;3</v>
      </c>
      <c r="AG491" s="26">
        <f>'Long-form'!CR492</f>
        <v>0</v>
      </c>
      <c r="AH491" s="25" t="str">
        <f>'Long-form'!CS492</f>
        <v>Type 2 ULD (this paper): no RSLR constraining indicative meaning</v>
      </c>
      <c r="AI491" s="25">
        <f>'Long-form'!CT492</f>
        <v>0</v>
      </c>
    </row>
    <row r="492" spans="1:35">
      <c r="A492" s="24" t="str">
        <f>'Long-form'!A493</f>
        <v>GrN-19683</v>
      </c>
      <c r="B492" s="24" t="str">
        <f>'Long-form'!C493</f>
        <v>Berendsen &amp; Stouthamer (2001)</v>
      </c>
      <c r="C492" s="24">
        <f>'Long-form'!G493</f>
        <v>2</v>
      </c>
      <c r="D492" s="24" t="str">
        <f>'Long-form'!H493</f>
        <v>Rhine-Meuse delta inland</v>
      </c>
      <c r="E492" s="24">
        <f>'Long-form'!I493</f>
        <v>51.919001520000002</v>
      </c>
      <c r="F492" s="24">
        <f>'Long-form'!J493</f>
        <v>4.8130375799999996</v>
      </c>
      <c r="G492" s="24" t="str">
        <f>'Long-form'!M493</f>
        <v>1 = Radiocarbon</v>
      </c>
      <c r="H492" s="24">
        <f>'Long-form'!N493</f>
        <v>4175</v>
      </c>
      <c r="I492" s="24">
        <f>'Long-form'!O493</f>
        <v>50</v>
      </c>
      <c r="J492" s="24">
        <f>'Long-form'!P493</f>
        <v>4705</v>
      </c>
      <c r="K492" s="24">
        <f>'Long-form'!Q493</f>
        <v>4845</v>
      </c>
      <c r="L492" s="24">
        <f>'Long-form'!R493</f>
        <v>4530</v>
      </c>
      <c r="M492" s="24" t="str">
        <f>'Long-form'!Z493</f>
        <v>Positive</v>
      </c>
      <c r="N492" s="24">
        <f>'Long-form'!AA493</f>
        <v>1.75</v>
      </c>
      <c r="O492" s="24">
        <f>'Long-form'!AB493</f>
        <v>5.0000000000000044E-2</v>
      </c>
      <c r="P492" s="24">
        <f>'Long-form'!AC493</f>
        <v>0</v>
      </c>
      <c r="Q492" s="25">
        <f>'Long-form'!AV493</f>
        <v>-2.7</v>
      </c>
      <c r="R492" s="25" t="str">
        <f>'Long-form'!AU493</f>
        <v>NAP</v>
      </c>
      <c r="S492" s="25">
        <f>'Long-form'!AX493</f>
        <v>0.14230249470757717</v>
      </c>
      <c r="T492" s="25">
        <f>'Long-form'!AY493</f>
        <v>0.13793114224133732</v>
      </c>
      <c r="U492" s="25">
        <f>'Long-form'!BJ493</f>
        <v>1</v>
      </c>
      <c r="V492" s="25" t="str">
        <f>'Long-form'!BK493</f>
        <v>4 = Archaeological</v>
      </c>
      <c r="W492" s="25" t="str">
        <f>'Long-form'!BL493</f>
        <v>Charcoal bed traced along dune flank</v>
      </c>
      <c r="X492" s="25" t="str">
        <f>'Long-form'!BM493</f>
        <v>Sedimentological/botanical</v>
      </c>
      <c r="Y492" s="25" t="str">
        <f>'Long-form'!BN493</f>
        <v>GWL-0.5</v>
      </c>
      <c r="Z492" s="25">
        <f>'Long-form'!CE493</f>
        <v>-2.2000000000000002</v>
      </c>
      <c r="AA492" s="25">
        <f>'Long-form'!CF493</f>
        <v>0.54586834493309833</v>
      </c>
      <c r="AB492" s="25">
        <f>'Long-form'!CG493</f>
        <v>0.54474512388822727</v>
      </c>
      <c r="AC492" s="25">
        <f>'Long-form'!CK493</f>
        <v>-1.8253550000000003</v>
      </c>
      <c r="AD492" s="25">
        <f>'Long-form'!CL493</f>
        <v>0.5489309451845924</v>
      </c>
      <c r="AE492" s="25">
        <f>'Long-form'!CM493</f>
        <v>0.54781400363741162</v>
      </c>
      <c r="AF492" s="25" t="str">
        <f>'Long-form'!CN493</f>
        <v>1;2;3</v>
      </c>
      <c r="AG492" s="26">
        <f>'Long-form'!CR493</f>
        <v>0</v>
      </c>
      <c r="AH492" s="25">
        <f>'Long-form'!CS493</f>
        <v>0</v>
      </c>
      <c r="AI492" s="25">
        <f>'Long-form'!CT493</f>
        <v>0</v>
      </c>
    </row>
    <row r="493" spans="1:35">
      <c r="A493" s="24" t="str">
        <f>'Long-form'!A494</f>
        <v>GrN-20276</v>
      </c>
      <c r="B493" s="24" t="str">
        <f>'Long-form'!C494</f>
        <v>Berendsen &amp; Stouthamer (2001)</v>
      </c>
      <c r="C493" s="24">
        <f>'Long-form'!G494</f>
        <v>2</v>
      </c>
      <c r="D493" s="24" t="str">
        <f>'Long-form'!H494</f>
        <v>Zeeland</v>
      </c>
      <c r="E493" s="24">
        <f>'Long-form'!I494</f>
        <v>51.542143529999997</v>
      </c>
      <c r="F493" s="24">
        <f>'Long-form'!J494</f>
        <v>3.63453895</v>
      </c>
      <c r="G493" s="24" t="str">
        <f>'Long-form'!M494</f>
        <v>1 = Radiocarbon</v>
      </c>
      <c r="H493" s="24">
        <f>'Long-form'!N494</f>
        <v>7070</v>
      </c>
      <c r="I493" s="24">
        <f>'Long-form'!O494</f>
        <v>112</v>
      </c>
      <c r="J493" s="24">
        <f>'Long-form'!P494</f>
        <v>7890</v>
      </c>
      <c r="K493" s="24">
        <f>'Long-form'!Q494</f>
        <v>8010</v>
      </c>
      <c r="L493" s="24">
        <f>'Long-form'!R494</f>
        <v>7780</v>
      </c>
      <c r="M493" s="24" t="str">
        <f>'Long-form'!Z494</f>
        <v>Positive</v>
      </c>
      <c r="N493" s="24">
        <f>'Long-form'!AA494</f>
        <v>6.7249999999999996</v>
      </c>
      <c r="O493" s="24">
        <f>'Long-form'!AB494</f>
        <v>2.4999999999999911E-2</v>
      </c>
      <c r="P493" s="24">
        <f>'Long-form'!AC494</f>
        <v>0</v>
      </c>
      <c r="Q493" s="25">
        <f>'Long-form'!AV494</f>
        <v>-6.7249999999999996</v>
      </c>
      <c r="R493" s="25" t="str">
        <f>'Long-form'!AU494</f>
        <v>NAP</v>
      </c>
      <c r="S493" s="25">
        <f>'Long-form'!AX494</f>
        <v>0.15936279365021178</v>
      </c>
      <c r="T493" s="25">
        <f>'Long-form'!AY494</f>
        <v>8.5476604986393631E-2</v>
      </c>
      <c r="U493" s="25">
        <f>'Long-form'!BJ494</f>
        <v>1</v>
      </c>
      <c r="V493" s="25" t="str">
        <f>'Long-form'!BK494</f>
        <v>5 = Sedimentary (e.g., deltaic, estuarine, wetland, lacustrine, marine facies)</v>
      </c>
      <c r="W493" s="25" t="str">
        <f>'Long-form'!BL494</f>
        <v>Fen peat</v>
      </c>
      <c r="X493" s="25" t="str">
        <f>'Long-form'!BM494</f>
        <v>Botanical</v>
      </c>
      <c r="Y493" s="25" t="str">
        <f>'Long-form'!BN494</f>
        <v>GWL-0.3</v>
      </c>
      <c r="Z493" s="25">
        <f>'Long-form'!CE494</f>
        <v>-6.4249999999999998</v>
      </c>
      <c r="AA493" s="25">
        <f>'Long-form'!CF494</f>
        <v>0.45389591317834088</v>
      </c>
      <c r="AB493" s="25">
        <f>'Long-form'!CG494</f>
        <v>0.43351038049855278</v>
      </c>
      <c r="AC493" s="25">
        <f>'Long-form'!CK494</f>
        <v>-6.8164899999999999</v>
      </c>
      <c r="AD493" s="25">
        <f>'Long-form'!CL494</f>
        <v>0.45517856586601946</v>
      </c>
      <c r="AE493" s="25">
        <f>'Long-form'!CM494</f>
        <v>0.4348531669700087</v>
      </c>
      <c r="AF493" s="25" t="str">
        <f>'Long-form'!CN494</f>
        <v>1;2;3</v>
      </c>
      <c r="AG493" s="26">
        <f>'Long-form'!CR494</f>
        <v>0</v>
      </c>
      <c r="AH493" s="25">
        <f>'Long-form'!CS494</f>
        <v>0</v>
      </c>
      <c r="AI493" s="25">
        <f>'Long-form'!CT494</f>
        <v>0</v>
      </c>
    </row>
    <row r="494" spans="1:35">
      <c r="A494" s="24" t="str">
        <f>'Long-form'!A495</f>
        <v>GrN-21460</v>
      </c>
      <c r="B494" s="24" t="str">
        <f>'Long-form'!C495</f>
        <v>RGD 1995; Hijma &amp; Cohen (2010) [#19]</v>
      </c>
      <c r="C494" s="24">
        <f>'Long-form'!G495</f>
        <v>2</v>
      </c>
      <c r="D494" s="24" t="str">
        <f>'Long-form'!H495</f>
        <v>Zuid-Holland</v>
      </c>
      <c r="E494" s="24">
        <f>'Long-form'!I495</f>
        <v>51.999650000000003</v>
      </c>
      <c r="F494" s="24">
        <f>'Long-form'!J495</f>
        <v>3.98908</v>
      </c>
      <c r="G494" s="24" t="str">
        <f>'Long-form'!M495</f>
        <v>1 = Radiocarbon</v>
      </c>
      <c r="H494" s="24">
        <f>'Long-form'!N495</f>
        <v>7720</v>
      </c>
      <c r="I494" s="24">
        <f>'Long-form'!O495</f>
        <v>147</v>
      </c>
      <c r="J494" s="24">
        <f>'Long-form'!P495</f>
        <v>8540</v>
      </c>
      <c r="K494" s="24">
        <f>'Long-form'!Q495</f>
        <v>8980</v>
      </c>
      <c r="L494" s="24">
        <f>'Long-form'!R495</f>
        <v>8330</v>
      </c>
      <c r="M494" s="24" t="str">
        <f>'Long-form'!Z495</f>
        <v>Positive</v>
      </c>
      <c r="N494" s="24">
        <f>'Long-form'!AA495</f>
        <v>20.65</v>
      </c>
      <c r="O494" s="24">
        <f>'Long-form'!AB495</f>
        <v>0.15</v>
      </c>
      <c r="P494" s="24">
        <f>'Long-form'!AC495</f>
        <v>0</v>
      </c>
      <c r="Q494" s="25">
        <f>'Long-form'!AV495</f>
        <v>-20.085000000000001</v>
      </c>
      <c r="R494" s="25" t="str">
        <f>'Long-form'!AU495</f>
        <v>NAP</v>
      </c>
      <c r="S494" s="25">
        <f>'Long-form'!AX495</f>
        <v>0.21759710476015068</v>
      </c>
      <c r="T494" s="25">
        <f>'Long-form'!AY495</f>
        <v>0.21759710476015068</v>
      </c>
      <c r="U494" s="25">
        <f>'Long-form'!BJ495</f>
        <v>0</v>
      </c>
      <c r="V494" s="25" t="str">
        <f>'Long-form'!BK495</f>
        <v>5 = Sedimentary (e.g., deltaic, estuarine, wetland, lacustrine, marine facies)</v>
      </c>
      <c r="W494" s="25" t="str">
        <f>'Long-form'!BL495</f>
        <v>Fen-wood peat</v>
      </c>
      <c r="X494" s="25" t="str">
        <f>'Long-form'!BM495</f>
        <v>Facies description</v>
      </c>
      <c r="Y494" s="25" t="str">
        <f>'Long-form'!BN495</f>
        <v>MHW</v>
      </c>
      <c r="Z494" s="25">
        <f>'Long-form'!CE495</f>
        <v>-20.984999999999999</v>
      </c>
      <c r="AA494" s="25">
        <f>'Long-form'!CF495</f>
        <v>0.30414593536656048</v>
      </c>
      <c r="AB494" s="25">
        <f>'Long-form'!CG495</f>
        <v>0.30414593536656048</v>
      </c>
      <c r="AC494" s="25">
        <f>'Long-form'!CK495</f>
        <v>-19.582380000000001</v>
      </c>
      <c r="AD494" s="25">
        <f>'Long-form'!CL495</f>
        <v>0.32063828565066899</v>
      </c>
      <c r="AE494" s="25">
        <f>'Long-form'!CM495</f>
        <v>0.32063828565066899</v>
      </c>
      <c r="AF494" s="25" t="str">
        <f>'Long-form'!CN495</f>
        <v>1;2;3</v>
      </c>
      <c r="AG494" s="26">
        <f>'Long-form'!CR495</f>
        <v>0</v>
      </c>
      <c r="AH494" s="25">
        <f>'Long-form'!CS495</f>
        <v>0</v>
      </c>
      <c r="AI494" s="25">
        <f>'Long-form'!CT495</f>
        <v>0</v>
      </c>
    </row>
    <row r="495" spans="1:35">
      <c r="A495" s="24" t="str">
        <f>'Long-form'!A496</f>
        <v>GrN-21464</v>
      </c>
      <c r="B495" s="24" t="str">
        <f>'Long-form'!C496</f>
        <v>Van Heteren et al. (2002)</v>
      </c>
      <c r="C495" s="24">
        <f>'Long-form'!G496</f>
        <v>2</v>
      </c>
      <c r="D495" s="24" t="str">
        <f>'Long-form'!H496</f>
        <v>Zuid-Holland</v>
      </c>
      <c r="E495" s="24">
        <f>'Long-form'!I496</f>
        <v>51.939028361299997</v>
      </c>
      <c r="F495" s="24">
        <f>'Long-form'!J496</f>
        <v>3.8431911305200002</v>
      </c>
      <c r="G495" s="24" t="str">
        <f>'Long-form'!M496</f>
        <v>1 = Radiocarbon</v>
      </c>
      <c r="H495" s="24">
        <f>'Long-form'!N496</f>
        <v>9080</v>
      </c>
      <c r="I495" s="24">
        <f>'Long-form'!O496</f>
        <v>154</v>
      </c>
      <c r="J495" s="24">
        <f>'Long-form'!P496</f>
        <v>10240</v>
      </c>
      <c r="K495" s="24">
        <f>'Long-form'!Q496</f>
        <v>10580</v>
      </c>
      <c r="L495" s="24">
        <f>'Long-form'!R496</f>
        <v>9890</v>
      </c>
      <c r="M495" s="24" t="str">
        <f>'Long-form'!Z496</f>
        <v>Positive</v>
      </c>
      <c r="N495" s="24">
        <f>'Long-form'!AA496</f>
        <v>24.650000000000002</v>
      </c>
      <c r="O495" s="24">
        <f>'Long-form'!AB496</f>
        <v>0.19</v>
      </c>
      <c r="P495" s="24">
        <f>'Long-form'!AC496</f>
        <v>0</v>
      </c>
      <c r="Q495" s="25">
        <f>'Long-form'!AV496</f>
        <v>-24.67</v>
      </c>
      <c r="R495" s="25" t="str">
        <f>'Long-form'!AU496</f>
        <v>NAP</v>
      </c>
      <c r="S495" s="25">
        <f>'Long-form'!AX496</f>
        <v>0.25310521527617724</v>
      </c>
      <c r="T495" s="25">
        <f>'Long-form'!AY496</f>
        <v>0.25310521527617724</v>
      </c>
      <c r="U495" s="25">
        <f>'Long-form'!BJ496</f>
        <v>1</v>
      </c>
      <c r="V495" s="25" t="str">
        <f>'Long-form'!BK496</f>
        <v>5 = Sedimentary (e.g., deltaic, estuarine, wetland, lacustrine, marine facies)</v>
      </c>
      <c r="W495" s="25" t="str">
        <f>'Long-form'!BL496</f>
        <v>Gyttja</v>
      </c>
      <c r="X495" s="25" t="str">
        <f>'Long-form'!BM496</f>
        <v>Facies description</v>
      </c>
      <c r="Y495" s="25" t="str">
        <f>'Long-form'!BN496</f>
        <v>GWL-0.75</v>
      </c>
      <c r="Z495" s="25">
        <f>'Long-form'!CE496</f>
        <v>-23.92</v>
      </c>
      <c r="AA495" s="25">
        <f>'Long-form'!CF496</f>
        <v>0.56041257123658461</v>
      </c>
      <c r="AB495" s="25">
        <f>'Long-form'!CG496</f>
        <v>0.56041257123658461</v>
      </c>
      <c r="AC495" s="25">
        <f>'Long-form'!CK496</f>
        <v>-23.099680000000003</v>
      </c>
      <c r="AD495" s="25">
        <f>'Long-form'!CL496</f>
        <v>0.57011530477273731</v>
      </c>
      <c r="AE495" s="25">
        <f>'Long-form'!CM496</f>
        <v>0.57011530477273731</v>
      </c>
      <c r="AF495" s="25" t="str">
        <f>'Long-form'!CN496</f>
        <v>1;2;3</v>
      </c>
      <c r="AG495" s="26">
        <f>'Long-form'!CR496</f>
        <v>0</v>
      </c>
      <c r="AH495" s="25">
        <f>'Long-form'!CS496</f>
        <v>0</v>
      </c>
      <c r="AI495" s="25">
        <f>'Long-form'!CT496</f>
        <v>0</v>
      </c>
    </row>
    <row r="496" spans="1:35">
      <c r="A496" s="24" t="str">
        <f>'Long-form'!A497</f>
        <v>GrN-21465</v>
      </c>
      <c r="B496" s="24" t="str">
        <f>'Long-form'!C497</f>
        <v>Van Heteren et al. (2002)</v>
      </c>
      <c r="C496" s="24">
        <f>'Long-form'!G497</f>
        <v>2</v>
      </c>
      <c r="D496" s="24" t="str">
        <f>'Long-form'!H497</f>
        <v>Zuid-Holland</v>
      </c>
      <c r="E496" s="24">
        <f>'Long-form'!I497</f>
        <v>51.966714980500001</v>
      </c>
      <c r="F496" s="24">
        <f>'Long-form'!J497</f>
        <v>3.8321675278599998</v>
      </c>
      <c r="G496" s="24" t="str">
        <f>'Long-form'!M497</f>
        <v>1 = Radiocarbon</v>
      </c>
      <c r="H496" s="24">
        <f>'Long-form'!N497</f>
        <v>8390</v>
      </c>
      <c r="I496" s="24">
        <f>'Long-form'!O497</f>
        <v>154</v>
      </c>
      <c r="J496" s="24">
        <f>'Long-form'!P497</f>
        <v>9350</v>
      </c>
      <c r="K496" s="24">
        <f>'Long-form'!Q497</f>
        <v>9550</v>
      </c>
      <c r="L496" s="24">
        <f>'Long-form'!R497</f>
        <v>9030</v>
      </c>
      <c r="M496" s="24" t="str">
        <f>'Long-form'!Z497</f>
        <v>Positive</v>
      </c>
      <c r="N496" s="24">
        <f>'Long-form'!AA497</f>
        <v>23.65</v>
      </c>
      <c r="O496" s="24">
        <f>'Long-form'!AB497</f>
        <v>0.84</v>
      </c>
      <c r="P496" s="24">
        <f>'Long-form'!AC497</f>
        <v>1</v>
      </c>
      <c r="Q496" s="25">
        <f>'Long-form'!AV497</f>
        <v>-23.65</v>
      </c>
      <c r="R496" s="25" t="str">
        <f>'Long-form'!AU497</f>
        <v>NAP</v>
      </c>
      <c r="S496" s="25">
        <f>'Long-form'!AX497</f>
        <v>0.24337676553031926</v>
      </c>
      <c r="T496" s="25">
        <f>'Long-form'!AY497</f>
        <v>0.24337676553031926</v>
      </c>
      <c r="U496" s="25">
        <f>'Long-form'!BJ497</f>
        <v>1</v>
      </c>
      <c r="V496" s="25" t="str">
        <f>'Long-form'!BK497</f>
        <v>5 = Sedimentary (e.g., deltaic, estuarine, wetland, lacustrine, marine facies)</v>
      </c>
      <c r="W496" s="25" t="str">
        <f>'Long-form'!BL497</f>
        <v>Gyttja</v>
      </c>
      <c r="X496" s="25" t="str">
        <f>'Long-form'!BM497</f>
        <v>Facies description</v>
      </c>
      <c r="Y496" s="25" t="str">
        <f>'Long-form'!BN497</f>
        <v>GWL-0.75</v>
      </c>
      <c r="Z496" s="25">
        <f>'Long-form'!CE497</f>
        <v>-22.9</v>
      </c>
      <c r="AA496" s="25">
        <f>'Long-form'!CF497</f>
        <v>0.56112142179745728</v>
      </c>
      <c r="AB496" s="25">
        <f>'Long-form'!CG497</f>
        <v>0.56112142179745728</v>
      </c>
      <c r="AC496" s="25">
        <f>'Long-form'!CK497</f>
        <v>-20.9086</v>
      </c>
      <c r="AD496" s="25">
        <f>'Long-form'!CL497</f>
        <v>0.63187959778742664</v>
      </c>
      <c r="AE496" s="25">
        <f>'Long-form'!CM497</f>
        <v>0.63187959778742664</v>
      </c>
      <c r="AF496" s="25" t="str">
        <f>'Long-form'!CN497</f>
        <v>1;2;3</v>
      </c>
      <c r="AG496" s="26">
        <f>'Long-form'!CR497</f>
        <v>0</v>
      </c>
      <c r="AH496" s="25">
        <f>'Long-form'!CS497</f>
        <v>0</v>
      </c>
      <c r="AI496" s="25">
        <f>'Long-form'!CT497</f>
        <v>0</v>
      </c>
    </row>
    <row r="497" spans="1:35">
      <c r="A497" s="24" t="str">
        <f>'Long-form'!A498</f>
        <v>GrN-21466</v>
      </c>
      <c r="B497" s="24" t="str">
        <f>'Long-form'!C498</f>
        <v>Van Heteren et al. (2002)</v>
      </c>
      <c r="C497" s="24">
        <f>'Long-form'!G498</f>
        <v>2</v>
      </c>
      <c r="D497" s="24" t="str">
        <f>'Long-form'!H498</f>
        <v>Zuid-Holland</v>
      </c>
      <c r="E497" s="24">
        <f>'Long-form'!I498</f>
        <v>51.934099278700003</v>
      </c>
      <c r="F497" s="24">
        <f>'Long-form'!J498</f>
        <v>3.8198883062900002</v>
      </c>
      <c r="G497" s="24" t="str">
        <f>'Long-form'!M498</f>
        <v>1 = Radiocarbon</v>
      </c>
      <c r="H497" s="24">
        <f>'Long-form'!N498</f>
        <v>9220</v>
      </c>
      <c r="I497" s="24">
        <f>'Long-form'!O498</f>
        <v>150</v>
      </c>
      <c r="J497" s="24">
        <f>'Long-form'!P498</f>
        <v>10420</v>
      </c>
      <c r="K497" s="24">
        <f>'Long-form'!Q498</f>
        <v>10690</v>
      </c>
      <c r="L497" s="24">
        <f>'Long-form'!R498</f>
        <v>10200</v>
      </c>
      <c r="M497" s="24" t="str">
        <f>'Long-form'!Z498</f>
        <v>Positive</v>
      </c>
      <c r="N497" s="24">
        <f>'Long-form'!AA498</f>
        <v>24.450000000000003</v>
      </c>
      <c r="O497" s="24">
        <f>'Long-form'!AB498</f>
        <v>0.01</v>
      </c>
      <c r="P497" s="24">
        <f>'Long-form'!AC498</f>
        <v>0</v>
      </c>
      <c r="Q497" s="25">
        <f>'Long-form'!AV498</f>
        <v>-24.470000000000002</v>
      </c>
      <c r="R497" s="25" t="str">
        <f>'Long-form'!AU498</f>
        <v>NAP</v>
      </c>
      <c r="S497" s="25">
        <f>'Long-form'!AX498</f>
        <v>0.25530423028222626</v>
      </c>
      <c r="T497" s="25">
        <f>'Long-form'!AY498</f>
        <v>0.25530423028222626</v>
      </c>
      <c r="U497" s="25">
        <f>'Long-form'!BJ498</f>
        <v>1</v>
      </c>
      <c r="V497" s="25" t="str">
        <f>'Long-form'!BK498</f>
        <v>5 = Sedimentary (e.g., deltaic, estuarine, wetland, lacustrine, marine facies)</v>
      </c>
      <c r="W497" s="25" t="str">
        <f>'Long-form'!BL498</f>
        <v>Fen-wood peat</v>
      </c>
      <c r="X497" s="25" t="str">
        <f>'Long-form'!BM498</f>
        <v>Botanical</v>
      </c>
      <c r="Y497" s="25" t="str">
        <f>'Long-form'!BN498</f>
        <v>GWL</v>
      </c>
      <c r="Z497" s="25">
        <f>'Long-form'!CE498</f>
        <v>-24.470000000000002</v>
      </c>
      <c r="AA497" s="25">
        <f>'Long-form'!CF498</f>
        <v>0.2741901712315743</v>
      </c>
      <c r="AB497" s="25">
        <f>'Long-form'!CG498</f>
        <v>0.2741901712315743</v>
      </c>
      <c r="AC497" s="25">
        <f>'Long-form'!CK498</f>
        <v>-24.012360000000001</v>
      </c>
      <c r="AD497" s="25">
        <f>'Long-form'!CL498</f>
        <v>0.28673592173132256</v>
      </c>
      <c r="AE497" s="25">
        <f>'Long-form'!CM498</f>
        <v>0.28673592173132256</v>
      </c>
      <c r="AF497" s="25" t="str">
        <f>'Long-form'!CN498</f>
        <v>1;2;3</v>
      </c>
      <c r="AG497" s="26">
        <f>'Long-form'!CR498</f>
        <v>0</v>
      </c>
      <c r="AH497" s="25">
        <f>'Long-form'!CS498</f>
        <v>0</v>
      </c>
      <c r="AI497" s="25">
        <f>'Long-form'!CT498</f>
        <v>0</v>
      </c>
    </row>
    <row r="498" spans="1:35">
      <c r="A498" s="24" t="str">
        <f>'Long-form'!A499</f>
        <v>GrN-21607</v>
      </c>
      <c r="B498" s="24" t="str">
        <f>'Long-form'!C499</f>
        <v>Veldkamp (1996)</v>
      </c>
      <c r="C498" s="24">
        <f>'Long-form'!G499</f>
        <v>2</v>
      </c>
      <c r="D498" s="24" t="str">
        <f>'Long-form'!H499</f>
        <v>Zuid-Holland</v>
      </c>
      <c r="E498" s="24">
        <f>'Long-form'!I499</f>
        <v>51.931870029999999</v>
      </c>
      <c r="F498" s="24">
        <f>'Long-form'!J499</f>
        <v>4.252405456</v>
      </c>
      <c r="G498" s="24" t="str">
        <f>'Long-form'!M499</f>
        <v>1 = Radiocarbon</v>
      </c>
      <c r="H498" s="24">
        <f>'Long-form'!N499</f>
        <v>8300</v>
      </c>
      <c r="I498" s="24">
        <f>'Long-form'!O499</f>
        <v>112</v>
      </c>
      <c r="J498" s="24">
        <f>'Long-form'!P499</f>
        <v>9300</v>
      </c>
      <c r="K498" s="24">
        <f>'Long-form'!Q499</f>
        <v>9460</v>
      </c>
      <c r="L498" s="24">
        <f>'Long-form'!R499</f>
        <v>9130</v>
      </c>
      <c r="M498" s="24" t="str">
        <f>'Long-form'!Z499</f>
        <v>Positive</v>
      </c>
      <c r="N498" s="24">
        <f>'Long-form'!AA499</f>
        <v>18.239999999999998</v>
      </c>
      <c r="O498" s="24">
        <f>'Long-form'!AB499</f>
        <v>0.01</v>
      </c>
      <c r="P498" s="24">
        <f>'Long-form'!AC499</f>
        <v>0</v>
      </c>
      <c r="Q498" s="25">
        <f>'Long-form'!AV499</f>
        <v>-19.174999999999997</v>
      </c>
      <c r="R498" s="25" t="str">
        <f>'Long-form'!AU499</f>
        <v>NAP</v>
      </c>
      <c r="S498" s="25">
        <f>'Long-form'!AX499</f>
        <v>9.0034715526846151E-2</v>
      </c>
      <c r="T498" s="25">
        <f>'Long-form'!AY499</f>
        <v>9.0034715526846151E-2</v>
      </c>
      <c r="U498" s="25">
        <f>'Long-form'!BJ499</f>
        <v>1</v>
      </c>
      <c r="V498" s="25" t="str">
        <f>'Long-form'!BK499</f>
        <v>5 = Sedimentary (e.g., deltaic, estuarine, wetland, lacustrine, marine facies)</v>
      </c>
      <c r="W498" s="25" t="str">
        <f>'Long-form'!BL499</f>
        <v>Undifferentiated peat</v>
      </c>
      <c r="X498" s="25" t="str">
        <f>'Long-form'!BM499</f>
        <v>Botanical</v>
      </c>
      <c r="Y498" s="25" t="str">
        <f>'Long-form'!BN499</f>
        <v>GWL-0.2</v>
      </c>
      <c r="Z498" s="25">
        <f>'Long-form'!CE499</f>
        <v>-18.974999999999998</v>
      </c>
      <c r="AA498" s="25">
        <f>'Long-form'!CF499</f>
        <v>0.32207336120828139</v>
      </c>
      <c r="AB498" s="25">
        <f>'Long-form'!CG499</f>
        <v>0.32207336120828139</v>
      </c>
      <c r="AC498" s="25">
        <f>'Long-form'!CK499</f>
        <v>-18.504299999999997</v>
      </c>
      <c r="AD498" s="25">
        <f>'Long-form'!CL499</f>
        <v>0.33686432250509329</v>
      </c>
      <c r="AE498" s="25">
        <f>'Long-form'!CM499</f>
        <v>0.33686432250509329</v>
      </c>
      <c r="AF498" s="25" t="str">
        <f>'Long-form'!CN499</f>
        <v>1;2;3</v>
      </c>
      <c r="AG498" s="26">
        <f>'Long-form'!CR499</f>
        <v>0</v>
      </c>
      <c r="AH498" s="25">
        <f>'Long-form'!CS499</f>
        <v>0</v>
      </c>
      <c r="AI498" s="25">
        <f>'Long-form'!CT499</f>
        <v>0</v>
      </c>
    </row>
    <row r="499" spans="1:35">
      <c r="A499" s="24" t="str">
        <f>'Long-form'!A500</f>
        <v>GrN-21610</v>
      </c>
      <c r="B499" s="24" t="str">
        <f>'Long-form'!C500</f>
        <v>Kiden &amp; Vos (2012)</v>
      </c>
      <c r="C499" s="24">
        <f>'Long-form'!G500</f>
        <v>2</v>
      </c>
      <c r="D499" s="24" t="str">
        <f>'Long-form'!H500</f>
        <v>Waddenzee East</v>
      </c>
      <c r="E499" s="24">
        <f>'Long-form'!I500</f>
        <v>53.299039523200001</v>
      </c>
      <c r="F499" s="24">
        <f>'Long-form'!J500</f>
        <v>6.4688989025100003</v>
      </c>
      <c r="G499" s="24" t="str">
        <f>'Long-form'!M500</f>
        <v>1 = Radiocarbon</v>
      </c>
      <c r="H499" s="24">
        <f>'Long-form'!N500</f>
        <v>6730</v>
      </c>
      <c r="I499" s="24">
        <f>'Long-form'!O500</f>
        <v>112</v>
      </c>
      <c r="J499" s="24">
        <f>'Long-form'!P500</f>
        <v>7595</v>
      </c>
      <c r="K499" s="24">
        <f>'Long-form'!Q500</f>
        <v>7675</v>
      </c>
      <c r="L499" s="24">
        <f>'Long-form'!R500</f>
        <v>7505</v>
      </c>
      <c r="M499" s="24" t="str">
        <f>'Long-form'!Z500</f>
        <v>Positive</v>
      </c>
      <c r="N499" s="24">
        <f>'Long-form'!AA500</f>
        <v>10.34</v>
      </c>
      <c r="O499" s="24">
        <f>'Long-form'!AB500</f>
        <v>1.9999999999999574E-2</v>
      </c>
      <c r="P499" s="24">
        <f>'Long-form'!AC500</f>
        <v>0</v>
      </c>
      <c r="Q499" s="25">
        <f>'Long-form'!AV500</f>
        <v>-10.34</v>
      </c>
      <c r="R499" s="25" t="str">
        <f>'Long-form'!AU500</f>
        <v>NAP</v>
      </c>
      <c r="S499" s="25">
        <f>'Long-form'!AX500</f>
        <v>0.12569805089976493</v>
      </c>
      <c r="T499" s="25">
        <f>'Long-form'!AY500</f>
        <v>0.12569805089976493</v>
      </c>
      <c r="U499" s="25">
        <f>'Long-form'!BJ500</f>
        <v>1</v>
      </c>
      <c r="V499" s="25" t="str">
        <f>'Long-form'!BK500</f>
        <v>5 = Sedimentary (e.g., deltaic, estuarine, wetland, lacustrine, marine facies)</v>
      </c>
      <c r="W499" s="25" t="str">
        <f>'Long-form'!BL500</f>
        <v>Fen-wood peat</v>
      </c>
      <c r="X499" s="25" t="str">
        <f>'Long-form'!BM500</f>
        <v>Botanical</v>
      </c>
      <c r="Y499" s="25" t="str">
        <f>'Long-form'!BN500</f>
        <v>GWL</v>
      </c>
      <c r="Z499" s="25">
        <f>'Long-form'!CE500</f>
        <v>-10.34</v>
      </c>
      <c r="AA499" s="25">
        <f>'Long-form'!CF500</f>
        <v>0.27645071893558149</v>
      </c>
      <c r="AB499" s="25">
        <f>'Long-form'!CG500</f>
        <v>0.27645071893558149</v>
      </c>
      <c r="AC499" s="25">
        <f>'Long-form'!CK500</f>
        <v>-10.278605000000001</v>
      </c>
      <c r="AD499" s="25">
        <f>'Long-form'!CL500</f>
        <v>0.28332643480138148</v>
      </c>
      <c r="AE499" s="25">
        <f>'Long-form'!CM500</f>
        <v>0.28332643480138148</v>
      </c>
      <c r="AF499" s="25" t="str">
        <f>'Long-form'!CN500</f>
        <v>1;2;3</v>
      </c>
      <c r="AG499" s="26">
        <f>'Long-form'!CR500</f>
        <v>0</v>
      </c>
      <c r="AH499" s="25">
        <f>'Long-form'!CS500</f>
        <v>0</v>
      </c>
      <c r="AI499" s="25">
        <f>'Long-form'!CT500</f>
        <v>0</v>
      </c>
    </row>
    <row r="500" spans="1:35">
      <c r="A500" s="24" t="str">
        <f>'Long-form'!A501</f>
        <v>GrN-21613</v>
      </c>
      <c r="B500" s="24" t="str">
        <f>'Long-form'!C501</f>
        <v>Kiden &amp; Vos (2012)</v>
      </c>
      <c r="C500" s="24">
        <f>'Long-form'!G501</f>
        <v>2</v>
      </c>
      <c r="D500" s="24" t="str">
        <f>'Long-form'!H501</f>
        <v>Waddenzee East</v>
      </c>
      <c r="E500" s="24">
        <f>'Long-form'!I501</f>
        <v>53.3004765206</v>
      </c>
      <c r="F500" s="24">
        <f>'Long-form'!J501</f>
        <v>6.50824063537</v>
      </c>
      <c r="G500" s="24" t="str">
        <f>'Long-form'!M501</f>
        <v>1 = Radiocarbon</v>
      </c>
      <c r="H500" s="24">
        <f>'Long-form'!N501</f>
        <v>6930</v>
      </c>
      <c r="I500" s="24">
        <f>'Long-form'!O501</f>
        <v>104</v>
      </c>
      <c r="J500" s="24">
        <f>'Long-form'!P501</f>
        <v>7755</v>
      </c>
      <c r="K500" s="24">
        <f>'Long-form'!Q501</f>
        <v>7835</v>
      </c>
      <c r="L500" s="24">
        <f>'Long-form'!R501</f>
        <v>7685</v>
      </c>
      <c r="M500" s="24" t="str">
        <f>'Long-form'!Z501</f>
        <v>Positive</v>
      </c>
      <c r="N500" s="24">
        <f>'Long-form'!AA501</f>
        <v>12.185</v>
      </c>
      <c r="O500" s="24">
        <f>'Long-form'!AB501</f>
        <v>1.5000000000000568E-2</v>
      </c>
      <c r="P500" s="24">
        <f>'Long-form'!AC501</f>
        <v>0</v>
      </c>
      <c r="Q500" s="25">
        <f>'Long-form'!AV501</f>
        <v>-12.185</v>
      </c>
      <c r="R500" s="25" t="str">
        <f>'Long-form'!AU501</f>
        <v>NAP</v>
      </c>
      <c r="S500" s="25">
        <f>'Long-form'!AX501</f>
        <v>0.12126932835634947</v>
      </c>
      <c r="T500" s="25">
        <f>'Long-form'!AY501</f>
        <v>0.12126932835634947</v>
      </c>
      <c r="U500" s="25">
        <f>'Long-form'!BJ501</f>
        <v>1</v>
      </c>
      <c r="V500" s="25" t="str">
        <f>'Long-form'!BK501</f>
        <v>5 = Sedimentary (e.g., deltaic, estuarine, wetland, lacustrine, marine facies)</v>
      </c>
      <c r="W500" s="25" t="str">
        <f>'Long-form'!BL501</f>
        <v>Fen-wood peat</v>
      </c>
      <c r="X500" s="25" t="str">
        <f>'Long-form'!BM501</f>
        <v>Botanical</v>
      </c>
      <c r="Y500" s="25" t="str">
        <f>'Long-form'!BN501</f>
        <v>GWL</v>
      </c>
      <c r="Z500" s="25">
        <f>'Long-form'!CE501</f>
        <v>-12.185</v>
      </c>
      <c r="AA500" s="25">
        <f>'Long-form'!CF501</f>
        <v>0.24466814259318706</v>
      </c>
      <c r="AB500" s="25">
        <f>'Long-form'!CG501</f>
        <v>0.24466814259318706</v>
      </c>
      <c r="AC500" s="25">
        <f>'Long-form'!CK501</f>
        <v>-12.056789999999999</v>
      </c>
      <c r="AD500" s="25">
        <f>'Long-form'!CL501</f>
        <v>0.25263615085055574</v>
      </c>
      <c r="AE500" s="25">
        <f>'Long-form'!CM501</f>
        <v>0.25263615085055574</v>
      </c>
      <c r="AF500" s="25" t="str">
        <f>'Long-form'!CN501</f>
        <v>1;2;3</v>
      </c>
      <c r="AG500" s="26">
        <f>'Long-form'!CR501</f>
        <v>0</v>
      </c>
      <c r="AH500" s="25">
        <f>'Long-form'!CS501</f>
        <v>0</v>
      </c>
      <c r="AI500" s="25">
        <f>'Long-form'!CT501</f>
        <v>0</v>
      </c>
    </row>
    <row r="501" spans="1:35">
      <c r="A501" s="24" t="str">
        <f>'Long-form'!A502</f>
        <v>GrN-21718</v>
      </c>
      <c r="B501" s="24" t="str">
        <f>'Long-form'!C502</f>
        <v>Berendsen &amp; Stouthamer (2001)</v>
      </c>
      <c r="C501" s="24">
        <f>'Long-form'!G502</f>
        <v>2</v>
      </c>
      <c r="D501" s="24" t="str">
        <f>'Long-form'!H502</f>
        <v>Rhine-Meuse delta inland</v>
      </c>
      <c r="E501" s="24">
        <f>'Long-form'!I502</f>
        <v>51.747643140000001</v>
      </c>
      <c r="F501" s="24">
        <f>'Long-form'!J502</f>
        <v>5.0514265849999997</v>
      </c>
      <c r="G501" s="24" t="str">
        <f>'Long-form'!M502</f>
        <v>1 = Radiocarbon</v>
      </c>
      <c r="H501" s="24">
        <f>'Long-form'!N502</f>
        <v>6060</v>
      </c>
      <c r="I501" s="24">
        <f>'Long-form'!O502</f>
        <v>108</v>
      </c>
      <c r="J501" s="24">
        <f>'Long-form'!P502</f>
        <v>6910</v>
      </c>
      <c r="K501" s="24">
        <f>'Long-form'!Q502</f>
        <v>7160</v>
      </c>
      <c r="L501" s="24">
        <f>'Long-form'!R502</f>
        <v>6790</v>
      </c>
      <c r="M501" s="24" t="str">
        <f>'Long-form'!Z502</f>
        <v>Positive</v>
      </c>
      <c r="N501" s="24">
        <f>'Long-form'!AA502</f>
        <v>4.76</v>
      </c>
      <c r="O501" s="24">
        <f>'Long-form'!AB502</f>
        <v>2.0000000000000018E-2</v>
      </c>
      <c r="P501" s="24">
        <f>'Long-form'!AC502</f>
        <v>0</v>
      </c>
      <c r="Q501" s="25">
        <f>'Long-form'!AV502</f>
        <v>-4.7799999999999994</v>
      </c>
      <c r="R501" s="25" t="str">
        <f>'Long-form'!AU502</f>
        <v>NAP</v>
      </c>
      <c r="S501" s="25">
        <f>'Long-form'!AX502</f>
        <v>0.12232350550895769</v>
      </c>
      <c r="T501" s="25">
        <f>'Long-form'!AY502</f>
        <v>7.6811457478686118E-2</v>
      </c>
      <c r="U501" s="25">
        <f>'Long-form'!BJ502</f>
        <v>2</v>
      </c>
      <c r="V501" s="25" t="str">
        <f>'Long-form'!BK502</f>
        <v>5 = Sedimentary (e.g., deltaic, estuarine, wetland, lacustrine, marine facies)</v>
      </c>
      <c r="W501" s="25" t="str">
        <f>'Long-form'!BL502</f>
        <v>Fen-wood peat</v>
      </c>
      <c r="X501" s="25" t="str">
        <f>'Long-form'!BM502</f>
        <v>Botanical</v>
      </c>
      <c r="Y501" s="25" t="str">
        <f>'Long-form'!BN502</f>
        <v>GWL</v>
      </c>
      <c r="Z501" s="25" t="str">
        <f>'Long-form'!CE502</f>
        <v>n/a</v>
      </c>
      <c r="AA501" s="25" t="str">
        <f>'Long-form'!CF502</f>
        <v>n/a</v>
      </c>
      <c r="AB501" s="25" t="str">
        <f>'Long-form'!CG502</f>
        <v>n/a</v>
      </c>
      <c r="AC501" s="25" t="str">
        <f>'Long-form'!CK502</f>
        <v>n/a</v>
      </c>
      <c r="AD501" s="25" t="str">
        <f>'Long-form'!CL502</f>
        <v>n/a</v>
      </c>
      <c r="AE501" s="25" t="str">
        <f>'Long-form'!CM502</f>
        <v>n/a</v>
      </c>
      <c r="AF501" s="25" t="str">
        <f>'Long-form'!CN502</f>
        <v>2;3</v>
      </c>
      <c r="AG501" s="26">
        <f>'Long-form'!CR502</f>
        <v>0</v>
      </c>
      <c r="AH501" s="25" t="str">
        <f>'Long-form'!CS502</f>
        <v>Type 2 ULD (this paper): no RSLR constraining indicative meaning</v>
      </c>
      <c r="AI501" s="25">
        <f>'Long-form'!CT502</f>
        <v>0</v>
      </c>
    </row>
    <row r="502" spans="1:35">
      <c r="A502" s="24" t="str">
        <f>'Long-form'!A503</f>
        <v>GrN-21720</v>
      </c>
      <c r="B502" s="24" t="str">
        <f>'Long-form'!C503</f>
        <v>Berendsen &amp; Stouthamer (2001)</v>
      </c>
      <c r="C502" s="24">
        <f>'Long-form'!G503</f>
        <v>2</v>
      </c>
      <c r="D502" s="24" t="str">
        <f>'Long-form'!H503</f>
        <v>Rhine-Meuse delta inland</v>
      </c>
      <c r="E502" s="24">
        <f>'Long-form'!I503</f>
        <v>51.72481904</v>
      </c>
      <c r="F502" s="24">
        <f>'Long-form'!J503</f>
        <v>4.9772464950000002</v>
      </c>
      <c r="G502" s="24" t="str">
        <f>'Long-form'!M503</f>
        <v>1 = Radiocarbon</v>
      </c>
      <c r="H502" s="24">
        <f>'Long-form'!N503</f>
        <v>4280</v>
      </c>
      <c r="I502" s="24">
        <f>'Long-form'!O503</f>
        <v>108</v>
      </c>
      <c r="J502" s="24">
        <f>'Long-form'!P503</f>
        <v>4850</v>
      </c>
      <c r="K502" s="24">
        <f>'Long-form'!Q503</f>
        <v>4970</v>
      </c>
      <c r="L502" s="24">
        <f>'Long-form'!R503</f>
        <v>4650</v>
      </c>
      <c r="M502" s="24" t="str">
        <f>'Long-form'!Z503</f>
        <v>Positive</v>
      </c>
      <c r="N502" s="24">
        <f>'Long-form'!AA503</f>
        <v>2.88</v>
      </c>
      <c r="O502" s="24">
        <f>'Long-form'!AB503</f>
        <v>1.5000000000000124E-2</v>
      </c>
      <c r="P502" s="24">
        <f>'Long-form'!AC503</f>
        <v>0</v>
      </c>
      <c r="Q502" s="25">
        <f>'Long-form'!AV503</f>
        <v>-2.7949999999999999</v>
      </c>
      <c r="R502" s="25" t="str">
        <f>'Long-form'!AU503</f>
        <v>NAP</v>
      </c>
      <c r="S502" s="25">
        <f>'Long-form'!AX503</f>
        <v>9.013329018736653E-2</v>
      </c>
      <c r="T502" s="25">
        <f>'Long-form'!AY503</f>
        <v>6.9327123119310413E-2</v>
      </c>
      <c r="U502" s="25">
        <f>'Long-form'!BJ503</f>
        <v>1</v>
      </c>
      <c r="V502" s="25" t="str">
        <f>'Long-form'!BK503</f>
        <v>5 = Sedimentary (e.g., deltaic, estuarine, wetland, lacustrine, marine facies)</v>
      </c>
      <c r="W502" s="25" t="str">
        <f>'Long-form'!BL503</f>
        <v>Fen-wood peat</v>
      </c>
      <c r="X502" s="25" t="str">
        <f>'Long-form'!BM503</f>
        <v>Botanical</v>
      </c>
      <c r="Y502" s="25" t="str">
        <f>'Long-form'!BN503</f>
        <v>GWL</v>
      </c>
      <c r="Z502" s="25">
        <f>'Long-form'!CE503</f>
        <v>-2.7949999999999999</v>
      </c>
      <c r="AA502" s="25">
        <f>'Long-form'!CF503</f>
        <v>0.21411739770509081</v>
      </c>
      <c r="AB502" s="25">
        <f>'Long-form'!CG503</f>
        <v>0.20622439234969278</v>
      </c>
      <c r="AC502" s="25">
        <f>'Long-form'!CK503</f>
        <v>-2.5590999999999999</v>
      </c>
      <c r="AD502" s="25">
        <f>'Long-form'!CL503</f>
        <v>0.21898439463026739</v>
      </c>
      <c r="AE502" s="25">
        <f>'Long-form'!CM503</f>
        <v>0.21127329479038442</v>
      </c>
      <c r="AF502" s="25" t="str">
        <f>'Long-form'!CN503</f>
        <v>1;2;3</v>
      </c>
      <c r="AG502" s="26">
        <f>'Long-form'!CR503</f>
        <v>0</v>
      </c>
      <c r="AH502" s="25">
        <f>'Long-form'!CS503</f>
        <v>0</v>
      </c>
      <c r="AI502" s="25">
        <f>'Long-form'!CT503</f>
        <v>0</v>
      </c>
    </row>
    <row r="503" spans="1:35">
      <c r="A503" s="24" t="str">
        <f>'Long-form'!A504</f>
        <v>GrN-21721</v>
      </c>
      <c r="B503" s="24" t="str">
        <f>'Long-form'!C504</f>
        <v>Berendsen &amp; Stouthamer (2001)</v>
      </c>
      <c r="C503" s="24">
        <f>'Long-form'!G504</f>
        <v>2</v>
      </c>
      <c r="D503" s="24" t="str">
        <f>'Long-form'!H504</f>
        <v>Rhine-Meuse delta inland</v>
      </c>
      <c r="E503" s="24">
        <f>'Long-form'!I504</f>
        <v>51.755495639999999</v>
      </c>
      <c r="F503" s="24">
        <f>'Long-form'!J504</f>
        <v>4.9717686280000004</v>
      </c>
      <c r="G503" s="24" t="str">
        <f>'Long-form'!M504</f>
        <v>1 = Radiocarbon</v>
      </c>
      <c r="H503" s="24">
        <f>'Long-form'!N504</f>
        <v>5900</v>
      </c>
      <c r="I503" s="24">
        <f>'Long-form'!O504</f>
        <v>112</v>
      </c>
      <c r="J503" s="24">
        <f>'Long-form'!P504</f>
        <v>6720</v>
      </c>
      <c r="K503" s="24">
        <f>'Long-form'!Q504</f>
        <v>6890</v>
      </c>
      <c r="L503" s="24">
        <f>'Long-form'!R504</f>
        <v>6560</v>
      </c>
      <c r="M503" s="24" t="str">
        <f>'Long-form'!Z504</f>
        <v>Positive</v>
      </c>
      <c r="N503" s="24">
        <f>'Long-form'!AA504</f>
        <v>5.63</v>
      </c>
      <c r="O503" s="24">
        <f>'Long-form'!AB504</f>
        <v>2.0000000000000018E-2</v>
      </c>
      <c r="P503" s="24">
        <f>'Long-form'!AC504</f>
        <v>0</v>
      </c>
      <c r="Q503" s="25">
        <f>'Long-form'!AV504</f>
        <v>-6.3000000000000007</v>
      </c>
      <c r="R503" s="25" t="str">
        <f>'Long-form'!AU504</f>
        <v>NAP</v>
      </c>
      <c r="S503" s="25">
        <f>'Long-form'!AX504</f>
        <v>0.13630392510856026</v>
      </c>
      <c r="T503" s="25">
        <f>'Long-form'!AY504</f>
        <v>7.6811457478686118E-2</v>
      </c>
      <c r="U503" s="25">
        <f>'Long-form'!BJ504</f>
        <v>1</v>
      </c>
      <c r="V503" s="25" t="str">
        <f>'Long-form'!BK504</f>
        <v>5 = Sedimentary (e.g., deltaic, estuarine, wetland, lacustrine, marine facies)</v>
      </c>
      <c r="W503" s="25" t="str">
        <f>'Long-form'!BL504</f>
        <v>Undifferentiated peat</v>
      </c>
      <c r="X503" s="25" t="str">
        <f>'Long-form'!BM504</f>
        <v>Botanical</v>
      </c>
      <c r="Y503" s="25" t="str">
        <f>'Long-form'!BN504</f>
        <v>GWL-0.2</v>
      </c>
      <c r="Z503" s="25">
        <f>'Long-form'!CE504</f>
        <v>-6.1000000000000005</v>
      </c>
      <c r="AA503" s="25">
        <f>'Long-form'!CF504</f>
        <v>0.36918966670263131</v>
      </c>
      <c r="AB503" s="25">
        <f>'Long-form'!CG504</f>
        <v>0.3515995591578579</v>
      </c>
      <c r="AC503" s="25">
        <f>'Long-form'!CK504</f>
        <v>-5.9724399999999997</v>
      </c>
      <c r="AD503" s="25">
        <f>'Long-form'!CL504</f>
        <v>0.37438493587117205</v>
      </c>
      <c r="AE503" s="25">
        <f>'Long-form'!CM504</f>
        <v>0.35705086501402233</v>
      </c>
      <c r="AF503" s="25" t="str">
        <f>'Long-form'!CN504</f>
        <v>1;2;3</v>
      </c>
      <c r="AG503" s="26">
        <f>'Long-form'!CR504</f>
        <v>0</v>
      </c>
      <c r="AH503" s="25">
        <f>'Long-form'!CS504</f>
        <v>0</v>
      </c>
      <c r="AI503" s="25">
        <f>'Long-form'!CT504</f>
        <v>0</v>
      </c>
    </row>
    <row r="504" spans="1:35">
      <c r="A504" s="24" t="str">
        <f>'Long-form'!A505</f>
        <v>GrN-22251</v>
      </c>
      <c r="B504" s="24" t="str">
        <f>'Long-form'!C505</f>
        <v>Gotjé (1997a)</v>
      </c>
      <c r="C504" s="24">
        <f>'Long-form'!G505</f>
        <v>2</v>
      </c>
      <c r="D504" s="24" t="str">
        <f>'Long-form'!H505</f>
        <v>Flevoland</v>
      </c>
      <c r="E504" s="24">
        <f>'Long-form'!I505</f>
        <v>52.298969190000001</v>
      </c>
      <c r="F504" s="24">
        <f>'Long-form'!J505</f>
        <v>5.3432245199999997</v>
      </c>
      <c r="G504" s="24" t="str">
        <f>'Long-form'!M505</f>
        <v>1 = Radiocarbon</v>
      </c>
      <c r="H504" s="24">
        <f>'Long-form'!N505</f>
        <v>5840</v>
      </c>
      <c r="I504" s="24">
        <f>'Long-form'!O505</f>
        <v>117</v>
      </c>
      <c r="J504" s="24">
        <f>'Long-form'!P505</f>
        <v>6650</v>
      </c>
      <c r="K504" s="24">
        <f>'Long-form'!Q505</f>
        <v>6790</v>
      </c>
      <c r="L504" s="24">
        <f>'Long-form'!R505</f>
        <v>6490</v>
      </c>
      <c r="M504" s="24" t="str">
        <f>'Long-form'!Z505</f>
        <v>Positive</v>
      </c>
      <c r="N504" s="24">
        <f>'Long-form'!AA505</f>
        <v>6.88</v>
      </c>
      <c r="O504" s="24">
        <f>'Long-form'!AB505</f>
        <v>3.0000000000000249E-2</v>
      </c>
      <c r="P504" s="24">
        <f>'Long-form'!AC505</f>
        <v>0</v>
      </c>
      <c r="Q504" s="25">
        <f>'Long-form'!AV505</f>
        <v>-6.88</v>
      </c>
      <c r="R504" s="25" t="str">
        <f>'Long-form'!AU505</f>
        <v>NAP</v>
      </c>
      <c r="S504" s="25">
        <f>'Long-form'!AX505</f>
        <v>0.16958407944143841</v>
      </c>
      <c r="T504" s="25">
        <f>'Long-form'!AY505</f>
        <v>9.9121138007995518E-2</v>
      </c>
      <c r="U504" s="25">
        <f>'Long-form'!BJ505</f>
        <v>1</v>
      </c>
      <c r="V504" s="25" t="str">
        <f>'Long-form'!BK505</f>
        <v>5 = Sedimentary (e.g., deltaic, estuarine, wetland, lacustrine, marine facies)</v>
      </c>
      <c r="W504" s="25" t="str">
        <f>'Long-form'!BL505</f>
        <v>Fen peat</v>
      </c>
      <c r="X504" s="25" t="str">
        <f>'Long-form'!BM505</f>
        <v>Botanical</v>
      </c>
      <c r="Y504" s="25" t="str">
        <f>'Long-form'!BN505</f>
        <v>GWL-0.3</v>
      </c>
      <c r="Z504" s="25">
        <f>'Long-form'!CE505</f>
        <v>-6.58</v>
      </c>
      <c r="AA504" s="25">
        <f>'Long-form'!CF505</f>
        <v>0.30110257388471473</v>
      </c>
      <c r="AB504" s="25">
        <f>'Long-form'!CG505</f>
        <v>0.26782270254778645</v>
      </c>
      <c r="AC504" s="25">
        <f>'Long-form'!CK505</f>
        <v>-6.1298499999999994</v>
      </c>
      <c r="AD504" s="25">
        <f>'Long-form'!CL505</f>
        <v>0.31893903644166649</v>
      </c>
      <c r="AE504" s="25">
        <f>'Long-form'!CM505</f>
        <v>0.28772964561605169</v>
      </c>
      <c r="AF504" s="25" t="str">
        <f>'Long-form'!CN505</f>
        <v>1;2;3</v>
      </c>
      <c r="AG504" s="26">
        <f>'Long-form'!CR505</f>
        <v>0</v>
      </c>
      <c r="AH504" s="25">
        <f>'Long-form'!CS505</f>
        <v>0</v>
      </c>
      <c r="AI504" s="25">
        <f>'Long-form'!CT505</f>
        <v>0</v>
      </c>
    </row>
    <row r="505" spans="1:35">
      <c r="A505" s="24" t="str">
        <f>'Long-form'!A506</f>
        <v>GrN-22257</v>
      </c>
      <c r="B505" s="24" t="str">
        <f>'Long-form'!C506</f>
        <v>Gotjé (1997a)</v>
      </c>
      <c r="C505" s="24">
        <f>'Long-form'!G506</f>
        <v>2</v>
      </c>
      <c r="D505" s="24" t="str">
        <f>'Long-form'!H506</f>
        <v>Flevoland</v>
      </c>
      <c r="E505" s="24">
        <f>'Long-form'!I506</f>
        <v>52.295831470000003</v>
      </c>
      <c r="F505" s="24">
        <f>'Long-form'!J506</f>
        <v>5.3813405090000002</v>
      </c>
      <c r="G505" s="24" t="str">
        <f>'Long-form'!M506</f>
        <v>1 = Radiocarbon</v>
      </c>
      <c r="H505" s="24">
        <f>'Long-form'!N506</f>
        <v>5500</v>
      </c>
      <c r="I505" s="24">
        <f>'Long-form'!O506</f>
        <v>117</v>
      </c>
      <c r="J505" s="24">
        <f>'Long-form'!P506</f>
        <v>6300</v>
      </c>
      <c r="K505" s="24">
        <f>'Long-form'!Q506</f>
        <v>6440</v>
      </c>
      <c r="L505" s="24">
        <f>'Long-form'!R506</f>
        <v>6190</v>
      </c>
      <c r="M505" s="24" t="str">
        <f>'Long-form'!Z506</f>
        <v>Positive</v>
      </c>
      <c r="N505" s="24">
        <f>'Long-form'!AA506</f>
        <v>5.3650000000000002</v>
      </c>
      <c r="O505" s="24">
        <f>'Long-form'!AB506</f>
        <v>2.4999999999999911E-2</v>
      </c>
      <c r="P505" s="24">
        <f>'Long-form'!AC506</f>
        <v>0</v>
      </c>
      <c r="Q505" s="25">
        <f>'Long-form'!AV506</f>
        <v>-5.3650000000000002</v>
      </c>
      <c r="R505" s="25" t="str">
        <f>'Long-form'!AU506</f>
        <v>NAP</v>
      </c>
      <c r="S505" s="25">
        <f>'Long-form'!AX506</f>
        <v>0.14006976832992898</v>
      </c>
      <c r="T505" s="25">
        <f>'Long-form'!AY506</f>
        <v>9.0034715526845388E-2</v>
      </c>
      <c r="U505" s="25">
        <f>'Long-form'!BJ506</f>
        <v>1</v>
      </c>
      <c r="V505" s="25" t="str">
        <f>'Long-form'!BK506</f>
        <v>5 = Sedimentary (e.g., deltaic, estuarine, wetland, lacustrine, marine facies)</v>
      </c>
      <c r="W505" s="25" t="str">
        <f>'Long-form'!BL506</f>
        <v>Fen-wood peat</v>
      </c>
      <c r="X505" s="25" t="str">
        <f>'Long-form'!BM506</f>
        <v>Botanical</v>
      </c>
      <c r="Y505" s="25" t="str">
        <f>'Long-form'!BN506</f>
        <v>GWL</v>
      </c>
      <c r="Z505" s="25">
        <f>'Long-form'!CE506</f>
        <v>-5.3650000000000002</v>
      </c>
      <c r="AA505" s="25">
        <f>'Long-form'!CF506</f>
        <v>0.22698797324968559</v>
      </c>
      <c r="AB505" s="25">
        <f>'Long-form'!CG506</f>
        <v>0.20002562335860866</v>
      </c>
      <c r="AC505" s="25">
        <f>'Long-form'!CK506</f>
        <v>-4.7542000000000009</v>
      </c>
      <c r="AD505" s="25">
        <f>'Long-form'!CL506</f>
        <v>0.24799017686966196</v>
      </c>
      <c r="AE505" s="25">
        <f>'Long-form'!CM506</f>
        <v>0.2235751279186623</v>
      </c>
      <c r="AF505" s="25" t="str">
        <f>'Long-form'!CN506</f>
        <v>1;2;3</v>
      </c>
      <c r="AG505" s="26">
        <f>'Long-form'!CR506</f>
        <v>0</v>
      </c>
      <c r="AH505" s="25">
        <f>'Long-form'!CS506</f>
        <v>0</v>
      </c>
      <c r="AI505" s="25">
        <f>'Long-form'!CT506</f>
        <v>0</v>
      </c>
    </row>
    <row r="506" spans="1:35">
      <c r="A506" s="24" t="str">
        <f>'Long-form'!A507</f>
        <v>GrN-23922</v>
      </c>
      <c r="B506" s="24" t="str">
        <f>'Long-form'!C507</f>
        <v>Kiden &amp; Vos (2012)</v>
      </c>
      <c r="C506" s="24">
        <f>'Long-form'!G507</f>
        <v>2</v>
      </c>
      <c r="D506" s="24" t="str">
        <f>'Long-form'!H507</f>
        <v>Waddenzee East</v>
      </c>
      <c r="E506" s="24">
        <f>'Long-form'!I507</f>
        <v>53.445695509499998</v>
      </c>
      <c r="F506" s="24">
        <f>'Long-form'!J507</f>
        <v>6.74505287667</v>
      </c>
      <c r="G506" s="24" t="str">
        <f>'Long-form'!M507</f>
        <v>1 = Radiocarbon</v>
      </c>
      <c r="H506" s="24">
        <f>'Long-form'!N507</f>
        <v>6980</v>
      </c>
      <c r="I506" s="24">
        <f>'Long-form'!O507</f>
        <v>108</v>
      </c>
      <c r="J506" s="24">
        <f>'Long-form'!P507</f>
        <v>7815</v>
      </c>
      <c r="K506" s="24">
        <f>'Long-form'!Q507</f>
        <v>7930</v>
      </c>
      <c r="L506" s="24">
        <f>'Long-form'!R507</f>
        <v>7700</v>
      </c>
      <c r="M506" s="24" t="str">
        <f>'Long-form'!Z507</f>
        <v>Positive</v>
      </c>
      <c r="N506" s="24">
        <f>'Long-form'!AA507</f>
        <v>14.245000000000001</v>
      </c>
      <c r="O506" s="24">
        <f>'Long-form'!AB507</f>
        <v>1.499999999999968E-2</v>
      </c>
      <c r="P506" s="24">
        <f>'Long-form'!AC507</f>
        <v>0</v>
      </c>
      <c r="Q506" s="25">
        <f>'Long-form'!AV507</f>
        <v>-14.245000000000001</v>
      </c>
      <c r="R506" s="25" t="str">
        <f>'Long-form'!AU507</f>
        <v>NAP</v>
      </c>
      <c r="S506" s="25">
        <f>'Long-form'!AX507</f>
        <v>0.12126932835634879</v>
      </c>
      <c r="T506" s="25">
        <f>'Long-form'!AY507</f>
        <v>0.12126932835634879</v>
      </c>
      <c r="U506" s="25">
        <f>'Long-form'!BJ507</f>
        <v>0</v>
      </c>
      <c r="V506" s="25" t="str">
        <f>'Long-form'!BK507</f>
        <v>5 = Sedimentary (e.g., deltaic, estuarine, wetland, lacustrine, marine facies)</v>
      </c>
      <c r="W506" s="25" t="str">
        <f>'Long-form'!BL507</f>
        <v>Undifferentiated peat</v>
      </c>
      <c r="X506" s="25" t="str">
        <f>'Long-form'!BM507</f>
        <v>Botanical</v>
      </c>
      <c r="Y506" s="25" t="str">
        <f>'Long-form'!BN507</f>
        <v>MHW-0.2</v>
      </c>
      <c r="Z506" s="25">
        <f>'Long-form'!CE507</f>
        <v>-15.245000000000001</v>
      </c>
      <c r="AA506" s="25">
        <f>'Long-form'!CF507</f>
        <v>0.37398195143616214</v>
      </c>
      <c r="AB506" s="25">
        <f>'Long-form'!CG507</f>
        <v>0.37398195143616214</v>
      </c>
      <c r="AC506" s="25">
        <f>'Long-form'!CK507</f>
        <v>-13.903680000000003</v>
      </c>
      <c r="AD506" s="25">
        <f>'Long-form'!CL507</f>
        <v>0.37776376879815327</v>
      </c>
      <c r="AE506" s="25">
        <f>'Long-form'!CM507</f>
        <v>0.37776376879815327</v>
      </c>
      <c r="AF506" s="25" t="str">
        <f>'Long-form'!CN507</f>
        <v>1;2;3</v>
      </c>
      <c r="AG506" s="26">
        <f>'Long-form'!CR507</f>
        <v>0</v>
      </c>
      <c r="AH506" s="25">
        <f>'Long-form'!CS507</f>
        <v>0</v>
      </c>
      <c r="AI506" s="25">
        <f>'Long-form'!CT507</f>
        <v>0</v>
      </c>
    </row>
    <row r="507" spans="1:35">
      <c r="A507" s="24" t="str">
        <f>'Long-form'!A508</f>
        <v>GrN-23923</v>
      </c>
      <c r="B507" s="24" t="str">
        <f>'Long-form'!C508</f>
        <v>Kiden &amp; Vos (2012)</v>
      </c>
      <c r="C507" s="24">
        <f>'Long-form'!G508</f>
        <v>2</v>
      </c>
      <c r="D507" s="24" t="str">
        <f>'Long-form'!H508</f>
        <v>Waddenzee East</v>
      </c>
      <c r="E507" s="24">
        <f>'Long-form'!I508</f>
        <v>53.371648074100001</v>
      </c>
      <c r="F507" s="24">
        <f>'Long-form'!J508</f>
        <v>6.7837420150999996</v>
      </c>
      <c r="G507" s="24" t="str">
        <f>'Long-form'!M508</f>
        <v>1 = Radiocarbon</v>
      </c>
      <c r="H507" s="24">
        <f>'Long-form'!N508</f>
        <v>7320</v>
      </c>
      <c r="I507" s="24">
        <f>'Long-form'!O508</f>
        <v>117</v>
      </c>
      <c r="J507" s="24">
        <f>'Long-form'!P508</f>
        <v>8120</v>
      </c>
      <c r="K507" s="24">
        <f>'Long-form'!Q508</f>
        <v>8310</v>
      </c>
      <c r="L507" s="24">
        <f>'Long-form'!R508</f>
        <v>8005</v>
      </c>
      <c r="M507" s="24" t="str">
        <f>'Long-form'!Z508</f>
        <v>Positive</v>
      </c>
      <c r="N507" s="24">
        <f>'Long-form'!AA508</f>
        <v>10.3</v>
      </c>
      <c r="O507" s="24">
        <f>'Long-form'!AB508</f>
        <v>0.05</v>
      </c>
      <c r="P507" s="24">
        <f>'Long-form'!AC508</f>
        <v>0</v>
      </c>
      <c r="Q507" s="25">
        <f>'Long-form'!AV508</f>
        <v>-10.324999999999999</v>
      </c>
      <c r="R507" s="25" t="str">
        <f>'Long-form'!AU508</f>
        <v>NAP</v>
      </c>
      <c r="S507" s="25">
        <f>'Long-form'!AX508</f>
        <v>0.13117259622344907</v>
      </c>
      <c r="T507" s="25">
        <f>'Long-form'!AY508</f>
        <v>0.13117259622344907</v>
      </c>
      <c r="U507" s="25">
        <f>'Long-form'!BJ508</f>
        <v>2</v>
      </c>
      <c r="V507" s="25" t="str">
        <f>'Long-form'!BK508</f>
        <v>5 = Sedimentary (e.g., deltaic, estuarine, wetland, lacustrine, marine facies)</v>
      </c>
      <c r="W507" s="25" t="str">
        <f>'Long-form'!BL508</f>
        <v>Undifferentiated peat</v>
      </c>
      <c r="X507" s="25" t="str">
        <f>'Long-form'!BM508</f>
        <v>Botanical</v>
      </c>
      <c r="Y507" s="25" t="str">
        <f>'Long-form'!BN508</f>
        <v>GWL-0.2</v>
      </c>
      <c r="Z507" s="25" t="str">
        <f>'Long-form'!CE508</f>
        <v>n/a</v>
      </c>
      <c r="AA507" s="25" t="str">
        <f>'Long-form'!CF508</f>
        <v>n/a</v>
      </c>
      <c r="AB507" s="25" t="str">
        <f>'Long-form'!CG508</f>
        <v>n/a</v>
      </c>
      <c r="AC507" s="25" t="str">
        <f>'Long-form'!CK508</f>
        <v>n/a</v>
      </c>
      <c r="AD507" s="25" t="str">
        <f>'Long-form'!CL508</f>
        <v>n/a</v>
      </c>
      <c r="AE507" s="25" t="str">
        <f>'Long-form'!CM508</f>
        <v>n/a</v>
      </c>
      <c r="AF507" s="25" t="str">
        <f>'Long-form'!CN508</f>
        <v>2;3</v>
      </c>
      <c r="AG507" s="26">
        <f>'Long-form'!CR508</f>
        <v>0</v>
      </c>
      <c r="AH507" s="25" t="str">
        <f>'Long-form'!CS508</f>
        <v>Type 2 ULD (this paper): no RSLR constraining indicative meaning</v>
      </c>
      <c r="AI507" s="25">
        <f>'Long-form'!CT508</f>
        <v>0</v>
      </c>
    </row>
    <row r="508" spans="1:35">
      <c r="A508" s="24" t="str">
        <f>'Long-form'!A509</f>
        <v>GrN-23928</v>
      </c>
      <c r="B508" s="24" t="str">
        <f>'Long-form'!C509</f>
        <v>Meijles et al. (2018:#17)</v>
      </c>
      <c r="C508" s="24">
        <f>'Long-form'!G509</f>
        <v>2</v>
      </c>
      <c r="D508" s="24" t="str">
        <f>'Long-form'!H509</f>
        <v>Waddenzee East</v>
      </c>
      <c r="E508" s="24">
        <f>'Long-form'!I509</f>
        <v>53.328816184799997</v>
      </c>
      <c r="F508" s="24">
        <f>'Long-form'!J509</f>
        <v>6.8412044552099998</v>
      </c>
      <c r="G508" s="24" t="str">
        <f>'Long-form'!M509</f>
        <v>1 = Radiocarbon</v>
      </c>
      <c r="H508" s="24">
        <f>'Long-form'!N509</f>
        <v>6220</v>
      </c>
      <c r="I508" s="24">
        <f>'Long-form'!O509</f>
        <v>104</v>
      </c>
      <c r="J508" s="24">
        <f>'Long-form'!P509</f>
        <v>7115</v>
      </c>
      <c r="K508" s="24">
        <f>'Long-form'!Q509</f>
        <v>7250</v>
      </c>
      <c r="L508" s="24">
        <f>'Long-form'!R509</f>
        <v>7010</v>
      </c>
      <c r="M508" s="24" t="str">
        <f>'Long-form'!Z509</f>
        <v>Positive</v>
      </c>
      <c r="N508" s="24">
        <f>'Long-form'!AA509</f>
        <v>8.4450000000000003</v>
      </c>
      <c r="O508" s="24">
        <f>'Long-form'!AB509</f>
        <v>2.5000000000000355E-2</v>
      </c>
      <c r="P508" s="24">
        <f>'Long-form'!AC509</f>
        <v>0</v>
      </c>
      <c r="Q508" s="25">
        <f>'Long-form'!AV509</f>
        <v>-8.4450000000000003</v>
      </c>
      <c r="R508" s="25" t="str">
        <f>'Long-form'!AU509</f>
        <v>NAP</v>
      </c>
      <c r="S508" s="25">
        <f>'Long-form'!AX509</f>
        <v>0.13117259622344948</v>
      </c>
      <c r="T508" s="25">
        <f>'Long-form'!AY509</f>
        <v>0.13117259622344948</v>
      </c>
      <c r="U508" s="25">
        <f>'Long-form'!BJ509</f>
        <v>1</v>
      </c>
      <c r="V508" s="25" t="str">
        <f>'Long-form'!BK509</f>
        <v>5 = Sedimentary (e.g., deltaic, estuarine, wetland, lacustrine, marine facies)</v>
      </c>
      <c r="W508" s="25" t="str">
        <f>'Long-form'!BL509</f>
        <v>Undifferentiated peat</v>
      </c>
      <c r="X508" s="25" t="str">
        <f>'Long-form'!BM509</f>
        <v>Botanical</v>
      </c>
      <c r="Y508" s="25" t="str">
        <f>'Long-form'!BN509</f>
        <v>GWL-0.2</v>
      </c>
      <c r="Z508" s="25">
        <f>'Long-form'!CE509</f>
        <v>-8.245000000000001</v>
      </c>
      <c r="AA508" s="25">
        <f>'Long-form'!CF509</f>
        <v>0.35210296789433643</v>
      </c>
      <c r="AB508" s="25">
        <f>'Long-form'!CG509</f>
        <v>0.35210296789433643</v>
      </c>
      <c r="AC508" s="25">
        <f>'Long-form'!CK509</f>
        <v>-8.2067400000000017</v>
      </c>
      <c r="AD508" s="25">
        <f>'Long-form'!CL509</f>
        <v>0.35512070229549608</v>
      </c>
      <c r="AE508" s="25">
        <f>'Long-form'!CM509</f>
        <v>0.35512070229549608</v>
      </c>
      <c r="AF508" s="25" t="str">
        <f>'Long-form'!CN509</f>
        <v>1;2;3</v>
      </c>
      <c r="AG508" s="26">
        <f>'Long-form'!CR509</f>
        <v>0</v>
      </c>
      <c r="AH508" s="25">
        <f>'Long-form'!CS509</f>
        <v>0</v>
      </c>
      <c r="AI508" s="25">
        <f>'Long-form'!CT509</f>
        <v>0</v>
      </c>
    </row>
    <row r="509" spans="1:35">
      <c r="A509" s="24" t="str">
        <f>'Long-form'!A510</f>
        <v>GrN-23931</v>
      </c>
      <c r="B509" s="24" t="str">
        <f>'Long-form'!C510</f>
        <v>Meijles et al. (2018:#8)</v>
      </c>
      <c r="C509" s="24">
        <f>'Long-form'!G510</f>
        <v>2</v>
      </c>
      <c r="D509" s="24" t="str">
        <f>'Long-form'!H510</f>
        <v>Waddenzee East</v>
      </c>
      <c r="E509" s="24">
        <f>'Long-form'!I510</f>
        <v>53.445741460000001</v>
      </c>
      <c r="F509" s="24">
        <f>'Long-form'!J510</f>
        <v>6.7167537097499999</v>
      </c>
      <c r="G509" s="24" t="str">
        <f>'Long-form'!M510</f>
        <v>1 = Radiocarbon</v>
      </c>
      <c r="H509" s="24">
        <f>'Long-form'!N510</f>
        <v>7170</v>
      </c>
      <c r="I509" s="24">
        <f>'Long-form'!O510</f>
        <v>103</v>
      </c>
      <c r="J509" s="24">
        <f>'Long-form'!P510</f>
        <v>7985</v>
      </c>
      <c r="K509" s="24">
        <f>'Long-form'!Q510</f>
        <v>8020</v>
      </c>
      <c r="L509" s="24">
        <f>'Long-form'!R510</f>
        <v>7945</v>
      </c>
      <c r="M509" s="24" t="str">
        <f>'Long-form'!Z510</f>
        <v>Positive</v>
      </c>
      <c r="N509" s="24">
        <f>'Long-form'!AA510</f>
        <v>16.079999999999998</v>
      </c>
      <c r="O509" s="24">
        <f>'Long-form'!AB510</f>
        <v>2.000000000000135E-2</v>
      </c>
      <c r="P509" s="24">
        <f>'Long-form'!AC510</f>
        <v>0</v>
      </c>
      <c r="Q509" s="25">
        <f>'Long-form'!AV510</f>
        <v>-16.079999999999998</v>
      </c>
      <c r="R509" s="25" t="str">
        <f>'Long-form'!AU510</f>
        <v>NAP</v>
      </c>
      <c r="S509" s="25">
        <f>'Long-form'!AX510</f>
        <v>0.12569805089976671</v>
      </c>
      <c r="T509" s="25">
        <f>'Long-form'!AY510</f>
        <v>0.12569805089976671</v>
      </c>
      <c r="U509" s="25">
        <f>'Long-form'!BJ510</f>
        <v>0</v>
      </c>
      <c r="V509" s="25" t="str">
        <f>'Long-form'!BK510</f>
        <v>5 = Sedimentary (e.g., deltaic, estuarine, wetland, lacustrine, marine facies)</v>
      </c>
      <c r="W509" s="25" t="str">
        <f>'Long-form'!BL510</f>
        <v>Undifferentiated peat</v>
      </c>
      <c r="X509" s="25" t="str">
        <f>'Long-form'!BM510</f>
        <v>Botanical</v>
      </c>
      <c r="Y509" s="25" t="str">
        <f>'Long-form'!BN510</f>
        <v>MHW-0.2</v>
      </c>
      <c r="Z509" s="25">
        <f>'Long-form'!CE510</f>
        <v>-17.079999999999998</v>
      </c>
      <c r="AA509" s="25">
        <f>'Long-form'!CF510</f>
        <v>0.37544140687995553</v>
      </c>
      <c r="AB509" s="25">
        <f>'Long-form'!CG510</f>
        <v>0.37544140687995553</v>
      </c>
      <c r="AC509" s="25">
        <f>'Long-form'!CK510</f>
        <v>-15.736419999999997</v>
      </c>
      <c r="AD509" s="25">
        <f>'Long-form'!CL510</f>
        <v>0.37929087035184744</v>
      </c>
      <c r="AE509" s="25">
        <f>'Long-form'!CM510</f>
        <v>0.37929087035184744</v>
      </c>
      <c r="AF509" s="25" t="str">
        <f>'Long-form'!CN510</f>
        <v>1;2;3</v>
      </c>
      <c r="AG509" s="26">
        <f>'Long-form'!CR510</f>
        <v>0</v>
      </c>
      <c r="AH509" s="25">
        <f>'Long-form'!CS510</f>
        <v>0</v>
      </c>
      <c r="AI509" s="25">
        <f>'Long-form'!CT510</f>
        <v>0</v>
      </c>
    </row>
    <row r="510" spans="1:35">
      <c r="A510" s="24" t="str">
        <f>'Long-form'!A511</f>
        <v>GrN-24506</v>
      </c>
      <c r="B510" s="24" t="str">
        <f>'Long-form'!C511</f>
        <v>Meijles et al. (2018:#31)</v>
      </c>
      <c r="C510" s="24">
        <f>'Long-form'!G511</f>
        <v>2</v>
      </c>
      <c r="D510" s="24" t="str">
        <f>'Long-form'!H511</f>
        <v>Waddenzee West</v>
      </c>
      <c r="E510" s="24">
        <f>'Long-form'!I511</f>
        <v>53.307799853100001</v>
      </c>
      <c r="F510" s="24">
        <f>'Long-form'!J511</f>
        <v>5.8891330793799996</v>
      </c>
      <c r="G510" s="24" t="str">
        <f>'Long-form'!M511</f>
        <v>1 = Radiocarbon</v>
      </c>
      <c r="H510" s="24">
        <f>'Long-form'!N511</f>
        <v>4610</v>
      </c>
      <c r="I510" s="24">
        <f>'Long-form'!O511</f>
        <v>156</v>
      </c>
      <c r="J510" s="24">
        <f>'Long-form'!P511</f>
        <v>5305</v>
      </c>
      <c r="K510" s="24">
        <f>'Long-form'!Q511</f>
        <v>5595</v>
      </c>
      <c r="L510" s="24">
        <f>'Long-form'!R511</f>
        <v>4960</v>
      </c>
      <c r="M510" s="24" t="str">
        <f>'Long-form'!Z511</f>
        <v>Positive</v>
      </c>
      <c r="N510" s="24">
        <f>'Long-form'!AA511</f>
        <v>3.6550000000000002</v>
      </c>
      <c r="O510" s="24">
        <f>'Long-form'!AB511</f>
        <v>1.4999999999999902E-2</v>
      </c>
      <c r="P510" s="24">
        <f>'Long-form'!AC511</f>
        <v>0</v>
      </c>
      <c r="Q510" s="25">
        <f>'Long-form'!AV511</f>
        <v>-3.6550000000000002</v>
      </c>
      <c r="R510" s="25" t="str">
        <f>'Long-form'!AU511</f>
        <v>NAP</v>
      </c>
      <c r="S510" s="25">
        <f>'Long-form'!AX511</f>
        <v>0.14159752822701385</v>
      </c>
      <c r="T510" s="25">
        <f>'Long-form'!AY511</f>
        <v>0.12126932835634896</v>
      </c>
      <c r="U510" s="25">
        <f>'Long-form'!BJ511</f>
        <v>0</v>
      </c>
      <c r="V510" s="25" t="str">
        <f>'Long-form'!BK511</f>
        <v>5 = Sedimentary (e.g., deltaic, estuarine, wetland, lacustrine, marine facies)</v>
      </c>
      <c r="W510" s="25" t="str">
        <f>'Long-form'!BL511</f>
        <v>Undifferentiated peat</v>
      </c>
      <c r="X510" s="25" t="str">
        <f>'Long-form'!BM511</f>
        <v>Botanical</v>
      </c>
      <c r="Y510" s="25" t="str">
        <f>'Long-form'!BN511</f>
        <v>MHW-0.2</v>
      </c>
      <c r="Z510" s="25">
        <f>'Long-form'!CE511</f>
        <v>-4.3550000000000004</v>
      </c>
      <c r="AA510" s="25">
        <f>'Long-form'!CF511</f>
        <v>0.37117665605476863</v>
      </c>
      <c r="AB510" s="25">
        <f>'Long-form'!CG511</f>
        <v>0.36390726840776344</v>
      </c>
      <c r="AC510" s="25">
        <f>'Long-form'!CK511</f>
        <v>-3.8603550000000006</v>
      </c>
      <c r="AD510" s="25">
        <f>'Long-form'!CL511</f>
        <v>0.38184881553153288</v>
      </c>
      <c r="AE510" s="25">
        <f>'Long-form'!CM511</f>
        <v>0.37478648311116375</v>
      </c>
      <c r="AF510" s="25" t="str">
        <f>'Long-form'!CN511</f>
        <v>1;2;3</v>
      </c>
      <c r="AG510" s="26">
        <f>'Long-form'!CR511</f>
        <v>0</v>
      </c>
      <c r="AH510" s="25">
        <f>'Long-form'!CS511</f>
        <v>0</v>
      </c>
      <c r="AI510" s="25">
        <f>'Long-form'!CT511</f>
        <v>0</v>
      </c>
    </row>
    <row r="511" spans="1:35">
      <c r="A511" s="24" t="str">
        <f>'Long-form'!A512</f>
        <v>GrN-25939</v>
      </c>
      <c r="B511" s="24" t="str">
        <f>'Long-form'!C512</f>
        <v>Makaske et al. (2002; #12)</v>
      </c>
      <c r="C511" s="24">
        <f>'Long-form'!G512</f>
        <v>2</v>
      </c>
      <c r="D511" s="24" t="str">
        <f>'Long-form'!H512</f>
        <v>Flevoland</v>
      </c>
      <c r="E511" s="24">
        <f>'Long-form'!I512</f>
        <v>52.285584780000001</v>
      </c>
      <c r="F511" s="24">
        <f>'Long-form'!J512</f>
        <v>5.4011999260000003</v>
      </c>
      <c r="G511" s="24" t="str">
        <f>'Long-form'!M512</f>
        <v>1 = Radiocarbon</v>
      </c>
      <c r="H511" s="24">
        <f>'Long-form'!N512</f>
        <v>5390</v>
      </c>
      <c r="I511" s="24">
        <f>'Long-form'!O512</f>
        <v>60</v>
      </c>
      <c r="J511" s="24">
        <f>'Long-form'!P512</f>
        <v>6170</v>
      </c>
      <c r="K511" s="24">
        <f>'Long-form'!Q512</f>
        <v>6300</v>
      </c>
      <c r="L511" s="24">
        <f>'Long-form'!R512</f>
        <v>6000</v>
      </c>
      <c r="M511" s="24" t="str">
        <f>'Long-form'!Z512</f>
        <v>Positive</v>
      </c>
      <c r="N511" s="24">
        <f>'Long-form'!AA512</f>
        <v>5.48</v>
      </c>
      <c r="O511" s="24">
        <f>'Long-form'!AB512</f>
        <v>5.0000000000000001E-3</v>
      </c>
      <c r="P511" s="24">
        <f>'Long-form'!AC512</f>
        <v>0</v>
      </c>
      <c r="Q511" s="25">
        <f>'Long-form'!AV512</f>
        <v>-5.48</v>
      </c>
      <c r="R511" s="25" t="str">
        <f>'Long-form'!AU512</f>
        <v>NAP</v>
      </c>
      <c r="S511" s="25">
        <f>'Long-form'!AX512</f>
        <v>6.2098711741871114E-2</v>
      </c>
      <c r="T511" s="25">
        <f>'Long-form'!AY512</f>
        <v>6.2098711741871114E-2</v>
      </c>
      <c r="U511" s="25">
        <f>'Long-form'!BJ512</f>
        <v>1</v>
      </c>
      <c r="V511" s="25" t="str">
        <f>'Long-form'!BK512</f>
        <v>5 = Sedimentary (e.g., deltaic, estuarine, wetland, lacustrine, marine facies)</v>
      </c>
      <c r="W511" s="25" t="str">
        <f>'Long-form'!BL512</f>
        <v>Fen-wood peat</v>
      </c>
      <c r="X511" s="25" t="str">
        <f>'Long-form'!BM512</f>
        <v>Botanical</v>
      </c>
      <c r="Y511" s="25" t="str">
        <f>'Long-form'!BN512</f>
        <v>GWL</v>
      </c>
      <c r="Z511" s="25">
        <f>'Long-form'!CE512</f>
        <v>-5.48</v>
      </c>
      <c r="AA511" s="25">
        <f>'Long-form'!CF512</f>
        <v>0.18910380747092323</v>
      </c>
      <c r="AB511" s="25">
        <f>'Long-form'!CG512</f>
        <v>0.18910380747092323</v>
      </c>
      <c r="AC511" s="25">
        <f>'Long-form'!CK512</f>
        <v>-4.9233700000000002</v>
      </c>
      <c r="AD511" s="25">
        <f>'Long-form'!CL512</f>
        <v>0.21308358192961241</v>
      </c>
      <c r="AE511" s="25">
        <f>'Long-form'!CM512</f>
        <v>0.21308358192961241</v>
      </c>
      <c r="AF511" s="25" t="str">
        <f>'Long-form'!CN512</f>
        <v>1;2;3</v>
      </c>
      <c r="AG511" s="26">
        <f>'Long-form'!CR512</f>
        <v>0</v>
      </c>
      <c r="AH511" s="25">
        <f>'Long-form'!CS512</f>
        <v>0</v>
      </c>
      <c r="AI511" s="25">
        <f>'Long-form'!CT512</f>
        <v>0</v>
      </c>
    </row>
    <row r="512" spans="1:35">
      <c r="A512" s="24" t="str">
        <f>'Long-form'!A513</f>
        <v>GrN-26214</v>
      </c>
      <c r="B512" s="24" t="str">
        <f>'Long-form'!C513</f>
        <v>Meijles et al. (2018:#27)</v>
      </c>
      <c r="C512" s="24">
        <f>'Long-form'!G513</f>
        <v>2</v>
      </c>
      <c r="D512" s="24" t="str">
        <f>'Long-form'!H513</f>
        <v>Waddenzee East</v>
      </c>
      <c r="E512" s="24">
        <f>'Long-form'!I513</f>
        <v>53.310176487200003</v>
      </c>
      <c r="F512" s="24">
        <f>'Long-form'!J513</f>
        <v>6.5280000564399998</v>
      </c>
      <c r="G512" s="24" t="str">
        <f>'Long-form'!M513</f>
        <v>1 = Radiocarbon</v>
      </c>
      <c r="H512" s="24">
        <f>'Long-form'!N513</f>
        <v>4980</v>
      </c>
      <c r="I512" s="24">
        <f>'Long-form'!O513</f>
        <v>122</v>
      </c>
      <c r="J512" s="24">
        <f>'Long-form'!P513</f>
        <v>5720</v>
      </c>
      <c r="K512" s="24">
        <f>'Long-form'!Q513</f>
        <v>5895</v>
      </c>
      <c r="L512" s="24">
        <f>'Long-form'!R513</f>
        <v>5600</v>
      </c>
      <c r="M512" s="24" t="str">
        <f>'Long-form'!Z513</f>
        <v>Positive</v>
      </c>
      <c r="N512" s="24">
        <f>'Long-form'!AA513</f>
        <v>3.84</v>
      </c>
      <c r="O512" s="24">
        <f>'Long-form'!AB513</f>
        <v>0.06</v>
      </c>
      <c r="P512" s="24">
        <f>'Long-form'!AC513</f>
        <v>0</v>
      </c>
      <c r="Q512" s="25">
        <f>'Long-form'!AV513</f>
        <v>-3.87</v>
      </c>
      <c r="R512" s="25" t="str">
        <f>'Long-form'!AU513</f>
        <v>NAP</v>
      </c>
      <c r="S512" s="25">
        <f>'Long-form'!AX513</f>
        <v>0.15755392727571091</v>
      </c>
      <c r="T512" s="25">
        <f>'Long-form'!AY513</f>
        <v>0.13756816492197607</v>
      </c>
      <c r="U512" s="25">
        <f>'Long-form'!BJ513</f>
        <v>2</v>
      </c>
      <c r="V512" s="25" t="str">
        <f>'Long-form'!BK513</f>
        <v>5 = Sedimentary (e.g., deltaic, estuarine, wetland, lacustrine, marine facies)</v>
      </c>
      <c r="W512" s="25" t="str">
        <f>'Long-form'!BL513</f>
        <v>Undifferentiated peat</v>
      </c>
      <c r="X512" s="25" t="str">
        <f>'Long-form'!BM513</f>
        <v>Botanical</v>
      </c>
      <c r="Y512" s="25" t="str">
        <f>'Long-form'!BN513</f>
        <v>GWL-0.2</v>
      </c>
      <c r="Z512" s="25" t="str">
        <f>'Long-form'!CE513</f>
        <v>n/a</v>
      </c>
      <c r="AA512" s="25" t="str">
        <f>'Long-form'!CF513</f>
        <v>n/a</v>
      </c>
      <c r="AB512" s="25" t="str">
        <f>'Long-form'!CG513</f>
        <v>n/a</v>
      </c>
      <c r="AC512" s="25" t="str">
        <f>'Long-form'!CK513</f>
        <v>n/a</v>
      </c>
      <c r="AD512" s="25" t="str">
        <f>'Long-form'!CL513</f>
        <v>n/a</v>
      </c>
      <c r="AE512" s="25" t="str">
        <f>'Long-form'!CM513</f>
        <v>n/a</v>
      </c>
      <c r="AF512" s="25" t="str">
        <f>'Long-form'!CN513</f>
        <v>2;3</v>
      </c>
      <c r="AG512" s="26">
        <f>'Long-form'!CR513</f>
        <v>0</v>
      </c>
      <c r="AH512" s="25" t="str">
        <f>'Long-form'!CS513</f>
        <v>Type 2 ULD (this paper): no RSLR constraining indicative meaning</v>
      </c>
      <c r="AI512" s="25">
        <f>'Long-form'!CT513</f>
        <v>0</v>
      </c>
    </row>
    <row r="513" spans="1:35">
      <c r="A513" s="24" t="str">
        <f>'Long-form'!A514</f>
        <v>GrN-27025</v>
      </c>
      <c r="B513" s="24" t="str">
        <f>'Long-form'!C514</f>
        <v>Kooistra et al. (2006)</v>
      </c>
      <c r="C513" s="24">
        <f>'Long-form'!G514</f>
        <v>2</v>
      </c>
      <c r="D513" s="24" t="str">
        <f>'Long-form'!H514</f>
        <v>Flevoland</v>
      </c>
      <c r="E513" s="24">
        <f>'Long-form'!I514</f>
        <v>52.541383250000003</v>
      </c>
      <c r="F513" s="24">
        <f>'Long-form'!J514</f>
        <v>6.0539160880000003</v>
      </c>
      <c r="G513" s="24" t="str">
        <f>'Long-form'!M514</f>
        <v>1 = Radiocarbon</v>
      </c>
      <c r="H513" s="24">
        <f>'Long-form'!N514</f>
        <v>1950</v>
      </c>
      <c r="I513" s="24">
        <f>'Long-form'!O514</f>
        <v>108</v>
      </c>
      <c r="J513" s="24">
        <f>'Long-form'!P514</f>
        <v>1870</v>
      </c>
      <c r="K513" s="24">
        <f>'Long-form'!Q514</f>
        <v>1990</v>
      </c>
      <c r="L513" s="24">
        <f>'Long-form'!R514</f>
        <v>1740</v>
      </c>
      <c r="M513" s="24" t="str">
        <f>'Long-form'!Z514</f>
        <v>Positive</v>
      </c>
      <c r="N513" s="24">
        <f>'Long-form'!AA514</f>
        <v>0.78</v>
      </c>
      <c r="O513" s="24">
        <f>'Long-form'!AB514</f>
        <v>0.01</v>
      </c>
      <c r="P513" s="24">
        <f>'Long-form'!AC514</f>
        <v>0</v>
      </c>
      <c r="Q513" s="25">
        <f>'Long-form'!AV514</f>
        <v>-0.78</v>
      </c>
      <c r="R513" s="25" t="str">
        <f>'Long-form'!AU514</f>
        <v>NAP</v>
      </c>
      <c r="S513" s="25">
        <f>'Long-form'!AX514</f>
        <v>3.905124837953329E-2</v>
      </c>
      <c r="T513" s="25">
        <f>'Long-form'!AY514</f>
        <v>3.905124837953329E-2</v>
      </c>
      <c r="U513" s="25">
        <f>'Long-form'!BJ514</f>
        <v>1</v>
      </c>
      <c r="V513" s="25" t="str">
        <f>'Long-form'!BK514</f>
        <v>5 = Sedimentary (e.g., deltaic, estuarine, wetland, lacustrine, marine facies)</v>
      </c>
      <c r="W513" s="25" t="str">
        <f>'Long-form'!BL514</f>
        <v>Undifferentiated peat</v>
      </c>
      <c r="X513" s="25" t="str">
        <f>'Long-form'!BM514</f>
        <v>Botanical</v>
      </c>
      <c r="Y513" s="25" t="str">
        <f>'Long-form'!BN514</f>
        <v>GWL-0.2</v>
      </c>
      <c r="Z513" s="25">
        <f>'Long-form'!CE514</f>
        <v>-0.58000000000000007</v>
      </c>
      <c r="AA513" s="25">
        <f>'Long-form'!CF514</f>
        <v>0.33679222081277349</v>
      </c>
      <c r="AB513" s="25">
        <f>'Long-form'!CG514</f>
        <v>0.33679222081277349</v>
      </c>
      <c r="AC513" s="25">
        <f>'Long-form'!CK514</f>
        <v>-0.49146000000000006</v>
      </c>
      <c r="AD513" s="25">
        <f>'Long-form'!CL514</f>
        <v>0.33768944401624401</v>
      </c>
      <c r="AE513" s="25">
        <f>'Long-form'!CM514</f>
        <v>0.33768944401624401</v>
      </c>
      <c r="AF513" s="25" t="str">
        <f>'Long-form'!CN514</f>
        <v>1;2;3</v>
      </c>
      <c r="AG513" s="26">
        <f>'Long-form'!CR514</f>
        <v>0</v>
      </c>
      <c r="AH513" s="25">
        <f>'Long-form'!CS514</f>
        <v>0</v>
      </c>
      <c r="AI513" s="25">
        <f>'Long-form'!CT514</f>
        <v>0</v>
      </c>
    </row>
    <row r="514" spans="1:35">
      <c r="A514" s="24" t="str">
        <f>'Long-form'!A515</f>
        <v>GrN-29641</v>
      </c>
      <c r="B514" s="24" t="str">
        <f>'Long-form'!C515</f>
        <v>Vos et al. (2008)</v>
      </c>
      <c r="C514" s="24">
        <f>'Long-form'!G515</f>
        <v>2</v>
      </c>
      <c r="D514" s="24" t="str">
        <f>'Long-form'!H515</f>
        <v>Waddenzee East</v>
      </c>
      <c r="E514" s="24">
        <f>'Long-form'!I515</f>
        <v>53.109499926309397</v>
      </c>
      <c r="F514" s="24">
        <f>'Long-form'!J515</f>
        <v>6.6781522650712599</v>
      </c>
      <c r="G514" s="24" t="str">
        <f>'Long-form'!M515</f>
        <v>1 = Radiocarbon</v>
      </c>
      <c r="H514" s="24">
        <f>'Long-form'!N515</f>
        <v>10010</v>
      </c>
      <c r="I514" s="24">
        <f>'Long-form'!O515</f>
        <v>128</v>
      </c>
      <c r="J514" s="24">
        <f>'Long-form'!P515</f>
        <v>11521</v>
      </c>
      <c r="K514" s="24">
        <f>'Long-form'!Q515</f>
        <v>11823</v>
      </c>
      <c r="L514" s="24">
        <f>'Long-form'!R515</f>
        <v>11219</v>
      </c>
      <c r="M514" s="24" t="str">
        <f>'Long-form'!Z515</f>
        <v>Positive</v>
      </c>
      <c r="N514" s="24">
        <f>'Long-form'!AA515</f>
        <v>5.59</v>
      </c>
      <c r="O514" s="24">
        <f>'Long-form'!AB515</f>
        <v>5.0000000000000001E-3</v>
      </c>
      <c r="P514" s="24">
        <f>'Long-form'!AC515</f>
        <v>0</v>
      </c>
      <c r="Q514" s="25">
        <f>'Long-form'!AV515</f>
        <v>-1.897</v>
      </c>
      <c r="R514" s="25" t="str">
        <f>'Long-form'!AU515</f>
        <v>NAP</v>
      </c>
      <c r="S514" s="25">
        <f>'Long-form'!AX515</f>
        <v>0.12788858432244843</v>
      </c>
      <c r="T514" s="25">
        <f>'Long-form'!AY515</f>
        <v>6.2098711741871114E-2</v>
      </c>
      <c r="U514" s="25">
        <f>'Long-form'!BJ515</f>
        <v>3</v>
      </c>
      <c r="V514" s="25" t="str">
        <f>'Long-form'!BK515</f>
        <v>5 = Sedimentary (e.g., deltaic, estuarine, wetland, lacustrine, marine facies)</v>
      </c>
      <c r="W514" s="25" t="str">
        <f>'Long-form'!BL515</f>
        <v>Undifferentiated peat</v>
      </c>
      <c r="X514" s="25" t="str">
        <f>'Long-form'!BM515</f>
        <v>Botanical</v>
      </c>
      <c r="Y514" s="25" t="str">
        <f>'Long-form'!BN515</f>
        <v>GWL-0.2</v>
      </c>
      <c r="Z514" s="25" t="str">
        <f>'Long-form'!CE515</f>
        <v>n/a</v>
      </c>
      <c r="AA514" s="25" t="str">
        <f>'Long-form'!CF515</f>
        <v>n/a</v>
      </c>
      <c r="AB514" s="25" t="str">
        <f>'Long-form'!CG515</f>
        <v>n/a</v>
      </c>
      <c r="AC514" s="25" t="str">
        <f>'Long-form'!CK515</f>
        <v>n/a</v>
      </c>
      <c r="AD514" s="25" t="str">
        <f>'Long-form'!CL515</f>
        <v>n/a</v>
      </c>
      <c r="AE514" s="25" t="str">
        <f>'Long-form'!CM515</f>
        <v>n/a</v>
      </c>
      <c r="AF514" s="25" t="str">
        <f>'Long-form'!CN515</f>
        <v>2;3</v>
      </c>
      <c r="AG514" s="26">
        <f>'Long-form'!CR515</f>
        <v>0</v>
      </c>
      <c r="AH514" s="25" t="str">
        <f>'Long-form'!CS515</f>
        <v>Type 3 ULD (this paper): no RSLR constraining indicative meaning</v>
      </c>
      <c r="AI514" s="25">
        <f>'Long-form'!CT515</f>
        <v>0</v>
      </c>
    </row>
    <row r="515" spans="1:35">
      <c r="A515" s="24" t="str">
        <f>'Long-form'!A516</f>
        <v>GrN-30128</v>
      </c>
      <c r="B515" s="24" t="str">
        <f>'Long-form'!C516</f>
        <v>Woldring et al. (2005) &amp; CIO archives</v>
      </c>
      <c r="C515" s="24">
        <f>'Long-form'!G516</f>
        <v>2</v>
      </c>
      <c r="D515" s="24" t="str">
        <f>'Long-form'!H516</f>
        <v>Waddenzee East</v>
      </c>
      <c r="E515" s="24">
        <f>'Long-form'!I516</f>
        <v>53.227266209699998</v>
      </c>
      <c r="F515" s="24">
        <f>'Long-form'!J516</f>
        <v>6.7242583088199996</v>
      </c>
      <c r="G515" s="24" t="str">
        <f>'Long-form'!M516</f>
        <v>1 = Radiocarbon</v>
      </c>
      <c r="H515" s="24">
        <f>'Long-form'!N516</f>
        <v>10290</v>
      </c>
      <c r="I515" s="24">
        <f>'Long-form'!O516</f>
        <v>269</v>
      </c>
      <c r="J515" s="24">
        <f>'Long-form'!P516</f>
        <v>12020</v>
      </c>
      <c r="K515" s="24">
        <f>'Long-form'!Q516</f>
        <v>12665</v>
      </c>
      <c r="L515" s="24">
        <f>'Long-form'!R516</f>
        <v>11280</v>
      </c>
      <c r="M515" s="24" t="str">
        <f>'Long-form'!Z516</f>
        <v>Positive</v>
      </c>
      <c r="N515" s="24">
        <f>'Long-form'!AA516</f>
        <v>4.43</v>
      </c>
      <c r="O515" s="24">
        <f>'Long-form'!AB516</f>
        <v>4.0000000000000036E-2</v>
      </c>
      <c r="P515" s="24">
        <f>'Long-form'!AC516</f>
        <v>0</v>
      </c>
      <c r="Q515" s="25">
        <f>'Long-form'!AV516</f>
        <v>-4.4499999999999993</v>
      </c>
      <c r="R515" s="25" t="str">
        <f>'Long-form'!AU516</f>
        <v>NAP</v>
      </c>
      <c r="S515" s="25">
        <f>'Long-form'!AX516</f>
        <v>0.15378543494102426</v>
      </c>
      <c r="T515" s="25">
        <f>'Long-form'!AY516</f>
        <v>0.12569805089976538</v>
      </c>
      <c r="U515" s="25">
        <f>'Long-form'!BJ516</f>
        <v>3</v>
      </c>
      <c r="V515" s="25" t="str">
        <f>'Long-form'!BK516</f>
        <v>5 = Sedimentary (e.g., deltaic, estuarine, wetland, lacustrine, marine facies)</v>
      </c>
      <c r="W515" s="25" t="str">
        <f>'Long-form'!BL516</f>
        <v>Gyttja</v>
      </c>
      <c r="X515" s="25" t="str">
        <f>'Long-form'!BM516</f>
        <v>Botanical</v>
      </c>
      <c r="Y515" s="25" t="str">
        <f>'Long-form'!BN516</f>
        <v>GWL-0.75</v>
      </c>
      <c r="Z515" s="25" t="str">
        <f>'Long-form'!CE516</f>
        <v>n/a</v>
      </c>
      <c r="AA515" s="25" t="str">
        <f>'Long-form'!CF516</f>
        <v>n/a</v>
      </c>
      <c r="AB515" s="25" t="str">
        <f>'Long-form'!CG516</f>
        <v>n/a</v>
      </c>
      <c r="AC515" s="25" t="str">
        <f>'Long-form'!CK516</f>
        <v>n/a</v>
      </c>
      <c r="AD515" s="25" t="str">
        <f>'Long-form'!CL516</f>
        <v>n/a</v>
      </c>
      <c r="AE515" s="25" t="str">
        <f>'Long-form'!CM516</f>
        <v>n/a</v>
      </c>
      <c r="AF515" s="25" t="str">
        <f>'Long-form'!CN516</f>
        <v>2;3</v>
      </c>
      <c r="AG515" s="26">
        <f>'Long-form'!CR516</f>
        <v>0</v>
      </c>
      <c r="AH515" s="25" t="str">
        <f>'Long-form'!CS516</f>
        <v>Type 3 ULD (this paper): no RSLR constraining indicative meaning</v>
      </c>
      <c r="AI515" s="25">
        <f>'Long-form'!CT516</f>
        <v>0</v>
      </c>
    </row>
    <row r="516" spans="1:35">
      <c r="A516" s="24" t="str">
        <f>'Long-form'!A517</f>
        <v>GrN-32146</v>
      </c>
      <c r="B516" s="24" t="str">
        <f>'Long-form'!C517</f>
        <v>Meijles et al. (2018:#22)</v>
      </c>
      <c r="C516" s="24">
        <f>'Long-form'!G517</f>
        <v>2</v>
      </c>
      <c r="D516" s="24" t="str">
        <f>'Long-form'!H517</f>
        <v>Waddenzee East</v>
      </c>
      <c r="E516" s="24">
        <f>'Long-form'!I517</f>
        <v>53.230204173899999</v>
      </c>
      <c r="F516" s="24">
        <f>'Long-form'!J517</f>
        <v>6.6606914878700003</v>
      </c>
      <c r="G516" s="24" t="str">
        <f>'Long-form'!M517</f>
        <v>1 = Radiocarbon</v>
      </c>
      <c r="H516" s="24">
        <f>'Long-form'!N517</f>
        <v>5320</v>
      </c>
      <c r="I516" s="24">
        <f>'Long-form'!O517</f>
        <v>112</v>
      </c>
      <c r="J516" s="24">
        <f>'Long-form'!P517</f>
        <v>6100</v>
      </c>
      <c r="K516" s="24">
        <f>'Long-form'!Q517</f>
        <v>6275</v>
      </c>
      <c r="L516" s="24">
        <f>'Long-form'!R517</f>
        <v>5945</v>
      </c>
      <c r="M516" s="24" t="str">
        <f>'Long-form'!Z517</f>
        <v>Positive</v>
      </c>
      <c r="N516" s="24">
        <f>'Long-form'!AA517</f>
        <v>2.63</v>
      </c>
      <c r="O516" s="24">
        <f>'Long-form'!AB517</f>
        <v>2.0000000000000018E-2</v>
      </c>
      <c r="P516" s="24">
        <f>'Long-form'!AC517</f>
        <v>0</v>
      </c>
      <c r="Q516" s="25">
        <f>'Long-form'!AV517</f>
        <v>-2.6399999999999997</v>
      </c>
      <c r="R516" s="25" t="str">
        <f>'Long-form'!AU517</f>
        <v>NAP</v>
      </c>
      <c r="S516" s="25">
        <f>'Long-form'!AX517</f>
        <v>0.12919659438235981</v>
      </c>
      <c r="T516" s="25">
        <f>'Long-form'!AY517</f>
        <v>0.11800423721205948</v>
      </c>
      <c r="U516" s="25">
        <f>'Long-form'!BJ517</f>
        <v>2</v>
      </c>
      <c r="V516" s="25" t="str">
        <f>'Long-form'!BK517</f>
        <v>5 = Sedimentary (e.g., deltaic, estuarine, wetland, lacustrine, marine facies)</v>
      </c>
      <c r="W516" s="25" t="str">
        <f>'Long-form'!BL517</f>
        <v>Undifferentiated peat</v>
      </c>
      <c r="X516" s="25" t="str">
        <f>'Long-form'!BM517</f>
        <v>Botanical</v>
      </c>
      <c r="Y516" s="25" t="str">
        <f>'Long-form'!BN517</f>
        <v>GWL-0.2</v>
      </c>
      <c r="Z516" s="25" t="str">
        <f>'Long-form'!CE517</f>
        <v>n/a</v>
      </c>
      <c r="AA516" s="25" t="str">
        <f>'Long-form'!CF517</f>
        <v>n/a</v>
      </c>
      <c r="AB516" s="25" t="str">
        <f>'Long-form'!CG517</f>
        <v>n/a</v>
      </c>
      <c r="AC516" s="25" t="str">
        <f>'Long-form'!CK517</f>
        <v>n/a</v>
      </c>
      <c r="AD516" s="25" t="str">
        <f>'Long-form'!CL517</f>
        <v>n/a</v>
      </c>
      <c r="AE516" s="25" t="str">
        <f>'Long-form'!CM517</f>
        <v>n/a</v>
      </c>
      <c r="AF516" s="25" t="str">
        <f>'Long-form'!CN517</f>
        <v>2;3</v>
      </c>
      <c r="AG516" s="26">
        <f>'Long-form'!CR517</f>
        <v>0</v>
      </c>
      <c r="AH516" s="25" t="str">
        <f>'Long-form'!CS517</f>
        <v>Type 2 ULD (this paper): no RSLR constraining indicative meaning</v>
      </c>
      <c r="AI516" s="25">
        <f>'Long-form'!CT517</f>
        <v>0</v>
      </c>
    </row>
    <row r="517" spans="1:35">
      <c r="A517" s="24" t="str">
        <f>'Long-form'!A518</f>
        <v>GrN-32801</v>
      </c>
      <c r="B517" s="24" t="str">
        <f>'Long-form'!C518</f>
        <v>Meijles et al. (2018:#4)</v>
      </c>
      <c r="C517" s="24">
        <f>'Long-form'!G518</f>
        <v>2</v>
      </c>
      <c r="D517" s="24" t="str">
        <f>'Long-form'!H518</f>
        <v>Waddenzee East</v>
      </c>
      <c r="E517" s="24">
        <f>'Long-form'!I518</f>
        <v>53.226240198200003</v>
      </c>
      <c r="F517" s="24">
        <f>'Long-form'!J518</f>
        <v>6.6530863247900003</v>
      </c>
      <c r="G517" s="24" t="str">
        <f>'Long-form'!M518</f>
        <v>1 = Radiocarbon</v>
      </c>
      <c r="H517" s="24">
        <f>'Long-form'!N518</f>
        <v>8210</v>
      </c>
      <c r="I517" s="24">
        <f>'Long-form'!O518</f>
        <v>122</v>
      </c>
      <c r="J517" s="24">
        <f>'Long-form'!P518</f>
        <v>9180</v>
      </c>
      <c r="K517" s="24">
        <f>'Long-form'!Q518</f>
        <v>9405</v>
      </c>
      <c r="L517" s="24">
        <f>'Long-form'!R518</f>
        <v>9010</v>
      </c>
      <c r="M517" s="24" t="str">
        <f>'Long-form'!Z518</f>
        <v>Positive</v>
      </c>
      <c r="N517" s="24">
        <f>'Long-form'!AA518</f>
        <v>5.95</v>
      </c>
      <c r="O517" s="24">
        <f>'Long-form'!AB518</f>
        <v>0.04</v>
      </c>
      <c r="P517" s="24">
        <f>'Long-form'!AC518</f>
        <v>0</v>
      </c>
      <c r="Q517" s="25">
        <f>'Long-form'!AV518</f>
        <v>-5.95</v>
      </c>
      <c r="R517" s="25" t="str">
        <f>'Long-form'!AU518</f>
        <v>NAP</v>
      </c>
      <c r="S517" s="25">
        <f>'Long-form'!AX518</f>
        <v>0.1730924608410199</v>
      </c>
      <c r="T517" s="25">
        <f>'Long-form'!AY518</f>
        <v>0.12569805089976538</v>
      </c>
      <c r="U517" s="25">
        <f>'Long-form'!BJ518</f>
        <v>3</v>
      </c>
      <c r="V517" s="25" t="str">
        <f>'Long-form'!BK518</f>
        <v>5 = Sedimentary (e.g., deltaic, estuarine, wetland, lacustrine, marine facies)</v>
      </c>
      <c r="W517" s="25" t="str">
        <f>'Long-form'!BL518</f>
        <v>Undifferentiated peat</v>
      </c>
      <c r="X517" s="25" t="str">
        <f>'Long-form'!BM518</f>
        <v>Botanical</v>
      </c>
      <c r="Y517" s="25" t="str">
        <f>'Long-form'!BN518</f>
        <v>GWL-0.2</v>
      </c>
      <c r="Z517" s="25" t="str">
        <f>'Long-form'!CE518</f>
        <v>n/a</v>
      </c>
      <c r="AA517" s="25" t="str">
        <f>'Long-form'!CF518</f>
        <v>n/a</v>
      </c>
      <c r="AB517" s="25" t="str">
        <f>'Long-form'!CG518</f>
        <v>n/a</v>
      </c>
      <c r="AC517" s="25" t="str">
        <f>'Long-form'!CK518</f>
        <v>n/a</v>
      </c>
      <c r="AD517" s="25" t="str">
        <f>'Long-form'!CL518</f>
        <v>n/a</v>
      </c>
      <c r="AE517" s="25" t="str">
        <f>'Long-form'!CM518</f>
        <v>n/a</v>
      </c>
      <c r="AF517" s="25" t="str">
        <f>'Long-form'!CN518</f>
        <v>2;3</v>
      </c>
      <c r="AG517" s="26">
        <f>'Long-form'!CR518</f>
        <v>0</v>
      </c>
      <c r="AH517" s="25" t="str">
        <f>'Long-form'!CS518</f>
        <v>Type 3 ULD (this paper): no RSLR constraining indicative meaning</v>
      </c>
      <c r="AI517" s="25">
        <f>'Long-form'!CT518</f>
        <v>0</v>
      </c>
    </row>
    <row r="518" spans="1:35">
      <c r="A518" s="24" t="str">
        <f>'Long-form'!A519</f>
        <v>Hv-6321</v>
      </c>
      <c r="B518" s="24" t="str">
        <f>'Long-form'!C519</f>
        <v>Barckhausen (1984)</v>
      </c>
      <c r="C518" s="24">
        <f>'Long-form'!G519</f>
        <v>2</v>
      </c>
      <c r="D518" s="24" t="str">
        <f>'Long-form'!H519</f>
        <v>Waddenzee East</v>
      </c>
      <c r="E518" s="24">
        <f>'Long-form'!I519</f>
        <v>53.39</v>
      </c>
      <c r="F518" s="24">
        <f>'Long-form'!J519</f>
        <v>7.04</v>
      </c>
      <c r="G518" s="24" t="str">
        <f>'Long-form'!M519</f>
        <v>1 = Radiocarbon</v>
      </c>
      <c r="H518" s="24">
        <f>'Long-form'!N519</f>
        <v>6385</v>
      </c>
      <c r="I518" s="24">
        <f>'Long-form'!O519</f>
        <v>75</v>
      </c>
      <c r="J518" s="24">
        <f>'Long-form'!P519</f>
        <v>7305</v>
      </c>
      <c r="K518" s="24">
        <f>'Long-form'!Q519</f>
        <v>7430</v>
      </c>
      <c r="L518" s="24">
        <f>'Long-form'!R519</f>
        <v>7160</v>
      </c>
      <c r="M518" s="24" t="str">
        <f>'Long-form'!Z519</f>
        <v>Positive</v>
      </c>
      <c r="N518" s="24">
        <f>'Long-form'!AA519</f>
        <v>11</v>
      </c>
      <c r="O518" s="24">
        <f>'Long-form'!AB519</f>
        <v>0.05</v>
      </c>
      <c r="P518" s="24">
        <f>'Long-form'!AC519</f>
        <v>0</v>
      </c>
      <c r="Q518" s="25">
        <f>'Long-form'!AV519</f>
        <v>-10.06</v>
      </c>
      <c r="R518" s="25" t="str">
        <f>'Long-form'!AU519</f>
        <v>NN</v>
      </c>
      <c r="S518" s="25">
        <f>'Long-form'!AX519</f>
        <v>0.23963513932643468</v>
      </c>
      <c r="T518" s="25">
        <f>'Long-form'!AY519</f>
        <v>9.4999999999998738E-2</v>
      </c>
      <c r="U518" s="25">
        <f>'Long-form'!BJ519</f>
        <v>1</v>
      </c>
      <c r="V518" s="25" t="str">
        <f>'Long-form'!BK519</f>
        <v>5 = Sedimentary (e.g., deltaic, estuarine, wetland, lacustrine, marine facies)</v>
      </c>
      <c r="W518" s="25" t="str">
        <f>'Long-form'!BL519</f>
        <v>Fen-wood peat</v>
      </c>
      <c r="X518" s="25" t="str">
        <f>'Long-form'!BM519</f>
        <v>Sedimentological/botanical</v>
      </c>
      <c r="Y518" s="25" t="str">
        <f>'Long-form'!BN519</f>
        <v>GWL</v>
      </c>
      <c r="Z518" s="25">
        <f>'Long-form'!CE519</f>
        <v>-10.06</v>
      </c>
      <c r="AA518" s="25">
        <f>'Long-form'!CF519</f>
        <v>0.28239334269773386</v>
      </c>
      <c r="AB518" s="25">
        <f>'Long-form'!CG519</f>
        <v>0.17704801608603177</v>
      </c>
      <c r="AC518" s="25">
        <f>'Long-form'!CK519</f>
        <v>-9.9450700000000012</v>
      </c>
      <c r="AD518" s="25">
        <f>'Long-form'!CL519</f>
        <v>0.28561498086652376</v>
      </c>
      <c r="AE518" s="25">
        <f>'Long-form'!CM519</f>
        <v>0.18214257408795106</v>
      </c>
      <c r="AF518" s="25" t="str">
        <f>'Long-form'!CN519</f>
        <v>1;2;3</v>
      </c>
      <c r="AG518" s="26">
        <f>'Long-form'!CR519</f>
        <v>0</v>
      </c>
      <c r="AH518" s="25">
        <f>'Long-form'!CS519</f>
        <v>0</v>
      </c>
      <c r="AI518" s="25">
        <f>'Long-form'!CT519</f>
        <v>0</v>
      </c>
    </row>
    <row r="519" spans="1:35">
      <c r="A519" s="24" t="str">
        <f>'Long-form'!A520</f>
        <v>IRPA-00710</v>
      </c>
      <c r="B519" s="24" t="str">
        <f>'Long-form'!C520</f>
        <v>Kiden (1989)</v>
      </c>
      <c r="C519" s="24">
        <f>'Long-form'!G520</f>
        <v>2</v>
      </c>
      <c r="D519" s="24" t="str">
        <f>'Long-form'!H520</f>
        <v>Zeeland</v>
      </c>
      <c r="E519" s="24">
        <f>'Long-form'!I520</f>
        <v>51.116941449999999</v>
      </c>
      <c r="F519" s="24">
        <f>'Long-form'!J520</f>
        <v>4.3041621780000003</v>
      </c>
      <c r="G519" s="24" t="str">
        <f>'Long-form'!M520</f>
        <v>1 = Radiocarbon</v>
      </c>
      <c r="H519" s="24">
        <f>'Long-form'!N520</f>
        <v>5550</v>
      </c>
      <c r="I519" s="24">
        <f>'Long-form'!O520</f>
        <v>75</v>
      </c>
      <c r="J519" s="24">
        <f>'Long-form'!P520</f>
        <v>6350</v>
      </c>
      <c r="K519" s="24">
        <f>'Long-form'!Q520</f>
        <v>6482</v>
      </c>
      <c r="L519" s="24">
        <f>'Long-form'!R520</f>
        <v>6197</v>
      </c>
      <c r="M519" s="24" t="str">
        <f>'Long-form'!Z520</f>
        <v>Positive</v>
      </c>
      <c r="N519" s="24">
        <f>'Long-form'!AA520</f>
        <v>4</v>
      </c>
      <c r="O519" s="24">
        <f>'Long-form'!AB520</f>
        <v>2.5000000000000133E-2</v>
      </c>
      <c r="P519" s="24">
        <f>'Long-form'!AC520</f>
        <v>0</v>
      </c>
      <c r="Q519" s="25">
        <f>'Long-form'!AV520</f>
        <v>-3.5549999999999997</v>
      </c>
      <c r="R519" s="25" t="str">
        <f>'Long-form'!AU520</f>
        <v>NAP</v>
      </c>
      <c r="S519" s="25">
        <f>'Long-form'!AX520</f>
        <v>7.4874895659359966E-2</v>
      </c>
      <c r="T519" s="25">
        <f>'Long-form'!AY520</f>
        <v>7.4874895659359966E-2</v>
      </c>
      <c r="U519" s="25">
        <f>'Long-form'!BJ520</f>
        <v>1</v>
      </c>
      <c r="V519" s="25" t="str">
        <f>'Long-form'!BK520</f>
        <v>5 = Sedimentary (e.g., deltaic, estuarine, wetland, lacustrine, marine facies)</v>
      </c>
      <c r="W519" s="25" t="str">
        <f>'Long-form'!BL520</f>
        <v>Fen-wood peat</v>
      </c>
      <c r="X519" s="25" t="str">
        <f>'Long-form'!BM520</f>
        <v>Botanical</v>
      </c>
      <c r="Y519" s="25" t="str">
        <f>'Long-form'!BN520</f>
        <v>GWL</v>
      </c>
      <c r="Z519" s="25">
        <f>'Long-form'!CE520</f>
        <v>-3.5549999999999997</v>
      </c>
      <c r="AA519" s="25">
        <f>'Long-form'!CF520</f>
        <v>0.20815499033172385</v>
      </c>
      <c r="AB519" s="25">
        <f>'Long-form'!CG520</f>
        <v>0.20815499033172385</v>
      </c>
      <c r="AC519" s="25">
        <f>'Long-form'!CK520</f>
        <v>-3.5301999999999998</v>
      </c>
      <c r="AD519" s="25">
        <f>'Long-form'!CL520</f>
        <v>0.21034383381465283</v>
      </c>
      <c r="AE519" s="25">
        <f>'Long-form'!CM520</f>
        <v>0.21034383381465283</v>
      </c>
      <c r="AF519" s="25" t="str">
        <f>'Long-form'!CN520</f>
        <v>1;2;3</v>
      </c>
      <c r="AG519" s="26">
        <f>'Long-form'!CR520</f>
        <v>0</v>
      </c>
      <c r="AH519" s="25">
        <f>'Long-form'!CS520</f>
        <v>0</v>
      </c>
      <c r="AI519" s="25">
        <f>'Long-form'!CT520</f>
        <v>0</v>
      </c>
    </row>
    <row r="520" spans="1:35">
      <c r="A520" s="24" t="str">
        <f>'Long-form'!A521</f>
        <v>IRPA-00712</v>
      </c>
      <c r="B520" s="24" t="str">
        <f>'Long-form'!C521</f>
        <v>Kiden (1989)</v>
      </c>
      <c r="C520" s="24">
        <f>'Long-form'!G521</f>
        <v>2</v>
      </c>
      <c r="D520" s="24" t="str">
        <f>'Long-form'!H521</f>
        <v>Zeeland</v>
      </c>
      <c r="E520" s="24">
        <f>'Long-form'!I521</f>
        <v>51.116941449999999</v>
      </c>
      <c r="F520" s="24">
        <f>'Long-form'!J521</f>
        <v>4.3041621780000003</v>
      </c>
      <c r="G520" s="24" t="str">
        <f>'Long-form'!M521</f>
        <v>1 = Radiocarbon</v>
      </c>
      <c r="H520" s="24">
        <f>'Long-form'!N521</f>
        <v>4220</v>
      </c>
      <c r="I520" s="24">
        <f>'Long-form'!O521</f>
        <v>65</v>
      </c>
      <c r="J520" s="24">
        <f>'Long-form'!P521</f>
        <v>4735</v>
      </c>
      <c r="K520" s="24">
        <f>'Long-form'!Q521</f>
        <v>4870</v>
      </c>
      <c r="L520" s="24">
        <f>'Long-form'!R521</f>
        <v>4560</v>
      </c>
      <c r="M520" s="24" t="str">
        <f>'Long-form'!Z521</f>
        <v>Positive</v>
      </c>
      <c r="N520" s="24">
        <f>'Long-form'!AA521</f>
        <v>1.78</v>
      </c>
      <c r="O520" s="24">
        <f>'Long-form'!AB521</f>
        <v>2.5000000000000022E-2</v>
      </c>
      <c r="P520" s="24">
        <f>'Long-form'!AC521</f>
        <v>0</v>
      </c>
      <c r="Q520" s="25">
        <f>'Long-form'!AV521</f>
        <v>-1.8050000000000002</v>
      </c>
      <c r="R520" s="25" t="str">
        <f>'Long-form'!AU521</f>
        <v>NAP</v>
      </c>
      <c r="S520" s="25">
        <f>'Long-form'!AX521</f>
        <v>7.487489565935973E-2</v>
      </c>
      <c r="T520" s="25">
        <f>'Long-form'!AY521</f>
        <v>7.487489565935973E-2</v>
      </c>
      <c r="U520" s="25">
        <f>'Long-form'!BJ521</f>
        <v>1</v>
      </c>
      <c r="V520" s="25" t="str">
        <f>'Long-form'!BK521</f>
        <v>5 = Sedimentary (e.g., deltaic, estuarine, wetland, lacustrine, marine facies)</v>
      </c>
      <c r="W520" s="25" t="str">
        <f>'Long-form'!BL521</f>
        <v>Fen-wood peat</v>
      </c>
      <c r="X520" s="25" t="str">
        <f>'Long-form'!BM521</f>
        <v>Botanical</v>
      </c>
      <c r="Y520" s="25" t="str">
        <f>'Long-form'!BN521</f>
        <v>GWL</v>
      </c>
      <c r="Z520" s="25">
        <f>'Long-form'!CE521</f>
        <v>-1.8050000000000002</v>
      </c>
      <c r="AA520" s="25">
        <f>'Long-form'!CF521</f>
        <v>0.20815499033172377</v>
      </c>
      <c r="AB520" s="25">
        <f>'Long-form'!CG521</f>
        <v>0.20815499033172377</v>
      </c>
      <c r="AC520" s="25">
        <f>'Long-form'!CK521</f>
        <v>-1.7894700000000003</v>
      </c>
      <c r="AD520" s="25">
        <f>'Long-form'!CL521</f>
        <v>0.20920721450275087</v>
      </c>
      <c r="AE520" s="25">
        <f>'Long-form'!CM521</f>
        <v>0.20920721450275087</v>
      </c>
      <c r="AF520" s="25" t="str">
        <f>'Long-form'!CN521</f>
        <v>1;2;3</v>
      </c>
      <c r="AG520" s="26">
        <f>'Long-form'!CR521</f>
        <v>0</v>
      </c>
      <c r="AH520" s="25">
        <f>'Long-form'!CS521</f>
        <v>0</v>
      </c>
      <c r="AI520" s="25">
        <f>'Long-form'!CT521</f>
        <v>0</v>
      </c>
    </row>
    <row r="521" spans="1:35">
      <c r="A521" s="24" t="str">
        <f>'Long-form'!A522</f>
        <v>IRPA-00713</v>
      </c>
      <c r="B521" s="24" t="str">
        <f>'Long-form'!C522</f>
        <v>Kiden (1989)</v>
      </c>
      <c r="C521" s="24">
        <f>'Long-form'!G522</f>
        <v>2</v>
      </c>
      <c r="D521" s="24" t="str">
        <f>'Long-form'!H522</f>
        <v>Zeeland</v>
      </c>
      <c r="E521" s="24">
        <f>'Long-form'!I522</f>
        <v>51.243231139999999</v>
      </c>
      <c r="F521" s="24">
        <f>'Long-form'!J522</f>
        <v>4.3860931890000003</v>
      </c>
      <c r="G521" s="24" t="str">
        <f>'Long-form'!M522</f>
        <v>1 = Radiocarbon</v>
      </c>
      <c r="H521" s="24">
        <f>'Long-form'!N522</f>
        <v>3890</v>
      </c>
      <c r="I521" s="24">
        <f>'Long-form'!O522</f>
        <v>65</v>
      </c>
      <c r="J521" s="24">
        <f>'Long-form'!P522</f>
        <v>4310</v>
      </c>
      <c r="K521" s="24">
        <f>'Long-form'!Q522</f>
        <v>4509</v>
      </c>
      <c r="L521" s="24">
        <f>'Long-form'!R522</f>
        <v>4092</v>
      </c>
      <c r="M521" s="24" t="str">
        <f>'Long-form'!Z522</f>
        <v>Positive</v>
      </c>
      <c r="N521" s="24">
        <f>'Long-form'!AA522</f>
        <v>1.96</v>
      </c>
      <c r="O521" s="24">
        <f>'Long-form'!AB522</f>
        <v>2.4999999999999911E-2</v>
      </c>
      <c r="P521" s="24">
        <f>'Long-form'!AC522</f>
        <v>0</v>
      </c>
      <c r="Q521" s="25">
        <f>'Long-form'!AV522</f>
        <v>-1.9849999999999999</v>
      </c>
      <c r="R521" s="25" t="str">
        <f>'Long-form'!AU522</f>
        <v>NAP</v>
      </c>
      <c r="S521" s="25">
        <f>'Long-form'!AX522</f>
        <v>7.4874895659359508E-2</v>
      </c>
      <c r="T521" s="25">
        <f>'Long-form'!AY522</f>
        <v>7.4874895659359508E-2</v>
      </c>
      <c r="U521" s="25">
        <f>'Long-form'!BJ522</f>
        <v>0</v>
      </c>
      <c r="V521" s="25" t="str">
        <f>'Long-form'!BK522</f>
        <v>5 = Sedimentary (e.g., deltaic, estuarine, wetland, lacustrine, marine facies)</v>
      </c>
      <c r="W521" s="25" t="str">
        <f>'Long-form'!BL522</f>
        <v>Fen-wood peat</v>
      </c>
      <c r="X521" s="25" t="str">
        <f>'Long-form'!BM522</f>
        <v>Botanical</v>
      </c>
      <c r="Y521" s="25" t="str">
        <f>'Long-form'!BN522</f>
        <v>MHW</v>
      </c>
      <c r="Z521" s="25">
        <f>'Long-form'!CE522</f>
        <v>-2.8849999999999998</v>
      </c>
      <c r="AA521" s="25">
        <f>'Long-form'!CF522</f>
        <v>0.20815499033172369</v>
      </c>
      <c r="AB521" s="25">
        <f>'Long-form'!CG522</f>
        <v>0.20815499033172369</v>
      </c>
      <c r="AC521" s="25">
        <f>'Long-form'!CK522</f>
        <v>-1.9556899999999999</v>
      </c>
      <c r="AD521" s="25">
        <f>'Long-form'!CL522</f>
        <v>0.2092070887237093</v>
      </c>
      <c r="AE521" s="25">
        <f>'Long-form'!CM522</f>
        <v>0.2092070887237093</v>
      </c>
      <c r="AF521" s="25" t="str">
        <f>'Long-form'!CN522</f>
        <v>1;2;3</v>
      </c>
      <c r="AG521" s="26">
        <f>'Long-form'!CR522</f>
        <v>0</v>
      </c>
      <c r="AH521" s="25">
        <f>'Long-form'!CS522</f>
        <v>0</v>
      </c>
      <c r="AI521" s="25">
        <f>'Long-form'!CT522</f>
        <v>0</v>
      </c>
    </row>
    <row r="522" spans="1:35">
      <c r="A522" s="24" t="str">
        <f>'Long-form'!A523</f>
        <v>IRPA-00741</v>
      </c>
      <c r="B522" s="24" t="str">
        <f>'Long-form'!C523</f>
        <v>Kiden (1989)</v>
      </c>
      <c r="C522" s="24">
        <f>'Long-form'!G523</f>
        <v>2</v>
      </c>
      <c r="D522" s="24" t="str">
        <f>'Long-form'!H523</f>
        <v>Zeeland</v>
      </c>
      <c r="E522" s="24">
        <f>'Long-form'!I523</f>
        <v>51.116941449999999</v>
      </c>
      <c r="F522" s="24">
        <f>'Long-form'!J523</f>
        <v>4.3041621780000003</v>
      </c>
      <c r="G522" s="24" t="str">
        <f>'Long-form'!M523</f>
        <v>1 = Radiocarbon</v>
      </c>
      <c r="H522" s="24">
        <f>'Long-form'!N523</f>
        <v>5110</v>
      </c>
      <c r="I522" s="24">
        <f>'Long-form'!O523</f>
        <v>70</v>
      </c>
      <c r="J522" s="24">
        <f>'Long-form'!P523</f>
        <v>5840</v>
      </c>
      <c r="K522" s="24">
        <f>'Long-form'!Q523</f>
        <v>5988</v>
      </c>
      <c r="L522" s="24">
        <f>'Long-form'!R523</f>
        <v>5678</v>
      </c>
      <c r="M522" s="24" t="str">
        <f>'Long-form'!Z523</f>
        <v>Positive</v>
      </c>
      <c r="N522" s="24">
        <f>'Long-form'!AA523</f>
        <v>4</v>
      </c>
      <c r="O522" s="24">
        <f>'Long-form'!AB523</f>
        <v>2.4999999999999911E-2</v>
      </c>
      <c r="P522" s="24">
        <f>'Long-form'!AC523</f>
        <v>0</v>
      </c>
      <c r="Q522" s="25">
        <f>'Long-form'!AV523</f>
        <v>-2.7549999999999999</v>
      </c>
      <c r="R522" s="25" t="str">
        <f>'Long-form'!AU523</f>
        <v>NAP</v>
      </c>
      <c r="S522" s="25">
        <f>'Long-form'!AX523</f>
        <v>7.4874895659359508E-2</v>
      </c>
      <c r="T522" s="25">
        <f>'Long-form'!AY523</f>
        <v>7.4874895659359508E-2</v>
      </c>
      <c r="U522" s="25">
        <f>'Long-form'!BJ523</f>
        <v>1</v>
      </c>
      <c r="V522" s="25" t="str">
        <f>'Long-form'!BK523</f>
        <v>5 = Sedimentary (e.g., deltaic, estuarine, wetland, lacustrine, marine facies)</v>
      </c>
      <c r="W522" s="25" t="str">
        <f>'Long-form'!BL523</f>
        <v>Fen-wood peat</v>
      </c>
      <c r="X522" s="25" t="str">
        <f>'Long-form'!BM523</f>
        <v>Botanical</v>
      </c>
      <c r="Y522" s="25" t="str">
        <f>'Long-form'!BN523</f>
        <v>GWL</v>
      </c>
      <c r="Z522" s="25">
        <f>'Long-form'!CE523</f>
        <v>-2.7549999999999999</v>
      </c>
      <c r="AA522" s="25">
        <f>'Long-form'!CF523</f>
        <v>0.20815499033172369</v>
      </c>
      <c r="AB522" s="25">
        <f>'Long-form'!CG523</f>
        <v>0.20815499033172369</v>
      </c>
      <c r="AC522" s="25">
        <f>'Long-form'!CK523</f>
        <v>-2.7291800000000004</v>
      </c>
      <c r="AD522" s="25">
        <f>'Long-form'!CL523</f>
        <v>0.21034386917342332</v>
      </c>
      <c r="AE522" s="25">
        <f>'Long-form'!CM523</f>
        <v>0.21034386917342332</v>
      </c>
      <c r="AF522" s="25" t="str">
        <f>'Long-form'!CN523</f>
        <v>1;2;3</v>
      </c>
      <c r="AG522" s="26">
        <f>'Long-form'!CR523</f>
        <v>0</v>
      </c>
      <c r="AH522" s="25">
        <f>'Long-form'!CS523</f>
        <v>0</v>
      </c>
      <c r="AI522" s="25">
        <f>'Long-form'!CT523</f>
        <v>0</v>
      </c>
    </row>
    <row r="523" spans="1:35">
      <c r="A523" s="24" t="str">
        <f>'Long-form'!A524</f>
        <v>IRPA-00769</v>
      </c>
      <c r="B523" s="24" t="str">
        <f>'Long-form'!C524</f>
        <v>Kiden (1989)</v>
      </c>
      <c r="C523" s="24">
        <f>'Long-form'!G524</f>
        <v>2</v>
      </c>
      <c r="D523" s="24" t="str">
        <f>'Long-form'!H524</f>
        <v>Zeeland</v>
      </c>
      <c r="E523" s="24">
        <f>'Long-form'!I524</f>
        <v>51.349997590000001</v>
      </c>
      <c r="F523" s="24">
        <f>'Long-form'!J524</f>
        <v>4.2666578729999998</v>
      </c>
      <c r="G523" s="24" t="str">
        <f>'Long-form'!M524</f>
        <v>1 = Radiocarbon</v>
      </c>
      <c r="H523" s="24">
        <f>'Long-form'!N524</f>
        <v>6000</v>
      </c>
      <c r="I523" s="24">
        <f>'Long-form'!O524</f>
        <v>75</v>
      </c>
      <c r="J523" s="24">
        <f>'Long-form'!P524</f>
        <v>6850</v>
      </c>
      <c r="K523" s="24">
        <f>'Long-form'!Q524</f>
        <v>7160</v>
      </c>
      <c r="L523" s="24">
        <f>'Long-form'!R524</f>
        <v>6660</v>
      </c>
      <c r="M523" s="24" t="str">
        <f>'Long-form'!Z524</f>
        <v>Positive</v>
      </c>
      <c r="N523" s="24">
        <f>'Long-form'!AA524</f>
        <v>4.2200000000000006</v>
      </c>
      <c r="O523" s="24">
        <f>'Long-form'!AB524</f>
        <v>2.0000000000000018E-2</v>
      </c>
      <c r="P523" s="24">
        <f>'Long-form'!AC524</f>
        <v>0</v>
      </c>
      <c r="Q523" s="25">
        <f>'Long-form'!AV524</f>
        <v>-4.2200000000000006</v>
      </c>
      <c r="R523" s="25" t="str">
        <f>'Long-form'!AU524</f>
        <v>NAP</v>
      </c>
      <c r="S523" s="25">
        <f>'Long-form'!AX524</f>
        <v>6.4807406984078636E-2</v>
      </c>
      <c r="T523" s="25">
        <f>'Long-form'!AY524</f>
        <v>6.4807406984078636E-2</v>
      </c>
      <c r="U523" s="25">
        <f>'Long-form'!BJ524</f>
        <v>1</v>
      </c>
      <c r="V523" s="25" t="str">
        <f>'Long-form'!BK524</f>
        <v>5 = Sedimentary (e.g., deltaic, estuarine, wetland, lacustrine, marine facies)</v>
      </c>
      <c r="W523" s="25" t="str">
        <f>'Long-form'!BL524</f>
        <v>Fen-wood peat</v>
      </c>
      <c r="X523" s="25" t="str">
        <f>'Long-form'!BM524</f>
        <v>Botanical</v>
      </c>
      <c r="Y523" s="25" t="str">
        <f>'Long-form'!BN524</f>
        <v>GWL</v>
      </c>
      <c r="Z523" s="25">
        <f>'Long-form'!CE524</f>
        <v>-4.2200000000000006</v>
      </c>
      <c r="AA523" s="25">
        <f>'Long-form'!CF524</f>
        <v>0.20474923687281477</v>
      </c>
      <c r="AB523" s="25">
        <f>'Long-form'!CG524</f>
        <v>0.20474923687281477</v>
      </c>
      <c r="AC523" s="25">
        <f>'Long-form'!CK524</f>
        <v>-4.4013</v>
      </c>
      <c r="AD523" s="25">
        <f>'Long-form'!CL524</f>
        <v>0.2069606392705183</v>
      </c>
      <c r="AE523" s="25">
        <f>'Long-form'!CM524</f>
        <v>0.2069606392705183</v>
      </c>
      <c r="AF523" s="25" t="str">
        <f>'Long-form'!CN524</f>
        <v>1;2;3</v>
      </c>
      <c r="AG523" s="26">
        <f>'Long-form'!CR524</f>
        <v>0</v>
      </c>
      <c r="AH523" s="25">
        <f>'Long-form'!CS524</f>
        <v>0</v>
      </c>
      <c r="AI523" s="25">
        <f>'Long-form'!CT524</f>
        <v>0</v>
      </c>
    </row>
    <row r="524" spans="1:35">
      <c r="A524" s="24" t="str">
        <f>'Long-form'!A525</f>
        <v>IRPA-00770</v>
      </c>
      <c r="B524" s="24" t="str">
        <f>'Long-form'!C525</f>
        <v>Kiden (1989)</v>
      </c>
      <c r="C524" s="24">
        <f>'Long-form'!G525</f>
        <v>2</v>
      </c>
      <c r="D524" s="24" t="str">
        <f>'Long-form'!H525</f>
        <v>Zeeland</v>
      </c>
      <c r="E524" s="24">
        <f>'Long-form'!I525</f>
        <v>51.349997590000001</v>
      </c>
      <c r="F524" s="24">
        <f>'Long-form'!J525</f>
        <v>4.2666578729999998</v>
      </c>
      <c r="G524" s="24" t="str">
        <f>'Long-form'!M525</f>
        <v>1 = Radiocarbon</v>
      </c>
      <c r="H524" s="24">
        <f>'Long-form'!N525</f>
        <v>4480</v>
      </c>
      <c r="I524" s="24">
        <f>'Long-form'!O525</f>
        <v>70</v>
      </c>
      <c r="J524" s="24">
        <f>'Long-form'!P525</f>
        <v>5120</v>
      </c>
      <c r="K524" s="24">
        <f>'Long-form'!Q525</f>
        <v>5320</v>
      </c>
      <c r="L524" s="24">
        <f>'Long-form'!R525</f>
        <v>4870</v>
      </c>
      <c r="M524" s="24" t="str">
        <f>'Long-form'!Z525</f>
        <v>Positive</v>
      </c>
      <c r="N524" s="24">
        <f>'Long-form'!AA525</f>
        <v>2.69</v>
      </c>
      <c r="O524" s="24">
        <f>'Long-form'!AB525</f>
        <v>2.0000000000000018E-2</v>
      </c>
      <c r="P524" s="24">
        <f>'Long-form'!AC525</f>
        <v>0</v>
      </c>
      <c r="Q524" s="25">
        <f>'Long-form'!AV525</f>
        <v>-2.69</v>
      </c>
      <c r="R524" s="25" t="str">
        <f>'Long-form'!AU525</f>
        <v>NAP</v>
      </c>
      <c r="S524" s="25">
        <f>'Long-form'!AX525</f>
        <v>6.4807406984078636E-2</v>
      </c>
      <c r="T524" s="25">
        <f>'Long-form'!AY525</f>
        <v>6.4807406984078636E-2</v>
      </c>
      <c r="U524" s="25">
        <f>'Long-form'!BJ525</f>
        <v>0</v>
      </c>
      <c r="V524" s="25" t="str">
        <f>'Long-form'!BK525</f>
        <v>5 = Sedimentary (e.g., deltaic, estuarine, wetland, lacustrine, marine facies)</v>
      </c>
      <c r="W524" s="25" t="str">
        <f>'Long-form'!BL525</f>
        <v>Fen-wood peat</v>
      </c>
      <c r="X524" s="25" t="str">
        <f>'Long-form'!BM525</f>
        <v>Botanical</v>
      </c>
      <c r="Y524" s="25" t="str">
        <f>'Long-form'!BN525</f>
        <v>MHW</v>
      </c>
      <c r="Z524" s="25">
        <f>'Long-form'!CE525</f>
        <v>-3.59</v>
      </c>
      <c r="AA524" s="25">
        <f>'Long-form'!CF525</f>
        <v>0.20474923687281477</v>
      </c>
      <c r="AB524" s="25">
        <f>'Long-form'!CG525</f>
        <v>0.20474923687281477</v>
      </c>
      <c r="AC524" s="25">
        <f>'Long-form'!CK525</f>
        <v>-2.6497600000000001</v>
      </c>
      <c r="AD524" s="25">
        <f>'Long-form'!CL525</f>
        <v>0.20696052451436625</v>
      </c>
      <c r="AE524" s="25">
        <f>'Long-form'!CM525</f>
        <v>0.20696052451436625</v>
      </c>
      <c r="AF524" s="25" t="str">
        <f>'Long-form'!CN525</f>
        <v>1;2;3</v>
      </c>
      <c r="AG524" s="26">
        <f>'Long-form'!CR525</f>
        <v>0</v>
      </c>
      <c r="AH524" s="25">
        <f>'Long-form'!CS525</f>
        <v>0</v>
      </c>
      <c r="AI524" s="25">
        <f>'Long-form'!CT525</f>
        <v>0</v>
      </c>
    </row>
    <row r="525" spans="1:35">
      <c r="A525" s="24" t="str">
        <f>'Long-form'!A526</f>
        <v>IRPA-00771</v>
      </c>
      <c r="B525" s="24" t="str">
        <f>'Long-form'!C526</f>
        <v>Kiden (1989)</v>
      </c>
      <c r="C525" s="24">
        <f>'Long-form'!G526</f>
        <v>2</v>
      </c>
      <c r="D525" s="24" t="str">
        <f>'Long-form'!H526</f>
        <v>Zeeland</v>
      </c>
      <c r="E525" s="24">
        <f>'Long-form'!I526</f>
        <v>51.349996599999997</v>
      </c>
      <c r="F525" s="24">
        <f>'Long-form'!J526</f>
        <v>4.2749984269999999</v>
      </c>
      <c r="G525" s="24" t="str">
        <f>'Long-form'!M526</f>
        <v>1 = Radiocarbon</v>
      </c>
      <c r="H525" s="24">
        <f>'Long-form'!N526</f>
        <v>4630</v>
      </c>
      <c r="I525" s="24">
        <f>'Long-form'!O526</f>
        <v>70</v>
      </c>
      <c r="J525" s="24">
        <f>'Long-form'!P526</f>
        <v>5350</v>
      </c>
      <c r="K525" s="24">
        <f>'Long-form'!Q526</f>
        <v>5580</v>
      </c>
      <c r="L525" s="24">
        <f>'Long-form'!R526</f>
        <v>5050</v>
      </c>
      <c r="M525" s="24" t="str">
        <f>'Long-form'!Z526</f>
        <v>Positive</v>
      </c>
      <c r="N525" s="24">
        <f>'Long-form'!AA526</f>
        <v>1.84</v>
      </c>
      <c r="O525" s="24">
        <f>'Long-form'!AB526</f>
        <v>2.0000000000000018E-2</v>
      </c>
      <c r="P525" s="24">
        <f>'Long-form'!AC526</f>
        <v>0</v>
      </c>
      <c r="Q525" s="25">
        <f>'Long-form'!AV526</f>
        <v>-1.84</v>
      </c>
      <c r="R525" s="25" t="str">
        <f>'Long-form'!AU526</f>
        <v>NAP</v>
      </c>
      <c r="S525" s="25">
        <f>'Long-form'!AX526</f>
        <v>6.4807406984078636E-2</v>
      </c>
      <c r="T525" s="25">
        <f>'Long-form'!AY526</f>
        <v>6.4807406984078636E-2</v>
      </c>
      <c r="U525" s="25">
        <f>'Long-form'!BJ526</f>
        <v>1</v>
      </c>
      <c r="V525" s="25" t="str">
        <f>'Long-form'!BK526</f>
        <v>5 = Sedimentary (e.g., deltaic, estuarine, wetland, lacustrine, marine facies)</v>
      </c>
      <c r="W525" s="25" t="str">
        <f>'Long-form'!BL526</f>
        <v>Fen-wood peat</v>
      </c>
      <c r="X525" s="25" t="str">
        <f>'Long-form'!BM526</f>
        <v>Botanical</v>
      </c>
      <c r="Y525" s="25" t="str">
        <f>'Long-form'!BN526</f>
        <v>GWL</v>
      </c>
      <c r="Z525" s="25">
        <f>'Long-form'!CE526</f>
        <v>-1.84</v>
      </c>
      <c r="AA525" s="25">
        <f>'Long-form'!CF526</f>
        <v>0.20474923687281477</v>
      </c>
      <c r="AB525" s="25">
        <f>'Long-form'!CG526</f>
        <v>0.20474923687281477</v>
      </c>
      <c r="AC525" s="25">
        <f>'Long-form'!CK526</f>
        <v>-1.8093000000000001</v>
      </c>
      <c r="AD525" s="25">
        <f>'Long-form'!CL526</f>
        <v>0.20578515714210296</v>
      </c>
      <c r="AE525" s="25">
        <f>'Long-form'!CM526</f>
        <v>0.20578515714210296</v>
      </c>
      <c r="AF525" s="25" t="str">
        <f>'Long-form'!CN526</f>
        <v>1;2;3</v>
      </c>
      <c r="AG525" s="26">
        <f>'Long-form'!CR526</f>
        <v>0</v>
      </c>
      <c r="AH525" s="25">
        <f>'Long-form'!CS526</f>
        <v>0</v>
      </c>
      <c r="AI525" s="25">
        <f>'Long-form'!CT526</f>
        <v>0</v>
      </c>
    </row>
    <row r="526" spans="1:35">
      <c r="A526" s="24" t="str">
        <f>'Long-form'!A527</f>
        <v>IRPA-00772</v>
      </c>
      <c r="B526" s="24" t="str">
        <f>'Long-form'!C527</f>
        <v>Kiden (1989)</v>
      </c>
      <c r="C526" s="24">
        <f>'Long-form'!G527</f>
        <v>2</v>
      </c>
      <c r="D526" s="24" t="str">
        <f>'Long-form'!H527</f>
        <v>Zeeland</v>
      </c>
      <c r="E526" s="24">
        <f>'Long-form'!I527</f>
        <v>51.349996599999997</v>
      </c>
      <c r="F526" s="24">
        <f>'Long-form'!J527</f>
        <v>4.2749984269999999</v>
      </c>
      <c r="G526" s="24" t="str">
        <f>'Long-form'!M527</f>
        <v>1 = Radiocarbon</v>
      </c>
      <c r="H526" s="24">
        <f>'Long-form'!N527</f>
        <v>3570</v>
      </c>
      <c r="I526" s="24">
        <f>'Long-form'!O527</f>
        <v>65</v>
      </c>
      <c r="J526" s="24">
        <f>'Long-form'!P527</f>
        <v>3870</v>
      </c>
      <c r="K526" s="24">
        <f>'Long-form'!Q527</f>
        <v>4090</v>
      </c>
      <c r="L526" s="24">
        <f>'Long-form'!R527</f>
        <v>3650</v>
      </c>
      <c r="M526" s="24" t="str">
        <f>'Long-form'!Z527</f>
        <v>Positive</v>
      </c>
      <c r="N526" s="24">
        <f>'Long-form'!AA527</f>
        <v>0.96</v>
      </c>
      <c r="O526" s="24">
        <f>'Long-form'!AB527</f>
        <v>2.0000000000000018E-2</v>
      </c>
      <c r="P526" s="24">
        <f>'Long-form'!AC527</f>
        <v>0</v>
      </c>
      <c r="Q526" s="25">
        <f>'Long-form'!AV527</f>
        <v>-0.96</v>
      </c>
      <c r="R526" s="25" t="str">
        <f>'Long-form'!AU527</f>
        <v>NAP</v>
      </c>
      <c r="S526" s="25">
        <f>'Long-form'!AX527</f>
        <v>6.4807406984078636E-2</v>
      </c>
      <c r="T526" s="25">
        <f>'Long-form'!AY527</f>
        <v>6.4807406984078636E-2</v>
      </c>
      <c r="U526" s="25">
        <f>'Long-form'!BJ527</f>
        <v>1</v>
      </c>
      <c r="V526" s="25" t="str">
        <f>'Long-form'!BK527</f>
        <v>5 = Sedimentary (e.g., deltaic, estuarine, wetland, lacustrine, marine facies)</v>
      </c>
      <c r="W526" s="25" t="str">
        <f>'Long-form'!BL527</f>
        <v>Fen-wood peat</v>
      </c>
      <c r="X526" s="25" t="str">
        <f>'Long-form'!BM527</f>
        <v>Botanical</v>
      </c>
      <c r="Y526" s="25" t="str">
        <f>'Long-form'!BN527</f>
        <v>GWL</v>
      </c>
      <c r="Z526" s="25">
        <f>'Long-form'!CE527</f>
        <v>-0.96</v>
      </c>
      <c r="AA526" s="25">
        <f>'Long-form'!CF527</f>
        <v>0.20474923687281477</v>
      </c>
      <c r="AB526" s="25">
        <f>'Long-form'!CG527</f>
        <v>0.20474923687281477</v>
      </c>
      <c r="AC526" s="25">
        <f>'Long-form'!CK527</f>
        <v>-0.93225999999999998</v>
      </c>
      <c r="AD526" s="25">
        <f>'Long-form'!CL527</f>
        <v>0.20578494502757</v>
      </c>
      <c r="AE526" s="25">
        <f>'Long-form'!CM527</f>
        <v>0.20578494502757</v>
      </c>
      <c r="AF526" s="25" t="str">
        <f>'Long-form'!CN527</f>
        <v>1;2;3</v>
      </c>
      <c r="AG526" s="26">
        <f>'Long-form'!CR527</f>
        <v>0</v>
      </c>
      <c r="AH526" s="25">
        <f>'Long-form'!CS527</f>
        <v>0</v>
      </c>
      <c r="AI526" s="25">
        <f>'Long-form'!CT527</f>
        <v>0</v>
      </c>
    </row>
    <row r="527" spans="1:35">
      <c r="A527" s="24" t="str">
        <f>'Long-form'!A528</f>
        <v>KIA-37977</v>
      </c>
      <c r="B527" s="24" t="str">
        <f>'Long-form'!C528</f>
        <v xml:space="preserve">De Moor et al. (2009) </v>
      </c>
      <c r="C527" s="24">
        <f>'Long-form'!G528</f>
        <v>2</v>
      </c>
      <c r="D527" s="24" t="str">
        <f>'Long-form'!H528</f>
        <v>Flevoland</v>
      </c>
      <c r="E527" s="24">
        <f>'Long-form'!I528</f>
        <v>52.55172056</v>
      </c>
      <c r="F527" s="24">
        <f>'Long-form'!J528</f>
        <v>5.6324974350000003</v>
      </c>
      <c r="G527" s="24" t="str">
        <f>'Long-form'!M528</f>
        <v>1 = Radiocarbon</v>
      </c>
      <c r="H527" s="24">
        <f>'Long-form'!N528</f>
        <v>3795</v>
      </c>
      <c r="I527" s="24">
        <f>'Long-form'!O528</f>
        <v>35</v>
      </c>
      <c r="J527" s="24">
        <f>'Long-form'!P528</f>
        <v>4180</v>
      </c>
      <c r="K527" s="24">
        <f>'Long-form'!Q528</f>
        <v>4350</v>
      </c>
      <c r="L527" s="24">
        <f>'Long-form'!R528</f>
        <v>4000</v>
      </c>
      <c r="M527" s="24" t="str">
        <f>'Long-form'!Z528</f>
        <v>Positive</v>
      </c>
      <c r="N527" s="24">
        <f>'Long-form'!AA528</f>
        <v>6.27</v>
      </c>
      <c r="O527" s="24">
        <f>'Long-form'!AB528</f>
        <v>0.39000000000000057</v>
      </c>
      <c r="P527" s="24">
        <f>'Long-form'!AC528</f>
        <v>1</v>
      </c>
      <c r="Q527" s="25">
        <f>'Long-form'!AV528</f>
        <v>-6.27</v>
      </c>
      <c r="R527" s="25" t="str">
        <f>'Long-form'!AU528</f>
        <v>NAP</v>
      </c>
      <c r="S527" s="25">
        <f>'Long-form'!AX528</f>
        <v>6.3442887702247833E-2</v>
      </c>
      <c r="T527" s="25">
        <f>'Long-form'!AY528</f>
        <v>6.3442887702247833E-2</v>
      </c>
      <c r="U527" s="25">
        <f>'Long-form'!BJ528</f>
        <v>-1</v>
      </c>
      <c r="V527" s="25" t="str">
        <f>'Long-form'!BK528</f>
        <v>5 = Sedimentary (e.g., deltaic, estuarine, wetland, lacustrine, marine facies)</v>
      </c>
      <c r="W527" s="25" t="str">
        <f>'Long-form'!BL528</f>
        <v>Detritus gyttja</v>
      </c>
      <c r="X527" s="25" t="str">
        <f>'Long-form'!BM528</f>
        <v>Botanical</v>
      </c>
      <c r="Y527" s="25" t="str">
        <f>'Long-form'!BN528</f>
        <v>GWL-2</v>
      </c>
      <c r="Z527" s="25">
        <f>'Long-form'!CE528</f>
        <v>-4.2699999999999996</v>
      </c>
      <c r="AA527" s="25">
        <f>'Long-form'!CF528</f>
        <v>0.11842719282327024</v>
      </c>
      <c r="AB527" s="25">
        <f>'Long-form'!CG528</f>
        <v>0.11842719282327024</v>
      </c>
      <c r="AC527" s="25">
        <f>'Long-form'!CK528</f>
        <v>-3.3338799999999988</v>
      </c>
      <c r="AD527" s="25">
        <f>'Long-form'!CL528</f>
        <v>0.14982186326174876</v>
      </c>
      <c r="AE527" s="25">
        <f>'Long-form'!CM528</f>
        <v>0.14982186326174876</v>
      </c>
      <c r="AF527" s="25" t="str">
        <f>'Long-form'!CN528</f>
        <v>1;2;3</v>
      </c>
      <c r="AG527" s="26">
        <f>'Long-form'!CR528</f>
        <v>1</v>
      </c>
      <c r="AH527" s="25" t="str">
        <f>'Long-form'!CS528</f>
        <v>Detritus gyttja on paleo-lake floor</v>
      </c>
      <c r="AI527" s="25">
        <f>'Long-form'!CT528</f>
        <v>0</v>
      </c>
    </row>
    <row r="528" spans="1:35">
      <c r="A528" s="24" t="str">
        <f>'Long-form'!A529</f>
        <v>KIA-37978</v>
      </c>
      <c r="B528" s="24" t="str">
        <f>'Long-form'!C529</f>
        <v xml:space="preserve">De Moor et al. (2009) </v>
      </c>
      <c r="C528" s="24">
        <f>'Long-form'!G529</f>
        <v>2</v>
      </c>
      <c r="D528" s="24" t="str">
        <f>'Long-form'!H529</f>
        <v>Flevoland</v>
      </c>
      <c r="E528" s="24">
        <f>'Long-form'!I529</f>
        <v>52.551384720000001</v>
      </c>
      <c r="F528" s="24">
        <f>'Long-form'!J529</f>
        <v>5.6297384910000003</v>
      </c>
      <c r="G528" s="24" t="str">
        <f>'Long-form'!M529</f>
        <v>1 = Radiocarbon</v>
      </c>
      <c r="H528" s="24">
        <f>'Long-form'!N529</f>
        <v>3980</v>
      </c>
      <c r="I528" s="24">
        <f>'Long-form'!O529</f>
        <v>30</v>
      </c>
      <c r="J528" s="24">
        <f>'Long-form'!P529</f>
        <v>4460</v>
      </c>
      <c r="K528" s="24">
        <f>'Long-form'!Q529</f>
        <v>4530</v>
      </c>
      <c r="L528" s="24">
        <f>'Long-form'!R529</f>
        <v>4300</v>
      </c>
      <c r="M528" s="24" t="str">
        <f>'Long-form'!Z529</f>
        <v>Positive</v>
      </c>
      <c r="N528" s="24">
        <f>'Long-form'!AA529</f>
        <v>6.37</v>
      </c>
      <c r="O528" s="24">
        <f>'Long-form'!AB529</f>
        <v>0.73</v>
      </c>
      <c r="P528" s="24">
        <f>'Long-form'!AC529</f>
        <v>1</v>
      </c>
      <c r="Q528" s="25">
        <f>'Long-form'!AV529</f>
        <v>-6.37</v>
      </c>
      <c r="R528" s="25" t="str">
        <f>'Long-form'!AU529</f>
        <v>NAP</v>
      </c>
      <c r="S528" s="25">
        <f>'Long-form'!AX529</f>
        <v>6.3442887702247402E-2</v>
      </c>
      <c r="T528" s="25">
        <f>'Long-form'!AY529</f>
        <v>6.3442887702247402E-2</v>
      </c>
      <c r="U528" s="25">
        <f>'Long-form'!BJ529</f>
        <v>-1</v>
      </c>
      <c r="V528" s="25" t="str">
        <f>'Long-form'!BK529</f>
        <v>5 = Sedimentary (e.g., deltaic, estuarine, wetland, lacustrine, marine facies)</v>
      </c>
      <c r="W528" s="25" t="str">
        <f>'Long-form'!BL529</f>
        <v>Detritus gyttja</v>
      </c>
      <c r="X528" s="25" t="str">
        <f>'Long-form'!BM529</f>
        <v>Botanical</v>
      </c>
      <c r="Y528" s="25" t="str">
        <f>'Long-form'!BN529</f>
        <v>GWL-2</v>
      </c>
      <c r="Z528" s="25">
        <f>'Long-form'!CE529</f>
        <v>-4.37</v>
      </c>
      <c r="AA528" s="25">
        <f>'Long-form'!CF529</f>
        <v>0.11842719282327001</v>
      </c>
      <c r="AB528" s="25">
        <f>'Long-form'!CG529</f>
        <v>0.11842719282327001</v>
      </c>
      <c r="AC528" s="25">
        <f>'Long-form'!CK529</f>
        <v>-2.9003600000000005</v>
      </c>
      <c r="AD528" s="25">
        <f>'Long-form'!CL529</f>
        <v>0.18031718948636599</v>
      </c>
      <c r="AE528" s="25">
        <f>'Long-form'!CM529</f>
        <v>0.18031718948636599</v>
      </c>
      <c r="AF528" s="25" t="str">
        <f>'Long-form'!CN529</f>
        <v>1;2;3</v>
      </c>
      <c r="AG528" s="26">
        <f>'Long-form'!CR529</f>
        <v>1</v>
      </c>
      <c r="AH528" s="25" t="str">
        <f>'Long-form'!CS529</f>
        <v>Detritus gyttja on paleo-lake floor</v>
      </c>
      <c r="AI528" s="25">
        <f>'Long-form'!CT529</f>
        <v>0</v>
      </c>
    </row>
    <row r="529" spans="1:35">
      <c r="A529" s="24" t="str">
        <f>'Long-form'!A530</f>
        <v>KIA-37980</v>
      </c>
      <c r="B529" s="24" t="str">
        <f>'Long-form'!C530</f>
        <v xml:space="preserve">De Moor et al. (2009) </v>
      </c>
      <c r="C529" s="24">
        <f>'Long-form'!G530</f>
        <v>2</v>
      </c>
      <c r="D529" s="24" t="str">
        <f>'Long-form'!H530</f>
        <v>Flevoland</v>
      </c>
      <c r="E529" s="24">
        <f>'Long-form'!I530</f>
        <v>52.544525929999999</v>
      </c>
      <c r="F529" s="24">
        <f>'Long-form'!J530</f>
        <v>5.4879917059999999</v>
      </c>
      <c r="G529" s="24" t="str">
        <f>'Long-form'!M530</f>
        <v>1 = Radiocarbon</v>
      </c>
      <c r="H529" s="24">
        <f>'Long-form'!N530</f>
        <v>5600</v>
      </c>
      <c r="I529" s="24">
        <f>'Long-form'!O530</f>
        <v>40</v>
      </c>
      <c r="J529" s="24">
        <f>'Long-form'!P530</f>
        <v>6370</v>
      </c>
      <c r="K529" s="24">
        <f>'Long-form'!Q530</f>
        <v>6490</v>
      </c>
      <c r="L529" s="24">
        <f>'Long-form'!R530</f>
        <v>6290</v>
      </c>
      <c r="M529" s="24" t="str">
        <f>'Long-form'!Z530</f>
        <v>Positive</v>
      </c>
      <c r="N529" s="24">
        <f>'Long-form'!AA530</f>
        <v>8.14</v>
      </c>
      <c r="O529" s="24">
        <f>'Long-form'!AB530</f>
        <v>2.79</v>
      </c>
      <c r="P529" s="24">
        <f>'Long-form'!AC530</f>
        <v>1</v>
      </c>
      <c r="Q529" s="25">
        <f>'Long-form'!AV530</f>
        <v>-8.14</v>
      </c>
      <c r="R529" s="25" t="str">
        <f>'Long-form'!AU530</f>
        <v>NAP</v>
      </c>
      <c r="S529" s="25">
        <f>'Long-form'!AX530</f>
        <v>6.3442887702247402E-2</v>
      </c>
      <c r="T529" s="25">
        <f>'Long-form'!AY530</f>
        <v>6.3442887702247402E-2</v>
      </c>
      <c r="U529" s="25">
        <f>'Long-form'!BJ530</f>
        <v>1</v>
      </c>
      <c r="V529" s="25" t="str">
        <f>'Long-form'!BK530</f>
        <v>5 = Sedimentary (e.g., deltaic, estuarine, wetland, lacustrine, marine facies)</v>
      </c>
      <c r="W529" s="25" t="str">
        <f>'Long-form'!BL530</f>
        <v>Fen peat</v>
      </c>
      <c r="X529" s="25" t="str">
        <f>'Long-form'!BM530</f>
        <v>Botanical</v>
      </c>
      <c r="Y529" s="25" t="str">
        <f>'Long-form'!BN530</f>
        <v>GWL-0.3</v>
      </c>
      <c r="Z529" s="25">
        <f>'Long-form'!CE530</f>
        <v>-7.8400000000000007</v>
      </c>
      <c r="AA529" s="25">
        <f>'Long-form'!CF530</f>
        <v>0.25676643082770767</v>
      </c>
      <c r="AB529" s="25">
        <f>'Long-form'!CG530</f>
        <v>0.25676643082770767</v>
      </c>
      <c r="AC529" s="25">
        <f>'Long-form'!CK530</f>
        <v>-3.056220000000001</v>
      </c>
      <c r="AD529" s="25">
        <f>'Long-form'!CL530</f>
        <v>0.52528124967724166</v>
      </c>
      <c r="AE529" s="25">
        <f>'Long-form'!CM530</f>
        <v>0.52528124967724166</v>
      </c>
      <c r="AF529" s="25" t="str">
        <f>'Long-form'!CN530</f>
        <v>1;2;3</v>
      </c>
      <c r="AG529" s="26">
        <f>'Long-form'!CR530</f>
        <v>1</v>
      </c>
      <c r="AH529" s="25" t="str">
        <f>'Long-form'!CS530</f>
        <v>Too high above consolidated surface; too much compaction uncertainty</v>
      </c>
      <c r="AI529" s="25">
        <f>'Long-form'!CT530</f>
        <v>0</v>
      </c>
    </row>
    <row r="530" spans="1:35">
      <c r="A530" s="24" t="str">
        <f>'Long-form'!A531</f>
        <v>KIA-37981</v>
      </c>
      <c r="B530" s="24" t="str">
        <f>'Long-form'!C531</f>
        <v xml:space="preserve">De Moor et al. (2009) </v>
      </c>
      <c r="C530" s="24">
        <f>'Long-form'!G531</f>
        <v>2</v>
      </c>
      <c r="D530" s="24" t="str">
        <f>'Long-form'!H531</f>
        <v>Flevoland</v>
      </c>
      <c r="E530" s="24">
        <f>'Long-form'!I531</f>
        <v>52.544525929999999</v>
      </c>
      <c r="F530" s="24">
        <f>'Long-form'!J531</f>
        <v>5.4879917059999999</v>
      </c>
      <c r="G530" s="24" t="str">
        <f>'Long-form'!M531</f>
        <v>1 = Radiocarbon</v>
      </c>
      <c r="H530" s="24">
        <f>'Long-form'!N531</f>
        <v>6060</v>
      </c>
      <c r="I530" s="24">
        <f>'Long-form'!O531</f>
        <v>65</v>
      </c>
      <c r="J530" s="24">
        <f>'Long-form'!P531</f>
        <v>6920</v>
      </c>
      <c r="K530" s="24">
        <f>'Long-form'!Q531</f>
        <v>7160</v>
      </c>
      <c r="L530" s="24">
        <f>'Long-form'!R531</f>
        <v>6740</v>
      </c>
      <c r="M530" s="24" t="str">
        <f>'Long-form'!Z531</f>
        <v>Positive</v>
      </c>
      <c r="N530" s="24">
        <f>'Long-form'!AA531</f>
        <v>9.67</v>
      </c>
      <c r="O530" s="24">
        <f>'Long-form'!AB531</f>
        <v>1.26</v>
      </c>
      <c r="P530" s="24">
        <f>'Long-form'!AC531</f>
        <v>1</v>
      </c>
      <c r="Q530" s="25">
        <f>'Long-form'!AV531</f>
        <v>-9.67</v>
      </c>
      <c r="R530" s="25" t="str">
        <f>'Long-form'!AU531</f>
        <v>NAP</v>
      </c>
      <c r="S530" s="25">
        <f>'Long-form'!AX531</f>
        <v>6.3442887702247402E-2</v>
      </c>
      <c r="T530" s="25">
        <f>'Long-form'!AY531</f>
        <v>6.3442887702247402E-2</v>
      </c>
      <c r="U530" s="25">
        <f>'Long-form'!BJ531</f>
        <v>1</v>
      </c>
      <c r="V530" s="25" t="str">
        <f>'Long-form'!BK531</f>
        <v>5 = Sedimentary (e.g., deltaic, estuarine, wetland, lacustrine, marine facies)</v>
      </c>
      <c r="W530" s="25" t="str">
        <f>'Long-form'!BL531</f>
        <v>Fen peat</v>
      </c>
      <c r="X530" s="25" t="str">
        <f>'Long-form'!BM531</f>
        <v>Botanical</v>
      </c>
      <c r="Y530" s="25" t="str">
        <f>'Long-form'!BN531</f>
        <v>GWL-0.3</v>
      </c>
      <c r="Z530" s="25">
        <f>'Long-form'!CE531</f>
        <v>-9.3699999999999992</v>
      </c>
      <c r="AA530" s="25">
        <f>'Long-form'!CF531</f>
        <v>0.25676643082770767</v>
      </c>
      <c r="AB530" s="25">
        <f>'Long-form'!CG531</f>
        <v>0.25676643082770767</v>
      </c>
      <c r="AC530" s="25">
        <f>'Long-form'!CK531</f>
        <v>-7.0295199999999989</v>
      </c>
      <c r="AD530" s="25">
        <f>'Long-form'!CL531</f>
        <v>0.3463899863178449</v>
      </c>
      <c r="AE530" s="25">
        <f>'Long-form'!CM531</f>
        <v>0.3463899863178449</v>
      </c>
      <c r="AF530" s="25" t="str">
        <f>'Long-form'!CN531</f>
        <v>1;2;3</v>
      </c>
      <c r="AG530" s="26">
        <f>'Long-form'!CR531</f>
        <v>1</v>
      </c>
      <c r="AH530" s="25" t="str">
        <f>'Long-form'!CS531</f>
        <v>Too high above consolidated surface; too much compaction uncertainty</v>
      </c>
      <c r="AI530" s="25">
        <f>'Long-form'!CT531</f>
        <v>0</v>
      </c>
    </row>
    <row r="531" spans="1:35">
      <c r="A531" s="24" t="str">
        <f>'Long-form'!A532</f>
        <v>KIA-37982</v>
      </c>
      <c r="B531" s="24" t="str">
        <f>'Long-form'!C532</f>
        <v xml:space="preserve">De Moor et al. (2009) </v>
      </c>
      <c r="C531" s="24">
        <f>'Long-form'!G532</f>
        <v>2</v>
      </c>
      <c r="D531" s="24" t="str">
        <f>'Long-form'!H532</f>
        <v>Flevoland</v>
      </c>
      <c r="E531" s="24">
        <f>'Long-form'!I532</f>
        <v>52.548980329999999</v>
      </c>
      <c r="F531" s="24">
        <f>'Long-form'!J532</f>
        <v>5.5891233040000001</v>
      </c>
      <c r="G531" s="24" t="str">
        <f>'Long-form'!M532</f>
        <v>1 = Radiocarbon</v>
      </c>
      <c r="H531" s="24">
        <f>'Long-form'!N532</f>
        <v>6010</v>
      </c>
      <c r="I531" s="24">
        <f>'Long-form'!O532</f>
        <v>40</v>
      </c>
      <c r="J531" s="24">
        <f>'Long-form'!P532</f>
        <v>6850</v>
      </c>
      <c r="K531" s="24">
        <f>'Long-form'!Q532</f>
        <v>6960</v>
      </c>
      <c r="L531" s="24">
        <f>'Long-form'!R532</f>
        <v>6740</v>
      </c>
      <c r="M531" s="24" t="str">
        <f>'Long-form'!Z532</f>
        <v>Positive</v>
      </c>
      <c r="N531" s="24">
        <f>'Long-form'!AA532</f>
        <v>9.129999999999999</v>
      </c>
      <c r="O531" s="24">
        <f>'Long-form'!AB532</f>
        <v>0.30499999999999999</v>
      </c>
      <c r="P531" s="24">
        <f>'Long-form'!AC532</f>
        <v>1</v>
      </c>
      <c r="Q531" s="25">
        <f>'Long-form'!AV532</f>
        <v>-9.129999999999999</v>
      </c>
      <c r="R531" s="25" t="str">
        <f>'Long-form'!AU532</f>
        <v>NAP</v>
      </c>
      <c r="S531" s="25">
        <f>'Long-form'!AX532</f>
        <v>6.3442887702248277E-2</v>
      </c>
      <c r="T531" s="25">
        <f>'Long-form'!AY532</f>
        <v>6.3442887702248277E-2</v>
      </c>
      <c r="U531" s="25">
        <f>'Long-form'!BJ532</f>
        <v>0</v>
      </c>
      <c r="V531" s="25" t="str">
        <f>'Long-form'!BK532</f>
        <v>5 = Sedimentary (e.g., deltaic, estuarine, wetland, lacustrine, marine facies)</v>
      </c>
      <c r="W531" s="25" t="str">
        <f>'Long-form'!BL532</f>
        <v>Fen peat</v>
      </c>
      <c r="X531" s="25" t="str">
        <f>'Long-form'!BM532</f>
        <v>Botanical</v>
      </c>
      <c r="Y531" s="25" t="str">
        <f>'Long-form'!BN532</f>
        <v>MHW-0.3</v>
      </c>
      <c r="Z531" s="25">
        <f>'Long-form'!CE532</f>
        <v>-9.629999999999999</v>
      </c>
      <c r="AA531" s="25">
        <f>'Long-form'!CF532</f>
        <v>0.25676643082770784</v>
      </c>
      <c r="AB531" s="25">
        <f>'Long-form'!CG532</f>
        <v>0.25676643082770784</v>
      </c>
      <c r="AC531" s="25">
        <f>'Long-form'!CK532</f>
        <v>-7.9765499999999978</v>
      </c>
      <c r="AD531" s="25">
        <f>'Long-form'!CL532</f>
        <v>0.28016240999869191</v>
      </c>
      <c r="AE531" s="25">
        <f>'Long-form'!CM532</f>
        <v>0.28016240999869191</v>
      </c>
      <c r="AF531" s="25" t="str">
        <f>'Long-form'!CN532</f>
        <v>1;2;3</v>
      </c>
      <c r="AG531" s="26">
        <f>'Long-form'!CR532</f>
        <v>0</v>
      </c>
      <c r="AH531" s="25">
        <f>'Long-form'!CS532</f>
        <v>0</v>
      </c>
      <c r="AI531" s="25">
        <f>'Long-form'!CT532</f>
        <v>0</v>
      </c>
    </row>
    <row r="532" spans="1:35">
      <c r="A532" s="24" t="str">
        <f>'Long-form'!A533</f>
        <v>KIA-38640</v>
      </c>
      <c r="B532" s="24" t="str">
        <f>'Long-form'!C533</f>
        <v>Brijker &amp; Van Zijverden (2009)</v>
      </c>
      <c r="C532" s="24">
        <f>'Long-form'!G533</f>
        <v>2</v>
      </c>
      <c r="D532" s="24" t="str">
        <f>'Long-form'!H533</f>
        <v>Flevoland</v>
      </c>
      <c r="E532" s="24">
        <f>'Long-form'!I533</f>
        <v>52.505916980000002</v>
      </c>
      <c r="F532" s="24">
        <f>'Long-form'!J533</f>
        <v>6.046133889</v>
      </c>
      <c r="G532" s="24" t="str">
        <f>'Long-form'!M533</f>
        <v>1 = Radiocarbon</v>
      </c>
      <c r="H532" s="24">
        <f>'Long-form'!N533</f>
        <v>3020</v>
      </c>
      <c r="I532" s="24">
        <f>'Long-form'!O533</f>
        <v>30</v>
      </c>
      <c r="J532" s="24">
        <f>'Long-form'!P533</f>
        <v>3220</v>
      </c>
      <c r="K532" s="24">
        <f>'Long-form'!Q533</f>
        <v>3340</v>
      </c>
      <c r="L532" s="24">
        <f>'Long-form'!R533</f>
        <v>3070</v>
      </c>
      <c r="M532" s="24" t="str">
        <f>'Long-form'!Z533</f>
        <v>Positive</v>
      </c>
      <c r="N532" s="24">
        <f>'Long-form'!AA533</f>
        <v>3.48</v>
      </c>
      <c r="O532" s="24">
        <f>'Long-form'!AB533</f>
        <v>0.01</v>
      </c>
      <c r="P532" s="24">
        <f>'Long-form'!AC533</f>
        <v>0</v>
      </c>
      <c r="Q532" s="25">
        <f>'Long-form'!AV533</f>
        <v>-2.48</v>
      </c>
      <c r="R532" s="25" t="str">
        <f>'Long-form'!AU533</f>
        <v>NAP</v>
      </c>
      <c r="S532" s="25">
        <f>'Long-form'!AX533</f>
        <v>0.10509119848969277</v>
      </c>
      <c r="T532" s="25">
        <f>'Long-form'!AY533</f>
        <v>7.8740078740118152E-2</v>
      </c>
      <c r="U532" s="25">
        <f>'Long-form'!BJ533</f>
        <v>0</v>
      </c>
      <c r="V532" s="25" t="str">
        <f>'Long-form'!BK533</f>
        <v>5 = Sedimentary (e.g., deltaic, estuarine, wetland, lacustrine, marine facies)</v>
      </c>
      <c r="W532" s="25" t="str">
        <f>'Long-form'!BL533</f>
        <v>Gyttja</v>
      </c>
      <c r="X532" s="25" t="str">
        <f>'Long-form'!BM533</f>
        <v>Botanical</v>
      </c>
      <c r="Y532" s="25" t="str">
        <f>'Long-form'!BN533</f>
        <v>MHW-0.75</v>
      </c>
      <c r="Z532" s="25">
        <f>'Long-form'!CE533</f>
        <v>-2.5300000000000002</v>
      </c>
      <c r="AA532" s="25">
        <f>'Long-form'!CF533</f>
        <v>0.53192871702888911</v>
      </c>
      <c r="AB532" s="25">
        <f>'Long-form'!CG533</f>
        <v>0.52735566745793105</v>
      </c>
      <c r="AC532" s="25">
        <f>'Long-form'!CK533</f>
        <v>-1.5862000000000001</v>
      </c>
      <c r="AD532" s="25">
        <f>'Long-form'!CL533</f>
        <v>0.53328034198891616</v>
      </c>
      <c r="AE532" s="25">
        <f>'Long-form'!CM533</f>
        <v>0.52871898315817578</v>
      </c>
      <c r="AF532" s="25" t="str">
        <f>'Long-form'!CN533</f>
        <v>1;2;3</v>
      </c>
      <c r="AG532" s="26">
        <f>'Long-form'!CR533</f>
        <v>0</v>
      </c>
      <c r="AH532" s="25">
        <f>'Long-form'!CS533</f>
        <v>0</v>
      </c>
      <c r="AI532" s="25">
        <f>'Long-form'!CT533</f>
        <v>0</v>
      </c>
    </row>
    <row r="533" spans="1:35">
      <c r="A533" s="24" t="str">
        <f>'Long-form'!A534</f>
        <v>KIA-38642</v>
      </c>
      <c r="B533" s="24" t="str">
        <f>'Long-form'!C534</f>
        <v>Brijker &amp; Van Zijverden (2009)</v>
      </c>
      <c r="C533" s="24">
        <f>'Long-form'!G534</f>
        <v>2</v>
      </c>
      <c r="D533" s="24" t="str">
        <f>'Long-form'!H534</f>
        <v>Flevoland</v>
      </c>
      <c r="E533" s="24">
        <f>'Long-form'!I534</f>
        <v>52.507916049999999</v>
      </c>
      <c r="F533" s="24">
        <f>'Long-form'!J534</f>
        <v>6.0438217200000004</v>
      </c>
      <c r="G533" s="24" t="str">
        <f>'Long-form'!M534</f>
        <v>1 = Radiocarbon</v>
      </c>
      <c r="H533" s="24">
        <f>'Long-form'!N534</f>
        <v>3615</v>
      </c>
      <c r="I533" s="24">
        <f>'Long-form'!O534</f>
        <v>30</v>
      </c>
      <c r="J533" s="24">
        <f>'Long-form'!P534</f>
        <v>3930</v>
      </c>
      <c r="K533" s="24">
        <f>'Long-form'!Q534</f>
        <v>4070</v>
      </c>
      <c r="L533" s="24">
        <f>'Long-form'!R534</f>
        <v>3830</v>
      </c>
      <c r="M533" s="24" t="str">
        <f>'Long-form'!Z534</f>
        <v>Positive</v>
      </c>
      <c r="N533" s="24">
        <f>'Long-form'!AA534</f>
        <v>3.9</v>
      </c>
      <c r="O533" s="24">
        <f>'Long-form'!AB534</f>
        <v>2.4999999999999911E-2</v>
      </c>
      <c r="P533" s="24">
        <f>'Long-form'!AC534</f>
        <v>1</v>
      </c>
      <c r="Q533" s="25">
        <f>'Long-form'!AV534</f>
        <v>-3.0249999999999999</v>
      </c>
      <c r="R533" s="25" t="str">
        <f>'Long-form'!AU534</f>
        <v>NAP</v>
      </c>
      <c r="S533" s="25">
        <f>'Long-form'!AX534</f>
        <v>0.11700534175839995</v>
      </c>
      <c r="T533" s="25">
        <f>'Long-form'!AY534</f>
        <v>8.7213817712561884E-2</v>
      </c>
      <c r="U533" s="25">
        <f>'Long-form'!BJ534</f>
        <v>-1</v>
      </c>
      <c r="V533" s="25" t="str">
        <f>'Long-form'!BK534</f>
        <v>5 = Sedimentary (e.g., deltaic, estuarine, wetland, lacustrine, marine facies)</v>
      </c>
      <c r="W533" s="25" t="str">
        <f>'Long-form'!BL534</f>
        <v>Fen-wood peat</v>
      </c>
      <c r="X533" s="25" t="str">
        <f>'Long-form'!BM534</f>
        <v>Botanical</v>
      </c>
      <c r="Y533" s="25" t="str">
        <f>'Long-form'!BN534</f>
        <v>GWL</v>
      </c>
      <c r="Z533" s="25">
        <f>'Long-form'!CE534</f>
        <v>-3.0249999999999999</v>
      </c>
      <c r="AA533" s="25">
        <f>'Long-form'!CF534</f>
        <v>0.15391637339802408</v>
      </c>
      <c r="AB533" s="25">
        <f>'Long-form'!CG534</f>
        <v>0.13268854509715591</v>
      </c>
      <c r="AC533" s="25">
        <f>'Long-form'!CK534</f>
        <v>-2.8302999999999998</v>
      </c>
      <c r="AD533" s="25">
        <f>'Long-form'!CL534</f>
        <v>0.15932996359393992</v>
      </c>
      <c r="AE533" s="25">
        <f>'Long-form'!CM534</f>
        <v>0.13893177209999957</v>
      </c>
      <c r="AF533" s="25" t="str">
        <f>'Long-form'!CN534</f>
        <v>1;2;3</v>
      </c>
      <c r="AG533" s="26">
        <f>'Long-form'!CR534</f>
        <v>0</v>
      </c>
      <c r="AH533" s="25" t="str">
        <f>'Long-form'!CS534</f>
        <v>Possibly intercalated / overlying channel fill. Samples are LLD for inland river gradient</v>
      </c>
      <c r="AI533" s="25">
        <f>'Long-form'!CT534</f>
        <v>0</v>
      </c>
    </row>
    <row r="534" spans="1:35">
      <c r="A534" s="24" t="str">
        <f>'Long-form'!A535</f>
        <v>KIA-38646</v>
      </c>
      <c r="B534" s="24" t="str">
        <f>'Long-form'!C535</f>
        <v>Brijker &amp; Van Zijverden (2009)</v>
      </c>
      <c r="C534" s="24">
        <f>'Long-form'!G535</f>
        <v>2</v>
      </c>
      <c r="D534" s="24" t="str">
        <f>'Long-form'!H535</f>
        <v>Flevoland</v>
      </c>
      <c r="E534" s="24">
        <f>'Long-form'!I535</f>
        <v>52.511976259999997</v>
      </c>
      <c r="F534" s="24">
        <f>'Long-form'!J535</f>
        <v>6.0294458100000003</v>
      </c>
      <c r="G534" s="24" t="str">
        <f>'Long-form'!M535</f>
        <v>1 = Radiocarbon</v>
      </c>
      <c r="H534" s="24">
        <f>'Long-form'!N535</f>
        <v>2255</v>
      </c>
      <c r="I534" s="24">
        <f>'Long-form'!O535</f>
        <v>35</v>
      </c>
      <c r="J534" s="24">
        <f>'Long-form'!P535</f>
        <v>2240</v>
      </c>
      <c r="K534" s="24">
        <f>'Long-form'!Q535</f>
        <v>2350</v>
      </c>
      <c r="L534" s="24">
        <f>'Long-form'!R535</f>
        <v>2150</v>
      </c>
      <c r="M534" s="24" t="str">
        <f>'Long-form'!Z535</f>
        <v>Positive</v>
      </c>
      <c r="N534" s="24">
        <f>'Long-form'!AA535</f>
        <v>2.8</v>
      </c>
      <c r="O534" s="24">
        <f>'Long-form'!AB535</f>
        <v>2.5000000000000133E-2</v>
      </c>
      <c r="P534" s="24">
        <f>'Long-form'!AC535</f>
        <v>1</v>
      </c>
      <c r="Q534" s="25">
        <f>'Long-form'!AV535</f>
        <v>-2.0750000000000002</v>
      </c>
      <c r="R534" s="25" t="str">
        <f>'Long-form'!AU535</f>
        <v>NAP</v>
      </c>
      <c r="S534" s="25">
        <f>'Long-form'!AX535</f>
        <v>0.10364482620951246</v>
      </c>
      <c r="T534" s="25">
        <f>'Long-form'!AY535</f>
        <v>8.7213817712562286E-2</v>
      </c>
      <c r="U534" s="25">
        <f>'Long-form'!BJ535</f>
        <v>-1</v>
      </c>
      <c r="V534" s="25" t="str">
        <f>'Long-form'!BK535</f>
        <v>5 = Sedimentary (e.g., deltaic, estuarine, wetland, lacustrine, marine facies)</v>
      </c>
      <c r="W534" s="25" t="str">
        <f>'Long-form'!BL535</f>
        <v>Fen-wood peat</v>
      </c>
      <c r="X534" s="25" t="str">
        <f>'Long-form'!BM535</f>
        <v>Botanical</v>
      </c>
      <c r="Y534" s="25" t="str">
        <f>'Long-form'!BN535</f>
        <v>GWL</v>
      </c>
      <c r="Z534" s="25">
        <f>'Long-form'!CE535</f>
        <v>-2.0750000000000002</v>
      </c>
      <c r="AA534" s="25">
        <f>'Long-form'!CF535</f>
        <v>0.1440216997538914</v>
      </c>
      <c r="AB534" s="25">
        <f>'Long-form'!CG535</f>
        <v>0.13268854509715616</v>
      </c>
      <c r="AC534" s="25">
        <f>'Long-form'!CK535</f>
        <v>-1.9456600000000002</v>
      </c>
      <c r="AD534" s="25">
        <f>'Long-form'!CL535</f>
        <v>0.14805698091899039</v>
      </c>
      <c r="AE534" s="25">
        <f>'Long-form'!CM535</f>
        <v>0.13705790600635298</v>
      </c>
      <c r="AF534" s="25" t="str">
        <f>'Long-form'!CN535</f>
        <v>1;2;3</v>
      </c>
      <c r="AG534" s="26">
        <f>'Long-form'!CR535</f>
        <v>0</v>
      </c>
      <c r="AH534" s="25" t="str">
        <f>'Long-form'!CS535</f>
        <v>Possibly intercalated / overlying channel fill. Samples are LLD for inland river gradient</v>
      </c>
      <c r="AI534" s="25">
        <f>'Long-form'!CT535</f>
        <v>0</v>
      </c>
    </row>
    <row r="535" spans="1:35">
      <c r="A535" s="24" t="str">
        <f>'Long-form'!A536</f>
        <v>KIA-40438</v>
      </c>
      <c r="B535" s="24" t="str">
        <f>'Long-form'!C536</f>
        <v>Slupik et al. (2013)</v>
      </c>
      <c r="C535" s="24">
        <f>'Long-form'!G536</f>
        <v>2</v>
      </c>
      <c r="D535" s="24" t="str">
        <f>'Long-form'!H536</f>
        <v>Zeeland</v>
      </c>
      <c r="E535" s="24">
        <f>'Long-form'!I536</f>
        <v>51.680900000000001</v>
      </c>
      <c r="F535" s="24">
        <f>'Long-form'!J536</f>
        <v>3.8361999999999998</v>
      </c>
      <c r="G535" s="24" t="str">
        <f>'Long-form'!M536</f>
        <v>1 = Radiocarbon</v>
      </c>
      <c r="H535" s="24">
        <f>'Long-form'!N536</f>
        <v>7680</v>
      </c>
      <c r="I535" s="24">
        <f>'Long-form'!O536</f>
        <v>40</v>
      </c>
      <c r="J535" s="24">
        <f>'Long-form'!P536</f>
        <v>8470</v>
      </c>
      <c r="K535" s="24">
        <f>'Long-form'!Q536</f>
        <v>8550</v>
      </c>
      <c r="L535" s="24">
        <f>'Long-form'!R536</f>
        <v>8400</v>
      </c>
      <c r="M535" s="24" t="str">
        <f>'Long-form'!Z536</f>
        <v>Positive</v>
      </c>
      <c r="N535" s="24">
        <f>'Long-form'!AA536</f>
        <v>21.7</v>
      </c>
      <c r="O535" s="24">
        <f>'Long-form'!AB536</f>
        <v>0</v>
      </c>
      <c r="P535" s="24">
        <f>'Long-form'!AC536</f>
        <v>0</v>
      </c>
      <c r="Q535" s="25">
        <f>'Long-form'!AV536</f>
        <v>-17.66</v>
      </c>
      <c r="R535" s="25" t="str">
        <f>'Long-form'!AU536</f>
        <v>NAP</v>
      </c>
      <c r="S535" s="25">
        <f>'Long-form'!AX536</f>
        <v>0.45400991178607542</v>
      </c>
      <c r="T535" s="25">
        <f>'Long-form'!AY536</f>
        <v>0.45400991178607542</v>
      </c>
      <c r="U535" s="25">
        <f>'Long-form'!BJ536</f>
        <v>1</v>
      </c>
      <c r="V535" s="25" t="str">
        <f>'Long-form'!BK536</f>
        <v>5 = Sedimentary (e.g., deltaic, estuarine, wetland, lacustrine, marine facies)</v>
      </c>
      <c r="W535" s="25" t="str">
        <f>'Long-form'!BL536</f>
        <v>Fen-wood peat</v>
      </c>
      <c r="X535" s="25" t="str">
        <f>'Long-form'!BM536</f>
        <v>Facies description</v>
      </c>
      <c r="Y535" s="25" t="str">
        <f>'Long-form'!BN536</f>
        <v>GWL</v>
      </c>
      <c r="Z535" s="25">
        <f>'Long-form'!CE536</f>
        <v>-17.66</v>
      </c>
      <c r="AA535" s="25">
        <f>'Long-form'!CF536</f>
        <v>0.55328564051491524</v>
      </c>
      <c r="AB535" s="25">
        <f>'Long-form'!CG536</f>
        <v>0.55328564051491524</v>
      </c>
      <c r="AC535" s="25">
        <f>'Long-form'!CK536</f>
        <v>-17.899069999999998</v>
      </c>
      <c r="AD535" s="25">
        <f>'Long-form'!CL536</f>
        <v>0.55387065161913029</v>
      </c>
      <c r="AE535" s="25">
        <f>'Long-form'!CM536</f>
        <v>0.55387065161913029</v>
      </c>
      <c r="AF535" s="25" t="str">
        <f>'Long-form'!CN536</f>
        <v>1;2;3</v>
      </c>
      <c r="AG535" s="26">
        <f>'Long-form'!CR536</f>
        <v>0</v>
      </c>
      <c r="AH535" s="25">
        <f>'Long-form'!CS536</f>
        <v>0</v>
      </c>
      <c r="AI535" s="25">
        <f>'Long-form'!CT536</f>
        <v>0</v>
      </c>
    </row>
    <row r="536" spans="1:35">
      <c r="A536" s="24" t="str">
        <f>'Long-form'!A537</f>
        <v>KIA-41246</v>
      </c>
      <c r="B536" s="24" t="str">
        <f>'Long-form'!C537</f>
        <v>Osinga &amp; Hekman (2011)</v>
      </c>
      <c r="C536" s="24">
        <f>'Long-form'!G537</f>
        <v>2</v>
      </c>
      <c r="D536" s="24" t="str">
        <f>'Long-form'!H537</f>
        <v>Flevoland</v>
      </c>
      <c r="E536" s="24">
        <f>'Long-form'!I537</f>
        <v>52.527399070000001</v>
      </c>
      <c r="F536" s="24">
        <f>'Long-form'!J537</f>
        <v>5.7774503460000002</v>
      </c>
      <c r="G536" s="24" t="str">
        <f>'Long-form'!M537</f>
        <v>1 = Radiocarbon</v>
      </c>
      <c r="H536" s="24">
        <f>'Long-form'!N537</f>
        <v>5873</v>
      </c>
      <c r="I536" s="24">
        <f>'Long-form'!O537</f>
        <v>23</v>
      </c>
      <c r="J536" s="24">
        <f>'Long-form'!P537</f>
        <v>6700</v>
      </c>
      <c r="K536" s="24">
        <f>'Long-form'!Q537</f>
        <v>6750</v>
      </c>
      <c r="L536" s="24">
        <f>'Long-form'!R537</f>
        <v>6630</v>
      </c>
      <c r="M536" s="24" t="str">
        <f>'Long-form'!Z537</f>
        <v>Positive</v>
      </c>
      <c r="N536" s="24">
        <f>'Long-form'!AA537</f>
        <v>4.0999999999999996</v>
      </c>
      <c r="O536" s="24">
        <f>'Long-form'!AB537</f>
        <v>5.0000000000000001E-3</v>
      </c>
      <c r="P536" s="24">
        <f>'Long-form'!AC537</f>
        <v>0</v>
      </c>
      <c r="Q536" s="25">
        <f>'Long-form'!AV537</f>
        <v>-4.0999999999999996</v>
      </c>
      <c r="R536" s="25" t="str">
        <f>'Long-form'!AU537</f>
        <v>NAP</v>
      </c>
      <c r="S536" s="25">
        <f>'Long-form'!AX537</f>
        <v>6.2098711741871114E-2</v>
      </c>
      <c r="T536" s="25">
        <f>'Long-form'!AY537</f>
        <v>6.2098711741871114E-2</v>
      </c>
      <c r="U536" s="25">
        <f>'Long-form'!BJ537</f>
        <v>1</v>
      </c>
      <c r="V536" s="25" t="str">
        <f>'Long-form'!BK537</f>
        <v>5 = Sedimentary (e.g., deltaic, estuarine, wetland, lacustrine, marine facies)</v>
      </c>
      <c r="W536" s="25" t="str">
        <f>'Long-form'!BL537</f>
        <v>Fen-wood peat</v>
      </c>
      <c r="X536" s="25" t="str">
        <f>'Long-form'!BM537</f>
        <v>Botanical</v>
      </c>
      <c r="Y536" s="25" t="str">
        <f>'Long-form'!BN537</f>
        <v>GWL</v>
      </c>
      <c r="Z536" s="25">
        <f>'Long-form'!CE537</f>
        <v>-4.0999999999999996</v>
      </c>
      <c r="AA536" s="25">
        <f>'Long-form'!CF537</f>
        <v>0.18910380747092323</v>
      </c>
      <c r="AB536" s="25">
        <f>'Long-form'!CG537</f>
        <v>0.18910380747092323</v>
      </c>
      <c r="AC536" s="25">
        <f>'Long-form'!CK537</f>
        <v>-3.8167999999999997</v>
      </c>
      <c r="AD536" s="25">
        <f>'Long-form'!CL537</f>
        <v>0.20770940153963627</v>
      </c>
      <c r="AE536" s="25">
        <f>'Long-form'!CM537</f>
        <v>0.20770940153963627</v>
      </c>
      <c r="AF536" s="25" t="str">
        <f>'Long-form'!CN537</f>
        <v>1;2;3</v>
      </c>
      <c r="AG536" s="26">
        <f>'Long-form'!CR537</f>
        <v>0</v>
      </c>
      <c r="AH536" s="25">
        <f>'Long-form'!CS537</f>
        <v>0</v>
      </c>
      <c r="AI536" s="25">
        <f>'Long-form'!CT537</f>
        <v>0</v>
      </c>
    </row>
    <row r="537" spans="1:35">
      <c r="A537" s="24" t="str">
        <f>'Long-form'!A538</f>
        <v>KIA-41247</v>
      </c>
      <c r="B537" s="24" t="str">
        <f>'Long-form'!C538</f>
        <v>Osinga &amp; Hekman (2011)</v>
      </c>
      <c r="C537" s="24">
        <f>'Long-form'!G538</f>
        <v>2</v>
      </c>
      <c r="D537" s="24" t="str">
        <f>'Long-form'!H538</f>
        <v>Flevoland</v>
      </c>
      <c r="E537" s="24">
        <f>'Long-form'!I538</f>
        <v>52.527283349999998</v>
      </c>
      <c r="F537" s="24">
        <f>'Long-form'!J538</f>
        <v>5.7771103999999998</v>
      </c>
      <c r="G537" s="24" t="str">
        <f>'Long-form'!M538</f>
        <v>1 = Radiocarbon</v>
      </c>
      <c r="H537" s="24">
        <f>'Long-form'!N538</f>
        <v>5758</v>
      </c>
      <c r="I537" s="24">
        <f>'Long-form'!O538</f>
        <v>23</v>
      </c>
      <c r="J537" s="24">
        <f>'Long-form'!P538</f>
        <v>6560</v>
      </c>
      <c r="K537" s="24">
        <f>'Long-form'!Q538</f>
        <v>6640</v>
      </c>
      <c r="L537" s="24">
        <f>'Long-form'!R538</f>
        <v>6480</v>
      </c>
      <c r="M537" s="24" t="str">
        <f>'Long-form'!Z538</f>
        <v>Positive</v>
      </c>
      <c r="N537" s="24">
        <f>'Long-form'!AA538</f>
        <v>5.01</v>
      </c>
      <c r="O537" s="24">
        <f>'Long-form'!AB538</f>
        <v>5.0000000000000001E-3</v>
      </c>
      <c r="P537" s="24">
        <f>'Long-form'!AC538</f>
        <v>0</v>
      </c>
      <c r="Q537" s="25">
        <f>'Long-form'!AV538</f>
        <v>-5.01</v>
      </c>
      <c r="R537" s="25" t="str">
        <f>'Long-form'!AU538</f>
        <v>NAP</v>
      </c>
      <c r="S537" s="25">
        <f>'Long-form'!AX538</f>
        <v>6.2098711741871114E-2</v>
      </c>
      <c r="T537" s="25">
        <f>'Long-form'!AY538</f>
        <v>6.2098711741871114E-2</v>
      </c>
      <c r="U537" s="25">
        <f>'Long-form'!BJ538</f>
        <v>1</v>
      </c>
      <c r="V537" s="25" t="str">
        <f>'Long-form'!BK538</f>
        <v>5 = Sedimentary (e.g., deltaic, estuarine, wetland, lacustrine, marine facies)</v>
      </c>
      <c r="W537" s="25" t="str">
        <f>'Long-form'!BL538</f>
        <v>Fen-wood peat</v>
      </c>
      <c r="X537" s="25" t="str">
        <f>'Long-form'!BM538</f>
        <v>Botanical</v>
      </c>
      <c r="Y537" s="25" t="str">
        <f>'Long-form'!BN538</f>
        <v>GWL</v>
      </c>
      <c r="Z537" s="25">
        <f>'Long-form'!CE538</f>
        <v>-5.01</v>
      </c>
      <c r="AA537" s="25">
        <f>'Long-form'!CF538</f>
        <v>0.18910380747092323</v>
      </c>
      <c r="AB537" s="25">
        <f>'Long-form'!CG538</f>
        <v>0.18910380747092323</v>
      </c>
      <c r="AC537" s="25">
        <f>'Long-form'!CK538</f>
        <v>-4.7367399999999993</v>
      </c>
      <c r="AD537" s="25">
        <f>'Long-form'!CL538</f>
        <v>0.20709898282694159</v>
      </c>
      <c r="AE537" s="25">
        <f>'Long-form'!CM538</f>
        <v>0.20709898282694159</v>
      </c>
      <c r="AF537" s="25" t="str">
        <f>'Long-form'!CN538</f>
        <v>1;2;3</v>
      </c>
      <c r="AG537" s="26">
        <f>'Long-form'!CR538</f>
        <v>0</v>
      </c>
      <c r="AH537" s="25">
        <f>'Long-form'!CS538</f>
        <v>0</v>
      </c>
      <c r="AI537" s="25">
        <f>'Long-form'!CT538</f>
        <v>0</v>
      </c>
    </row>
    <row r="538" spans="1:35">
      <c r="A538" s="24" t="str">
        <f>'Long-form'!A539</f>
        <v>KIA-41248</v>
      </c>
      <c r="B538" s="24" t="str">
        <f>'Long-form'!C539</f>
        <v>Osinga &amp; Hekman (2011)</v>
      </c>
      <c r="C538" s="24">
        <f>'Long-form'!G539</f>
        <v>2</v>
      </c>
      <c r="D538" s="24" t="str">
        <f>'Long-form'!H539</f>
        <v>Flevoland</v>
      </c>
      <c r="E538" s="24">
        <f>'Long-form'!I539</f>
        <v>52.529402330000003</v>
      </c>
      <c r="F538" s="24">
        <f>'Long-form'!J539</f>
        <v>5.7609927040000004</v>
      </c>
      <c r="G538" s="24" t="str">
        <f>'Long-form'!M539</f>
        <v>1 = Radiocarbon</v>
      </c>
      <c r="H538" s="24">
        <f>'Long-form'!N539</f>
        <v>5714</v>
      </c>
      <c r="I538" s="24">
        <f>'Long-form'!O539</f>
        <v>25</v>
      </c>
      <c r="J538" s="24">
        <f>'Long-form'!P539</f>
        <v>6500</v>
      </c>
      <c r="K538" s="24">
        <f>'Long-form'!Q539</f>
        <v>6630</v>
      </c>
      <c r="L538" s="24">
        <f>'Long-form'!R539</f>
        <v>6400</v>
      </c>
      <c r="M538" s="24" t="str">
        <f>'Long-form'!Z539</f>
        <v>Positive</v>
      </c>
      <c r="N538" s="24">
        <f>'Long-form'!AA539</f>
        <v>5.84</v>
      </c>
      <c r="O538" s="24">
        <f>'Long-form'!AB539</f>
        <v>5.0000000000000001E-3</v>
      </c>
      <c r="P538" s="24">
        <f>'Long-form'!AC539</f>
        <v>0</v>
      </c>
      <c r="Q538" s="25">
        <f>'Long-form'!AV539</f>
        <v>-5.84</v>
      </c>
      <c r="R538" s="25" t="str">
        <f>'Long-form'!AU539</f>
        <v>NAP</v>
      </c>
      <c r="S538" s="25">
        <f>'Long-form'!AX539</f>
        <v>6.2098711741871114E-2</v>
      </c>
      <c r="T538" s="25">
        <f>'Long-form'!AY539</f>
        <v>6.2098711741871114E-2</v>
      </c>
      <c r="U538" s="25">
        <f>'Long-form'!BJ539</f>
        <v>1</v>
      </c>
      <c r="V538" s="25" t="str">
        <f>'Long-form'!BK539</f>
        <v>5 = Sedimentary (e.g., deltaic, estuarine, wetland, lacustrine, marine facies)</v>
      </c>
      <c r="W538" s="25" t="str">
        <f>'Long-form'!BL539</f>
        <v>Fen-wood peat</v>
      </c>
      <c r="X538" s="25" t="str">
        <f>'Long-form'!BM539</f>
        <v>Botanical</v>
      </c>
      <c r="Y538" s="25" t="str">
        <f>'Long-form'!BN539</f>
        <v>GWL</v>
      </c>
      <c r="Z538" s="25">
        <f>'Long-form'!CE539</f>
        <v>-5.84</v>
      </c>
      <c r="AA538" s="25">
        <f>'Long-form'!CF539</f>
        <v>0.18910380747092323</v>
      </c>
      <c r="AB538" s="25">
        <f>'Long-form'!CG539</f>
        <v>0.18910380747092323</v>
      </c>
      <c r="AC538" s="25">
        <f>'Long-form'!CK539</f>
        <v>-5.3579999999999997</v>
      </c>
      <c r="AD538" s="25">
        <f>'Long-form'!CL539</f>
        <v>0.20691873746220726</v>
      </c>
      <c r="AE538" s="25">
        <f>'Long-form'!CM539</f>
        <v>0.20691873746220726</v>
      </c>
      <c r="AF538" s="25" t="str">
        <f>'Long-form'!CN539</f>
        <v>1;2;3</v>
      </c>
      <c r="AG538" s="26">
        <f>'Long-form'!CR539</f>
        <v>0</v>
      </c>
      <c r="AH538" s="25">
        <f>'Long-form'!CS539</f>
        <v>0</v>
      </c>
      <c r="AI538" s="25">
        <f>'Long-form'!CT539</f>
        <v>0</v>
      </c>
    </row>
    <row r="539" spans="1:35">
      <c r="A539" s="24" t="str">
        <f>'Long-form'!A540</f>
        <v>KIA-41249</v>
      </c>
      <c r="B539" s="24" t="str">
        <f>'Long-form'!C540</f>
        <v>Osinga &amp; Hekman (2011)</v>
      </c>
      <c r="C539" s="24">
        <f>'Long-form'!G540</f>
        <v>2</v>
      </c>
      <c r="D539" s="24" t="str">
        <f>'Long-form'!H540</f>
        <v>Flevoland</v>
      </c>
      <c r="E539" s="24">
        <f>'Long-form'!I540</f>
        <v>52.52946524</v>
      </c>
      <c r="F539" s="24">
        <f>'Long-form'!J540</f>
        <v>5.7609932370000001</v>
      </c>
      <c r="G539" s="24" t="str">
        <f>'Long-form'!M540</f>
        <v>1 = Radiocarbon</v>
      </c>
      <c r="H539" s="24">
        <f>'Long-form'!N540</f>
        <v>5795</v>
      </c>
      <c r="I539" s="24">
        <f>'Long-form'!O540</f>
        <v>26</v>
      </c>
      <c r="J539" s="24">
        <f>'Long-form'!P540</f>
        <v>6600</v>
      </c>
      <c r="K539" s="24">
        <f>'Long-form'!Q540</f>
        <v>6670</v>
      </c>
      <c r="L539" s="24">
        <f>'Long-form'!R540</f>
        <v>6490</v>
      </c>
      <c r="M539" s="24" t="str">
        <f>'Long-form'!Z540</f>
        <v>Positive</v>
      </c>
      <c r="N539" s="24">
        <f>'Long-form'!AA540</f>
        <v>5.77</v>
      </c>
      <c r="O539" s="24">
        <f>'Long-form'!AB540</f>
        <v>5.0000000000000001E-3</v>
      </c>
      <c r="P539" s="24">
        <f>'Long-form'!AC540</f>
        <v>0</v>
      </c>
      <c r="Q539" s="25">
        <f>'Long-form'!AV540</f>
        <v>-5.77</v>
      </c>
      <c r="R539" s="25" t="str">
        <f>'Long-form'!AU540</f>
        <v>NAP</v>
      </c>
      <c r="S539" s="25">
        <f>'Long-form'!AX540</f>
        <v>6.2098711741871114E-2</v>
      </c>
      <c r="T539" s="25">
        <f>'Long-form'!AY540</f>
        <v>6.2098711741871114E-2</v>
      </c>
      <c r="U539" s="25">
        <f>'Long-form'!BJ540</f>
        <v>1</v>
      </c>
      <c r="V539" s="25" t="str">
        <f>'Long-form'!BK540</f>
        <v>5 = Sedimentary (e.g., deltaic, estuarine, wetland, lacustrine, marine facies)</v>
      </c>
      <c r="W539" s="25" t="str">
        <f>'Long-form'!BL540</f>
        <v>Fen-wood peat</v>
      </c>
      <c r="X539" s="25" t="str">
        <f>'Long-form'!BM540</f>
        <v>Botanical</v>
      </c>
      <c r="Y539" s="25" t="str">
        <f>'Long-form'!BN540</f>
        <v>GWL</v>
      </c>
      <c r="Z539" s="25">
        <f>'Long-form'!CE540</f>
        <v>-5.77</v>
      </c>
      <c r="AA539" s="25">
        <f>'Long-form'!CF540</f>
        <v>0.18910380747092323</v>
      </c>
      <c r="AB539" s="25">
        <f>'Long-form'!CG540</f>
        <v>0.18910380747092323</v>
      </c>
      <c r="AC539" s="25">
        <f>'Long-form'!CK540</f>
        <v>-5.4806999999999997</v>
      </c>
      <c r="AD539" s="25">
        <f>'Long-form'!CL540</f>
        <v>0.2073082072373254</v>
      </c>
      <c r="AE539" s="25">
        <f>'Long-form'!CM540</f>
        <v>0.2073082072373254</v>
      </c>
      <c r="AF539" s="25" t="str">
        <f>'Long-form'!CN540</f>
        <v>1;2;3</v>
      </c>
      <c r="AG539" s="26">
        <f>'Long-form'!CR540</f>
        <v>0</v>
      </c>
      <c r="AH539" s="25">
        <f>'Long-form'!CS540</f>
        <v>0</v>
      </c>
      <c r="AI539" s="25">
        <f>'Long-form'!CT540</f>
        <v>0</v>
      </c>
    </row>
    <row r="540" spans="1:35">
      <c r="A540" s="24" t="str">
        <f>'Long-form'!A541</f>
        <v>KIA-43244</v>
      </c>
      <c r="B540" s="24" t="str">
        <f>'Long-form'!C541</f>
        <v>Van der Linden (2010a)</v>
      </c>
      <c r="C540" s="24">
        <f>'Long-form'!G541</f>
        <v>2</v>
      </c>
      <c r="D540" s="24" t="str">
        <f>'Long-form'!H541</f>
        <v>Flevoland</v>
      </c>
      <c r="E540" s="24">
        <f>'Long-form'!I541</f>
        <v>52.412341789999999</v>
      </c>
      <c r="F540" s="24">
        <f>'Long-form'!J541</f>
        <v>5.2520622689999996</v>
      </c>
      <c r="G540" s="24" t="str">
        <f>'Long-form'!M541</f>
        <v>1 = Radiocarbon</v>
      </c>
      <c r="H540" s="24">
        <f>'Long-form'!N541</f>
        <v>6845</v>
      </c>
      <c r="I540" s="24">
        <f>'Long-form'!O541</f>
        <v>30</v>
      </c>
      <c r="J540" s="24">
        <f>'Long-form'!P541</f>
        <v>7670</v>
      </c>
      <c r="K540" s="24">
        <f>'Long-form'!Q541</f>
        <v>7750</v>
      </c>
      <c r="L540" s="24">
        <f>'Long-form'!R541</f>
        <v>7600</v>
      </c>
      <c r="M540" s="24" t="str">
        <f>'Long-form'!Z541</f>
        <v>Positive</v>
      </c>
      <c r="N540" s="24">
        <f>'Long-form'!AA541</f>
        <v>10.82</v>
      </c>
      <c r="O540" s="24">
        <f>'Long-form'!AB541</f>
        <v>9.9999999999997868E-3</v>
      </c>
      <c r="P540" s="24">
        <f>'Long-form'!AC541</f>
        <v>0</v>
      </c>
      <c r="Q540" s="25">
        <f>'Long-form'!AV541</f>
        <v>-10.82</v>
      </c>
      <c r="R540" s="25" t="str">
        <f>'Long-form'!AU541</f>
        <v>NAP</v>
      </c>
      <c r="S540" s="25">
        <f>'Long-form'!AX541</f>
        <v>6.5764732189829325E-2</v>
      </c>
      <c r="T540" s="25">
        <f>'Long-form'!AY541</f>
        <v>6.5764732189829325E-2</v>
      </c>
      <c r="U540" s="25">
        <f>'Long-form'!BJ541</f>
        <v>1</v>
      </c>
      <c r="V540" s="25" t="str">
        <f>'Long-form'!BK541</f>
        <v>5 = Sedimentary (e.g., deltaic, estuarine, wetland, lacustrine, marine facies)</v>
      </c>
      <c r="W540" s="25" t="str">
        <f>'Long-form'!BL541</f>
        <v>Fen-wood peat</v>
      </c>
      <c r="X540" s="25" t="str">
        <f>'Long-form'!BM541</f>
        <v>Botanical</v>
      </c>
      <c r="Y540" s="25" t="str">
        <f>'Long-form'!BN541</f>
        <v>GWL</v>
      </c>
      <c r="Z540" s="25">
        <f>'Long-form'!CE541</f>
        <v>-10.82</v>
      </c>
      <c r="AA540" s="25">
        <f>'Long-form'!CF541</f>
        <v>0.25485289874749312</v>
      </c>
      <c r="AB540" s="25">
        <f>'Long-form'!CG541</f>
        <v>0.25485289874749312</v>
      </c>
      <c r="AC540" s="25">
        <f>'Long-form'!CK541</f>
        <v>-10.31499</v>
      </c>
      <c r="AD540" s="25">
        <f>'Long-form'!CL541</f>
        <v>0.28794752868676504</v>
      </c>
      <c r="AE540" s="25">
        <f>'Long-form'!CM541</f>
        <v>0.28794752868676504</v>
      </c>
      <c r="AF540" s="25" t="str">
        <f>'Long-form'!CN541</f>
        <v>1;2;3</v>
      </c>
      <c r="AG540" s="26">
        <f>'Long-form'!CR541</f>
        <v>0</v>
      </c>
      <c r="AH540" s="25">
        <f>'Long-form'!CS541</f>
        <v>0</v>
      </c>
      <c r="AI540" s="25">
        <f>'Long-form'!CT541</f>
        <v>0</v>
      </c>
    </row>
    <row r="541" spans="1:35">
      <c r="A541" s="24" t="str">
        <f>'Long-form'!A542</f>
        <v>KIA-43750</v>
      </c>
      <c r="B541" s="24" t="str">
        <f>'Long-form'!C542</f>
        <v>Candel et al. (2017)</v>
      </c>
      <c r="C541" s="24">
        <f>'Long-form'!G542</f>
        <v>2</v>
      </c>
      <c r="D541" s="24" t="str">
        <f>'Long-form'!H542</f>
        <v>Waddenzee East</v>
      </c>
      <c r="E541" s="24">
        <f>'Long-form'!I542</f>
        <v>53.124370144906202</v>
      </c>
      <c r="F541" s="24">
        <f>'Long-form'!J542</f>
        <v>6.6221678491216203</v>
      </c>
      <c r="G541" s="24" t="str">
        <f>'Long-form'!M542</f>
        <v>1 = Radiocarbon</v>
      </c>
      <c r="H541" s="24">
        <f>'Long-form'!N542</f>
        <v>1135</v>
      </c>
      <c r="I541" s="24">
        <f>'Long-form'!O542</f>
        <v>42</v>
      </c>
      <c r="J541" s="24">
        <f>'Long-form'!P542</f>
        <v>1041</v>
      </c>
      <c r="K541" s="24">
        <f>'Long-form'!Q542</f>
        <v>1159</v>
      </c>
      <c r="L541" s="24">
        <f>'Long-form'!R542</f>
        <v>923</v>
      </c>
      <c r="M541" s="24" t="str">
        <f>'Long-form'!Z542</f>
        <v>Positive</v>
      </c>
      <c r="N541" s="24">
        <f>'Long-form'!AA542</f>
        <v>0.64</v>
      </c>
      <c r="O541" s="24">
        <f>'Long-form'!AB542</f>
        <v>5.0000000000000001E-3</v>
      </c>
      <c r="P541" s="24">
        <f>'Long-form'!AC542</f>
        <v>0</v>
      </c>
      <c r="Q541" s="25">
        <f>'Long-form'!AV542</f>
        <v>0.1</v>
      </c>
      <c r="R541" s="25" t="str">
        <f>'Long-form'!AU542</f>
        <v>NAP</v>
      </c>
      <c r="S541" s="25">
        <f>'Long-form'!AX542</f>
        <v>6.016718374662388E-2</v>
      </c>
      <c r="T541" s="25">
        <f>'Long-form'!AY542</f>
        <v>5.8789880081524241E-2</v>
      </c>
      <c r="U541" s="25">
        <f>'Long-form'!BJ542</f>
        <v>0</v>
      </c>
      <c r="V541" s="25" t="str">
        <f>'Long-form'!BK542</f>
        <v>5 = Sedimentary (e.g., deltaic, estuarine, wetland, lacustrine, marine facies)</v>
      </c>
      <c r="W541" s="25" t="str">
        <f>'Long-form'!BL542</f>
        <v>Fen peat</v>
      </c>
      <c r="X541" s="25" t="str">
        <f>'Long-form'!BM542</f>
        <v>Botanical</v>
      </c>
      <c r="Y541" s="25" t="str">
        <f>'Long-form'!BN542</f>
        <v>MHW-0.3</v>
      </c>
      <c r="Z541" s="25">
        <f>'Long-form'!CE542</f>
        <v>-0.79999999999999993</v>
      </c>
      <c r="AA541" s="25">
        <f>'Long-form'!CF542</f>
        <v>0.30480172243607812</v>
      </c>
      <c r="AB541" s="25">
        <f>'Long-form'!CG542</f>
        <v>0.3045328389517295</v>
      </c>
      <c r="AC541" s="25">
        <f>'Long-form'!CK542</f>
        <v>-0.71272899999999995</v>
      </c>
      <c r="AD541" s="25">
        <f>'Long-form'!CL542</f>
        <v>0.30568959008935848</v>
      </c>
      <c r="AE541" s="25">
        <f>'Long-form'!CM542</f>
        <v>0.30542148825680226</v>
      </c>
      <c r="AF541" s="25" t="str">
        <f>'Long-form'!CN542</f>
        <v>1;2;3</v>
      </c>
      <c r="AG541" s="26">
        <f>'Long-form'!CR542</f>
        <v>0</v>
      </c>
      <c r="AH541" s="25">
        <f>'Long-form'!CS542</f>
        <v>0</v>
      </c>
      <c r="AI541" s="25">
        <f>'Long-form'!CT542</f>
        <v>0</v>
      </c>
    </row>
    <row r="542" spans="1:35">
      <c r="A542" s="24" t="str">
        <f>'Long-form'!A543</f>
        <v>KIA-43751</v>
      </c>
      <c r="B542" s="24" t="str">
        <f>'Long-form'!C543</f>
        <v>Candel et al. (2017)</v>
      </c>
      <c r="C542" s="24">
        <f>'Long-form'!G543</f>
        <v>2</v>
      </c>
      <c r="D542" s="24" t="str">
        <f>'Long-form'!H543</f>
        <v>Waddenzee East</v>
      </c>
      <c r="E542" s="24">
        <f>'Long-form'!I543</f>
        <v>53.124405157859101</v>
      </c>
      <c r="F542" s="24">
        <f>'Long-form'!J543</f>
        <v>6.62225848434427</v>
      </c>
      <c r="G542" s="24" t="str">
        <f>'Long-form'!M543</f>
        <v>1 = Radiocarbon</v>
      </c>
      <c r="H542" s="24">
        <f>'Long-form'!N543</f>
        <v>2206</v>
      </c>
      <c r="I542" s="24">
        <f>'Long-form'!O543</f>
        <v>25</v>
      </c>
      <c r="J542" s="24">
        <f>'Long-form'!P543</f>
        <v>2225</v>
      </c>
      <c r="K542" s="24">
        <f>'Long-form'!Q543</f>
        <v>2331</v>
      </c>
      <c r="L542" s="24">
        <f>'Long-form'!R543</f>
        <v>2119</v>
      </c>
      <c r="M542" s="24" t="str">
        <f>'Long-form'!Z543</f>
        <v>Positive</v>
      </c>
      <c r="N542" s="24">
        <f>'Long-form'!AA543</f>
        <v>1.5</v>
      </c>
      <c r="O542" s="24">
        <f>'Long-form'!AB543</f>
        <v>5.0000000000000001E-3</v>
      </c>
      <c r="P542" s="24">
        <f>'Long-form'!AC543</f>
        <v>0</v>
      </c>
      <c r="Q542" s="25">
        <f>'Long-form'!AV543</f>
        <v>-0.77</v>
      </c>
      <c r="R542" s="25" t="str">
        <f>'Long-form'!AU543</f>
        <v>NAP</v>
      </c>
      <c r="S542" s="25">
        <f>'Long-form'!AX543</f>
        <v>6.600189391222043E-2</v>
      </c>
      <c r="T542" s="25">
        <f>'Long-form'!AY543</f>
        <v>5.8789880081524241E-2</v>
      </c>
      <c r="U542" s="25">
        <f>'Long-form'!BJ543</f>
        <v>0</v>
      </c>
      <c r="V542" s="25" t="str">
        <f>'Long-form'!BK543</f>
        <v>5 = Sedimentary (e.g., deltaic, estuarine, wetland, lacustrine, marine facies)</v>
      </c>
      <c r="W542" s="25" t="str">
        <f>'Long-form'!BL543</f>
        <v>Fen-wood peat</v>
      </c>
      <c r="X542" s="25" t="str">
        <f>'Long-form'!BM543</f>
        <v>Botanical</v>
      </c>
      <c r="Y542" s="25" t="str">
        <f>'Long-form'!BN543</f>
        <v>MHW</v>
      </c>
      <c r="Z542" s="25">
        <f>'Long-form'!CE543</f>
        <v>-1.97</v>
      </c>
      <c r="AA542" s="25">
        <f>'Long-form'!CF543</f>
        <v>0.25227019245245763</v>
      </c>
      <c r="AB542" s="25">
        <f>'Long-form'!CG543</f>
        <v>0.25048003912487715</v>
      </c>
      <c r="AC542" s="25">
        <f>'Long-form'!CK543</f>
        <v>-1.846025</v>
      </c>
      <c r="AD542" s="25">
        <f>'Long-form'!CL543</f>
        <v>0.25352786024616702</v>
      </c>
      <c r="AE542" s="25">
        <f>'Long-form'!CM543</f>
        <v>0.25174665026768478</v>
      </c>
      <c r="AF542" s="25" t="str">
        <f>'Long-form'!CN543</f>
        <v>1;2;3</v>
      </c>
      <c r="AG542" s="26">
        <f>'Long-form'!CR543</f>
        <v>0</v>
      </c>
      <c r="AH542" s="25">
        <f>'Long-form'!CS543</f>
        <v>0</v>
      </c>
      <c r="AI542" s="25">
        <f>'Long-form'!CT543</f>
        <v>0</v>
      </c>
    </row>
    <row r="543" spans="1:35">
      <c r="A543" s="24" t="str">
        <f>'Long-form'!A544</f>
        <v>KIA-43752</v>
      </c>
      <c r="B543" s="24" t="str">
        <f>'Long-form'!C544</f>
        <v>Candel et al. (2017)</v>
      </c>
      <c r="C543" s="24">
        <f>'Long-form'!G544</f>
        <v>2</v>
      </c>
      <c r="D543" s="24" t="str">
        <f>'Long-form'!H544</f>
        <v>Waddenzee East</v>
      </c>
      <c r="E543" s="24">
        <f>'Long-form'!I544</f>
        <v>53.124422356429399</v>
      </c>
      <c r="F543" s="24">
        <f>'Long-form'!J544</f>
        <v>6.6223336724899902</v>
      </c>
      <c r="G543" s="24" t="str">
        <f>'Long-form'!M544</f>
        <v>1 = Radiocarbon</v>
      </c>
      <c r="H543" s="24">
        <f>'Long-form'!N544</f>
        <v>3999</v>
      </c>
      <c r="I543" s="24">
        <f>'Long-form'!O544</f>
        <v>33</v>
      </c>
      <c r="J543" s="24">
        <f>'Long-form'!P544</f>
        <v>4471</v>
      </c>
      <c r="K543" s="24">
        <f>'Long-form'!Q544</f>
        <v>4555</v>
      </c>
      <c r="L543" s="24">
        <f>'Long-form'!R544</f>
        <v>4387</v>
      </c>
      <c r="M543" s="24" t="str">
        <f>'Long-form'!Z544</f>
        <v>Positive</v>
      </c>
      <c r="N543" s="24">
        <f>'Long-form'!AA544</f>
        <v>3.06</v>
      </c>
      <c r="O543" s="24">
        <f>'Long-form'!AB544</f>
        <v>5.0000000000000001E-3</v>
      </c>
      <c r="P543" s="24">
        <f>'Long-form'!AC544</f>
        <v>0</v>
      </c>
      <c r="Q543" s="25">
        <f>'Long-form'!AV544</f>
        <v>-2.3199999999999998</v>
      </c>
      <c r="R543" s="25" t="str">
        <f>'Long-form'!AU544</f>
        <v>NAP</v>
      </c>
      <c r="S543" s="25">
        <f>'Long-form'!AX544</f>
        <v>8.4862771578590346E-2</v>
      </c>
      <c r="T543" s="25">
        <f>'Long-form'!AY544</f>
        <v>5.8789880081524241E-2</v>
      </c>
      <c r="U543" s="25">
        <f>'Long-form'!BJ544</f>
        <v>0</v>
      </c>
      <c r="V543" s="25" t="str">
        <f>'Long-form'!BK544</f>
        <v>5 = Sedimentary (e.g., deltaic, estuarine, wetland, lacustrine, marine facies)</v>
      </c>
      <c r="W543" s="25" t="str">
        <f>'Long-form'!BL544</f>
        <v>Fen-wood peat</v>
      </c>
      <c r="X543" s="25" t="str">
        <f>'Long-form'!BM544</f>
        <v>Botanical</v>
      </c>
      <c r="Y543" s="25" t="str">
        <f>'Long-form'!BN544</f>
        <v>MHW</v>
      </c>
      <c r="Z543" s="25">
        <f>'Long-form'!CE544</f>
        <v>-3.5199999999999996</v>
      </c>
      <c r="AA543" s="25">
        <f>'Long-form'!CF544</f>
        <v>0.25784819177182533</v>
      </c>
      <c r="AB543" s="25">
        <f>'Long-form'!CG544</f>
        <v>0.25048003912487715</v>
      </c>
      <c r="AC543" s="25">
        <f>'Long-form'!CK544</f>
        <v>-3.3238989999999999</v>
      </c>
      <c r="AD543" s="25">
        <f>'Long-form'!CL544</f>
        <v>0.26075439541636464</v>
      </c>
      <c r="AE543" s="25">
        <f>'Long-form'!CM544</f>
        <v>0.25347073742141091</v>
      </c>
      <c r="AF543" s="25" t="str">
        <f>'Long-form'!CN544</f>
        <v>1;2;3</v>
      </c>
      <c r="AG543" s="26">
        <f>'Long-form'!CR544</f>
        <v>0</v>
      </c>
      <c r="AH543" s="25">
        <f>'Long-form'!CS544</f>
        <v>0</v>
      </c>
      <c r="AI543" s="25">
        <f>'Long-form'!CT544</f>
        <v>0</v>
      </c>
    </row>
    <row r="544" spans="1:35">
      <c r="A544" s="24" t="str">
        <f>'Long-form'!A545</f>
        <v>KIA-43753</v>
      </c>
      <c r="B544" s="24" t="str">
        <f>'Long-form'!C545</f>
        <v>Candel et al. (2017)</v>
      </c>
      <c r="C544" s="24">
        <f>'Long-form'!G545</f>
        <v>2</v>
      </c>
      <c r="D544" s="24" t="str">
        <f>'Long-form'!H545</f>
        <v>Waddenzee East</v>
      </c>
      <c r="E544" s="24">
        <f>'Long-form'!I545</f>
        <v>53.124448231173503</v>
      </c>
      <c r="F544" s="24">
        <f>'Long-form'!J545</f>
        <v>6.6224389871959799</v>
      </c>
      <c r="G544" s="24" t="str">
        <f>'Long-form'!M545</f>
        <v>1 = Radiocarbon</v>
      </c>
      <c r="H544" s="24">
        <f>'Long-form'!N545</f>
        <v>9043</v>
      </c>
      <c r="I544" s="24">
        <f>'Long-form'!O545</f>
        <v>39</v>
      </c>
      <c r="J544" s="24">
        <f>'Long-form'!P545</f>
        <v>10211</v>
      </c>
      <c r="K544" s="24">
        <f>'Long-form'!Q545</f>
        <v>10281</v>
      </c>
      <c r="L544" s="24">
        <f>'Long-form'!R545</f>
        <v>10141</v>
      </c>
      <c r="M544" s="24" t="str">
        <f>'Long-form'!Z545</f>
        <v>Positive</v>
      </c>
      <c r="N544" s="24">
        <f>'Long-form'!AA545</f>
        <v>5.0599999999999996</v>
      </c>
      <c r="O544" s="24">
        <f>'Long-form'!AB545</f>
        <v>5.0000000000000001E-3</v>
      </c>
      <c r="P544" s="24">
        <f>'Long-form'!AC545</f>
        <v>0</v>
      </c>
      <c r="Q544" s="25">
        <f>'Long-form'!AV545</f>
        <v>-4.32</v>
      </c>
      <c r="R544" s="25" t="str">
        <f>'Long-form'!AU545</f>
        <v>NAP</v>
      </c>
      <c r="S544" s="25">
        <f>'Long-form'!AX545</f>
        <v>0.11703713086025307</v>
      </c>
      <c r="T544" s="25">
        <f>'Long-form'!AY545</f>
        <v>5.8789880081524241E-2</v>
      </c>
      <c r="U544" s="25">
        <f>'Long-form'!BJ545</f>
        <v>3</v>
      </c>
      <c r="V544" s="25" t="str">
        <f>'Long-form'!BK545</f>
        <v>5 = Sedimentary (e.g., deltaic, estuarine, wetland, lacustrine, marine facies)</v>
      </c>
      <c r="W544" s="25" t="str">
        <f>'Long-form'!BL545</f>
        <v>Fen peat</v>
      </c>
      <c r="X544" s="25" t="str">
        <f>'Long-form'!BM545</f>
        <v>Botanical</v>
      </c>
      <c r="Y544" s="25" t="str">
        <f>'Long-form'!BN545</f>
        <v>GWL-0.3</v>
      </c>
      <c r="Z544" s="25" t="str">
        <f>'Long-form'!CE545</f>
        <v>n/a</v>
      </c>
      <c r="AA544" s="25" t="str">
        <f>'Long-form'!CF545</f>
        <v>n/a</v>
      </c>
      <c r="AB544" s="25" t="str">
        <f>'Long-form'!CG545</f>
        <v>n/a</v>
      </c>
      <c r="AC544" s="25" t="str">
        <f>'Long-form'!CK545</f>
        <v>n/a</v>
      </c>
      <c r="AD544" s="25" t="str">
        <f>'Long-form'!CL545</f>
        <v>n/a</v>
      </c>
      <c r="AE544" s="25" t="str">
        <f>'Long-form'!CM545</f>
        <v>n/a</v>
      </c>
      <c r="AF544" s="25" t="str">
        <f>'Long-form'!CN545</f>
        <v>2;3</v>
      </c>
      <c r="AG544" s="26">
        <f>'Long-form'!CR545</f>
        <v>0</v>
      </c>
      <c r="AH544" s="25" t="str">
        <f>'Long-form'!CS545</f>
        <v>Type 3 ULD (this paper): no RSLR constraining indicative meaning</v>
      </c>
      <c r="AI544" s="25">
        <f>'Long-form'!CT545</f>
        <v>0</v>
      </c>
    </row>
    <row r="545" spans="1:35">
      <c r="A545" s="24" t="str">
        <f>'Long-form'!A546</f>
        <v>KIA-43754</v>
      </c>
      <c r="B545" s="24" t="str">
        <f>'Long-form'!C546</f>
        <v>Candel et al. (2017)</v>
      </c>
      <c r="C545" s="24">
        <f>'Long-form'!G546</f>
        <v>2</v>
      </c>
      <c r="D545" s="24" t="str">
        <f>'Long-form'!H546</f>
        <v>Waddenzee East</v>
      </c>
      <c r="E545" s="24">
        <f>'Long-form'!I546</f>
        <v>53.1244744137569</v>
      </c>
      <c r="F545" s="24">
        <f>'Long-form'!J546</f>
        <v>6.6225144315139799</v>
      </c>
      <c r="G545" s="24" t="str">
        <f>'Long-form'!M546</f>
        <v>1 = Radiocarbon</v>
      </c>
      <c r="H545" s="24">
        <f>'Long-form'!N546</f>
        <v>10266</v>
      </c>
      <c r="I545" s="24">
        <f>'Long-form'!O546</f>
        <v>58</v>
      </c>
      <c r="J545" s="24">
        <f>'Long-form'!P546</f>
        <v>12045</v>
      </c>
      <c r="K545" s="24">
        <f>'Long-form'!Q546</f>
        <v>12399</v>
      </c>
      <c r="L545" s="24">
        <f>'Long-form'!R546</f>
        <v>11691</v>
      </c>
      <c r="M545" s="24" t="str">
        <f>'Long-form'!Z546</f>
        <v>Positive</v>
      </c>
      <c r="N545" s="24">
        <f>'Long-form'!AA546</f>
        <v>6.5</v>
      </c>
      <c r="O545" s="24">
        <f>'Long-form'!AB546</f>
        <v>5.0000000000000001E-3</v>
      </c>
      <c r="P545" s="24">
        <f>'Long-form'!AC546</f>
        <v>0</v>
      </c>
      <c r="Q545" s="25">
        <f>'Long-form'!AV546</f>
        <v>-5.76</v>
      </c>
      <c r="R545" s="25" t="str">
        <f>'Long-form'!AU546</f>
        <v>NAP</v>
      </c>
      <c r="S545" s="25">
        <f>'Long-form'!AX546</f>
        <v>0.14267533073380276</v>
      </c>
      <c r="T545" s="25">
        <f>'Long-form'!AY546</f>
        <v>5.8789880081524241E-2</v>
      </c>
      <c r="U545" s="25">
        <f>'Long-form'!BJ546</f>
        <v>3</v>
      </c>
      <c r="V545" s="25" t="str">
        <f>'Long-form'!BK546</f>
        <v>5 = Sedimentary (e.g., deltaic, estuarine, wetland, lacustrine, marine facies)</v>
      </c>
      <c r="W545" s="25" t="str">
        <f>'Long-form'!BL546</f>
        <v>Fen peat</v>
      </c>
      <c r="X545" s="25" t="str">
        <f>'Long-form'!BM546</f>
        <v>Botanical</v>
      </c>
      <c r="Y545" s="25" t="str">
        <f>'Long-form'!BN546</f>
        <v>GWL-0.3</v>
      </c>
      <c r="Z545" s="25" t="str">
        <f>'Long-form'!CE546</f>
        <v>n/a</v>
      </c>
      <c r="AA545" s="25" t="str">
        <f>'Long-form'!CF546</f>
        <v>n/a</v>
      </c>
      <c r="AB545" s="25" t="str">
        <f>'Long-form'!CG546</f>
        <v>n/a</v>
      </c>
      <c r="AC545" s="25" t="str">
        <f>'Long-form'!CK546</f>
        <v>n/a</v>
      </c>
      <c r="AD545" s="25" t="str">
        <f>'Long-form'!CL546</f>
        <v>n/a</v>
      </c>
      <c r="AE545" s="25" t="str">
        <f>'Long-form'!CM546</f>
        <v>n/a</v>
      </c>
      <c r="AF545" s="25" t="str">
        <f>'Long-form'!CN546</f>
        <v>2;3</v>
      </c>
      <c r="AG545" s="26">
        <f>'Long-form'!CR546</f>
        <v>0</v>
      </c>
      <c r="AH545" s="25" t="str">
        <f>'Long-form'!CS546</f>
        <v>Type 3 ULD (this paper): no RSLR constraining indicative meaning</v>
      </c>
      <c r="AI545" s="25">
        <f>'Long-form'!CT546</f>
        <v>0</v>
      </c>
    </row>
    <row r="546" spans="1:35">
      <c r="A546" s="24" t="str">
        <f>'Long-form'!A547</f>
        <v>KIA-43755</v>
      </c>
      <c r="B546" s="24" t="str">
        <f>'Long-form'!C547</f>
        <v>Candel et al. (2017)</v>
      </c>
      <c r="C546" s="24">
        <f>'Long-form'!G547</f>
        <v>2</v>
      </c>
      <c r="D546" s="24" t="str">
        <f>'Long-form'!H547</f>
        <v>Waddenzee East</v>
      </c>
      <c r="E546" s="24">
        <f>'Long-form'!I547</f>
        <v>53.1244397089025</v>
      </c>
      <c r="F546" s="24">
        <f>'Long-form'!J547</f>
        <v>6.6223939254498498</v>
      </c>
      <c r="G546" s="24" t="str">
        <f>'Long-form'!M547</f>
        <v>1 = Radiocarbon</v>
      </c>
      <c r="H546" s="24">
        <f>'Long-form'!N547</f>
        <v>7757</v>
      </c>
      <c r="I546" s="24">
        <f>'Long-form'!O547</f>
        <v>69</v>
      </c>
      <c r="J546" s="24">
        <f>'Long-form'!P547</f>
        <v>8535</v>
      </c>
      <c r="K546" s="24">
        <f>'Long-form'!Q547</f>
        <v>8703</v>
      </c>
      <c r="L546" s="24">
        <f>'Long-form'!R547</f>
        <v>8367</v>
      </c>
      <c r="M546" s="24" t="str">
        <f>'Long-form'!Z547</f>
        <v>Positive</v>
      </c>
      <c r="N546" s="24">
        <f>'Long-form'!AA547</f>
        <v>4.2200000000000006</v>
      </c>
      <c r="O546" s="24">
        <f>'Long-form'!AB547</f>
        <v>5.0000000000000001E-3</v>
      </c>
      <c r="P546" s="24">
        <f>'Long-form'!AC547</f>
        <v>0</v>
      </c>
      <c r="Q546" s="25">
        <f>'Long-form'!AV547</f>
        <v>-3.48</v>
      </c>
      <c r="R546" s="25" t="str">
        <f>'Long-form'!AU547</f>
        <v>NAP</v>
      </c>
      <c r="S546" s="25">
        <f>'Long-form'!AX547</f>
        <v>0.10285723115075578</v>
      </c>
      <c r="T546" s="25">
        <f>'Long-form'!AY547</f>
        <v>5.8789880081524241E-2</v>
      </c>
      <c r="U546" s="25">
        <f>'Long-form'!BJ547</f>
        <v>3</v>
      </c>
      <c r="V546" s="25" t="str">
        <f>'Long-form'!BK547</f>
        <v>5 = Sedimentary (e.g., deltaic, estuarine, wetland, lacustrine, marine facies)</v>
      </c>
      <c r="W546" s="25" t="str">
        <f>'Long-form'!BL547</f>
        <v>Fen peat</v>
      </c>
      <c r="X546" s="25" t="str">
        <f>'Long-form'!BM547</f>
        <v>Botanical</v>
      </c>
      <c r="Y546" s="25" t="str">
        <f>'Long-form'!BN547</f>
        <v>GWL-0.3</v>
      </c>
      <c r="Z546" s="25" t="str">
        <f>'Long-form'!CE547</f>
        <v>n/a</v>
      </c>
      <c r="AA546" s="25" t="str">
        <f>'Long-form'!CF547</f>
        <v>n/a</v>
      </c>
      <c r="AB546" s="25" t="str">
        <f>'Long-form'!CG547</f>
        <v>n/a</v>
      </c>
      <c r="AC546" s="25" t="str">
        <f>'Long-form'!CK547</f>
        <v>n/a</v>
      </c>
      <c r="AD546" s="25" t="str">
        <f>'Long-form'!CL547</f>
        <v>n/a</v>
      </c>
      <c r="AE546" s="25" t="str">
        <f>'Long-form'!CM547</f>
        <v>n/a</v>
      </c>
      <c r="AF546" s="25" t="str">
        <f>'Long-form'!CN547</f>
        <v>2;3</v>
      </c>
      <c r="AG546" s="26">
        <f>'Long-form'!CR547</f>
        <v>0</v>
      </c>
      <c r="AH546" s="25" t="str">
        <f>'Long-form'!CS547</f>
        <v>Type 3 ULD (this paper): no RSLR constraining indicative meaning</v>
      </c>
      <c r="AI546" s="25">
        <f>'Long-form'!CT547</f>
        <v>0</v>
      </c>
    </row>
    <row r="547" spans="1:35">
      <c r="A547" s="24" t="str">
        <f>'Long-form'!A548</f>
        <v>Poz-00000a</v>
      </c>
      <c r="B547" s="24" t="str">
        <f>'Long-form'!C548</f>
        <v>Van der Linden (2010b)</v>
      </c>
      <c r="C547" s="24">
        <f>'Long-form'!G548</f>
        <v>2</v>
      </c>
      <c r="D547" s="24" t="str">
        <f>'Long-form'!H548</f>
        <v>Zuid-Holland</v>
      </c>
      <c r="E547" s="24">
        <f>'Long-form'!I548</f>
        <v>51.61575895</v>
      </c>
      <c r="F547" s="24">
        <f>'Long-form'!J548</f>
        <v>4.4142651580000001</v>
      </c>
      <c r="G547" s="24" t="str">
        <f>'Long-form'!M548</f>
        <v>1 = Radiocarbon</v>
      </c>
      <c r="H547" s="24">
        <f>'Long-form'!N548</f>
        <v>4810</v>
      </c>
      <c r="I547" s="24">
        <f>'Long-form'!O548</f>
        <v>35</v>
      </c>
      <c r="J547" s="24">
        <f>'Long-form'!P548</f>
        <v>5530</v>
      </c>
      <c r="K547" s="24">
        <f>'Long-form'!Q548</f>
        <v>5600</v>
      </c>
      <c r="L547" s="24">
        <f>'Long-form'!R548</f>
        <v>5470</v>
      </c>
      <c r="M547" s="24" t="str">
        <f>'Long-form'!Z548</f>
        <v>Positive</v>
      </c>
      <c r="N547" s="24">
        <f>'Long-form'!AA548</f>
        <v>3.5649999999999999</v>
      </c>
      <c r="O547" s="24">
        <f>'Long-form'!AB548</f>
        <v>1.5000000000000124E-2</v>
      </c>
      <c r="P547" s="24">
        <f>'Long-form'!AC548</f>
        <v>0</v>
      </c>
      <c r="Q547" s="25">
        <f>'Long-form'!AV548</f>
        <v>-3.5649999999999999</v>
      </c>
      <c r="R547" s="25" t="str">
        <f>'Long-form'!AU548</f>
        <v>NAP</v>
      </c>
      <c r="S547" s="25">
        <f>'Long-form'!AX548</f>
        <v>0.10094523267594177</v>
      </c>
      <c r="T547" s="25">
        <f>'Long-form'!AY548</f>
        <v>7.1458029639782428E-2</v>
      </c>
      <c r="U547" s="25">
        <f>'Long-form'!BJ548</f>
        <v>1</v>
      </c>
      <c r="V547" s="25" t="str">
        <f>'Long-form'!BK548</f>
        <v>5 = Sedimentary (e.g., deltaic, estuarine, wetland, lacustrine, marine facies)</v>
      </c>
      <c r="W547" s="25" t="str">
        <f>'Long-form'!BL548</f>
        <v>Fen-wood peat</v>
      </c>
      <c r="X547" s="25" t="str">
        <f>'Long-form'!BM548</f>
        <v>Botanical</v>
      </c>
      <c r="Y547" s="25" t="str">
        <f>'Long-form'!BN548</f>
        <v>GWL</v>
      </c>
      <c r="Z547" s="25">
        <f>'Long-form'!CE548</f>
        <v>-3.5649999999999999</v>
      </c>
      <c r="AA547" s="25">
        <f>'Long-form'!CF548</f>
        <v>0.21888853327664295</v>
      </c>
      <c r="AB547" s="25">
        <f>'Long-form'!CG548</f>
        <v>0.20695047716784815</v>
      </c>
      <c r="AC547" s="25">
        <f>'Long-form'!CK548</f>
        <v>-3.4153099999999994</v>
      </c>
      <c r="AD547" s="25">
        <f>'Long-form'!CL548</f>
        <v>0.22205733587653589</v>
      </c>
      <c r="AE547" s="25">
        <f>'Long-form'!CM548</f>
        <v>0.21029924017120147</v>
      </c>
      <c r="AF547" s="25" t="str">
        <f>'Long-form'!CN548</f>
        <v>1;2;3</v>
      </c>
      <c r="AG547" s="26">
        <f>'Long-form'!CR548</f>
        <v>0</v>
      </c>
      <c r="AH547" s="25">
        <f>'Long-form'!CS548</f>
        <v>0</v>
      </c>
      <c r="AI547" s="25">
        <f>'Long-form'!CT548</f>
        <v>0</v>
      </c>
    </row>
    <row r="548" spans="1:35">
      <c r="A548" s="24" t="str">
        <f>'Long-form'!A549</f>
        <v>Poz-00000b</v>
      </c>
      <c r="B548" s="24" t="str">
        <f>'Long-form'!C549</f>
        <v>Van der Linden (2010b)</v>
      </c>
      <c r="C548" s="24">
        <f>'Long-form'!G549</f>
        <v>2</v>
      </c>
      <c r="D548" s="24" t="str">
        <f>'Long-form'!H549</f>
        <v>Zuid-Holland</v>
      </c>
      <c r="E548" s="24">
        <f>'Long-form'!I549</f>
        <v>51.623525829999998</v>
      </c>
      <c r="F548" s="24">
        <f>'Long-form'!J549</f>
        <v>4.4067620410000004</v>
      </c>
      <c r="G548" s="24" t="str">
        <f>'Long-form'!M549</f>
        <v>1 = Radiocarbon</v>
      </c>
      <c r="H548" s="24">
        <f>'Long-form'!N549</f>
        <v>5800</v>
      </c>
      <c r="I548" s="24">
        <f>'Long-form'!O549</f>
        <v>40</v>
      </c>
      <c r="J548" s="24">
        <f>'Long-form'!P549</f>
        <v>6600</v>
      </c>
      <c r="K548" s="24">
        <f>'Long-form'!Q549</f>
        <v>6730</v>
      </c>
      <c r="L548" s="24">
        <f>'Long-form'!R549</f>
        <v>6490</v>
      </c>
      <c r="M548" s="24" t="str">
        <f>'Long-form'!Z549</f>
        <v>Positive</v>
      </c>
      <c r="N548" s="24">
        <f>'Long-form'!AA549</f>
        <v>4.5600000000000005</v>
      </c>
      <c r="O548" s="24">
        <f>'Long-form'!AB549</f>
        <v>1.0000000000000231E-2</v>
      </c>
      <c r="P548" s="24">
        <f>'Long-form'!AC549</f>
        <v>0</v>
      </c>
      <c r="Q548" s="25">
        <f>'Long-form'!AV549</f>
        <v>-4.5600000000000005</v>
      </c>
      <c r="R548" s="25" t="str">
        <f>'Long-form'!AU549</f>
        <v>NAP</v>
      </c>
      <c r="S548" s="25">
        <f>'Long-form'!AX549</f>
        <v>0.11243860546982976</v>
      </c>
      <c r="T548" s="25">
        <f>'Long-form'!AY549</f>
        <v>6.5764732189829755E-2</v>
      </c>
      <c r="U548" s="25">
        <f>'Long-form'!BJ549</f>
        <v>2</v>
      </c>
      <c r="V548" s="25" t="str">
        <f>'Long-form'!BK549</f>
        <v>5 = Sedimentary (e.g., deltaic, estuarine, wetland, lacustrine, marine facies)</v>
      </c>
      <c r="W548" s="25" t="str">
        <f>'Long-form'!BL549</f>
        <v>Fen-wood peat</v>
      </c>
      <c r="X548" s="25" t="str">
        <f>'Long-form'!BM549</f>
        <v>Botanical</v>
      </c>
      <c r="Y548" s="25" t="str">
        <f>'Long-form'!BN549</f>
        <v>GWL</v>
      </c>
      <c r="Z548" s="25" t="str">
        <f>'Long-form'!CE549</f>
        <v>n/a</v>
      </c>
      <c r="AA548" s="25" t="str">
        <f>'Long-form'!CF549</f>
        <v>n/a</v>
      </c>
      <c r="AB548" s="25" t="str">
        <f>'Long-form'!CG549</f>
        <v>n/a</v>
      </c>
      <c r="AC548" s="25" t="str">
        <f>'Long-form'!CK549</f>
        <v>n/a</v>
      </c>
      <c r="AD548" s="25" t="str">
        <f>'Long-form'!CL549</f>
        <v>n/a</v>
      </c>
      <c r="AE548" s="25" t="str">
        <f>'Long-form'!CM549</f>
        <v>n/a</v>
      </c>
      <c r="AF548" s="25" t="str">
        <f>'Long-form'!CN549</f>
        <v>2;3</v>
      </c>
      <c r="AG548" s="26">
        <f>'Long-form'!CR549</f>
        <v>0</v>
      </c>
      <c r="AH548" s="25" t="str">
        <f>'Long-form'!CS549</f>
        <v>Type 2 ULD (this paper): no RSLR constraining indicative meaning</v>
      </c>
      <c r="AI548" s="25">
        <f>'Long-form'!CT549</f>
        <v>0</v>
      </c>
    </row>
    <row r="549" spans="1:35">
      <c r="A549" s="24" t="str">
        <f>'Long-form'!A550</f>
        <v>Poz-00000c</v>
      </c>
      <c r="B549" s="24" t="str">
        <f>'Long-form'!C550</f>
        <v>Van der Linden (2010b)</v>
      </c>
      <c r="C549" s="24">
        <f>'Long-form'!G550</f>
        <v>2</v>
      </c>
      <c r="D549" s="24" t="str">
        <f>'Long-form'!H550</f>
        <v>Zuid-Holland</v>
      </c>
      <c r="E549" s="24">
        <f>'Long-form'!I550</f>
        <v>51.620553950000001</v>
      </c>
      <c r="F549" s="24">
        <f>'Long-form'!J550</f>
        <v>4.419057682</v>
      </c>
      <c r="G549" s="24" t="str">
        <f>'Long-form'!M550</f>
        <v>1 = Radiocarbon</v>
      </c>
      <c r="H549" s="24">
        <f>'Long-form'!N550</f>
        <v>7250</v>
      </c>
      <c r="I549" s="24">
        <f>'Long-form'!O550</f>
        <v>40</v>
      </c>
      <c r="J549" s="24">
        <f>'Long-form'!P550</f>
        <v>8080</v>
      </c>
      <c r="K549" s="24">
        <f>'Long-form'!Q550</f>
        <v>8180</v>
      </c>
      <c r="L549" s="24">
        <f>'Long-form'!R550</f>
        <v>7970</v>
      </c>
      <c r="M549" s="24" t="str">
        <f>'Long-form'!Z550</f>
        <v>Positive</v>
      </c>
      <c r="N549" s="24">
        <f>'Long-form'!AA550</f>
        <v>5.4950000000000001</v>
      </c>
      <c r="O549" s="24">
        <f>'Long-form'!AB550</f>
        <v>1.499999999999968E-2</v>
      </c>
      <c r="P549" s="24">
        <f>'Long-form'!AC550</f>
        <v>0</v>
      </c>
      <c r="Q549" s="25">
        <f>'Long-form'!AV550</f>
        <v>-5.4950000000000001</v>
      </c>
      <c r="R549" s="25" t="str">
        <f>'Long-form'!AU550</f>
        <v>NAP</v>
      </c>
      <c r="S549" s="25">
        <f>'Long-form'!AX550</f>
        <v>0.13108874856371139</v>
      </c>
      <c r="T549" s="25">
        <f>'Long-form'!AY550</f>
        <v>7.1458029639781845E-2</v>
      </c>
      <c r="U549" s="25">
        <f>'Long-form'!BJ550</f>
        <v>2</v>
      </c>
      <c r="V549" s="25" t="str">
        <f>'Long-form'!BK550</f>
        <v>5 = Sedimentary (e.g., deltaic, estuarine, wetland, lacustrine, marine facies)</v>
      </c>
      <c r="W549" s="25" t="str">
        <f>'Long-form'!BL550</f>
        <v>Fen-wood peat</v>
      </c>
      <c r="X549" s="25" t="str">
        <f>'Long-form'!BM550</f>
        <v>Botanical</v>
      </c>
      <c r="Y549" s="25" t="str">
        <f>'Long-form'!BN550</f>
        <v>GWL</v>
      </c>
      <c r="Z549" s="25" t="str">
        <f>'Long-form'!CE550</f>
        <v>n/a</v>
      </c>
      <c r="AA549" s="25" t="str">
        <f>'Long-form'!CF550</f>
        <v>n/a</v>
      </c>
      <c r="AB549" s="25" t="str">
        <f>'Long-form'!CG550</f>
        <v>n/a</v>
      </c>
      <c r="AC549" s="25" t="str">
        <f>'Long-form'!CK550</f>
        <v>n/a</v>
      </c>
      <c r="AD549" s="25" t="str">
        <f>'Long-form'!CL550</f>
        <v>n/a</v>
      </c>
      <c r="AE549" s="25" t="str">
        <f>'Long-form'!CM550</f>
        <v>n/a</v>
      </c>
      <c r="AF549" s="25" t="str">
        <f>'Long-form'!CN550</f>
        <v>2;3</v>
      </c>
      <c r="AG549" s="26">
        <f>'Long-form'!CR550</f>
        <v>0</v>
      </c>
      <c r="AH549" s="25" t="str">
        <f>'Long-form'!CS550</f>
        <v>Type 2 ULD (this paper): no RSLR constraining indicative meaning</v>
      </c>
      <c r="AI549" s="25">
        <f>'Long-form'!CT550</f>
        <v>0</v>
      </c>
    </row>
    <row r="550" spans="1:35">
      <c r="A550" s="24" t="str">
        <f>'Long-form'!A551</f>
        <v>Poz-20196</v>
      </c>
      <c r="B550" s="24" t="str">
        <f>'Long-form'!C551</f>
        <v>Lohof &amp; Alders (2008:42)</v>
      </c>
      <c r="C550" s="24">
        <f>'Long-form'!G551</f>
        <v>2</v>
      </c>
      <c r="D550" s="24" t="str">
        <f>'Long-form'!H551</f>
        <v>Flevoland</v>
      </c>
      <c r="E550" s="24">
        <f>'Long-form'!I551</f>
        <v>52.487090569999999</v>
      </c>
      <c r="F550" s="24">
        <f>'Long-form'!J551</f>
        <v>6.0309390670000003</v>
      </c>
      <c r="G550" s="24" t="str">
        <f>'Long-form'!M551</f>
        <v>1 = Radiocarbon</v>
      </c>
      <c r="H550" s="24">
        <f>'Long-form'!N551</f>
        <v>2190</v>
      </c>
      <c r="I550" s="24">
        <f>'Long-form'!O551</f>
        <v>30</v>
      </c>
      <c r="J550" s="24">
        <f>'Long-form'!P551</f>
        <v>2220</v>
      </c>
      <c r="K550" s="24">
        <f>'Long-form'!Q551</f>
        <v>2320</v>
      </c>
      <c r="L550" s="24">
        <f>'Long-form'!R551</f>
        <v>2110</v>
      </c>
      <c r="M550" s="24" t="str">
        <f>'Long-form'!Z551</f>
        <v>Positive</v>
      </c>
      <c r="N550" s="24">
        <f>'Long-form'!AA551</f>
        <v>0.97</v>
      </c>
      <c r="O550" s="24">
        <f>'Long-form'!AB551</f>
        <v>0.02</v>
      </c>
      <c r="P550" s="24">
        <f>'Long-form'!AC551</f>
        <v>0</v>
      </c>
      <c r="Q550" s="25">
        <f>'Long-form'!AV551</f>
        <v>0.08</v>
      </c>
      <c r="R550" s="25" t="str">
        <f>'Long-form'!AU551</f>
        <v>NAP</v>
      </c>
      <c r="S550" s="25">
        <f>'Long-form'!AX551</f>
        <v>3.682729965664059E-2</v>
      </c>
      <c r="T550" s="25">
        <f>'Long-form'!AY551</f>
        <v>3.682729965664059E-2</v>
      </c>
      <c r="U550" s="25">
        <f>'Long-form'!BJ551</f>
        <v>1</v>
      </c>
      <c r="V550" s="25" t="str">
        <f>'Long-form'!BK551</f>
        <v>5 = Sedimentary (e.g., deltaic, estuarine, wetland, lacustrine, marine facies)</v>
      </c>
      <c r="W550" s="25" t="str">
        <f>'Long-form'!BL551</f>
        <v>Fen-wood peat</v>
      </c>
      <c r="X550" s="25" t="str">
        <f>'Long-form'!BM551</f>
        <v>Botanical</v>
      </c>
      <c r="Y550" s="25" t="str">
        <f>'Long-form'!BN551</f>
        <v>GWL</v>
      </c>
      <c r="Z550" s="25">
        <f>'Long-form'!CE551</f>
        <v>0.08</v>
      </c>
      <c r="AA550" s="25">
        <f>'Long-form'!CF551</f>
        <v>0.25151590406970292</v>
      </c>
      <c r="AB550" s="25">
        <f>'Long-form'!CG551</f>
        <v>0.25151590406970292</v>
      </c>
      <c r="AC550" s="25">
        <f>'Long-form'!CK551</f>
        <v>0.18880000000000002</v>
      </c>
      <c r="AD550" s="25">
        <f>'Long-form'!CL551</f>
        <v>0.25287226340585478</v>
      </c>
      <c r="AE550" s="25">
        <f>'Long-form'!CM551</f>
        <v>0.25287226340585478</v>
      </c>
      <c r="AF550" s="25" t="str">
        <f>'Long-form'!CN551</f>
        <v>1;2;3</v>
      </c>
      <c r="AG550" s="26">
        <f>'Long-form'!CR551</f>
        <v>0</v>
      </c>
      <c r="AH550" s="25">
        <f>'Long-form'!CS551</f>
        <v>0</v>
      </c>
      <c r="AI550" s="25">
        <f>'Long-form'!CT551</f>
        <v>0</v>
      </c>
    </row>
    <row r="551" spans="1:35">
      <c r="A551" s="24" t="str">
        <f>'Long-form'!A552</f>
        <v>Poz-20197</v>
      </c>
      <c r="B551" s="24" t="str">
        <f>'Long-form'!C552</f>
        <v>Lohof &amp; Alders (2008: 42)</v>
      </c>
      <c r="C551" s="24">
        <f>'Long-form'!G552</f>
        <v>2</v>
      </c>
      <c r="D551" s="24" t="str">
        <f>'Long-form'!H552</f>
        <v>Flevoland</v>
      </c>
      <c r="E551" s="24">
        <f>'Long-form'!I552</f>
        <v>52.487090569999999</v>
      </c>
      <c r="F551" s="24">
        <f>'Long-form'!J552</f>
        <v>6.0309390670000003</v>
      </c>
      <c r="G551" s="24" t="str">
        <f>'Long-form'!M552</f>
        <v>1 = Radiocarbon</v>
      </c>
      <c r="H551" s="24">
        <f>'Long-form'!N552</f>
        <v>1350</v>
      </c>
      <c r="I551" s="24">
        <f>'Long-form'!O552</f>
        <v>30</v>
      </c>
      <c r="J551" s="24">
        <f>'Long-form'!P552</f>
        <v>1260</v>
      </c>
      <c r="K551" s="24">
        <f>'Long-form'!Q552</f>
        <v>1310</v>
      </c>
      <c r="L551" s="24">
        <f>'Long-form'!R552</f>
        <v>1170</v>
      </c>
      <c r="M551" s="24" t="str">
        <f>'Long-form'!Z552</f>
        <v>Positive</v>
      </c>
      <c r="N551" s="24">
        <f>'Long-form'!AA552</f>
        <v>0.81</v>
      </c>
      <c r="O551" s="24">
        <f>'Long-form'!AB552</f>
        <v>0.12</v>
      </c>
      <c r="P551" s="24">
        <f>'Long-form'!AC552</f>
        <v>0</v>
      </c>
      <c r="Q551" s="25">
        <f>'Long-form'!AV552</f>
        <v>0.18</v>
      </c>
      <c r="R551" s="25" t="str">
        <f>'Long-form'!AU552</f>
        <v>NAP</v>
      </c>
      <c r="S551" s="25">
        <f>'Long-form'!AX552</f>
        <v>3.682729965664059E-2</v>
      </c>
      <c r="T551" s="25">
        <f>'Long-form'!AY552</f>
        <v>3.682729965664059E-2</v>
      </c>
      <c r="U551" s="25">
        <f>'Long-form'!BJ552</f>
        <v>1</v>
      </c>
      <c r="V551" s="25" t="str">
        <f>'Long-form'!BK552</f>
        <v>5 = Sedimentary (e.g., deltaic, estuarine, wetland, lacustrine, marine facies)</v>
      </c>
      <c r="W551" s="25" t="str">
        <f>'Long-form'!BL552</f>
        <v>Fen peat</v>
      </c>
      <c r="X551" s="25" t="str">
        <f>'Long-form'!BM552</f>
        <v>Botanical</v>
      </c>
      <c r="Y551" s="25" t="str">
        <f>'Long-form'!BN552</f>
        <v>GWL-0.3</v>
      </c>
      <c r="Z551" s="25">
        <f>'Long-form'!CE552</f>
        <v>0.48</v>
      </c>
      <c r="AA551" s="25">
        <f>'Long-form'!CF552</f>
        <v>0.25151590406970292</v>
      </c>
      <c r="AB551" s="25">
        <f>'Long-form'!CG552</f>
        <v>0.25151590406970292</v>
      </c>
      <c r="AC551" s="25">
        <f>'Long-form'!CK552</f>
        <v>0.65039999999999998</v>
      </c>
      <c r="AD551" s="25">
        <f>'Long-form'!CL552</f>
        <v>0.25425554546558071</v>
      </c>
      <c r="AE551" s="25">
        <f>'Long-form'!CM552</f>
        <v>0.25425554546558071</v>
      </c>
      <c r="AF551" s="25" t="str">
        <f>'Long-form'!CN552</f>
        <v>1;2;3</v>
      </c>
      <c r="AG551" s="26">
        <f>'Long-form'!CR552</f>
        <v>0</v>
      </c>
      <c r="AH551" s="25">
        <f>'Long-form'!CS552</f>
        <v>0</v>
      </c>
      <c r="AI551" s="25">
        <f>'Long-form'!CT552</f>
        <v>0</v>
      </c>
    </row>
    <row r="552" spans="1:35">
      <c r="A552" s="24" t="str">
        <f>'Long-form'!A553</f>
        <v>Poz-20198</v>
      </c>
      <c r="B552" s="24" t="str">
        <f>'Long-form'!C553</f>
        <v>Lohof &amp; Alders (2008: 42)</v>
      </c>
      <c r="C552" s="24">
        <f>'Long-form'!G553</f>
        <v>2</v>
      </c>
      <c r="D552" s="24" t="str">
        <f>'Long-form'!H553</f>
        <v>Flevoland</v>
      </c>
      <c r="E552" s="24">
        <f>'Long-form'!I553</f>
        <v>52.487090569999999</v>
      </c>
      <c r="F552" s="24">
        <f>'Long-form'!J553</f>
        <v>6.0309390670000003</v>
      </c>
      <c r="G552" s="24" t="str">
        <f>'Long-form'!M553</f>
        <v>1 = Radiocarbon</v>
      </c>
      <c r="H552" s="24">
        <f>'Long-form'!N553</f>
        <v>1125</v>
      </c>
      <c r="I552" s="24">
        <f>'Long-form'!O553</f>
        <v>35</v>
      </c>
      <c r="J552" s="24">
        <f>'Long-form'!P553</f>
        <v>1030</v>
      </c>
      <c r="K552" s="24">
        <f>'Long-form'!Q553</f>
        <v>1180</v>
      </c>
      <c r="L552" s="24">
        <f>'Long-form'!R553</f>
        <v>950</v>
      </c>
      <c r="M552" s="24" t="str">
        <f>'Long-form'!Z553</f>
        <v>Positive</v>
      </c>
      <c r="N552" s="24">
        <f>'Long-form'!AA553</f>
        <v>0.7</v>
      </c>
      <c r="O552" s="24">
        <f>'Long-form'!AB553</f>
        <v>0.23</v>
      </c>
      <c r="P552" s="24">
        <f>'Long-form'!AC553</f>
        <v>0</v>
      </c>
      <c r="Q552" s="25">
        <f>'Long-form'!AV553</f>
        <v>0.3</v>
      </c>
      <c r="R552" s="25" t="str">
        <f>'Long-form'!AU553</f>
        <v>NAP</v>
      </c>
      <c r="S552" s="25">
        <f>'Long-form'!AX553</f>
        <v>4.2720018726587657E-2</v>
      </c>
      <c r="T552" s="25">
        <f>'Long-form'!AY553</f>
        <v>4.2720018726587657E-2</v>
      </c>
      <c r="U552" s="25">
        <f>'Long-form'!BJ553</f>
        <v>1</v>
      </c>
      <c r="V552" s="25" t="str">
        <f>'Long-form'!BK553</f>
        <v>5 = Sedimentary (e.g., deltaic, estuarine, wetland, lacustrine, marine facies)</v>
      </c>
      <c r="W552" s="25" t="str">
        <f>'Long-form'!BL553</f>
        <v>Fen peat</v>
      </c>
      <c r="X552" s="25" t="str">
        <f>'Long-form'!BM553</f>
        <v>Botanical</v>
      </c>
      <c r="Y552" s="25" t="str">
        <f>'Long-form'!BN553</f>
        <v>GWL-0.3</v>
      </c>
      <c r="Z552" s="25">
        <f>'Long-form'!CE553</f>
        <v>0.6</v>
      </c>
      <c r="AA552" s="25">
        <f>'Long-form'!CF553</f>
        <v>0.25244603383693714</v>
      </c>
      <c r="AB552" s="25">
        <f>'Long-form'!CG553</f>
        <v>0.25244603383693714</v>
      </c>
      <c r="AC552" s="25">
        <f>'Long-form'!CK553</f>
        <v>0.87119999999999997</v>
      </c>
      <c r="AD552" s="25">
        <f>'Long-form'!CL553</f>
        <v>0.25982377508611487</v>
      </c>
      <c r="AE552" s="25">
        <f>'Long-form'!CM553</f>
        <v>0.25982377508611487</v>
      </c>
      <c r="AF552" s="25" t="str">
        <f>'Long-form'!CN553</f>
        <v>1;2;3</v>
      </c>
      <c r="AG552" s="26">
        <f>'Long-form'!CR553</f>
        <v>0</v>
      </c>
      <c r="AH552" s="25">
        <f>'Long-form'!CS553</f>
        <v>0</v>
      </c>
      <c r="AI552" s="25">
        <f>'Long-form'!CT553</f>
        <v>0</v>
      </c>
    </row>
    <row r="553" spans="1:35">
      <c r="A553" s="24" t="str">
        <f>'Long-form'!A554</f>
        <v>Poz-25153</v>
      </c>
      <c r="B553" s="24" t="str">
        <f>'Long-form'!C554</f>
        <v>Van der Linden (2008) in Van Lil (2008)</v>
      </c>
      <c r="C553" s="24">
        <f>'Long-form'!G554</f>
        <v>2</v>
      </c>
      <c r="D553" s="24" t="str">
        <f>'Long-form'!H554</f>
        <v>Flevoland</v>
      </c>
      <c r="E553" s="24">
        <f>'Long-form'!I554</f>
        <v>52.549915409999997</v>
      </c>
      <c r="F553" s="24">
        <f>'Long-form'!J554</f>
        <v>5.6274746929999999</v>
      </c>
      <c r="G553" s="24" t="str">
        <f>'Long-form'!M554</f>
        <v>1 = Radiocarbon</v>
      </c>
      <c r="H553" s="24">
        <f>'Long-form'!N554</f>
        <v>4170</v>
      </c>
      <c r="I553" s="24">
        <f>'Long-form'!O554</f>
        <v>40</v>
      </c>
      <c r="J553" s="24">
        <f>'Long-form'!P554</f>
        <v>4710</v>
      </c>
      <c r="K553" s="24">
        <f>'Long-form'!Q554</f>
        <v>4840</v>
      </c>
      <c r="L553" s="24">
        <f>'Long-form'!R554</f>
        <v>4570</v>
      </c>
      <c r="M553" s="24" t="str">
        <f>'Long-form'!Z554</f>
        <v>Positive</v>
      </c>
      <c r="N553" s="24">
        <f>'Long-form'!AA554</f>
        <v>2.72</v>
      </c>
      <c r="O553" s="24">
        <f>'Long-form'!AB554</f>
        <v>0.02</v>
      </c>
      <c r="P553" s="24">
        <f>'Long-form'!AC554</f>
        <v>0</v>
      </c>
      <c r="Q553" s="25">
        <f>'Long-form'!AV554</f>
        <v>-7.1099999999999994</v>
      </c>
      <c r="R553" s="25" t="str">
        <f>'Long-form'!AU554</f>
        <v>NAP</v>
      </c>
      <c r="S553" s="25">
        <f>'Long-form'!AX554</f>
        <v>9.4124173303142517E-2</v>
      </c>
      <c r="T553" s="25">
        <f>'Long-form'!AY554</f>
        <v>7.6811457478686118E-2</v>
      </c>
      <c r="U553" s="25">
        <f>'Long-form'!BJ554</f>
        <v>-1</v>
      </c>
      <c r="V553" s="25" t="str">
        <f>'Long-form'!BK554</f>
        <v>5 = Sedimentary (e.g., deltaic, estuarine, wetland, lacustrine, marine facies)</v>
      </c>
      <c r="W553" s="25" t="str">
        <f>'Long-form'!BL554</f>
        <v>Detritus gyttja</v>
      </c>
      <c r="X553" s="25" t="str">
        <f>'Long-form'!BM554</f>
        <v>Botanical</v>
      </c>
      <c r="Y553" s="25" t="str">
        <f>'Long-form'!BN554</f>
        <v>GWL-3</v>
      </c>
      <c r="Z553" s="25">
        <f>'Long-form'!CE554</f>
        <v>-4.1099999999999994</v>
      </c>
      <c r="AA553" s="25">
        <f>'Long-form'!CF554</f>
        <v>0.13732938505651299</v>
      </c>
      <c r="AB553" s="25">
        <f>'Long-form'!CG554</f>
        <v>0.12609520212918496</v>
      </c>
      <c r="AC553" s="25">
        <f>'Long-form'!CK554</f>
        <v>-3.684359999999999</v>
      </c>
      <c r="AD553" s="25">
        <f>'Long-form'!CL554</f>
        <v>0.15571205928656137</v>
      </c>
      <c r="AE553" s="25">
        <f>'Long-form'!CM554</f>
        <v>0.14590025842081844</v>
      </c>
      <c r="AF553" s="25" t="str">
        <f>'Long-form'!CN554</f>
        <v>1;2;3</v>
      </c>
      <c r="AG553" s="26">
        <f>'Long-form'!CR554</f>
        <v>0</v>
      </c>
      <c r="AH553" s="25" t="str">
        <f>'Long-form'!CS554</f>
        <v>Detritus in paleo-lake. Samples are LLD for inland river gradient</v>
      </c>
      <c r="AI553" s="25">
        <f>'Long-form'!CT554</f>
        <v>0</v>
      </c>
    </row>
    <row r="554" spans="1:35">
      <c r="A554" s="24" t="str">
        <f>'Long-form'!A555</f>
        <v>Poz-25157</v>
      </c>
      <c r="B554" s="24" t="str">
        <f>'Long-form'!C555</f>
        <v>Van der Linden (2008) in Van Lil (2008)</v>
      </c>
      <c r="C554" s="24">
        <f>'Long-form'!G555</f>
        <v>2</v>
      </c>
      <c r="D554" s="24" t="str">
        <f>'Long-form'!H555</f>
        <v>Flevoland</v>
      </c>
      <c r="E554" s="24">
        <f>'Long-form'!I555</f>
        <v>52.550166279999999</v>
      </c>
      <c r="F554" s="24">
        <f>'Long-form'!J555</f>
        <v>5.6278593859999999</v>
      </c>
      <c r="G554" s="24" t="str">
        <f>'Long-form'!M555</f>
        <v>1 = Radiocarbon</v>
      </c>
      <c r="H554" s="24">
        <f>'Long-form'!N555</f>
        <v>6090</v>
      </c>
      <c r="I554" s="24">
        <f>'Long-form'!O555</f>
        <v>40</v>
      </c>
      <c r="J554" s="24">
        <f>'Long-form'!P555</f>
        <v>6970</v>
      </c>
      <c r="K554" s="24">
        <f>'Long-form'!Q555</f>
        <v>7160</v>
      </c>
      <c r="L554" s="24">
        <f>'Long-form'!R555</f>
        <v>6790</v>
      </c>
      <c r="M554" s="24" t="str">
        <f>'Long-form'!Z555</f>
        <v>Positive</v>
      </c>
      <c r="N554" s="24">
        <f>'Long-form'!AA555</f>
        <v>3.55</v>
      </c>
      <c r="O554" s="24">
        <f>'Long-form'!AB555</f>
        <v>0.04</v>
      </c>
      <c r="P554" s="24">
        <f>'Long-form'!AC555</f>
        <v>0</v>
      </c>
      <c r="Q554" s="25">
        <f>'Long-form'!AV555</f>
        <v>-7.93</v>
      </c>
      <c r="R554" s="25" t="str">
        <f>'Long-form'!AU555</f>
        <v>NAP</v>
      </c>
      <c r="S554" s="25">
        <f>'Long-form'!AX555</f>
        <v>9.5215544949341271E-2</v>
      </c>
      <c r="T554" s="25">
        <f>'Long-form'!AY555</f>
        <v>6.3442887702247833E-2</v>
      </c>
      <c r="U554" s="25">
        <f>'Long-form'!BJ555</f>
        <v>0</v>
      </c>
      <c r="V554" s="25" t="str">
        <f>'Long-form'!BK555</f>
        <v>5 = Sedimentary (e.g., deltaic, estuarine, wetland, lacustrine, marine facies)</v>
      </c>
      <c r="W554" s="25" t="str">
        <f>'Long-form'!BL555</f>
        <v>Undifferentiated peat</v>
      </c>
      <c r="X554" s="25" t="str">
        <f>'Long-form'!BM555</f>
        <v>Botanical</v>
      </c>
      <c r="Y554" s="25" t="str">
        <f>'Long-form'!BN555</f>
        <v>MHW-0.2</v>
      </c>
      <c r="Z554" s="25">
        <f>'Long-form'!CE555</f>
        <v>-8.5299999999999994</v>
      </c>
      <c r="AA554" s="25">
        <f>'Long-form'!CF555</f>
        <v>0.3478074179772479</v>
      </c>
      <c r="AB554" s="25">
        <f>'Long-form'!CG555</f>
        <v>0.34048347977545113</v>
      </c>
      <c r="AC554" s="25">
        <f>'Long-form'!CK555</f>
        <v>-7.2845200000000006</v>
      </c>
      <c r="AD554" s="25">
        <f>'Long-form'!CL555</f>
        <v>0.36286936055424462</v>
      </c>
      <c r="AE554" s="25">
        <f>'Long-form'!CM555</f>
        <v>0.35585555051038109</v>
      </c>
      <c r="AF554" s="25" t="str">
        <f>'Long-form'!CN555</f>
        <v>1;2;3</v>
      </c>
      <c r="AG554" s="26">
        <f>'Long-form'!CR555</f>
        <v>0</v>
      </c>
      <c r="AH554" s="25">
        <f>'Long-form'!CS555</f>
        <v>0</v>
      </c>
      <c r="AI554" s="25">
        <f>'Long-form'!CT555</f>
        <v>0</v>
      </c>
    </row>
    <row r="555" spans="1:35">
      <c r="A555" s="24" t="str">
        <f>'Long-form'!A556</f>
        <v>Poz-36913</v>
      </c>
      <c r="B555" s="24" t="str">
        <f>'Long-form'!C556</f>
        <v>Vos et al. (2011)</v>
      </c>
      <c r="C555" s="24">
        <f>'Long-form'!G556</f>
        <v>2</v>
      </c>
      <c r="D555" s="24" t="str">
        <f>'Long-form'!H556</f>
        <v>Zuid-Holland</v>
      </c>
      <c r="E555" s="24">
        <f>'Long-form'!I556</f>
        <v>51.967762389999997</v>
      </c>
      <c r="F555" s="24">
        <f>'Long-form'!J556</f>
        <v>4.0536065629999998</v>
      </c>
      <c r="G555" s="24" t="str">
        <f>'Long-form'!M556</f>
        <v>1 = Radiocarbon</v>
      </c>
      <c r="H555" s="24">
        <f>'Long-form'!N556</f>
        <v>7660</v>
      </c>
      <c r="I555" s="24">
        <f>'Long-form'!O556</f>
        <v>112</v>
      </c>
      <c r="J555" s="24">
        <f>'Long-form'!P556</f>
        <v>8460</v>
      </c>
      <c r="K555" s="24">
        <f>'Long-form'!Q556</f>
        <v>8550</v>
      </c>
      <c r="L555" s="24">
        <f>'Long-form'!R556</f>
        <v>8370</v>
      </c>
      <c r="M555" s="24" t="str">
        <f>'Long-form'!Z556</f>
        <v>Positive</v>
      </c>
      <c r="N555" s="24">
        <f>'Long-form'!AA556</f>
        <v>18.760000000000002</v>
      </c>
      <c r="O555" s="24">
        <f>'Long-form'!AB556</f>
        <v>0.01</v>
      </c>
      <c r="P555" s="24">
        <f>'Long-form'!AC556</f>
        <v>0</v>
      </c>
      <c r="Q555" s="25">
        <f>'Long-form'!AV556</f>
        <v>-19.03</v>
      </c>
      <c r="R555" s="25" t="str">
        <f>'Long-form'!AU556</f>
        <v>NAP</v>
      </c>
      <c r="S555" s="25">
        <f>'Long-form'!AX556</f>
        <v>0.19659605794623655</v>
      </c>
      <c r="T555" s="25">
        <f>'Long-form'!AY556</f>
        <v>0.19659605794623655</v>
      </c>
      <c r="U555" s="25">
        <f>'Long-form'!BJ556</f>
        <v>0</v>
      </c>
      <c r="V555" s="25" t="str">
        <f>'Long-form'!BK556</f>
        <v>5 = Sedimentary (e.g., deltaic, estuarine, wetland, lacustrine, marine facies)</v>
      </c>
      <c r="W555" s="25" t="str">
        <f>'Long-form'!BL556</f>
        <v>Fen peat</v>
      </c>
      <c r="X555" s="25" t="str">
        <f>'Long-form'!BM556</f>
        <v>Botanical</v>
      </c>
      <c r="Y555" s="25" t="str">
        <f>'Long-form'!BN556</f>
        <v>MHW-0.3</v>
      </c>
      <c r="Z555" s="25">
        <f>'Long-form'!CE556</f>
        <v>-19.630000000000003</v>
      </c>
      <c r="AA555" s="25">
        <f>'Long-form'!CF556</f>
        <v>0.33735183414352443</v>
      </c>
      <c r="AB555" s="25">
        <f>'Long-form'!CG556</f>
        <v>0.33735183414352443</v>
      </c>
      <c r="AC555" s="25">
        <f>'Long-form'!CK556</f>
        <v>-18.51662</v>
      </c>
      <c r="AD555" s="25">
        <f>'Long-form'!CL556</f>
        <v>0.34717267181017486</v>
      </c>
      <c r="AE555" s="25">
        <f>'Long-form'!CM556</f>
        <v>0.34717267181017486</v>
      </c>
      <c r="AF555" s="25" t="str">
        <f>'Long-form'!CN556</f>
        <v>1;2;3</v>
      </c>
      <c r="AG555" s="26">
        <f>'Long-form'!CR556</f>
        <v>0</v>
      </c>
      <c r="AH555" s="25">
        <f>'Long-form'!CS556</f>
        <v>0</v>
      </c>
      <c r="AI555" s="25">
        <f>'Long-form'!CT556</f>
        <v>0</v>
      </c>
    </row>
    <row r="556" spans="1:35">
      <c r="A556" s="24" t="str">
        <f>'Long-form'!A557</f>
        <v>Poz-36943</v>
      </c>
      <c r="B556" s="24" t="str">
        <f>'Long-form'!C557</f>
        <v>Vos et al. (2011)</v>
      </c>
      <c r="C556" s="24">
        <f>'Long-form'!G557</f>
        <v>2</v>
      </c>
      <c r="D556" s="24" t="str">
        <f>'Long-form'!H557</f>
        <v>Zuid-Holland</v>
      </c>
      <c r="E556" s="24">
        <f>'Long-form'!I557</f>
        <v>51.967762389999997</v>
      </c>
      <c r="F556" s="24">
        <f>'Long-form'!J557</f>
        <v>4.0536065629999998</v>
      </c>
      <c r="G556" s="24" t="str">
        <f>'Long-form'!M557</f>
        <v>1 = Radiocarbon</v>
      </c>
      <c r="H556" s="24">
        <f>'Long-form'!N557</f>
        <v>7560</v>
      </c>
      <c r="I556" s="24">
        <f>'Long-form'!O557</f>
        <v>112</v>
      </c>
      <c r="J556" s="24">
        <f>'Long-form'!P557</f>
        <v>8360</v>
      </c>
      <c r="K556" s="24">
        <f>'Long-form'!Q557</f>
        <v>8600</v>
      </c>
      <c r="L556" s="24">
        <f>'Long-form'!R557</f>
        <v>8160</v>
      </c>
      <c r="M556" s="24" t="str">
        <f>'Long-form'!Z557</f>
        <v>Positive</v>
      </c>
      <c r="N556" s="24">
        <f>'Long-form'!AA557</f>
        <v>18.95</v>
      </c>
      <c r="O556" s="24">
        <f>'Long-form'!AB557</f>
        <v>0.09</v>
      </c>
      <c r="P556" s="24">
        <f>'Long-form'!AC557</f>
        <v>0</v>
      </c>
      <c r="Q556" s="25">
        <f>'Long-form'!AV557</f>
        <v>-18.95</v>
      </c>
      <c r="R556" s="25" t="str">
        <f>'Long-form'!AU557</f>
        <v>NAP</v>
      </c>
      <c r="S556" s="25">
        <f>'Long-form'!AX557</f>
        <v>0.19807889842181575</v>
      </c>
      <c r="T556" s="25">
        <f>'Long-form'!AY557</f>
        <v>0.19807889842181575</v>
      </c>
      <c r="U556" s="25">
        <f>'Long-form'!BJ557</f>
        <v>0</v>
      </c>
      <c r="V556" s="25" t="str">
        <f>'Long-form'!BK557</f>
        <v>5 = Sedimentary (e.g., deltaic, estuarine, wetland, lacustrine, marine facies)</v>
      </c>
      <c r="W556" s="25" t="str">
        <f>'Long-form'!BL557</f>
        <v>Gyttja on fen peat</v>
      </c>
      <c r="X556" s="25" t="str">
        <f>'Long-form'!BM557</f>
        <v>Botanical</v>
      </c>
      <c r="Y556" s="25" t="str">
        <f>'Long-form'!BN557</f>
        <v>MHW-0.75</v>
      </c>
      <c r="Z556" s="25">
        <f>'Long-form'!CE557</f>
        <v>-19.099999999999998</v>
      </c>
      <c r="AA556" s="25">
        <f>'Long-form'!CF557</f>
        <v>0.56955377270280638</v>
      </c>
      <c r="AB556" s="25">
        <f>'Long-form'!CG557</f>
        <v>0.56955377270280638</v>
      </c>
      <c r="AC556" s="25">
        <f>'Long-form'!CK557</f>
        <v>-17.871919999999999</v>
      </c>
      <c r="AD556" s="25">
        <f>'Long-form'!CL557</f>
        <v>0.57558247792740125</v>
      </c>
      <c r="AE556" s="25">
        <f>'Long-form'!CM557</f>
        <v>0.57558247792740125</v>
      </c>
      <c r="AF556" s="25" t="str">
        <f>'Long-form'!CN557</f>
        <v>1;2;3</v>
      </c>
      <c r="AG556" s="26">
        <f>'Long-form'!CR557</f>
        <v>0</v>
      </c>
      <c r="AH556" s="25">
        <f>'Long-form'!CS557</f>
        <v>0</v>
      </c>
      <c r="AI556" s="25">
        <f>'Long-form'!CT557</f>
        <v>0</v>
      </c>
    </row>
    <row r="557" spans="1:35">
      <c r="A557" s="24" t="str">
        <f>'Long-form'!A558</f>
        <v>Poz-56932</v>
      </c>
      <c r="B557" s="24" t="str">
        <f>'Long-form'!C558</f>
        <v>Vos &amp; Nieuwhof (2021)</v>
      </c>
      <c r="C557" s="24">
        <f>'Long-form'!G558</f>
        <v>2</v>
      </c>
      <c r="D557" s="24" t="str">
        <f>'Long-form'!H558</f>
        <v>Waddenzee West</v>
      </c>
      <c r="E557" s="24">
        <f>'Long-form'!I558</f>
        <v>53.248017467854822</v>
      </c>
      <c r="F557" s="24">
        <f>'Long-form'!J558</f>
        <v>5.5598763542150804</v>
      </c>
      <c r="G557" s="24" t="str">
        <f>'Long-form'!M558</f>
        <v>1 = Radiocarbon</v>
      </c>
      <c r="H557" s="24">
        <f>'Long-form'!N558</f>
        <v>2390</v>
      </c>
      <c r="I557" s="24">
        <f>'Long-form'!O558</f>
        <v>30</v>
      </c>
      <c r="J557" s="24">
        <f>'Long-form'!P558</f>
        <v>1840</v>
      </c>
      <c r="K557" s="24">
        <f>'Long-form'!Q558</f>
        <v>2000</v>
      </c>
      <c r="L557" s="24">
        <f>'Long-form'!R558</f>
        <v>1690</v>
      </c>
      <c r="M557" s="24" t="str">
        <f>'Long-form'!Z558</f>
        <v>Positive</v>
      </c>
      <c r="N557" s="24">
        <f>'Long-form'!AA558</f>
        <v>2.5049999999999999</v>
      </c>
      <c r="O557" s="24">
        <f>'Long-form'!AB558</f>
        <v>2.5000000000000022E-2</v>
      </c>
      <c r="P557" s="24">
        <f>'Long-form'!AC558</f>
        <v>0</v>
      </c>
      <c r="Q557" s="25">
        <f>'Long-form'!AV558</f>
        <v>-0.78</v>
      </c>
      <c r="R557" s="25" t="str">
        <f>'Long-form'!AU558</f>
        <v>NAP</v>
      </c>
      <c r="S557" s="25">
        <f>'Long-form'!AX558</f>
        <v>6.9327123119310288E-2</v>
      </c>
      <c r="T557" s="25">
        <f>'Long-form'!AY558</f>
        <v>6.9327123119310288E-2</v>
      </c>
      <c r="U557" s="25">
        <f>'Long-form'!BJ558</f>
        <v>0</v>
      </c>
      <c r="V557" s="25" t="str">
        <f>'Long-form'!BK558</f>
        <v>5 = Sedimentary (e.g., deltaic, estuarine, wetland, lacustrine, marine facies)</v>
      </c>
      <c r="W557" s="25" t="str">
        <f>'Long-form'!BL558</f>
        <v>Brackish mollusca (Scrobicularia plana)</v>
      </c>
      <c r="X557" s="25" t="str">
        <f>'Long-form'!BM558</f>
        <v>Mollusca; bivalve</v>
      </c>
      <c r="Y557" s="25" t="str">
        <f>'Long-form'!BN558</f>
        <v>MHW-0.33</v>
      </c>
      <c r="Z557" s="25">
        <f>'Long-form'!CE558</f>
        <v>-1.35</v>
      </c>
      <c r="AA557" s="25">
        <f>'Long-form'!CF558</f>
        <v>0.22232521224548513</v>
      </c>
      <c r="AB557" s="25">
        <f>'Long-form'!CG558</f>
        <v>0.22232521224548513</v>
      </c>
      <c r="AC557" s="25">
        <f>'Long-form'!CK558</f>
        <v>-1.0825</v>
      </c>
      <c r="AD557" s="25">
        <f>'Long-form'!CL558</f>
        <v>0.22850139479628184</v>
      </c>
      <c r="AE557" s="25">
        <f>'Long-form'!CM558</f>
        <v>0.22850139479628184</v>
      </c>
      <c r="AF557" s="25" t="str">
        <f>'Long-form'!CN558</f>
        <v>1;2;3</v>
      </c>
      <c r="AG557" s="26">
        <f>'Long-form'!CR558</f>
        <v>0</v>
      </c>
      <c r="AH557" s="25">
        <f>'Long-form'!CS558</f>
        <v>0</v>
      </c>
      <c r="AI557" s="25">
        <f>'Long-form'!CT558</f>
        <v>0</v>
      </c>
    </row>
    <row r="558" spans="1:35">
      <c r="A558" s="24" t="str">
        <f>'Long-form'!A559</f>
        <v>Poz-56936</v>
      </c>
      <c r="B558" s="24" t="str">
        <f>'Long-form'!C559</f>
        <v>Vos &amp; Nieuwhof (2021)</v>
      </c>
      <c r="C558" s="24">
        <f>'Long-form'!G559</f>
        <v>2</v>
      </c>
      <c r="D558" s="24" t="str">
        <f>'Long-form'!H559</f>
        <v>Waddenzee West</v>
      </c>
      <c r="E558" s="24">
        <f>'Long-form'!I559</f>
        <v>53.202648959003383</v>
      </c>
      <c r="F558" s="24">
        <f>'Long-form'!J559</f>
        <v>5.6766638354343391</v>
      </c>
      <c r="G558" s="24" t="str">
        <f>'Long-form'!M559</f>
        <v>1 = Radiocarbon</v>
      </c>
      <c r="H558" s="24">
        <f>'Long-form'!N559</f>
        <v>3065</v>
      </c>
      <c r="I558" s="24">
        <f>'Long-form'!O559</f>
        <v>30</v>
      </c>
      <c r="J558" s="24">
        <f>'Long-form'!P559</f>
        <v>2680</v>
      </c>
      <c r="K558" s="24">
        <f>'Long-form'!Q559</f>
        <v>2840</v>
      </c>
      <c r="L558" s="24">
        <f>'Long-form'!R559</f>
        <v>2510</v>
      </c>
      <c r="M558" s="24" t="str">
        <f>'Long-form'!Z559</f>
        <v>Positive</v>
      </c>
      <c r="N558" s="24">
        <f>'Long-form'!AA559</f>
        <v>2.1950000000000003</v>
      </c>
      <c r="O558" s="24">
        <f>'Long-form'!AB559</f>
        <v>2.4999999999999911E-2</v>
      </c>
      <c r="P558" s="24">
        <f>'Long-form'!AC559</f>
        <v>0</v>
      </c>
      <c r="Q558" s="25">
        <f>'Long-form'!AV559</f>
        <v>-1.62</v>
      </c>
      <c r="R558" s="25" t="str">
        <f>'Long-form'!AU559</f>
        <v>NAP</v>
      </c>
      <c r="S558" s="25">
        <f>'Long-form'!AX559</f>
        <v>6.9327123119310038E-2</v>
      </c>
      <c r="T558" s="25">
        <f>'Long-form'!AY559</f>
        <v>6.9327123119310038E-2</v>
      </c>
      <c r="U558" s="25">
        <f>'Long-form'!BJ559</f>
        <v>0</v>
      </c>
      <c r="V558" s="25" t="str">
        <f>'Long-form'!BK559</f>
        <v>5 = Sedimentary (e.g., deltaic, estuarine, wetland, lacustrine, marine facies)</v>
      </c>
      <c r="W558" s="25" t="str">
        <f>'Long-form'!BL559</f>
        <v>Brackish mollusca (Scrobicularia plana)</v>
      </c>
      <c r="X558" s="25" t="str">
        <f>'Long-form'!BM559</f>
        <v>Mollusca; bivalve</v>
      </c>
      <c r="Y558" s="25" t="str">
        <f>'Long-form'!BN559</f>
        <v>MHW-0.33</v>
      </c>
      <c r="Z558" s="25">
        <f>'Long-form'!CE559</f>
        <v>-2.1900000000000004</v>
      </c>
      <c r="AA558" s="25">
        <f>'Long-form'!CF559</f>
        <v>0.22232521224548507</v>
      </c>
      <c r="AB558" s="25">
        <f>'Long-form'!CG559</f>
        <v>0.22232521224548507</v>
      </c>
      <c r="AC558" s="25">
        <f>'Long-form'!CK559</f>
        <v>-1.8550199999999999</v>
      </c>
      <c r="AD558" s="25">
        <f>'Long-form'!CL559</f>
        <v>0.23023245649526963</v>
      </c>
      <c r="AE558" s="25">
        <f>'Long-form'!CM559</f>
        <v>0.23023245649526963</v>
      </c>
      <c r="AF558" s="25" t="str">
        <f>'Long-form'!CN559</f>
        <v>1;2;3</v>
      </c>
      <c r="AG558" s="26">
        <f>'Long-form'!CR559</f>
        <v>0</v>
      </c>
      <c r="AH558" s="25">
        <f>'Long-form'!CS559</f>
        <v>0</v>
      </c>
      <c r="AI558" s="25">
        <f>'Long-form'!CT559</f>
        <v>0</v>
      </c>
    </row>
    <row r="559" spans="1:35">
      <c r="A559" s="24" t="str">
        <f>'Long-form'!A560</f>
        <v>Poz-56942</v>
      </c>
      <c r="B559" s="24" t="str">
        <f>'Long-form'!C560</f>
        <v>Vos &amp; Nieuwhof (2021)</v>
      </c>
      <c r="C559" s="24">
        <f>'Long-form'!G560</f>
        <v>2</v>
      </c>
      <c r="D559" s="24" t="str">
        <f>'Long-form'!H560</f>
        <v>Waddenzee West</v>
      </c>
      <c r="E559" s="24">
        <f>'Long-form'!I560</f>
        <v>53.184269144043263</v>
      </c>
      <c r="F559" s="24">
        <f>'Long-form'!J560</f>
        <v>5.6385898727526023</v>
      </c>
      <c r="G559" s="24" t="str">
        <f>'Long-form'!M560</f>
        <v>1 = Radiocarbon</v>
      </c>
      <c r="H559" s="24">
        <f>'Long-form'!N560</f>
        <v>2935</v>
      </c>
      <c r="I559" s="24">
        <f>'Long-form'!O560</f>
        <v>30</v>
      </c>
      <c r="J559" s="24">
        <f>'Long-form'!P560</f>
        <v>2540</v>
      </c>
      <c r="K559" s="24">
        <f>'Long-form'!Q560</f>
        <v>2700</v>
      </c>
      <c r="L559" s="24">
        <f>'Long-form'!R560</f>
        <v>2360</v>
      </c>
      <c r="M559" s="24" t="str">
        <f>'Long-form'!Z560</f>
        <v>Positive</v>
      </c>
      <c r="N559" s="24">
        <f>'Long-form'!AA560</f>
        <v>2.835</v>
      </c>
      <c r="O559" s="24">
        <f>'Long-form'!AB560</f>
        <v>2.4999999999999911E-2</v>
      </c>
      <c r="P559" s="24">
        <f>'Long-form'!AC560</f>
        <v>0</v>
      </c>
      <c r="Q559" s="25">
        <f>'Long-form'!AV560</f>
        <v>-1.36</v>
      </c>
      <c r="R559" s="25" t="str">
        <f>'Long-form'!AU560</f>
        <v>NAP</v>
      </c>
      <c r="S559" s="25">
        <f>'Long-form'!AX560</f>
        <v>6.9327123119310038E-2</v>
      </c>
      <c r="T559" s="25">
        <f>'Long-form'!AY560</f>
        <v>6.9327123119310038E-2</v>
      </c>
      <c r="U559" s="25">
        <f>'Long-form'!BJ560</f>
        <v>0</v>
      </c>
      <c r="V559" s="25" t="str">
        <f>'Long-form'!BK560</f>
        <v>5 = Sedimentary (e.g., deltaic, estuarine, wetland, lacustrine, marine facies)</v>
      </c>
      <c r="W559" s="25" t="str">
        <f>'Long-form'!BL560</f>
        <v>Brackish mollusca (Scrobicularia plana)</v>
      </c>
      <c r="X559" s="25" t="str">
        <f>'Long-form'!BM560</f>
        <v>Mollusca; bivalve</v>
      </c>
      <c r="Y559" s="25" t="str">
        <f>'Long-form'!BN560</f>
        <v>MHW-0.33</v>
      </c>
      <c r="Z559" s="25">
        <f>'Long-form'!CE560</f>
        <v>-1.9300000000000002</v>
      </c>
      <c r="AA559" s="25">
        <f>'Long-form'!CF560</f>
        <v>0.22232521224548507</v>
      </c>
      <c r="AB559" s="25">
        <f>'Long-form'!CG560</f>
        <v>0.22232521224548507</v>
      </c>
      <c r="AC559" s="25">
        <f>'Long-form'!CK560</f>
        <v>-1.6004000000000003</v>
      </c>
      <c r="AD559" s="25">
        <f>'Long-form'!CL560</f>
        <v>0.23033818028899644</v>
      </c>
      <c r="AE559" s="25">
        <f>'Long-form'!CM560</f>
        <v>0.23033818028899644</v>
      </c>
      <c r="AF559" s="25" t="str">
        <f>'Long-form'!CN560</f>
        <v>1;2;3</v>
      </c>
      <c r="AG559" s="26">
        <f>'Long-form'!CR560</f>
        <v>0</v>
      </c>
      <c r="AH559" s="25">
        <f>'Long-form'!CS560</f>
        <v>0</v>
      </c>
      <c r="AI559" s="25">
        <f>'Long-form'!CT560</f>
        <v>0</v>
      </c>
    </row>
    <row r="560" spans="1:35">
      <c r="A560" s="24" t="str">
        <f>'Long-form'!A561</f>
        <v>Poz-58776</v>
      </c>
      <c r="B560" s="24" t="str">
        <f>'Long-form'!C561</f>
        <v>Vos &amp; Nieuwhof (2021)</v>
      </c>
      <c r="C560" s="24">
        <f>'Long-form'!G561</f>
        <v>2</v>
      </c>
      <c r="D560" s="24" t="str">
        <f>'Long-form'!H561</f>
        <v>Waddenzee West</v>
      </c>
      <c r="E560" s="24">
        <f>'Long-form'!I561</f>
        <v>53.11355456943064</v>
      </c>
      <c r="F560" s="24">
        <f>'Long-form'!J561</f>
        <v>5.5095191811646789</v>
      </c>
      <c r="G560" s="24" t="str">
        <f>'Long-form'!M561</f>
        <v>1 = Radiocarbon</v>
      </c>
      <c r="H560" s="24">
        <f>'Long-form'!N561</f>
        <v>3150</v>
      </c>
      <c r="I560" s="24">
        <f>'Long-form'!O561</f>
        <v>30</v>
      </c>
      <c r="J560" s="24">
        <f>'Long-form'!P561</f>
        <v>2790</v>
      </c>
      <c r="K560" s="24">
        <f>'Long-form'!Q561</f>
        <v>2940</v>
      </c>
      <c r="L560" s="24">
        <f>'Long-form'!R561</f>
        <v>2660</v>
      </c>
      <c r="M560" s="24" t="str">
        <f>'Long-form'!Z561</f>
        <v>Positive</v>
      </c>
      <c r="N560" s="24">
        <f>'Long-form'!AA561</f>
        <v>2.4750000000000001</v>
      </c>
      <c r="O560" s="24">
        <f>'Long-form'!AB561</f>
        <v>2.4999999999999911E-2</v>
      </c>
      <c r="P560" s="24">
        <f>'Long-form'!AC561</f>
        <v>0</v>
      </c>
      <c r="Q560" s="25">
        <f>'Long-form'!AV561</f>
        <v>-2</v>
      </c>
      <c r="R560" s="25" t="str">
        <f>'Long-form'!AU561</f>
        <v>NAP</v>
      </c>
      <c r="S560" s="25">
        <f>'Long-form'!AX561</f>
        <v>6.9327123119310038E-2</v>
      </c>
      <c r="T560" s="25">
        <f>'Long-form'!AY561</f>
        <v>6.9327123119310038E-2</v>
      </c>
      <c r="U560" s="25">
        <f>'Long-form'!BJ561</f>
        <v>0</v>
      </c>
      <c r="V560" s="25" t="str">
        <f>'Long-form'!BK561</f>
        <v>5 = Sedimentary (e.g., deltaic, estuarine, wetland, lacustrine, marine facies)</v>
      </c>
      <c r="W560" s="25" t="str">
        <f>'Long-form'!BL561</f>
        <v>Brackish mollusca (Cerastoderma edule)</v>
      </c>
      <c r="X560" s="25" t="str">
        <f>'Long-form'!BM561</f>
        <v>Mollusca; bivalve</v>
      </c>
      <c r="Y560" s="25" t="str">
        <f>'Long-form'!BN561</f>
        <v>MHW-0.4</v>
      </c>
      <c r="Z560" s="25">
        <f>'Long-form'!CE561</f>
        <v>-2.5</v>
      </c>
      <c r="AA560" s="25">
        <f>'Long-form'!CF561</f>
        <v>0.22232521224548507</v>
      </c>
      <c r="AB560" s="25">
        <f>'Long-form'!CG561</f>
        <v>0.22232521224548507</v>
      </c>
      <c r="AC560" s="25">
        <f>'Long-form'!CK561</f>
        <v>-2.1165400000000005</v>
      </c>
      <c r="AD560" s="25">
        <f>'Long-form'!CL561</f>
        <v>0.2325480700819644</v>
      </c>
      <c r="AE560" s="25">
        <f>'Long-form'!CM561</f>
        <v>0.2325480700819644</v>
      </c>
      <c r="AF560" s="25" t="str">
        <f>'Long-form'!CN561</f>
        <v>1;2;3</v>
      </c>
      <c r="AG560" s="26">
        <f>'Long-form'!CR561</f>
        <v>0</v>
      </c>
      <c r="AH560" s="25">
        <f>'Long-form'!CS561</f>
        <v>0</v>
      </c>
      <c r="AI560" s="25">
        <f>'Long-form'!CT561</f>
        <v>0</v>
      </c>
    </row>
    <row r="561" spans="1:35">
      <c r="A561" s="24" t="str">
        <f>'Long-form'!A562</f>
        <v>Poz-85533</v>
      </c>
      <c r="B561" s="24" t="str">
        <f>'Long-form'!C562</f>
        <v>Van Dinter (2018:125)</v>
      </c>
      <c r="C561" s="24">
        <f>'Long-form'!G562</f>
        <v>2</v>
      </c>
      <c r="D561" s="24" t="str">
        <f>'Long-form'!H562</f>
        <v>Flevoland</v>
      </c>
      <c r="E561" s="24">
        <f>'Long-form'!I562</f>
        <v>52.565060000000003</v>
      </c>
      <c r="F561" s="24">
        <f>'Long-form'!J562</f>
        <v>5.9103300000000001</v>
      </c>
      <c r="G561" s="24" t="str">
        <f>'Long-form'!M562</f>
        <v>1 = Radiocarbon</v>
      </c>
      <c r="H561" s="24">
        <f>'Long-form'!N562</f>
        <v>4685</v>
      </c>
      <c r="I561" s="24">
        <f>'Long-form'!O562</f>
        <v>30</v>
      </c>
      <c r="J561" s="24">
        <f>'Long-form'!P562</f>
        <v>5400</v>
      </c>
      <c r="K561" s="24">
        <f>'Long-form'!Q562</f>
        <v>5550</v>
      </c>
      <c r="L561" s="24">
        <f>'Long-form'!R562</f>
        <v>5310</v>
      </c>
      <c r="M561" s="24" t="str">
        <f>'Long-form'!Z562</f>
        <v>Positive</v>
      </c>
      <c r="N561" s="24">
        <f>'Long-form'!AA562</f>
        <v>5.0250000000000004</v>
      </c>
      <c r="O561" s="24">
        <f>'Long-form'!AB562</f>
        <v>0.01</v>
      </c>
      <c r="P561" s="24">
        <f>'Long-form'!AC562</f>
        <v>0</v>
      </c>
      <c r="Q561" s="25">
        <f>'Long-form'!AV562</f>
        <v>-5.0250000000000004</v>
      </c>
      <c r="R561" s="25" t="str">
        <f>'Long-form'!AU562</f>
        <v>NAP</v>
      </c>
      <c r="S561" s="25">
        <f>'Long-form'!AX562</f>
        <v>8.5476604986393631E-2</v>
      </c>
      <c r="T561" s="25">
        <f>'Long-form'!AY562</f>
        <v>8.5476604986393631E-2</v>
      </c>
      <c r="U561" s="25">
        <f>'Long-form'!BJ562</f>
        <v>1</v>
      </c>
      <c r="V561" s="25" t="str">
        <f>'Long-form'!BK562</f>
        <v>5 = Sedimentary (e.g., deltaic, estuarine, wetland, lacustrine, marine facies)</v>
      </c>
      <c r="W561" s="25" t="str">
        <f>'Long-form'!BL562</f>
        <v>Fen-wood peat</v>
      </c>
      <c r="X561" s="25" t="str">
        <f>'Long-form'!BM562</f>
        <v>Botanical</v>
      </c>
      <c r="Y561" s="25" t="str">
        <f>'Long-form'!BN562</f>
        <v>GWL</v>
      </c>
      <c r="Z561" s="25">
        <f>'Long-form'!CE562</f>
        <v>-5.0250000000000004</v>
      </c>
      <c r="AA561" s="25">
        <f>'Long-form'!CF562</f>
        <v>0.19801578219929838</v>
      </c>
      <c r="AB561" s="25">
        <f>'Long-form'!CG562</f>
        <v>0.19801578219929838</v>
      </c>
      <c r="AC561" s="25">
        <f>'Long-form'!CK562</f>
        <v>-4.713000000000001</v>
      </c>
      <c r="AD561" s="25">
        <f>'Long-form'!CL562</f>
        <v>0.20619971278305743</v>
      </c>
      <c r="AE561" s="25">
        <f>'Long-form'!CM562</f>
        <v>0.20619971278305743</v>
      </c>
      <c r="AF561" s="25" t="str">
        <f>'Long-form'!CN562</f>
        <v>1;2;3</v>
      </c>
      <c r="AG561" s="26">
        <f>'Long-form'!CR562</f>
        <v>1</v>
      </c>
      <c r="AH561" s="25" t="str">
        <f>'Long-form'!CS562</f>
        <v>Too young/too deep; unkown compaction?</v>
      </c>
      <c r="AI561" s="25">
        <f>'Long-form'!CT562</f>
        <v>0</v>
      </c>
    </row>
    <row r="562" spans="1:35">
      <c r="A562" s="24" t="str">
        <f>'Long-form'!A563</f>
        <v>Poz-85534</v>
      </c>
      <c r="B562" s="24" t="str">
        <f>'Long-form'!C563</f>
        <v>Van Dinter (2018:125)</v>
      </c>
      <c r="C562" s="24">
        <f>'Long-form'!G563</f>
        <v>2</v>
      </c>
      <c r="D562" s="24" t="str">
        <f>'Long-form'!H563</f>
        <v>Flevoland</v>
      </c>
      <c r="E562" s="24">
        <f>'Long-form'!I563</f>
        <v>52.564540000000001</v>
      </c>
      <c r="F562" s="24">
        <f>'Long-form'!J563</f>
        <v>5.9114199999999997</v>
      </c>
      <c r="G562" s="24" t="str">
        <f>'Long-form'!M563</f>
        <v>1 = Radiocarbon</v>
      </c>
      <c r="H562" s="24">
        <f>'Long-form'!N563</f>
        <v>7970</v>
      </c>
      <c r="I562" s="24">
        <f>'Long-form'!O563</f>
        <v>50</v>
      </c>
      <c r="J562" s="24">
        <f>'Long-form'!P563</f>
        <v>8830</v>
      </c>
      <c r="K562" s="24">
        <f>'Long-form'!Q563</f>
        <v>9000</v>
      </c>
      <c r="L562" s="24">
        <f>'Long-form'!R563</f>
        <v>8640</v>
      </c>
      <c r="M562" s="24" t="str">
        <f>'Long-form'!Z563</f>
        <v>Positive</v>
      </c>
      <c r="N562" s="24">
        <f>'Long-form'!AA563</f>
        <v>8.2799999999999994</v>
      </c>
      <c r="O562" s="24">
        <f>'Long-form'!AB563</f>
        <v>0.01</v>
      </c>
      <c r="P562" s="24">
        <f>'Long-form'!AC563</f>
        <v>0</v>
      </c>
      <c r="Q562" s="25">
        <f>'Long-form'!AV563</f>
        <v>-8.2800000000000011</v>
      </c>
      <c r="R562" s="25" t="str">
        <f>'Long-form'!AU563</f>
        <v>NAP</v>
      </c>
      <c r="S562" s="25">
        <f>'Long-form'!AX563</f>
        <v>0.11575836902790232</v>
      </c>
      <c r="T562" s="25">
        <f>'Long-form'!AY563</f>
        <v>0.11575836902790232</v>
      </c>
      <c r="U562" s="25">
        <f>'Long-form'!BJ563</f>
        <v>2</v>
      </c>
      <c r="V562" s="25" t="str">
        <f>'Long-form'!BK563</f>
        <v>5 = Sedimentary (e.g., deltaic, estuarine, wetland, lacustrine, marine facies)</v>
      </c>
      <c r="W562" s="25" t="str">
        <f>'Long-form'!BL563</f>
        <v>Fen peat</v>
      </c>
      <c r="X562" s="25" t="str">
        <f>'Long-form'!BM563</f>
        <v>Botanical</v>
      </c>
      <c r="Y562" s="25" t="str">
        <f>'Long-form'!BN563</f>
        <v>GWL-0.3</v>
      </c>
      <c r="Z562" s="25" t="str">
        <f>'Long-form'!CE563</f>
        <v>n/a</v>
      </c>
      <c r="AA562" s="25" t="str">
        <f>'Long-form'!CF563</f>
        <v>n/a</v>
      </c>
      <c r="AB562" s="25" t="str">
        <f>'Long-form'!CG563</f>
        <v>n/a</v>
      </c>
      <c r="AC562" s="25" t="str">
        <f>'Long-form'!CK563</f>
        <v>n/a</v>
      </c>
      <c r="AD562" s="25" t="str">
        <f>'Long-form'!CL563</f>
        <v>n/a</v>
      </c>
      <c r="AE562" s="25" t="str">
        <f>'Long-form'!CM563</f>
        <v>n/a</v>
      </c>
      <c r="AF562" s="25" t="str">
        <f>'Long-form'!CN563</f>
        <v>2;3</v>
      </c>
      <c r="AG562" s="26">
        <f>'Long-form'!CR563</f>
        <v>0</v>
      </c>
      <c r="AH562" s="25" t="str">
        <f>'Long-form'!CS563</f>
        <v>Type 2 ULD (this paper): no RSLR constraining indicative meaning</v>
      </c>
      <c r="AI562" s="25">
        <f>'Long-form'!CT563</f>
        <v>0</v>
      </c>
    </row>
    <row r="563" spans="1:35">
      <c r="A563" s="24" t="str">
        <f>'Long-form'!A564</f>
        <v>Poz-85535</v>
      </c>
      <c r="B563" s="24" t="str">
        <f>'Long-form'!C564</f>
        <v>Van Dinter (2018:125)</v>
      </c>
      <c r="C563" s="24">
        <f>'Long-form'!G564</f>
        <v>2</v>
      </c>
      <c r="D563" s="24" t="str">
        <f>'Long-form'!H564</f>
        <v>Flevoland</v>
      </c>
      <c r="E563" s="24">
        <f>'Long-form'!I564</f>
        <v>52.564480000000003</v>
      </c>
      <c r="F563" s="24">
        <f>'Long-form'!J564</f>
        <v>5.9123599999999996</v>
      </c>
      <c r="G563" s="24" t="str">
        <f>'Long-form'!M564</f>
        <v>1 = Radiocarbon</v>
      </c>
      <c r="H563" s="24">
        <f>'Long-form'!N564</f>
        <v>6130</v>
      </c>
      <c r="I563" s="24">
        <f>'Long-form'!O564</f>
        <v>40</v>
      </c>
      <c r="J563" s="24">
        <f>'Long-form'!P564</f>
        <v>7030</v>
      </c>
      <c r="K563" s="24">
        <f>'Long-form'!Q564</f>
        <v>7160</v>
      </c>
      <c r="L563" s="24">
        <f>'Long-form'!R564</f>
        <v>6900</v>
      </c>
      <c r="M563" s="24" t="str">
        <f>'Long-form'!Z564</f>
        <v>Positive</v>
      </c>
      <c r="N563" s="24">
        <f>'Long-form'!AA564</f>
        <v>6.4050000000000002</v>
      </c>
      <c r="O563" s="24">
        <f>'Long-form'!AB564</f>
        <v>0.01</v>
      </c>
      <c r="P563" s="24">
        <f>'Long-form'!AC564</f>
        <v>0</v>
      </c>
      <c r="Q563" s="25">
        <f>'Long-form'!AV564</f>
        <v>-6.4049999999999994</v>
      </c>
      <c r="R563" s="25" t="str">
        <f>'Long-form'!AU564</f>
        <v>NAP</v>
      </c>
      <c r="S563" s="25">
        <f>'Long-form'!AX564</f>
        <v>8.5476604986393631E-2</v>
      </c>
      <c r="T563" s="25">
        <f>'Long-form'!AY564</f>
        <v>8.5476604986393631E-2</v>
      </c>
      <c r="U563" s="25">
        <f>'Long-form'!BJ564</f>
        <v>1</v>
      </c>
      <c r="V563" s="25" t="str">
        <f>'Long-form'!BK564</f>
        <v>5 = Sedimentary (e.g., deltaic, estuarine, wetland, lacustrine, marine facies)</v>
      </c>
      <c r="W563" s="25" t="str">
        <f>'Long-form'!BL564</f>
        <v>Fen-wood peat</v>
      </c>
      <c r="X563" s="25" t="str">
        <f>'Long-form'!BM564</f>
        <v>Botanical</v>
      </c>
      <c r="Y563" s="25" t="str">
        <f>'Long-form'!BN564</f>
        <v>GWL</v>
      </c>
      <c r="Z563" s="25">
        <f>'Long-form'!CE564</f>
        <v>-6.4049999999999994</v>
      </c>
      <c r="AA563" s="25">
        <f>'Long-form'!CF564</f>
        <v>0.18459821234237339</v>
      </c>
      <c r="AB563" s="25">
        <f>'Long-form'!CG564</f>
        <v>0.18459821234237339</v>
      </c>
      <c r="AC563" s="25">
        <f>'Long-form'!CK564</f>
        <v>-6.1783499999999991</v>
      </c>
      <c r="AD563" s="25">
        <f>'Long-form'!CL564</f>
        <v>0.19756838550693118</v>
      </c>
      <c r="AE563" s="25">
        <f>'Long-form'!CM564</f>
        <v>0.19756838550693118</v>
      </c>
      <c r="AF563" s="25" t="str">
        <f>'Long-form'!CN564</f>
        <v>1;2;3</v>
      </c>
      <c r="AG563" s="26">
        <f>'Long-form'!CR564</f>
        <v>0</v>
      </c>
      <c r="AH563" s="25">
        <f>'Long-form'!CS564</f>
        <v>0</v>
      </c>
      <c r="AI563" s="25">
        <f>'Long-form'!CT564</f>
        <v>0</v>
      </c>
    </row>
    <row r="564" spans="1:35">
      <c r="A564" s="24" t="str">
        <f>'Long-form'!A565</f>
        <v>SUERC-36820</v>
      </c>
      <c r="B564" s="24" t="str">
        <f>'Long-form'!C565</f>
        <v>Bouman &amp; Bos (2012) in Hamburg et al. (2012:299-340)</v>
      </c>
      <c r="C564" s="24">
        <f>'Long-form'!G565</f>
        <v>2</v>
      </c>
      <c r="D564" s="24" t="str">
        <f>'Long-form'!H565</f>
        <v>Flevoland</v>
      </c>
      <c r="E564" s="24">
        <f>'Long-form'!I565</f>
        <v>52.5498239</v>
      </c>
      <c r="F564" s="24">
        <f>'Long-form'!J565</f>
        <v>5.6282850699999996</v>
      </c>
      <c r="G564" s="24" t="str">
        <f>'Long-form'!M565</f>
        <v>1 = Radiocarbon</v>
      </c>
      <c r="H564" s="24">
        <f>'Long-form'!N565</f>
        <v>6065</v>
      </c>
      <c r="I564" s="24">
        <f>'Long-form'!O565</f>
        <v>35</v>
      </c>
      <c r="J564" s="24">
        <f>'Long-form'!P565</f>
        <v>6920</v>
      </c>
      <c r="K564" s="24">
        <f>'Long-form'!Q565</f>
        <v>7150</v>
      </c>
      <c r="L564" s="24">
        <f>'Long-form'!R565</f>
        <v>6790</v>
      </c>
      <c r="M564" s="24" t="str">
        <f>'Long-form'!Z565</f>
        <v>Positive</v>
      </c>
      <c r="N564" s="24">
        <f>'Long-form'!AA565</f>
        <v>7.5600000000000005</v>
      </c>
      <c r="O564" s="24">
        <f>'Long-form'!AB565</f>
        <v>0.37</v>
      </c>
      <c r="P564" s="24">
        <f>'Long-form'!AC565</f>
        <v>1</v>
      </c>
      <c r="Q564" s="25">
        <f>'Long-form'!AV565</f>
        <v>-7.5600000000000005</v>
      </c>
      <c r="R564" s="25" t="str">
        <f>'Long-form'!AU565</f>
        <v>NAP</v>
      </c>
      <c r="S564" s="25">
        <f>'Long-form'!AX565</f>
        <v>3.5000000000000413E-2</v>
      </c>
      <c r="T564" s="25">
        <f>'Long-form'!AY565</f>
        <v>3.5000000000000413E-2</v>
      </c>
      <c r="U564" s="25">
        <f>'Long-form'!BJ565</f>
        <v>1</v>
      </c>
      <c r="V564" s="25" t="str">
        <f>'Long-form'!BK565</f>
        <v>5 = Sedimentary (e.g., deltaic, estuarine, wetland, lacustrine, marine facies)</v>
      </c>
      <c r="W564" s="25" t="str">
        <f>'Long-form'!BL565</f>
        <v>Fen-wood peat</v>
      </c>
      <c r="X564" s="25" t="str">
        <f>'Long-form'!BM565</f>
        <v>Botanical</v>
      </c>
      <c r="Y564" s="25" t="str">
        <f>'Long-form'!BN565</f>
        <v>GWL</v>
      </c>
      <c r="Z564" s="25">
        <f>'Long-form'!CE565</f>
        <v>-7.5600000000000005</v>
      </c>
      <c r="AA564" s="25">
        <f>'Long-form'!CF565</f>
        <v>0.18201373574541024</v>
      </c>
      <c r="AB564" s="25">
        <f>'Long-form'!CG565</f>
        <v>0.18201373574541024</v>
      </c>
      <c r="AC564" s="25">
        <f>'Long-form'!CK565</f>
        <v>-6.6237200000000005</v>
      </c>
      <c r="AD564" s="25">
        <f>'Long-form'!CL565</f>
        <v>0.217109242629791</v>
      </c>
      <c r="AE564" s="25">
        <f>'Long-form'!CM565</f>
        <v>0.217109242629791</v>
      </c>
      <c r="AF564" s="25" t="str">
        <f>'Long-form'!CN565</f>
        <v>1;2;3</v>
      </c>
      <c r="AG564" s="26">
        <f>'Long-form'!CR565</f>
        <v>0</v>
      </c>
      <c r="AH564" s="25">
        <f>'Long-form'!CS565</f>
        <v>0</v>
      </c>
      <c r="AI564" s="25">
        <f>'Long-form'!CT565</f>
        <v>0</v>
      </c>
    </row>
    <row r="565" spans="1:35">
      <c r="A565" s="24" t="str">
        <f>'Long-form'!A566</f>
        <v>SUERC-36821</v>
      </c>
      <c r="B565" s="24" t="str">
        <f>'Long-form'!C566</f>
        <v>Bouman &amp; Bos (2012) in Hamburg et al. (2012:299-340)</v>
      </c>
      <c r="C565" s="24">
        <f>'Long-form'!G566</f>
        <v>2</v>
      </c>
      <c r="D565" s="24" t="str">
        <f>'Long-form'!H566</f>
        <v>Flevoland</v>
      </c>
      <c r="E565" s="24">
        <f>'Long-form'!I566</f>
        <v>52.5498239</v>
      </c>
      <c r="F565" s="24">
        <f>'Long-form'!J566</f>
        <v>5.6282850699999996</v>
      </c>
      <c r="G565" s="24" t="str">
        <f>'Long-form'!M566</f>
        <v>1 = Radiocarbon</v>
      </c>
      <c r="H565" s="24">
        <f>'Long-form'!N566</f>
        <v>4555</v>
      </c>
      <c r="I565" s="24">
        <f>'Long-form'!O566</f>
        <v>30</v>
      </c>
      <c r="J565" s="24">
        <f>'Long-form'!P566</f>
        <v>5200</v>
      </c>
      <c r="K565" s="24">
        <f>'Long-form'!Q566</f>
        <v>5440</v>
      </c>
      <c r="L565" s="24">
        <f>'Long-form'!R566</f>
        <v>5050</v>
      </c>
      <c r="M565" s="24" t="str">
        <f>'Long-form'!Z566</f>
        <v>Positive</v>
      </c>
      <c r="N565" s="24">
        <f>'Long-form'!AA566</f>
        <v>7.3599999999999994</v>
      </c>
      <c r="O565" s="24">
        <f>'Long-form'!AB566</f>
        <v>0.56999999999999995</v>
      </c>
      <c r="P565" s="24">
        <f>'Long-form'!AC566</f>
        <v>1</v>
      </c>
      <c r="Q565" s="25">
        <f>'Long-form'!AV566</f>
        <v>-7.3599999999999994</v>
      </c>
      <c r="R565" s="25" t="str">
        <f>'Long-form'!AU566</f>
        <v>NAP</v>
      </c>
      <c r="S565" s="25">
        <f>'Long-form'!AX566</f>
        <v>3.5000000000000413E-2</v>
      </c>
      <c r="T565" s="25">
        <f>'Long-form'!AY566</f>
        <v>3.5000000000000413E-2</v>
      </c>
      <c r="U565" s="25">
        <f>'Long-form'!BJ566</f>
        <v>-1</v>
      </c>
      <c r="V565" s="25" t="str">
        <f>'Long-form'!BK566</f>
        <v>5 = Sedimentary (e.g., deltaic, estuarine, wetland, lacustrine, marine facies)</v>
      </c>
      <c r="W565" s="25" t="str">
        <f>'Long-form'!BL566</f>
        <v>Detritus gyttja</v>
      </c>
      <c r="X565" s="25" t="str">
        <f>'Long-form'!BM566</f>
        <v>Botanical</v>
      </c>
      <c r="Y565" s="25" t="str">
        <f>'Long-form'!BN566</f>
        <v>GWL-2</v>
      </c>
      <c r="Z565" s="25">
        <f>'Long-form'!CE566</f>
        <v>-5.3599999999999994</v>
      </c>
      <c r="AA565" s="25">
        <f>'Long-form'!CF566</f>
        <v>0.1059481005020856</v>
      </c>
      <c r="AB565" s="25">
        <f>'Long-form'!CG566</f>
        <v>0.1059481005020856</v>
      </c>
      <c r="AC565" s="25">
        <f>'Long-form'!CK566</f>
        <v>-4.0682</v>
      </c>
      <c r="AD565" s="25">
        <f>'Long-form'!CL566</f>
        <v>0.1611928542095829</v>
      </c>
      <c r="AE565" s="25">
        <f>'Long-form'!CM566</f>
        <v>0.1611928542095829</v>
      </c>
      <c r="AF565" s="25" t="str">
        <f>'Long-form'!CN566</f>
        <v>1;2;3</v>
      </c>
      <c r="AG565" s="26">
        <f>'Long-form'!CR566</f>
        <v>1</v>
      </c>
      <c r="AH565" s="25" t="str">
        <f>'Long-form'!CS566</f>
        <v>Detritus in paleo-lake</v>
      </c>
      <c r="AI565" s="25">
        <f>'Long-form'!CT566</f>
        <v>0</v>
      </c>
    </row>
    <row r="566" spans="1:35">
      <c r="A566" s="24" t="str">
        <f>'Long-form'!A567</f>
        <v>SUERC-36822</v>
      </c>
      <c r="B566" s="24" t="str">
        <f>'Long-form'!C567</f>
        <v>Bouman &amp; Bos (2012) in Hamburg et al. (2012:299-340)</v>
      </c>
      <c r="C566" s="24">
        <f>'Long-form'!G567</f>
        <v>2</v>
      </c>
      <c r="D566" s="24" t="str">
        <f>'Long-form'!H567</f>
        <v>Flevoland</v>
      </c>
      <c r="E566" s="24">
        <f>'Long-form'!I567</f>
        <v>52.550454790000003</v>
      </c>
      <c r="F566" s="24">
        <f>'Long-form'!J567</f>
        <v>5.6274039159999996</v>
      </c>
      <c r="G566" s="24" t="str">
        <f>'Long-form'!M567</f>
        <v>1 = Radiocarbon</v>
      </c>
      <c r="H566" s="24">
        <f>'Long-form'!N567</f>
        <v>6135</v>
      </c>
      <c r="I566" s="24">
        <f>'Long-form'!O567</f>
        <v>35</v>
      </c>
      <c r="J566" s="24">
        <f>'Long-form'!P567</f>
        <v>7040</v>
      </c>
      <c r="K566" s="24">
        <f>'Long-form'!Q567</f>
        <v>7160</v>
      </c>
      <c r="L566" s="24">
        <f>'Long-form'!R567</f>
        <v>6900</v>
      </c>
      <c r="M566" s="24" t="str">
        <f>'Long-form'!Z567</f>
        <v>Positive</v>
      </c>
      <c r="N566" s="24">
        <f>'Long-form'!AA567</f>
        <v>8.17</v>
      </c>
      <c r="O566" s="24">
        <f>'Long-form'!AB567</f>
        <v>0.03</v>
      </c>
      <c r="P566" s="24">
        <f>'Long-form'!AC567</f>
        <v>0</v>
      </c>
      <c r="Q566" s="25">
        <f>'Long-form'!AV567</f>
        <v>-8.17</v>
      </c>
      <c r="R566" s="25" t="str">
        <f>'Long-form'!AU567</f>
        <v>NAP</v>
      </c>
      <c r="S566" s="25">
        <f>'Long-form'!AX567</f>
        <v>3.4999999999999622E-2</v>
      </c>
      <c r="T566" s="25">
        <f>'Long-form'!AY567</f>
        <v>3.4999999999999622E-2</v>
      </c>
      <c r="U566" s="25">
        <f>'Long-form'!BJ567</f>
        <v>0</v>
      </c>
      <c r="V566" s="25" t="str">
        <f>'Long-form'!BK567</f>
        <v>5 = Sedimentary (e.g., deltaic, estuarine, wetland, lacustrine, marine facies)</v>
      </c>
      <c r="W566" s="25" t="str">
        <f>'Long-form'!BL567</f>
        <v>Fen-wood peat</v>
      </c>
      <c r="X566" s="25" t="str">
        <f>'Long-form'!BM567</f>
        <v>Botanical</v>
      </c>
      <c r="Y566" s="25" t="str">
        <f>'Long-form'!BN567</f>
        <v>MHW</v>
      </c>
      <c r="Z566" s="25">
        <f>'Long-form'!CE567</f>
        <v>-8.9700000000000006</v>
      </c>
      <c r="AA566" s="25">
        <f>'Long-form'!CF567</f>
        <v>0.16731781136507845</v>
      </c>
      <c r="AB566" s="25">
        <f>'Long-form'!CG567</f>
        <v>0.16731781136507845</v>
      </c>
      <c r="AC566" s="25">
        <f>'Long-form'!CK567</f>
        <v>-7.7086400000000008</v>
      </c>
      <c r="AD566" s="25">
        <f>'Long-form'!CL567</f>
        <v>0.19685409309013252</v>
      </c>
      <c r="AE566" s="25">
        <f>'Long-form'!CM567</f>
        <v>0.19685409309013252</v>
      </c>
      <c r="AF566" s="25" t="str">
        <f>'Long-form'!CN567</f>
        <v>1;2;3</v>
      </c>
      <c r="AG566" s="26">
        <f>'Long-form'!CR567</f>
        <v>0</v>
      </c>
      <c r="AH566" s="25">
        <f>'Long-form'!CS567</f>
        <v>0</v>
      </c>
      <c r="AI566" s="25">
        <f>'Long-form'!CT567</f>
        <v>0</v>
      </c>
    </row>
    <row r="567" spans="1:35">
      <c r="A567" s="24" t="str">
        <f>'Long-form'!A568</f>
        <v>SUERC-38080</v>
      </c>
      <c r="B567" s="24" t="str">
        <f>'Long-form'!C568</f>
        <v>Bouman &amp; Bos (2012) in Hamburg et al. (2012:369-374)</v>
      </c>
      <c r="C567" s="24">
        <f>'Long-form'!G568</f>
        <v>2</v>
      </c>
      <c r="D567" s="24" t="str">
        <f>'Long-form'!H568</f>
        <v>Flevoland</v>
      </c>
      <c r="E567" s="24">
        <f>'Long-form'!I568</f>
        <v>52.5498239</v>
      </c>
      <c r="F567" s="24">
        <f>'Long-form'!J568</f>
        <v>5.6282850699999996</v>
      </c>
      <c r="G567" s="24" t="str">
        <f>'Long-form'!M568</f>
        <v>1 = Radiocarbon</v>
      </c>
      <c r="H567" s="24">
        <f>'Long-form'!N568</f>
        <v>4015</v>
      </c>
      <c r="I567" s="24">
        <f>'Long-form'!O568</f>
        <v>35</v>
      </c>
      <c r="J567" s="24">
        <f>'Long-form'!P568</f>
        <v>4480</v>
      </c>
      <c r="K567" s="24">
        <f>'Long-form'!Q568</f>
        <v>4580</v>
      </c>
      <c r="L567" s="24">
        <f>'Long-form'!R568</f>
        <v>4410</v>
      </c>
      <c r="M567" s="24" t="str">
        <f>'Long-form'!Z568</f>
        <v>Positive</v>
      </c>
      <c r="N567" s="24">
        <f>'Long-form'!AA568</f>
        <v>7.85</v>
      </c>
      <c r="O567" s="24">
        <f>'Long-form'!AB568</f>
        <v>0.08</v>
      </c>
      <c r="P567" s="24">
        <f>'Long-form'!AC568</f>
        <v>0</v>
      </c>
      <c r="Q567" s="25">
        <f>'Long-form'!AV568</f>
        <v>-7.85</v>
      </c>
      <c r="R567" s="25" t="str">
        <f>'Long-form'!AU568</f>
        <v>NAP</v>
      </c>
      <c r="S567" s="25">
        <f>'Long-form'!AX568</f>
        <v>5.5677643628300258E-2</v>
      </c>
      <c r="T567" s="25">
        <f>'Long-form'!AY568</f>
        <v>5.5677643628300258E-2</v>
      </c>
      <c r="U567" s="25">
        <f>'Long-form'!BJ568</f>
        <v>-1</v>
      </c>
      <c r="V567" s="25" t="str">
        <f>'Long-form'!BK568</f>
        <v>5 = Sedimentary (e.g., deltaic, estuarine, wetland, lacustrine, marine facies)</v>
      </c>
      <c r="W567" s="25" t="str">
        <f>'Long-form'!BL568</f>
        <v>Detritus gyttja</v>
      </c>
      <c r="X567" s="25" t="str">
        <f>'Long-form'!BM568</f>
        <v>Botanical</v>
      </c>
      <c r="Y567" s="25" t="str">
        <f>'Long-form'!BN568</f>
        <v>GWL-3</v>
      </c>
      <c r="Z567" s="25">
        <f>'Long-form'!CE568</f>
        <v>-4.8499999999999996</v>
      </c>
      <c r="AA567" s="25">
        <f>'Long-form'!CF568</f>
        <v>0.11445523142259599</v>
      </c>
      <c r="AB567" s="25">
        <f>'Long-form'!CG568</f>
        <v>0.11445523142259599</v>
      </c>
      <c r="AC567" s="25">
        <f>'Long-form'!CK568</f>
        <v>-4.3536799999999998</v>
      </c>
      <c r="AD567" s="25">
        <f>'Long-form'!CL568</f>
        <v>0.13471479991517468</v>
      </c>
      <c r="AE567" s="25">
        <f>'Long-form'!CM568</f>
        <v>0.13471479991517468</v>
      </c>
      <c r="AF567" s="25" t="str">
        <f>'Long-form'!CN568</f>
        <v>1;2;3</v>
      </c>
      <c r="AG567" s="26">
        <f>'Long-form'!CR568</f>
        <v>1</v>
      </c>
      <c r="AH567" s="25" t="str">
        <f>'Long-form'!CS568</f>
        <v>Two samples above give older ages &amp; age-depth position too young</v>
      </c>
      <c r="AI567" s="25">
        <f>'Long-form'!CT568</f>
        <v>0</v>
      </c>
    </row>
    <row r="568" spans="1:35">
      <c r="A568" s="24" t="str">
        <f>'Long-form'!A569</f>
        <v>SUERC-38081</v>
      </c>
      <c r="B568" s="24" t="str">
        <f>'Long-form'!C569</f>
        <v>Bouman &amp; Bos (2012) in Hamburg et al. (2012:299-340)</v>
      </c>
      <c r="C568" s="24">
        <f>'Long-form'!G569</f>
        <v>2</v>
      </c>
      <c r="D568" s="24" t="str">
        <f>'Long-form'!H569</f>
        <v>Flevoland</v>
      </c>
      <c r="E568" s="24">
        <f>'Long-form'!I569</f>
        <v>52.550469999999997</v>
      </c>
      <c r="F568" s="24">
        <f>'Long-form'!J569</f>
        <v>5.6279700000000004</v>
      </c>
      <c r="G568" s="24" t="str">
        <f>'Long-form'!M569</f>
        <v>1 = Radiocarbon</v>
      </c>
      <c r="H568" s="24">
        <f>'Long-form'!N569</f>
        <v>6095</v>
      </c>
      <c r="I568" s="24">
        <f>'Long-form'!O569</f>
        <v>35</v>
      </c>
      <c r="J568" s="24">
        <f>'Long-form'!P569</f>
        <v>6975</v>
      </c>
      <c r="K568" s="24">
        <f>'Long-form'!Q569</f>
        <v>7160</v>
      </c>
      <c r="L568" s="24">
        <f>'Long-form'!R569</f>
        <v>6800</v>
      </c>
      <c r="M568" s="24" t="str">
        <f>'Long-form'!Z569</f>
        <v>Positive</v>
      </c>
      <c r="N568" s="24">
        <f>'Long-form'!AA569</f>
        <v>7.8550000000000004</v>
      </c>
      <c r="O568" s="24">
        <f>'Long-form'!AB569</f>
        <v>0.02</v>
      </c>
      <c r="P568" s="24">
        <f>'Long-form'!AC569</f>
        <v>0</v>
      </c>
      <c r="Q568" s="25">
        <f>'Long-form'!AV569</f>
        <v>-7.8550000000000004</v>
      </c>
      <c r="R568" s="25" t="str">
        <f>'Long-form'!AU569</f>
        <v>NAP</v>
      </c>
      <c r="S568" s="25">
        <f>'Long-form'!AX569</f>
        <v>4.479118216792255E-2</v>
      </c>
      <c r="T568" s="25">
        <f>'Long-form'!AY569</f>
        <v>4.479118216792255E-2</v>
      </c>
      <c r="U568" s="25">
        <f>'Long-form'!BJ569</f>
        <v>1</v>
      </c>
      <c r="V568" s="25" t="str">
        <f>'Long-form'!BK569</f>
        <v>5 = Sedimentary (e.g., deltaic, estuarine, wetland, lacustrine, marine facies)</v>
      </c>
      <c r="W568" s="25" t="str">
        <f>'Long-form'!BL569</f>
        <v>Fen-wood peat</v>
      </c>
      <c r="X568" s="25" t="str">
        <f>'Long-form'!BM569</f>
        <v>Botanical</v>
      </c>
      <c r="Y568" s="25" t="str">
        <f>'Long-form'!BN569</f>
        <v>GWL</v>
      </c>
      <c r="Z568" s="25">
        <f>'Long-form'!CE569</f>
        <v>-7.8550000000000004</v>
      </c>
      <c r="AA568" s="25">
        <f>'Long-form'!CF569</f>
        <v>0.18414735947061533</v>
      </c>
      <c r="AB568" s="25">
        <f>'Long-form'!CG569</f>
        <v>0.18414735947061533</v>
      </c>
      <c r="AC568" s="25">
        <f>'Long-form'!CK569</f>
        <v>-7.4390999999999998</v>
      </c>
      <c r="AD568" s="25">
        <f>'Long-form'!CL569</f>
        <v>0.21115064079292212</v>
      </c>
      <c r="AE568" s="25">
        <f>'Long-form'!CM569</f>
        <v>0.21115064079292212</v>
      </c>
      <c r="AF568" s="25" t="str">
        <f>'Long-form'!CN569</f>
        <v>1;2;3</v>
      </c>
      <c r="AG568" s="26">
        <f>'Long-form'!CR569</f>
        <v>0</v>
      </c>
      <c r="AH568" s="25">
        <f>'Long-form'!CS569</f>
        <v>0</v>
      </c>
      <c r="AI568" s="25">
        <f>'Long-form'!CT569</f>
        <v>0</v>
      </c>
    </row>
    <row r="569" spans="1:35">
      <c r="A569" s="24" t="str">
        <f>'Long-form'!A570</f>
        <v>SUERC-38082</v>
      </c>
      <c r="B569" s="24" t="str">
        <f>'Long-form'!C570</f>
        <v>Bouman &amp; Bos (2012) in Hamburg et al. (2012:299-340)</v>
      </c>
      <c r="C569" s="24">
        <f>'Long-form'!G570</f>
        <v>2</v>
      </c>
      <c r="D569" s="24" t="str">
        <f>'Long-form'!H570</f>
        <v>Flevoland</v>
      </c>
      <c r="E569" s="24">
        <f>'Long-form'!I570</f>
        <v>52.549922760000001</v>
      </c>
      <c r="F569" s="24">
        <f>'Long-form'!J570</f>
        <v>5.6282856109999999</v>
      </c>
      <c r="G569" s="24" t="str">
        <f>'Long-form'!M570</f>
        <v>1 = Radiocarbon</v>
      </c>
      <c r="H569" s="24">
        <f>'Long-form'!N570</f>
        <v>5065</v>
      </c>
      <c r="I569" s="24">
        <f>'Long-form'!O570</f>
        <v>35</v>
      </c>
      <c r="J569" s="24">
        <f>'Long-form'!P570</f>
        <v>5820</v>
      </c>
      <c r="K569" s="24">
        <f>'Long-form'!Q570</f>
        <v>5910</v>
      </c>
      <c r="L569" s="24">
        <f>'Long-form'!R570</f>
        <v>5720</v>
      </c>
      <c r="M569" s="24" t="str">
        <f>'Long-form'!Z570</f>
        <v>Positive</v>
      </c>
      <c r="N569" s="24">
        <f>'Long-form'!AA570</f>
        <v>7.62</v>
      </c>
      <c r="O569" s="24">
        <f>'Long-form'!AB570</f>
        <v>0.02</v>
      </c>
      <c r="P569" s="24">
        <f>'Long-form'!AC570</f>
        <v>0</v>
      </c>
      <c r="Q569" s="25">
        <f>'Long-form'!AV570</f>
        <v>-7.62</v>
      </c>
      <c r="R569" s="25" t="str">
        <f>'Long-form'!AU570</f>
        <v>NAP</v>
      </c>
      <c r="S569" s="25">
        <f>'Long-form'!AX570</f>
        <v>3.4999999999999622E-2</v>
      </c>
      <c r="T569" s="25">
        <f>'Long-form'!AY570</f>
        <v>3.4999999999999622E-2</v>
      </c>
      <c r="U569" s="25">
        <f>'Long-form'!BJ570</f>
        <v>-1</v>
      </c>
      <c r="V569" s="25" t="str">
        <f>'Long-form'!BK570</f>
        <v>5 = Sedimentary (e.g., deltaic, estuarine, wetland, lacustrine, marine facies)</v>
      </c>
      <c r="W569" s="25" t="str">
        <f>'Long-form'!BL570</f>
        <v>Detritus gyttja</v>
      </c>
      <c r="X569" s="25" t="str">
        <f>'Long-form'!BM570</f>
        <v>Botanical</v>
      </c>
      <c r="Y569" s="25" t="str">
        <f>'Long-form'!BN570</f>
        <v>GWL-2</v>
      </c>
      <c r="Z569" s="25">
        <f>'Long-form'!CE570</f>
        <v>-5.62</v>
      </c>
      <c r="AA569" s="25">
        <f>'Long-form'!CF570</f>
        <v>0.10594810050208534</v>
      </c>
      <c r="AB569" s="25">
        <f>'Long-form'!CG570</f>
        <v>0.10594810050208534</v>
      </c>
      <c r="AC569" s="25">
        <f>'Long-form'!CK570</f>
        <v>-5.1011199999999999</v>
      </c>
      <c r="AD569" s="25">
        <f>'Long-form'!CL570</f>
        <v>0.13725114574116157</v>
      </c>
      <c r="AE569" s="25">
        <f>'Long-form'!CM570</f>
        <v>0.13725114574116157</v>
      </c>
      <c r="AF569" s="25" t="str">
        <f>'Long-form'!CN570</f>
        <v>1;2;3</v>
      </c>
      <c r="AG569" s="26">
        <f>'Long-form'!CR570</f>
        <v>1</v>
      </c>
      <c r="AH569" s="25" t="str">
        <f>'Long-form'!CS570</f>
        <v>Detritus in paleo-lake; Age-depth position too young</v>
      </c>
      <c r="AI569" s="25">
        <f>'Long-form'!CT570</f>
        <v>0</v>
      </c>
    </row>
    <row r="570" spans="1:35">
      <c r="A570" s="24" t="str">
        <f>'Long-form'!A571</f>
        <v>SUERC-38083</v>
      </c>
      <c r="B570" s="24" t="str">
        <f>'Long-form'!C571</f>
        <v>Bouman &amp; Bos (2012) in Hamburg et al. (2012:299-340)</v>
      </c>
      <c r="C570" s="24">
        <f>'Long-form'!G571</f>
        <v>2</v>
      </c>
      <c r="D570" s="24" t="str">
        <f>'Long-form'!H571</f>
        <v>Flevoland</v>
      </c>
      <c r="E570" s="24">
        <f>'Long-form'!I571</f>
        <v>52.550201360000003</v>
      </c>
      <c r="F570" s="24">
        <f>'Long-form'!J571</f>
        <v>5.6282871339999998</v>
      </c>
      <c r="G570" s="24" t="str">
        <f>'Long-form'!M571</f>
        <v>1 = Radiocarbon</v>
      </c>
      <c r="H570" s="24">
        <f>'Long-form'!N571</f>
        <v>5975</v>
      </c>
      <c r="I570" s="24">
        <f>'Long-form'!O571</f>
        <v>35</v>
      </c>
      <c r="J570" s="24">
        <f>'Long-form'!P571</f>
        <v>6810</v>
      </c>
      <c r="K570" s="24">
        <f>'Long-form'!Q571</f>
        <v>6940</v>
      </c>
      <c r="L570" s="24">
        <f>'Long-form'!R571</f>
        <v>6670</v>
      </c>
      <c r="M570" s="24" t="str">
        <f>'Long-form'!Z571</f>
        <v>Positive</v>
      </c>
      <c r="N570" s="24">
        <f>'Long-form'!AA571</f>
        <v>7.1199999999999992</v>
      </c>
      <c r="O570" s="24">
        <f>'Long-form'!AB571</f>
        <v>0.08</v>
      </c>
      <c r="P570" s="24">
        <f>'Long-form'!AC571</f>
        <v>0</v>
      </c>
      <c r="Q570" s="25">
        <f>'Long-form'!AV571</f>
        <v>-7.1199999999999992</v>
      </c>
      <c r="R570" s="25" t="str">
        <f>'Long-form'!AU571</f>
        <v>NAP</v>
      </c>
      <c r="S570" s="25">
        <f>'Long-form'!AX571</f>
        <v>5.5677643628300258E-2</v>
      </c>
      <c r="T570" s="25">
        <f>'Long-form'!AY571</f>
        <v>5.5677643628300258E-2</v>
      </c>
      <c r="U570" s="25">
        <f>'Long-form'!BJ571</f>
        <v>1</v>
      </c>
      <c r="V570" s="25" t="str">
        <f>'Long-form'!BK571</f>
        <v>5 = Sedimentary (e.g., deltaic, estuarine, wetland, lacustrine, marine facies)</v>
      </c>
      <c r="W570" s="25" t="str">
        <f>'Long-form'!BL571</f>
        <v>Fen-wood peat</v>
      </c>
      <c r="X570" s="25" t="str">
        <f>'Long-form'!BM571</f>
        <v>Botanical</v>
      </c>
      <c r="Y570" s="25" t="str">
        <f>'Long-form'!BN571</f>
        <v>GWL</v>
      </c>
      <c r="Z570" s="25">
        <f>'Long-form'!CE571</f>
        <v>-7.1199999999999992</v>
      </c>
      <c r="AA570" s="25">
        <f>'Long-form'!CF571</f>
        <v>0.18709355948294959</v>
      </c>
      <c r="AB570" s="25">
        <f>'Long-form'!CG571</f>
        <v>0.18709355948294959</v>
      </c>
      <c r="AC570" s="25">
        <f>'Long-form'!CK571</f>
        <v>-6.627959999999999</v>
      </c>
      <c r="AD570" s="25">
        <f>'Long-form'!CL571</f>
        <v>0.21280416000676666</v>
      </c>
      <c r="AE570" s="25">
        <f>'Long-form'!CM571</f>
        <v>0.21280416000676666</v>
      </c>
      <c r="AF570" s="25" t="str">
        <f>'Long-form'!CN571</f>
        <v>1;2;3</v>
      </c>
      <c r="AG570" s="26">
        <f>'Long-form'!CR571</f>
        <v>0</v>
      </c>
      <c r="AH570" s="25">
        <f>'Long-form'!CS571</f>
        <v>0</v>
      </c>
      <c r="AI570" s="25">
        <f>'Long-form'!CT571</f>
        <v>0</v>
      </c>
    </row>
    <row r="571" spans="1:35">
      <c r="A571" s="24" t="str">
        <f>'Long-form'!A572</f>
        <v>Ua-36465</v>
      </c>
      <c r="B571" s="24" t="str">
        <f>'Long-form'!C572</f>
        <v xml:space="preserve">De Moor et al. (2009) </v>
      </c>
      <c r="C571" s="24">
        <f>'Long-form'!G572</f>
        <v>2</v>
      </c>
      <c r="D571" s="24" t="str">
        <f>'Long-form'!H572</f>
        <v>Flevoland</v>
      </c>
      <c r="E571" s="24">
        <f>'Long-form'!I572</f>
        <v>52.544525929999999</v>
      </c>
      <c r="F571" s="24">
        <f>'Long-form'!J572</f>
        <v>5.4879917059999999</v>
      </c>
      <c r="G571" s="24" t="str">
        <f>'Long-form'!M572</f>
        <v>1 = Radiocarbon</v>
      </c>
      <c r="H571" s="24">
        <f>'Long-form'!N572</f>
        <v>6525</v>
      </c>
      <c r="I571" s="24">
        <f>'Long-form'!O572</f>
        <v>40</v>
      </c>
      <c r="J571" s="24">
        <f>'Long-form'!P572</f>
        <v>7430</v>
      </c>
      <c r="K571" s="24">
        <f>'Long-form'!Q572</f>
        <v>7560</v>
      </c>
      <c r="L571" s="24">
        <f>'Long-form'!R572</f>
        <v>7320</v>
      </c>
      <c r="M571" s="24" t="str">
        <f>'Long-form'!Z572</f>
        <v>Positive</v>
      </c>
      <c r="N571" s="24">
        <f>'Long-form'!AA572</f>
        <v>10.91</v>
      </c>
      <c r="O571" s="24">
        <f>'Long-form'!AB572</f>
        <v>0.02</v>
      </c>
      <c r="P571" s="24">
        <f>'Long-form'!AC572</f>
        <v>0</v>
      </c>
      <c r="Q571" s="25">
        <f>'Long-form'!AV572</f>
        <v>-10.91</v>
      </c>
      <c r="R571" s="25" t="str">
        <f>'Long-form'!AU572</f>
        <v>NAP</v>
      </c>
      <c r="S571" s="25">
        <f>'Long-form'!AX572</f>
        <v>0.22723608868311382</v>
      </c>
      <c r="T571" s="25">
        <f>'Long-form'!AY572</f>
        <v>6.3442887702247402E-2</v>
      </c>
      <c r="U571" s="25">
        <f>'Long-form'!BJ572</f>
        <v>0</v>
      </c>
      <c r="V571" s="25" t="str">
        <f>'Long-form'!BK572</f>
        <v>5 = Sedimentary (e.g., deltaic, estuarine, wetland, lacustrine, marine facies)</v>
      </c>
      <c r="W571" s="25" t="str">
        <f>'Long-form'!BL572</f>
        <v>Palaeosol A-horizon</v>
      </c>
      <c r="X571" s="25" t="str">
        <f>'Long-form'!BM572</f>
        <v>Pedological</v>
      </c>
      <c r="Y571" s="25" t="str">
        <f>'Long-form'!BN572</f>
        <v>MHW+0.1</v>
      </c>
      <c r="Z571" s="25">
        <f>'Long-form'!CE572</f>
        <v>-11.81</v>
      </c>
      <c r="AA571" s="25">
        <f>'Long-form'!CF572</f>
        <v>0.39237385233983157</v>
      </c>
      <c r="AB571" s="25">
        <f>'Long-form'!CG572</f>
        <v>0.32610734429018917</v>
      </c>
      <c r="AC571" s="25">
        <f>'Long-form'!CK572</f>
        <v>-10.43158</v>
      </c>
      <c r="AD571" s="25">
        <f>'Long-form'!CL572</f>
        <v>0.41125070092008542</v>
      </c>
      <c r="AE571" s="25">
        <f>'Long-form'!CM572</f>
        <v>0.34859130655720827</v>
      </c>
      <c r="AF571" s="25" t="str">
        <f>'Long-form'!CN572</f>
        <v>1;2;3</v>
      </c>
      <c r="AG571" s="26">
        <f>'Long-form'!CR572</f>
        <v>0</v>
      </c>
      <c r="AH571" s="25">
        <f>'Long-form'!CS572</f>
        <v>0</v>
      </c>
      <c r="AI571" s="25">
        <f>'Long-form'!CT572</f>
        <v>0</v>
      </c>
    </row>
    <row r="572" spans="1:35">
      <c r="A572" s="24" t="str">
        <f>'Long-form'!A573</f>
        <v>Ua-36466</v>
      </c>
      <c r="B572" s="24" t="str">
        <f>'Long-form'!C573</f>
        <v xml:space="preserve">De Moor et al. (2009) </v>
      </c>
      <c r="C572" s="24">
        <f>'Long-form'!G573</f>
        <v>2</v>
      </c>
      <c r="D572" s="24" t="str">
        <f>'Long-form'!H573</f>
        <v>Flevoland</v>
      </c>
      <c r="E572" s="24">
        <f>'Long-form'!I573</f>
        <v>52.548980329999999</v>
      </c>
      <c r="F572" s="24">
        <f>'Long-form'!J573</f>
        <v>5.5891233040000001</v>
      </c>
      <c r="G572" s="24" t="str">
        <f>'Long-form'!M573</f>
        <v>1 = Radiocarbon</v>
      </c>
      <c r="H572" s="24">
        <f>'Long-form'!N573</f>
        <v>6320</v>
      </c>
      <c r="I572" s="24">
        <f>'Long-form'!O573</f>
        <v>45</v>
      </c>
      <c r="J572" s="24">
        <f>'Long-form'!P573</f>
        <v>7240</v>
      </c>
      <c r="K572" s="24">
        <f>'Long-form'!Q573</f>
        <v>7420</v>
      </c>
      <c r="L572" s="24">
        <f>'Long-form'!R573</f>
        <v>7150</v>
      </c>
      <c r="M572" s="24" t="str">
        <f>'Long-form'!Z573</f>
        <v>Positive</v>
      </c>
      <c r="N572" s="24">
        <f>'Long-form'!AA573</f>
        <v>9.44</v>
      </c>
      <c r="O572" s="24">
        <f>'Long-form'!AB573</f>
        <v>0.02</v>
      </c>
      <c r="P572" s="24">
        <f>'Long-form'!AC573</f>
        <v>0</v>
      </c>
      <c r="Q572" s="25">
        <f>'Long-form'!AV573</f>
        <v>-9.44</v>
      </c>
      <c r="R572" s="25" t="str">
        <f>'Long-form'!AU573</f>
        <v>NAP</v>
      </c>
      <c r="S572" s="25">
        <f>'Long-form'!AX573</f>
        <v>0.19917439594486028</v>
      </c>
      <c r="T572" s="25">
        <f>'Long-form'!AY573</f>
        <v>6.3442887702247402E-2</v>
      </c>
      <c r="U572" s="25">
        <f>'Long-form'!BJ573</f>
        <v>0</v>
      </c>
      <c r="V572" s="25" t="str">
        <f>'Long-form'!BK573</f>
        <v>5 = Sedimentary (e.g., deltaic, estuarine, wetland, lacustrine, marine facies)</v>
      </c>
      <c r="W572" s="25" t="str">
        <f>'Long-form'!BL573</f>
        <v>Palaeosol A-horizon</v>
      </c>
      <c r="X572" s="25" t="str">
        <f>'Long-form'!BM573</f>
        <v>Pedological</v>
      </c>
      <c r="Y572" s="25" t="str">
        <f>'Long-form'!BN573</f>
        <v>MHW+0.1</v>
      </c>
      <c r="Z572" s="25">
        <f>'Long-form'!CE573</f>
        <v>-10.34</v>
      </c>
      <c r="AA572" s="25">
        <f>'Long-form'!CF573</f>
        <v>0.38267569820933234</v>
      </c>
      <c r="AB572" s="25">
        <f>'Long-form'!CG573</f>
        <v>0.33285920446939721</v>
      </c>
      <c r="AC572" s="25">
        <f>'Long-form'!CK573</f>
        <v>-9.0551200000000005</v>
      </c>
      <c r="AD572" s="25">
        <f>'Long-form'!CL573</f>
        <v>0.39719351811461068</v>
      </c>
      <c r="AE572" s="25">
        <f>'Long-form'!CM573</f>
        <v>0.349452787701374</v>
      </c>
      <c r="AF572" s="25" t="str">
        <f>'Long-form'!CN573</f>
        <v>1;2;3</v>
      </c>
      <c r="AG572" s="26">
        <f>'Long-form'!CR573</f>
        <v>0</v>
      </c>
      <c r="AH572" s="25">
        <f>'Long-form'!CS573</f>
        <v>0</v>
      </c>
      <c r="AI572" s="25">
        <f>'Long-form'!CT573</f>
        <v>0</v>
      </c>
    </row>
    <row r="573" spans="1:35">
      <c r="A573" s="24" t="str">
        <f>'Long-form'!A574</f>
        <v>Ua-36469</v>
      </c>
      <c r="B573" s="24" t="str">
        <f>'Long-form'!C574</f>
        <v xml:space="preserve">De Moor et al. (2009) </v>
      </c>
      <c r="C573" s="24">
        <f>'Long-form'!G574</f>
        <v>2</v>
      </c>
      <c r="D573" s="24" t="str">
        <f>'Long-form'!H574</f>
        <v>Flevoland</v>
      </c>
      <c r="E573" s="24">
        <f>'Long-form'!I574</f>
        <v>52.548581480000003</v>
      </c>
      <c r="F573" s="24">
        <f>'Long-form'!J574</f>
        <v>5.6293544979999997</v>
      </c>
      <c r="G573" s="24" t="str">
        <f>'Long-form'!M574</f>
        <v>1 = Radiocarbon</v>
      </c>
      <c r="H573" s="24">
        <f>'Long-form'!N574</f>
        <v>3865</v>
      </c>
      <c r="I573" s="24">
        <f>'Long-form'!O574</f>
        <v>40</v>
      </c>
      <c r="J573" s="24">
        <f>'Long-form'!P574</f>
        <v>4290</v>
      </c>
      <c r="K573" s="24">
        <f>'Long-form'!Q574</f>
        <v>4420</v>
      </c>
      <c r="L573" s="24">
        <f>'Long-form'!R574</f>
        <v>4150</v>
      </c>
      <c r="M573" s="24" t="str">
        <f>'Long-form'!Z574</f>
        <v>Positive</v>
      </c>
      <c r="N573" s="24">
        <f>'Long-form'!AA574</f>
        <v>6.835</v>
      </c>
      <c r="O573" s="24">
        <f>'Long-form'!AB574</f>
        <v>0.54499999999999993</v>
      </c>
      <c r="P573" s="24">
        <f>'Long-form'!AC574</f>
        <v>1</v>
      </c>
      <c r="Q573" s="25">
        <f>'Long-form'!AV574</f>
        <v>-6.835</v>
      </c>
      <c r="R573" s="25" t="str">
        <f>'Long-form'!AU574</f>
        <v>NAP</v>
      </c>
      <c r="S573" s="25">
        <f>'Long-form'!AX574</f>
        <v>0.15327472068152642</v>
      </c>
      <c r="T573" s="25">
        <f>'Long-form'!AY574</f>
        <v>6.9327123119309816E-2</v>
      </c>
      <c r="U573" s="25">
        <f>'Long-form'!BJ574</f>
        <v>-1</v>
      </c>
      <c r="V573" s="25" t="str">
        <f>'Long-form'!BK574</f>
        <v>5 = Sedimentary (e.g., deltaic, estuarine, wetland, lacustrine, marine facies)</v>
      </c>
      <c r="W573" s="25" t="str">
        <f>'Long-form'!BL574</f>
        <v>Detritus gyttja</v>
      </c>
      <c r="X573" s="25" t="str">
        <f>'Long-form'!BM574</f>
        <v>Botanical</v>
      </c>
      <c r="Y573" s="25" t="str">
        <f>'Long-form'!BN574</f>
        <v>GWL-2</v>
      </c>
      <c r="Z573" s="25">
        <f>'Long-form'!CE574</f>
        <v>-4.835</v>
      </c>
      <c r="AA573" s="25">
        <f>'Long-form'!CF574</f>
        <v>0.18301131112584257</v>
      </c>
      <c r="AB573" s="25">
        <f>'Long-form'!CG574</f>
        <v>0.12168093523637935</v>
      </c>
      <c r="AC573" s="25">
        <f>'Long-form'!CK574</f>
        <v>-3.6571400000000001</v>
      </c>
      <c r="AD573" s="25">
        <f>'Long-form'!CL574</f>
        <v>0.21379355925679627</v>
      </c>
      <c r="AE573" s="25">
        <f>'Long-form'!CM574</f>
        <v>0.1643800352223142</v>
      </c>
      <c r="AF573" s="25" t="str">
        <f>'Long-form'!CN574</f>
        <v>1;2;3</v>
      </c>
      <c r="AG573" s="26">
        <f>'Long-form'!CR574</f>
        <v>1</v>
      </c>
      <c r="AH573" s="25" t="str">
        <f>'Long-form'!CS574</f>
        <v>Detritus gyttja in paleo-lake level</v>
      </c>
      <c r="AI573" s="25">
        <f>'Long-form'!CT574</f>
        <v>0</v>
      </c>
    </row>
    <row r="574" spans="1:35">
      <c r="A574" s="24" t="str">
        <f>'Long-form'!A575</f>
        <v>Ua-36470</v>
      </c>
      <c r="B574" s="24" t="str">
        <f>'Long-form'!C575</f>
        <v xml:space="preserve">De Moor et al. (2009) </v>
      </c>
      <c r="C574" s="24">
        <f>'Long-form'!G575</f>
        <v>2</v>
      </c>
      <c r="D574" s="24" t="str">
        <f>'Long-form'!H575</f>
        <v>Flevoland</v>
      </c>
      <c r="E574" s="24">
        <f>'Long-form'!I575</f>
        <v>52.550473949999997</v>
      </c>
      <c r="F574" s="24">
        <f>'Long-form'!J575</f>
        <v>5.6355571280000003</v>
      </c>
      <c r="G574" s="24" t="str">
        <f>'Long-form'!M575</f>
        <v>1 = Radiocarbon</v>
      </c>
      <c r="H574" s="24">
        <f>'Long-form'!N575</f>
        <v>6285</v>
      </c>
      <c r="I574" s="24">
        <f>'Long-form'!O575</f>
        <v>40</v>
      </c>
      <c r="J574" s="24">
        <f>'Long-form'!P575</f>
        <v>7210</v>
      </c>
      <c r="K574" s="24">
        <f>'Long-form'!Q575</f>
        <v>7320</v>
      </c>
      <c r="L574" s="24">
        <f>'Long-form'!R575</f>
        <v>7020</v>
      </c>
      <c r="M574" s="24" t="str">
        <f>'Long-form'!Z575</f>
        <v>Positive</v>
      </c>
      <c r="N574" s="24">
        <f>'Long-form'!AA575</f>
        <v>7.5250000000000004</v>
      </c>
      <c r="O574" s="24">
        <f>'Long-form'!AB575</f>
        <v>0.02</v>
      </c>
      <c r="P574" s="24">
        <f>'Long-form'!AC575</f>
        <v>0</v>
      </c>
      <c r="Q574" s="25">
        <f>'Long-form'!AV575</f>
        <v>-7.5250000000000004</v>
      </c>
      <c r="R574" s="25" t="str">
        <f>'Long-form'!AU575</f>
        <v>NAP</v>
      </c>
      <c r="S574" s="25">
        <f>'Long-form'!AX575</f>
        <v>0.16570003017501242</v>
      </c>
      <c r="T574" s="25">
        <f>'Long-form'!AY575</f>
        <v>6.9327123119310413E-2</v>
      </c>
      <c r="U574" s="25">
        <f>'Long-form'!BJ575</f>
        <v>1</v>
      </c>
      <c r="V574" s="25" t="str">
        <f>'Long-form'!BK575</f>
        <v>5 = Sedimentary (e.g., deltaic, estuarine, wetland, lacustrine, marine facies)</v>
      </c>
      <c r="W574" s="25" t="str">
        <f>'Long-form'!BL575</f>
        <v>Fen-wood peat</v>
      </c>
      <c r="X574" s="25" t="str">
        <f>'Long-form'!BM575</f>
        <v>Botanical</v>
      </c>
      <c r="Y574" s="25" t="str">
        <f>'Long-form'!BN575</f>
        <v>GWL</v>
      </c>
      <c r="Z574" s="25">
        <f>'Long-form'!CE575</f>
        <v>-7.5250000000000004</v>
      </c>
      <c r="AA574" s="25">
        <f>'Long-form'!CF575</f>
        <v>0.23286637799390456</v>
      </c>
      <c r="AB574" s="25">
        <f>'Long-form'!CG575</f>
        <v>0.17769777713860133</v>
      </c>
      <c r="AC574" s="25">
        <f>'Long-form'!CK575</f>
        <v>-7.0643599999999998</v>
      </c>
      <c r="AD574" s="25">
        <f>'Long-form'!CL575</f>
        <v>0.25589958930655132</v>
      </c>
      <c r="AE574" s="25">
        <f>'Long-form'!CM575</f>
        <v>0.2069646100357779</v>
      </c>
      <c r="AF574" s="25" t="str">
        <f>'Long-form'!CN575</f>
        <v>1;2;3</v>
      </c>
      <c r="AG574" s="26">
        <f>'Long-form'!CR575</f>
        <v>0</v>
      </c>
      <c r="AH574" s="25">
        <f>'Long-form'!CS575</f>
        <v>0</v>
      </c>
      <c r="AI574" s="25">
        <f>'Long-form'!CT575</f>
        <v>0</v>
      </c>
    </row>
    <row r="575" spans="1:35">
      <c r="A575" s="24" t="str">
        <f>'Long-form'!A576</f>
        <v>Ua-36471</v>
      </c>
      <c r="B575" s="24" t="str">
        <f>'Long-form'!C576</f>
        <v xml:space="preserve">De Moor et al. (2009) </v>
      </c>
      <c r="C575" s="24">
        <f>'Long-form'!G576</f>
        <v>2</v>
      </c>
      <c r="D575" s="24" t="str">
        <f>'Long-form'!H576</f>
        <v>Flevoland</v>
      </c>
      <c r="E575" s="24">
        <f>'Long-form'!I576</f>
        <v>52.550022509999998</v>
      </c>
      <c r="F575" s="24">
        <f>'Long-form'!J576</f>
        <v>5.640788444</v>
      </c>
      <c r="G575" s="24" t="str">
        <f>'Long-form'!M576</f>
        <v>1 = Radiocarbon</v>
      </c>
      <c r="H575" s="24">
        <f>'Long-form'!N576</f>
        <v>6190</v>
      </c>
      <c r="I575" s="24">
        <f>'Long-form'!O576</f>
        <v>55</v>
      </c>
      <c r="J575" s="24">
        <f>'Long-form'!P576</f>
        <v>7080</v>
      </c>
      <c r="K575" s="24">
        <f>'Long-form'!Q576</f>
        <v>7260</v>
      </c>
      <c r="L575" s="24">
        <f>'Long-form'!R576</f>
        <v>6940</v>
      </c>
      <c r="M575" s="24" t="str">
        <f>'Long-form'!Z576</f>
        <v>Positive</v>
      </c>
      <c r="N575" s="24">
        <f>'Long-form'!AA576</f>
        <v>8.17</v>
      </c>
      <c r="O575" s="24">
        <f>'Long-form'!AB576</f>
        <v>0.09</v>
      </c>
      <c r="P575" s="24">
        <f>'Long-form'!AC576</f>
        <v>0</v>
      </c>
      <c r="Q575" s="25">
        <f>'Long-form'!AV576</f>
        <v>-8.17</v>
      </c>
      <c r="R575" s="25" t="str">
        <f>'Long-form'!AU576</f>
        <v>NAP</v>
      </c>
      <c r="S575" s="25">
        <f>'Long-form'!AX576</f>
        <v>0.18055348238125979</v>
      </c>
      <c r="T575" s="25">
        <f>'Long-form'!AY576</f>
        <v>7.6811457478685397E-2</v>
      </c>
      <c r="U575" s="25">
        <f>'Long-form'!BJ576</f>
        <v>0</v>
      </c>
      <c r="V575" s="25" t="str">
        <f>'Long-form'!BK576</f>
        <v>5 = Sedimentary (e.g., deltaic, estuarine, wetland, lacustrine, marine facies)</v>
      </c>
      <c r="W575" s="25" t="str">
        <f>'Long-form'!BL576</f>
        <v>Fen-wood peat</v>
      </c>
      <c r="X575" s="25" t="str">
        <f>'Long-form'!BM576</f>
        <v>Botanical</v>
      </c>
      <c r="Y575" s="25" t="str">
        <f>'Long-form'!BN576</f>
        <v>MHW</v>
      </c>
      <c r="Z575" s="25">
        <f>'Long-form'!CE576</f>
        <v>-8.9700000000000006</v>
      </c>
      <c r="AA575" s="25">
        <f>'Long-form'!CF576</f>
        <v>0.24365920873219607</v>
      </c>
      <c r="AB575" s="25">
        <f>'Long-form'!CG576</f>
        <v>0.18074913554426728</v>
      </c>
      <c r="AC575" s="25">
        <f>'Long-form'!CK576</f>
        <v>-7.6223600000000005</v>
      </c>
      <c r="AD575" s="25">
        <f>'Long-form'!CL576</f>
        <v>0.26547621079307127</v>
      </c>
      <c r="AE575" s="25">
        <f>'Long-form'!CM576</f>
        <v>0.20923206851973536</v>
      </c>
      <c r="AF575" s="25" t="str">
        <f>'Long-form'!CN576</f>
        <v>1;2;3</v>
      </c>
      <c r="AG575" s="26">
        <f>'Long-form'!CR576</f>
        <v>0</v>
      </c>
      <c r="AH575" s="25">
        <f>'Long-form'!CS576</f>
        <v>0</v>
      </c>
      <c r="AI575" s="25">
        <f>'Long-form'!CT576</f>
        <v>0</v>
      </c>
    </row>
    <row r="576" spans="1:35">
      <c r="A576" s="24" t="str">
        <f>'Long-form'!A577</f>
        <v>Ua-36472</v>
      </c>
      <c r="B576" s="24" t="str">
        <f>'Long-form'!C577</f>
        <v xml:space="preserve">De Moor et al. (2009) </v>
      </c>
      <c r="C576" s="24">
        <f>'Long-form'!G577</f>
        <v>2</v>
      </c>
      <c r="D576" s="24" t="str">
        <f>'Long-form'!H577</f>
        <v>Flevoland</v>
      </c>
      <c r="E576" s="24">
        <f>'Long-form'!I577</f>
        <v>52.547766109999998</v>
      </c>
      <c r="F576" s="24">
        <f>'Long-form'!J577</f>
        <v>5.6573460539999996</v>
      </c>
      <c r="G576" s="24" t="str">
        <f>'Long-form'!M577</f>
        <v>1 = Radiocarbon</v>
      </c>
      <c r="H576" s="24">
        <f>'Long-form'!N577</f>
        <v>5010</v>
      </c>
      <c r="I576" s="24">
        <f>'Long-form'!O577</f>
        <v>90</v>
      </c>
      <c r="J576" s="24">
        <f>'Long-form'!P577</f>
        <v>5760</v>
      </c>
      <c r="K576" s="24">
        <f>'Long-form'!Q577</f>
        <v>5930</v>
      </c>
      <c r="L576" s="24">
        <f>'Long-form'!R577</f>
        <v>5580</v>
      </c>
      <c r="M576" s="24" t="str">
        <f>'Long-form'!Z577</f>
        <v>Positive</v>
      </c>
      <c r="N576" s="24">
        <f>'Long-form'!AA577</f>
        <v>7.6950000000000003</v>
      </c>
      <c r="O576" s="24">
        <f>'Long-form'!AB577</f>
        <v>1.04</v>
      </c>
      <c r="P576" s="24">
        <f>'Long-form'!AC577</f>
        <v>1</v>
      </c>
      <c r="Q576" s="25">
        <f>'Long-form'!AV577</f>
        <v>-7.6950000000000003</v>
      </c>
      <c r="R576" s="25" t="str">
        <f>'Long-form'!AU577</f>
        <v>NAP</v>
      </c>
      <c r="S576" s="25">
        <f>'Long-form'!AX577</f>
        <v>0.16879413496919857</v>
      </c>
      <c r="T576" s="25">
        <f>'Long-form'!AY577</f>
        <v>6.9327123119310413E-2</v>
      </c>
      <c r="U576" s="25">
        <f>'Long-form'!BJ577</f>
        <v>1</v>
      </c>
      <c r="V576" s="25" t="str">
        <f>'Long-form'!BK577</f>
        <v>5 = Sedimentary (e.g., deltaic, estuarine, wetland, lacustrine, marine facies)</v>
      </c>
      <c r="W576" s="25" t="str">
        <f>'Long-form'!BL577</f>
        <v>Fen-wood peat</v>
      </c>
      <c r="X576" s="25" t="str">
        <f>'Long-form'!BM577</f>
        <v>Botanical</v>
      </c>
      <c r="Y576" s="25" t="str">
        <f>'Long-form'!BN577</f>
        <v>GWL</v>
      </c>
      <c r="Z576" s="25">
        <f>'Long-form'!CE577</f>
        <v>-7.6950000000000003</v>
      </c>
      <c r="AA576" s="25">
        <f>'Long-form'!CF577</f>
        <v>0.24575487787630998</v>
      </c>
      <c r="AB576" s="25">
        <f>'Long-form'!CG577</f>
        <v>0.19159919102125672</v>
      </c>
      <c r="AC576" s="25">
        <f>'Long-form'!CK577</f>
        <v>-5.6569199999999995</v>
      </c>
      <c r="AD576" s="25">
        <f>'Long-form'!CL577</f>
        <v>0.30920354082765156</v>
      </c>
      <c r="AE576" s="25">
        <f>'Long-form'!CM577</f>
        <v>0.26818206438976711</v>
      </c>
      <c r="AF576" s="25" t="str">
        <f>'Long-form'!CN577</f>
        <v>1;2;3</v>
      </c>
      <c r="AG576" s="26">
        <f>'Long-form'!CR577</f>
        <v>1</v>
      </c>
      <c r="AH576" s="25" t="str">
        <f>'Long-form'!CS577</f>
        <v>Too high above consolidated surface; too much compaction uncertainty</v>
      </c>
      <c r="AI576" s="25">
        <f>'Long-form'!CT577</f>
        <v>0</v>
      </c>
    </row>
    <row r="577" spans="1:35">
      <c r="A577" s="24" t="str">
        <f>'Long-form'!A578</f>
        <v>Ua-36473</v>
      </c>
      <c r="B577" s="24" t="str">
        <f>'Long-form'!C578</f>
        <v xml:space="preserve">De Moor et al. (2009) </v>
      </c>
      <c r="C577" s="24">
        <f>'Long-form'!G578</f>
        <v>2</v>
      </c>
      <c r="D577" s="24" t="str">
        <f>'Long-form'!H578</f>
        <v>Flevoland</v>
      </c>
      <c r="E577" s="24">
        <f>'Long-form'!I578</f>
        <v>52.547766109999998</v>
      </c>
      <c r="F577" s="24">
        <f>'Long-form'!J578</f>
        <v>5.6573460539999996</v>
      </c>
      <c r="G577" s="24" t="str">
        <f>'Long-form'!M578</f>
        <v>1 = Radiocarbon</v>
      </c>
      <c r="H577" s="24">
        <f>'Long-form'!N578</f>
        <v>6320</v>
      </c>
      <c r="I577" s="24">
        <f>'Long-form'!O578</f>
        <v>55</v>
      </c>
      <c r="J577" s="24">
        <f>'Long-form'!P578</f>
        <v>7240</v>
      </c>
      <c r="K577" s="24">
        <f>'Long-form'!Q578</f>
        <v>7430</v>
      </c>
      <c r="L577" s="24">
        <f>'Long-form'!R578</f>
        <v>7030</v>
      </c>
      <c r="M577" s="24" t="str">
        <f>'Long-form'!Z578</f>
        <v>Positive</v>
      </c>
      <c r="N577" s="24">
        <f>'Long-form'!AA578</f>
        <v>8.6</v>
      </c>
      <c r="O577" s="24">
        <f>'Long-form'!AB578</f>
        <v>3.5000000000000003E-2</v>
      </c>
      <c r="P577" s="24">
        <f>'Long-form'!AC578</f>
        <v>0</v>
      </c>
      <c r="Q577" s="25">
        <f>'Long-form'!AV578</f>
        <v>-8.6</v>
      </c>
      <c r="R577" s="25" t="str">
        <f>'Long-form'!AU578</f>
        <v>NAP</v>
      </c>
      <c r="S577" s="25">
        <f>'Long-form'!AX578</f>
        <v>0.18332757566716462</v>
      </c>
      <c r="T577" s="25">
        <f>'Long-form'!AY578</f>
        <v>6.3442887702247402E-2</v>
      </c>
      <c r="U577" s="25">
        <f>'Long-form'!BJ578</f>
        <v>0</v>
      </c>
      <c r="V577" s="25" t="str">
        <f>'Long-form'!BK578</f>
        <v>5 = Sedimentary (e.g., deltaic, estuarine, wetland, lacustrine, marine facies)</v>
      </c>
      <c r="W577" s="25" t="str">
        <f>'Long-form'!BL578</f>
        <v>Fen peat</v>
      </c>
      <c r="X577" s="25" t="str">
        <f>'Long-form'!BM578</f>
        <v>Botanical</v>
      </c>
      <c r="Y577" s="25" t="str">
        <f>'Long-form'!BN578</f>
        <v>MHW-0.3</v>
      </c>
      <c r="Z577" s="25">
        <f>'Long-form'!CE578</f>
        <v>-9.1</v>
      </c>
      <c r="AA577" s="25">
        <f>'Long-form'!CF578</f>
        <v>0.30063141885039224</v>
      </c>
      <c r="AB577" s="25">
        <f>'Long-form'!CG578</f>
        <v>0.24656692803374905</v>
      </c>
      <c r="AC577" s="25">
        <f>'Long-form'!CK578</f>
        <v>-7.8215799999999991</v>
      </c>
      <c r="AD577" s="25">
        <f>'Long-form'!CL578</f>
        <v>0.31915500326602847</v>
      </c>
      <c r="AE577" s="25">
        <f>'Long-form'!CM578</f>
        <v>0.26884180498899091</v>
      </c>
      <c r="AF577" s="25" t="str">
        <f>'Long-form'!CN578</f>
        <v>1;2;3</v>
      </c>
      <c r="AG577" s="26">
        <f>'Long-form'!CR578</f>
        <v>0</v>
      </c>
      <c r="AH577" s="25">
        <f>'Long-form'!CS578</f>
        <v>0</v>
      </c>
      <c r="AI577" s="25">
        <f>'Long-form'!CT578</f>
        <v>0</v>
      </c>
    </row>
    <row r="578" spans="1:35">
      <c r="A578" s="24" t="str">
        <f>'Long-form'!A579</f>
        <v>Ua-44506</v>
      </c>
      <c r="B578" s="24" t="str">
        <f>'Long-form'!C579</f>
        <v xml:space="preserve">De Moor et al. (2013)  </v>
      </c>
      <c r="C578" s="24">
        <f>'Long-form'!G579</f>
        <v>2</v>
      </c>
      <c r="D578" s="24" t="str">
        <f>'Long-form'!H579</f>
        <v>Flevoland</v>
      </c>
      <c r="E578" s="24">
        <f>'Long-form'!I579</f>
        <v>52.355602619999999</v>
      </c>
      <c r="F578" s="24">
        <f>'Long-form'!J579</f>
        <v>5.1359071180000004</v>
      </c>
      <c r="G578" s="24" t="str">
        <f>'Long-form'!M579</f>
        <v>1 = Radiocarbon</v>
      </c>
      <c r="H578" s="24">
        <f>'Long-form'!N579</f>
        <v>6591</v>
      </c>
      <c r="I578" s="24">
        <f>'Long-form'!O579</f>
        <v>41</v>
      </c>
      <c r="J578" s="24">
        <f>'Long-form'!P579</f>
        <v>7490</v>
      </c>
      <c r="K578" s="24">
        <f>'Long-form'!Q579</f>
        <v>7570</v>
      </c>
      <c r="L578" s="24">
        <f>'Long-form'!R579</f>
        <v>7420</v>
      </c>
      <c r="M578" s="24" t="str">
        <f>'Long-form'!Z579</f>
        <v>Positive</v>
      </c>
      <c r="N578" s="24">
        <f>'Long-form'!AA579</f>
        <v>7.93</v>
      </c>
      <c r="O578" s="24">
        <f>'Long-form'!AB579</f>
        <v>5.0000000000000266E-2</v>
      </c>
      <c r="P578" s="24">
        <f>'Long-form'!AC579</f>
        <v>0</v>
      </c>
      <c r="Q578" s="25">
        <f>'Long-form'!AV579</f>
        <v>-7.93</v>
      </c>
      <c r="R578" s="25" t="str">
        <f>'Long-form'!AU579</f>
        <v>NAP</v>
      </c>
      <c r="S578" s="25">
        <f>'Long-form'!AX579</f>
        <v>0.13793114224133782</v>
      </c>
      <c r="T578" s="25">
        <f>'Long-form'!AY579</f>
        <v>0.13793114224133782</v>
      </c>
      <c r="U578" s="25">
        <f>'Long-form'!BJ579</f>
        <v>1</v>
      </c>
      <c r="V578" s="25" t="str">
        <f>'Long-form'!BK579</f>
        <v>5 = Sedimentary (e.g., deltaic, estuarine, wetland, lacustrine, marine facies)</v>
      </c>
      <c r="W578" s="25" t="str">
        <f>'Long-form'!BL579</f>
        <v>Fen peat</v>
      </c>
      <c r="X578" s="25" t="str">
        <f>'Long-form'!BM579</f>
        <v>Botanical</v>
      </c>
      <c r="Y578" s="25" t="str">
        <f>'Long-form'!BN579</f>
        <v>GWL-0.3</v>
      </c>
      <c r="Z578" s="25">
        <f>'Long-form'!CE579</f>
        <v>-7.63</v>
      </c>
      <c r="AA578" s="25">
        <f>'Long-form'!CF579</f>
        <v>0.26710672024492416</v>
      </c>
      <c r="AB578" s="25">
        <f>'Long-form'!CG579</f>
        <v>0.26710672024492416</v>
      </c>
      <c r="AC578" s="25">
        <f>'Long-form'!CK579</f>
        <v>-6.9784699999999997</v>
      </c>
      <c r="AD578" s="25">
        <f>'Long-form'!CL579</f>
        <v>0.29448996590781351</v>
      </c>
      <c r="AE578" s="25">
        <f>'Long-form'!CM579</f>
        <v>0.29448996590781351</v>
      </c>
      <c r="AF578" s="25" t="str">
        <f>'Long-form'!CN579</f>
        <v>1;2;3</v>
      </c>
      <c r="AG578" s="26">
        <f>'Long-form'!CR579</f>
        <v>0</v>
      </c>
      <c r="AH578" s="25">
        <f>'Long-form'!CS579</f>
        <v>0</v>
      </c>
      <c r="AI578" s="25">
        <f>'Long-form'!CT579</f>
        <v>0</v>
      </c>
    </row>
    <row r="579" spans="1:35">
      <c r="A579" s="24" t="str">
        <f>'Long-form'!A580</f>
        <v>Ua-44510</v>
      </c>
      <c r="B579" s="24" t="str">
        <f>'Long-form'!C580</f>
        <v>De Moor et al. (2013)</v>
      </c>
      <c r="C579" s="24">
        <f>'Long-form'!G580</f>
        <v>2</v>
      </c>
      <c r="D579" s="24" t="str">
        <f>'Long-form'!H580</f>
        <v>Flevoland</v>
      </c>
      <c r="E579" s="24">
        <f>'Long-form'!I580</f>
        <v>52.355422400000002</v>
      </c>
      <c r="F579" s="24">
        <f>'Long-form'!J580</f>
        <v>5.1356879600000003</v>
      </c>
      <c r="G579" s="24" t="str">
        <f>'Long-form'!M580</f>
        <v>1 = Radiocarbon</v>
      </c>
      <c r="H579" s="24">
        <f>'Long-form'!N580</f>
        <v>6752</v>
      </c>
      <c r="I579" s="24">
        <f>'Long-form'!O580</f>
        <v>43</v>
      </c>
      <c r="J579" s="24">
        <f>'Long-form'!P580</f>
        <v>7610</v>
      </c>
      <c r="K579" s="24">
        <f>'Long-form'!Q580</f>
        <v>7680</v>
      </c>
      <c r="L579" s="24">
        <f>'Long-form'!R580</f>
        <v>7510</v>
      </c>
      <c r="M579" s="24" t="str">
        <f>'Long-form'!Z580</f>
        <v>Positive</v>
      </c>
      <c r="N579" s="24">
        <f>'Long-form'!AA580</f>
        <v>8.5399999999999991</v>
      </c>
      <c r="O579" s="24">
        <f>'Long-form'!AB580</f>
        <v>4.9999999999999822E-2</v>
      </c>
      <c r="P579" s="24">
        <f>'Long-form'!AC580</f>
        <v>0</v>
      </c>
      <c r="Q579" s="25">
        <f>'Long-form'!AV580</f>
        <v>-8.5399999999999991</v>
      </c>
      <c r="R579" s="25" t="str">
        <f>'Long-form'!AU580</f>
        <v>NAP</v>
      </c>
      <c r="S579" s="25">
        <f>'Long-form'!AX580</f>
        <v>0.13793114224133682</v>
      </c>
      <c r="T579" s="25">
        <f>'Long-form'!AY580</f>
        <v>0.13793114224133682</v>
      </c>
      <c r="U579" s="25">
        <f>'Long-form'!BJ580</f>
        <v>1</v>
      </c>
      <c r="V579" s="25" t="str">
        <f>'Long-form'!BK580</f>
        <v>5 = Sedimentary (e.g., deltaic, estuarine, wetland, lacustrine, marine facies)</v>
      </c>
      <c r="W579" s="25" t="str">
        <f>'Long-form'!BL580</f>
        <v>Fen-wood peat</v>
      </c>
      <c r="X579" s="25" t="str">
        <f>'Long-form'!BM580</f>
        <v>Botanical</v>
      </c>
      <c r="Y579" s="25" t="str">
        <f>'Long-form'!BN580</f>
        <v>GWL</v>
      </c>
      <c r="Z579" s="25">
        <f>'Long-form'!CE580</f>
        <v>-8.5399999999999991</v>
      </c>
      <c r="AA579" s="25">
        <f>'Long-form'!CF580</f>
        <v>0.28222331583340149</v>
      </c>
      <c r="AB579" s="25">
        <f>'Long-form'!CG580</f>
        <v>0.28222331583340149</v>
      </c>
      <c r="AC579" s="25">
        <f>'Long-form'!CK580</f>
        <v>-8.0268300000000004</v>
      </c>
      <c r="AD579" s="25">
        <f>'Long-form'!CL580</f>
        <v>0.30904249937570866</v>
      </c>
      <c r="AE579" s="25">
        <f>'Long-form'!CM580</f>
        <v>0.30904249937570866</v>
      </c>
      <c r="AF579" s="25" t="str">
        <f>'Long-form'!CN580</f>
        <v>1;2;3</v>
      </c>
      <c r="AG579" s="26">
        <f>'Long-form'!CR580</f>
        <v>0</v>
      </c>
      <c r="AH579" s="25">
        <f>'Long-form'!CS580</f>
        <v>0</v>
      </c>
      <c r="AI579" s="25">
        <f>'Long-form'!CT580</f>
        <v>0</v>
      </c>
    </row>
    <row r="580" spans="1:35">
      <c r="A580" s="24" t="str">
        <f>'Long-form'!A581</f>
        <v>UtC-02432</v>
      </c>
      <c r="B580" s="24" t="str">
        <f>'Long-form'!C581</f>
        <v>Van de Meene (1994:191)</v>
      </c>
      <c r="C580" s="24">
        <f>'Long-form'!G581</f>
        <v>2</v>
      </c>
      <c r="D580" s="24" t="str">
        <f>'Long-form'!H581</f>
        <v>Noord-Holland</v>
      </c>
      <c r="E580" s="24">
        <f>'Long-form'!I581</f>
        <v>52.457941679999998</v>
      </c>
      <c r="F580" s="24">
        <f>'Long-form'!J581</f>
        <v>4.570648727</v>
      </c>
      <c r="G580" s="24" t="str">
        <f>'Long-form'!M581</f>
        <v>1 = Radiocarbon</v>
      </c>
      <c r="H580" s="24">
        <f>'Long-form'!N581</f>
        <v>7850</v>
      </c>
      <c r="I580" s="24">
        <f>'Long-form'!O581</f>
        <v>80</v>
      </c>
      <c r="J580" s="24">
        <f>'Long-form'!P581</f>
        <v>8695</v>
      </c>
      <c r="K580" s="24">
        <f>'Long-form'!Q581</f>
        <v>8985</v>
      </c>
      <c r="L580" s="24">
        <f>'Long-form'!R581</f>
        <v>8455</v>
      </c>
      <c r="M580" s="24" t="str">
        <f>'Long-form'!Z581</f>
        <v>Positive</v>
      </c>
      <c r="N580" s="24">
        <f>'Long-form'!AA581</f>
        <v>18</v>
      </c>
      <c r="O580" s="24">
        <f>'Long-form'!AB581</f>
        <v>0.01</v>
      </c>
      <c r="P580" s="24">
        <f>'Long-form'!AC581</f>
        <v>0</v>
      </c>
      <c r="Q580" s="25">
        <f>'Long-form'!AV581</f>
        <v>-18</v>
      </c>
      <c r="R580" s="25" t="str">
        <f>'Long-form'!AU581</f>
        <v>NAP</v>
      </c>
      <c r="S580" s="25">
        <f>'Long-form'!AX581</f>
        <v>0.36578682316343769</v>
      </c>
      <c r="T580" s="25">
        <f>'Long-form'!AY581</f>
        <v>6.4807406984078608E-2</v>
      </c>
      <c r="U580" s="25">
        <f>'Long-form'!BJ581</f>
        <v>1</v>
      </c>
      <c r="V580" s="25" t="str">
        <f>'Long-form'!BK581</f>
        <v>5 = Sedimentary (e.g., deltaic, estuarine, wetland, lacustrine, marine facies)</v>
      </c>
      <c r="W580" s="25" t="str">
        <f>'Long-form'!BL581</f>
        <v>Undifferentiated peat</v>
      </c>
      <c r="X580" s="25" t="str">
        <f>'Long-form'!BM581</f>
        <v>Botanical</v>
      </c>
      <c r="Y580" s="25" t="str">
        <f>'Long-form'!BN581</f>
        <v>GWL-0.2</v>
      </c>
      <c r="Z580" s="25">
        <f>'Long-form'!CE581</f>
        <v>-17.8</v>
      </c>
      <c r="AA580" s="25">
        <f>'Long-form'!CF581</f>
        <v>0.4862676732006766</v>
      </c>
      <c r="AB580" s="25">
        <f>'Long-form'!CG581</f>
        <v>0.32688874254094463</v>
      </c>
      <c r="AC580" s="25">
        <f>'Long-form'!CK581</f>
        <v>-17.126365</v>
      </c>
      <c r="AD580" s="25">
        <f>'Long-form'!CL581</f>
        <v>0.50495233260359873</v>
      </c>
      <c r="AE580" s="25">
        <f>'Long-form'!CM581</f>
        <v>0.35408594747859645</v>
      </c>
      <c r="AF580" s="25" t="str">
        <f>'Long-form'!CN581</f>
        <v>1;2;3</v>
      </c>
      <c r="AG580" s="26">
        <f>'Long-form'!CR581</f>
        <v>0</v>
      </c>
      <c r="AH580" s="25">
        <f>'Long-form'!CS581</f>
        <v>0</v>
      </c>
      <c r="AI580" s="25">
        <f>'Long-form'!CT581</f>
        <v>0</v>
      </c>
    </row>
    <row r="581" spans="1:35">
      <c r="A581" s="24" t="str">
        <f>'Long-form'!A582</f>
        <v>UtC-03944</v>
      </c>
      <c r="B581" s="24" t="str">
        <f>'Long-form'!C582</f>
        <v>Törnqvist et al. (1998)</v>
      </c>
      <c r="C581" s="24">
        <f>'Long-form'!G582</f>
        <v>2</v>
      </c>
      <c r="D581" s="24" t="str">
        <f>'Long-form'!H582</f>
        <v>Rhine-Meuse delta inland</v>
      </c>
      <c r="E581" s="24">
        <f>'Long-form'!I582</f>
        <v>51.950966149999999</v>
      </c>
      <c r="F581" s="24">
        <f>'Long-form'!J582</f>
        <v>5.3491938829999999</v>
      </c>
      <c r="G581" s="24" t="str">
        <f>'Long-form'!M582</f>
        <v>1 = Radiocarbon</v>
      </c>
      <c r="H581" s="24">
        <f>'Long-form'!N582</f>
        <v>4200</v>
      </c>
      <c r="I581" s="24">
        <f>'Long-form'!O582</f>
        <v>260</v>
      </c>
      <c r="J581" s="24">
        <f>'Long-form'!P582</f>
        <v>4750</v>
      </c>
      <c r="K581" s="24">
        <f>'Long-form'!Q582</f>
        <v>5470</v>
      </c>
      <c r="L581" s="24">
        <f>'Long-form'!R582</f>
        <v>4000</v>
      </c>
      <c r="M581" s="24" t="str">
        <f>'Long-form'!Z582</f>
        <v>Positive</v>
      </c>
      <c r="N581" s="24">
        <f>'Long-form'!AA582</f>
        <v>1.94</v>
      </c>
      <c r="O581" s="24">
        <f>'Long-form'!AB582</f>
        <v>1.5000000000000013E-2</v>
      </c>
      <c r="P581" s="24">
        <f>'Long-form'!AC582</f>
        <v>0</v>
      </c>
      <c r="Q581" s="25">
        <f>'Long-form'!AV582</f>
        <v>1.6749999999999998</v>
      </c>
      <c r="R581" s="25" t="str">
        <f>'Long-form'!AU582</f>
        <v>NAP</v>
      </c>
      <c r="S581" s="25">
        <f>'Long-form'!AX582</f>
        <v>7.9446145280938602E-2</v>
      </c>
      <c r="T581" s="25">
        <f>'Long-form'!AY582</f>
        <v>6.9327123119310261E-2</v>
      </c>
      <c r="U581" s="25">
        <f>'Long-form'!BJ582</f>
        <v>2</v>
      </c>
      <c r="V581" s="25" t="str">
        <f>'Long-form'!BK582</f>
        <v>5 = Sedimentary (e.g., deltaic, estuarine, wetland, lacustrine, marine facies)</v>
      </c>
      <c r="W581" s="25" t="str">
        <f>'Long-form'!BL582</f>
        <v>Fen peat</v>
      </c>
      <c r="X581" s="25" t="str">
        <f>'Long-form'!BM582</f>
        <v>Botanical</v>
      </c>
      <c r="Y581" s="25" t="str">
        <f>'Long-form'!BN582</f>
        <v>GWL-0.3</v>
      </c>
      <c r="Z581" s="25" t="str">
        <f>'Long-form'!CE582</f>
        <v>n/a</v>
      </c>
      <c r="AA581" s="25" t="str">
        <f>'Long-form'!CF582</f>
        <v>n/a</v>
      </c>
      <c r="AB581" s="25" t="str">
        <f>'Long-form'!CG582</f>
        <v>n/a</v>
      </c>
      <c r="AC581" s="25" t="str">
        <f>'Long-form'!CK582</f>
        <v>n/a</v>
      </c>
      <c r="AD581" s="25" t="str">
        <f>'Long-form'!CL582</f>
        <v>n/a</v>
      </c>
      <c r="AE581" s="25" t="str">
        <f>'Long-form'!CM582</f>
        <v>n/a</v>
      </c>
      <c r="AF581" s="25" t="str">
        <f>'Long-form'!CN582</f>
        <v>2;3</v>
      </c>
      <c r="AG581" s="26">
        <f>'Long-form'!CR582</f>
        <v>0</v>
      </c>
      <c r="AH581" s="25" t="str">
        <f>'Long-form'!CS582</f>
        <v>Type 2 ULD (this paper): no RSLR constraining indicative meaning</v>
      </c>
      <c r="AI581" s="25">
        <f>'Long-form'!CT582</f>
        <v>0</v>
      </c>
    </row>
    <row r="582" spans="1:35">
      <c r="A582" s="24" t="str">
        <f>'Long-form'!A583</f>
        <v>UtC-03945</v>
      </c>
      <c r="B582" s="24" t="str">
        <f>'Long-form'!C583</f>
        <v>Törnqvist et al. (1998)</v>
      </c>
      <c r="C582" s="24">
        <f>'Long-form'!G583</f>
        <v>2</v>
      </c>
      <c r="D582" s="24" t="str">
        <f>'Long-form'!H583</f>
        <v>Rhine-Meuse delta inland</v>
      </c>
      <c r="E582" s="24">
        <f>'Long-form'!I583</f>
        <v>51.951002090000003</v>
      </c>
      <c r="F582" s="24">
        <f>'Long-form'!J583</f>
        <v>5.3491356689999998</v>
      </c>
      <c r="G582" s="24" t="str">
        <f>'Long-form'!M583</f>
        <v>1 = Radiocarbon</v>
      </c>
      <c r="H582" s="24">
        <f>'Long-form'!N583</f>
        <v>4850</v>
      </c>
      <c r="I582" s="24">
        <f>'Long-form'!O583</f>
        <v>40</v>
      </c>
      <c r="J582" s="24">
        <f>'Long-form'!P583</f>
        <v>5565</v>
      </c>
      <c r="K582" s="24">
        <f>'Long-form'!Q583</f>
        <v>5660</v>
      </c>
      <c r="L582" s="24">
        <f>'Long-form'!R583</f>
        <v>5475</v>
      </c>
      <c r="M582" s="24" t="str">
        <f>'Long-form'!Z583</f>
        <v>Positive</v>
      </c>
      <c r="N582" s="24">
        <f>'Long-form'!AA583</f>
        <v>2.2599999999999998</v>
      </c>
      <c r="O582" s="24">
        <f>'Long-form'!AB583</f>
        <v>1.0000000000000009E-2</v>
      </c>
      <c r="P582" s="24">
        <f>'Long-form'!AC583</f>
        <v>0</v>
      </c>
      <c r="Q582" s="25">
        <f>'Long-form'!AV583</f>
        <v>1.3</v>
      </c>
      <c r="R582" s="25" t="str">
        <f>'Long-form'!AU583</f>
        <v>NAP</v>
      </c>
      <c r="S582" s="25">
        <f>'Long-form'!AX583</f>
        <v>7.7897625124261669E-2</v>
      </c>
      <c r="T582" s="25">
        <f>'Long-form'!AY583</f>
        <v>6.3442887702247611E-2</v>
      </c>
      <c r="U582" s="25">
        <f>'Long-form'!BJ583</f>
        <v>2</v>
      </c>
      <c r="V582" s="25" t="str">
        <f>'Long-form'!BK583</f>
        <v>5 = Sedimentary (e.g., deltaic, estuarine, wetland, lacustrine, marine facies)</v>
      </c>
      <c r="W582" s="25" t="str">
        <f>'Long-form'!BL583</f>
        <v>Fen peat</v>
      </c>
      <c r="X582" s="25" t="str">
        <f>'Long-form'!BM583</f>
        <v>Botanical</v>
      </c>
      <c r="Y582" s="25" t="str">
        <f>'Long-form'!BN583</f>
        <v>GWL-0.3</v>
      </c>
      <c r="Z582" s="25" t="str">
        <f>'Long-form'!CE583</f>
        <v>n/a</v>
      </c>
      <c r="AA582" s="25" t="str">
        <f>'Long-form'!CF583</f>
        <v>n/a</v>
      </c>
      <c r="AB582" s="25" t="str">
        <f>'Long-form'!CG583</f>
        <v>n/a</v>
      </c>
      <c r="AC582" s="25" t="str">
        <f>'Long-form'!CK583</f>
        <v>n/a</v>
      </c>
      <c r="AD582" s="25" t="str">
        <f>'Long-form'!CL583</f>
        <v>n/a</v>
      </c>
      <c r="AE582" s="25" t="str">
        <f>'Long-form'!CM583</f>
        <v>n/a</v>
      </c>
      <c r="AF582" s="25" t="str">
        <f>'Long-form'!CN583</f>
        <v>2;3</v>
      </c>
      <c r="AG582" s="26">
        <f>'Long-form'!CR583</f>
        <v>0</v>
      </c>
      <c r="AH582" s="25" t="str">
        <f>'Long-form'!CS583</f>
        <v>Type 2 ULD (this paper): no RSLR constraining indicative meaning</v>
      </c>
      <c r="AI582" s="25">
        <f>'Long-form'!CT583</f>
        <v>0</v>
      </c>
    </row>
    <row r="583" spans="1:35">
      <c r="A583" s="24" t="str">
        <f>'Long-form'!A584</f>
        <v>UtC-03946</v>
      </c>
      <c r="B583" s="24" t="str">
        <f>'Long-form'!C584</f>
        <v>Törnqvist et al. (1998)</v>
      </c>
      <c r="C583" s="24">
        <f>'Long-form'!G584</f>
        <v>2</v>
      </c>
      <c r="D583" s="24" t="str">
        <f>'Long-form'!H584</f>
        <v>Rhine-Meuse delta inland</v>
      </c>
      <c r="E583" s="24">
        <f>'Long-form'!I584</f>
        <v>51.951136849999997</v>
      </c>
      <c r="F583" s="24">
        <f>'Long-form'!J584</f>
        <v>5.3489464550000001</v>
      </c>
      <c r="G583" s="24" t="str">
        <f>'Long-form'!M584</f>
        <v>1 = Radiocarbon</v>
      </c>
      <c r="H583" s="24">
        <f>'Long-form'!N584</f>
        <v>5220</v>
      </c>
      <c r="I583" s="24">
        <f>'Long-form'!O584</f>
        <v>70</v>
      </c>
      <c r="J583" s="24">
        <f>'Long-form'!P584</f>
        <v>6010</v>
      </c>
      <c r="K583" s="24">
        <f>'Long-form'!Q584</f>
        <v>6200</v>
      </c>
      <c r="L583" s="24">
        <f>'Long-form'!R584</f>
        <v>5750</v>
      </c>
      <c r="M583" s="24" t="str">
        <f>'Long-form'!Z584</f>
        <v>Positive</v>
      </c>
      <c r="N583" s="24">
        <f>'Long-form'!AA584</f>
        <v>2.71</v>
      </c>
      <c r="O583" s="24">
        <f>'Long-form'!AB584</f>
        <v>5.0000000000000044E-3</v>
      </c>
      <c r="P583" s="24">
        <f>'Long-form'!AC584</f>
        <v>0</v>
      </c>
      <c r="Q583" s="25">
        <f>'Long-form'!AV584</f>
        <v>0.85499999999999998</v>
      </c>
      <c r="R583" s="25" t="str">
        <f>'Long-form'!AU584</f>
        <v>NAP</v>
      </c>
      <c r="S583" s="25">
        <f>'Long-form'!AX584</f>
        <v>8.0584675962617119E-2</v>
      </c>
      <c r="T583" s="25">
        <f>'Long-form'!AY584</f>
        <v>5.9634302209382824E-2</v>
      </c>
      <c r="U583" s="25">
        <f>'Long-form'!BJ584</f>
        <v>2</v>
      </c>
      <c r="V583" s="25" t="str">
        <f>'Long-form'!BK584</f>
        <v>5 = Sedimentary (e.g., deltaic, estuarine, wetland, lacustrine, marine facies)</v>
      </c>
      <c r="W583" s="25" t="str">
        <f>'Long-form'!BL584</f>
        <v>Fen peat</v>
      </c>
      <c r="X583" s="25" t="str">
        <f>'Long-form'!BM584</f>
        <v>Botanical</v>
      </c>
      <c r="Y583" s="25" t="str">
        <f>'Long-form'!BN584</f>
        <v>GWL-0.3</v>
      </c>
      <c r="Z583" s="25" t="str">
        <f>'Long-form'!CE584</f>
        <v>n/a</v>
      </c>
      <c r="AA583" s="25" t="str">
        <f>'Long-form'!CF584</f>
        <v>n/a</v>
      </c>
      <c r="AB583" s="25" t="str">
        <f>'Long-form'!CG584</f>
        <v>n/a</v>
      </c>
      <c r="AC583" s="25" t="str">
        <f>'Long-form'!CK584</f>
        <v>n/a</v>
      </c>
      <c r="AD583" s="25" t="str">
        <f>'Long-form'!CL584</f>
        <v>n/a</v>
      </c>
      <c r="AE583" s="25" t="str">
        <f>'Long-form'!CM584</f>
        <v>n/a</v>
      </c>
      <c r="AF583" s="25" t="str">
        <f>'Long-form'!CN584</f>
        <v>2;3</v>
      </c>
      <c r="AG583" s="26">
        <f>'Long-form'!CR584</f>
        <v>0</v>
      </c>
      <c r="AH583" s="25" t="str">
        <f>'Long-form'!CS584</f>
        <v>Type 2 ULD (this paper): no RSLR constraining indicative meaning</v>
      </c>
      <c r="AI583" s="25">
        <f>'Long-form'!CT584</f>
        <v>0</v>
      </c>
    </row>
    <row r="584" spans="1:35">
      <c r="A584" s="24" t="str">
        <f>'Long-form'!A585</f>
        <v>UtC-03947</v>
      </c>
      <c r="B584" s="24" t="str">
        <f>'Long-form'!C585</f>
        <v>Törnqvist et al. (1998)</v>
      </c>
      <c r="C584" s="24">
        <f>'Long-form'!G585</f>
        <v>2</v>
      </c>
      <c r="D584" s="24" t="str">
        <f>'Long-form'!H585</f>
        <v>Rhine-Meuse delta inland</v>
      </c>
      <c r="E584" s="24">
        <f>'Long-form'!I585</f>
        <v>51.951622</v>
      </c>
      <c r="F584" s="24">
        <f>'Long-form'!J585</f>
        <v>5.3483060069999997</v>
      </c>
      <c r="G584" s="24" t="str">
        <f>'Long-form'!M585</f>
        <v>1 = Radiocarbon</v>
      </c>
      <c r="H584" s="24">
        <f>'Long-form'!N585</f>
        <v>5660</v>
      </c>
      <c r="I584" s="24">
        <f>'Long-form'!O585</f>
        <v>80</v>
      </c>
      <c r="J584" s="24">
        <f>'Long-form'!P585</f>
        <v>6460</v>
      </c>
      <c r="K584" s="24">
        <f>'Long-form'!Q585</f>
        <v>6640</v>
      </c>
      <c r="L584" s="24">
        <f>'Long-form'!R585</f>
        <v>6300</v>
      </c>
      <c r="M584" s="24" t="str">
        <f>'Long-form'!Z585</f>
        <v>Positive</v>
      </c>
      <c r="N584" s="24">
        <f>'Long-form'!AA585</f>
        <v>3.39</v>
      </c>
      <c r="O584" s="24">
        <f>'Long-form'!AB585</f>
        <v>2.0000000000000004E-2</v>
      </c>
      <c r="P584" s="24">
        <f>'Long-form'!AC585</f>
        <v>0</v>
      </c>
      <c r="Q584" s="25">
        <f>'Long-form'!AV585</f>
        <v>0.21000000000000002</v>
      </c>
      <c r="R584" s="25" t="str">
        <f>'Long-form'!AU585</f>
        <v>NAP</v>
      </c>
      <c r="S584" s="25">
        <f>'Long-form'!AX585</f>
        <v>0.10245408727815597</v>
      </c>
      <c r="T584" s="25">
        <f>'Long-form'!AY585</f>
        <v>7.6811457478686104E-2</v>
      </c>
      <c r="U584" s="25">
        <f>'Long-form'!BJ585</f>
        <v>2</v>
      </c>
      <c r="V584" s="25" t="str">
        <f>'Long-form'!BK585</f>
        <v>5 = Sedimentary (e.g., deltaic, estuarine, wetland, lacustrine, marine facies)</v>
      </c>
      <c r="W584" s="25" t="str">
        <f>'Long-form'!BL585</f>
        <v>Fen peat</v>
      </c>
      <c r="X584" s="25" t="str">
        <f>'Long-form'!BM585</f>
        <v>Botanical</v>
      </c>
      <c r="Y584" s="25" t="str">
        <f>'Long-form'!BN585</f>
        <v>GWL-0.3</v>
      </c>
      <c r="Z584" s="25" t="str">
        <f>'Long-form'!CE585</f>
        <v>n/a</v>
      </c>
      <c r="AA584" s="25" t="str">
        <f>'Long-form'!CF585</f>
        <v>n/a</v>
      </c>
      <c r="AB584" s="25" t="str">
        <f>'Long-form'!CG585</f>
        <v>n/a</v>
      </c>
      <c r="AC584" s="25" t="str">
        <f>'Long-form'!CK585</f>
        <v>n/a</v>
      </c>
      <c r="AD584" s="25" t="str">
        <f>'Long-form'!CL585</f>
        <v>n/a</v>
      </c>
      <c r="AE584" s="25" t="str">
        <f>'Long-form'!CM585</f>
        <v>n/a</v>
      </c>
      <c r="AF584" s="25" t="str">
        <f>'Long-form'!CN585</f>
        <v>2;3</v>
      </c>
      <c r="AG584" s="26">
        <f>'Long-form'!CR585</f>
        <v>0</v>
      </c>
      <c r="AH584" s="25" t="str">
        <f>'Long-form'!CS585</f>
        <v>Type 2 ULD (this paper): no RSLR constraining indicative meaning</v>
      </c>
      <c r="AI584" s="25">
        <f>'Long-form'!CT585</f>
        <v>0</v>
      </c>
    </row>
    <row r="585" spans="1:35">
      <c r="A585" s="24" t="str">
        <f>'Long-form'!A586</f>
        <v>UtC-03948</v>
      </c>
      <c r="B585" s="24" t="str">
        <f>'Long-form'!C586</f>
        <v>Törnqvist et al. (1998)</v>
      </c>
      <c r="C585" s="24">
        <f>'Long-form'!G586</f>
        <v>2</v>
      </c>
      <c r="D585" s="24" t="str">
        <f>'Long-form'!H586</f>
        <v>Rhine-Meuse delta inland</v>
      </c>
      <c r="E585" s="24">
        <f>'Long-form'!I586</f>
        <v>51.952035270000003</v>
      </c>
      <c r="F585" s="24">
        <f>'Long-form'!J586</f>
        <v>5.3477383410000003</v>
      </c>
      <c r="G585" s="24" t="str">
        <f>'Long-form'!M586</f>
        <v>1 = Radiocarbon</v>
      </c>
      <c r="H585" s="24">
        <f>'Long-form'!N586</f>
        <v>5880</v>
      </c>
      <c r="I585" s="24">
        <f>'Long-form'!O586</f>
        <v>260</v>
      </c>
      <c r="J585" s="24">
        <f>'Long-form'!P586</f>
        <v>6740</v>
      </c>
      <c r="K585" s="24">
        <f>'Long-form'!Q586</f>
        <v>7420</v>
      </c>
      <c r="L585" s="24">
        <f>'Long-form'!R586</f>
        <v>6190</v>
      </c>
      <c r="M585" s="24" t="str">
        <f>'Long-form'!Z586</f>
        <v>Positive</v>
      </c>
      <c r="N585" s="24">
        <f>'Long-form'!AA586</f>
        <v>4.3600000000000003</v>
      </c>
      <c r="O585" s="24">
        <f>'Long-form'!AB586</f>
        <v>5.0000000000000044E-3</v>
      </c>
      <c r="P585" s="24">
        <f>'Long-form'!AC586</f>
        <v>0</v>
      </c>
      <c r="Q585" s="25">
        <f>'Long-form'!AV586</f>
        <v>-0.52500000000000002</v>
      </c>
      <c r="R585" s="25" t="str">
        <f>'Long-form'!AU586</f>
        <v>NAP</v>
      </c>
      <c r="S585" s="25">
        <f>'Long-form'!AX586</f>
        <v>0.10564132714047095</v>
      </c>
      <c r="T585" s="25">
        <f>'Long-form'!AY586</f>
        <v>5.9634302209382824E-2</v>
      </c>
      <c r="U585" s="25">
        <f>'Long-form'!BJ586</f>
        <v>2</v>
      </c>
      <c r="V585" s="25" t="str">
        <f>'Long-form'!BK586</f>
        <v>5 = Sedimentary (e.g., deltaic, estuarine, wetland, lacustrine, marine facies)</v>
      </c>
      <c r="W585" s="25" t="str">
        <f>'Long-form'!BL586</f>
        <v>Fen-wood peat</v>
      </c>
      <c r="X585" s="25" t="str">
        <f>'Long-form'!BM586</f>
        <v>Botanical</v>
      </c>
      <c r="Y585" s="25" t="str">
        <f>'Long-form'!BN586</f>
        <v>GWL</v>
      </c>
      <c r="Z585" s="25" t="str">
        <f>'Long-form'!CE586</f>
        <v>n/a</v>
      </c>
      <c r="AA585" s="25" t="str">
        <f>'Long-form'!CF586</f>
        <v>n/a</v>
      </c>
      <c r="AB585" s="25" t="str">
        <f>'Long-form'!CG586</f>
        <v>n/a</v>
      </c>
      <c r="AC585" s="25" t="str">
        <f>'Long-form'!CK586</f>
        <v>n/a</v>
      </c>
      <c r="AD585" s="25" t="str">
        <f>'Long-form'!CL586</f>
        <v>n/a</v>
      </c>
      <c r="AE585" s="25" t="str">
        <f>'Long-form'!CM586</f>
        <v>n/a</v>
      </c>
      <c r="AF585" s="25" t="str">
        <f>'Long-form'!CN586</f>
        <v>2;3</v>
      </c>
      <c r="AG585" s="26">
        <f>'Long-form'!CR586</f>
        <v>0</v>
      </c>
      <c r="AH585" s="25" t="str">
        <f>'Long-form'!CS586</f>
        <v>Type 2 ULD (this paper): no RSLR constraining indicative meaning</v>
      </c>
      <c r="AI585" s="25">
        <f>'Long-form'!CT586</f>
        <v>0</v>
      </c>
    </row>
    <row r="586" spans="1:35">
      <c r="A586" s="24" t="str">
        <f>'Long-form'!A587</f>
        <v>UtC-04164</v>
      </c>
      <c r="B586" s="24" t="str">
        <f>'Long-form'!C587</f>
        <v>Törnqvist et al. (1998)</v>
      </c>
      <c r="C586" s="24">
        <f>'Long-form'!G587</f>
        <v>2</v>
      </c>
      <c r="D586" s="24" t="str">
        <f>'Long-form'!H587</f>
        <v>Rhine-Meuse delta inland</v>
      </c>
      <c r="E586" s="24">
        <f>'Long-form'!I587</f>
        <v>51.952035270000003</v>
      </c>
      <c r="F586" s="24">
        <f>'Long-form'!J587</f>
        <v>5.3477383410000003</v>
      </c>
      <c r="G586" s="24" t="str">
        <f>'Long-form'!M587</f>
        <v>1 = Radiocarbon</v>
      </c>
      <c r="H586" s="24">
        <f>'Long-form'!N587</f>
        <v>5660</v>
      </c>
      <c r="I586" s="24">
        <f>'Long-form'!O587</f>
        <v>60</v>
      </c>
      <c r="J586" s="24">
        <f>'Long-form'!P587</f>
        <v>6450</v>
      </c>
      <c r="K586" s="24">
        <f>'Long-form'!Q587</f>
        <v>6630</v>
      </c>
      <c r="L586" s="24">
        <f>'Long-form'!R587</f>
        <v>6300</v>
      </c>
      <c r="M586" s="24" t="str">
        <f>'Long-form'!Z587</f>
        <v>Positive</v>
      </c>
      <c r="N586" s="24">
        <f>'Long-form'!AA587</f>
        <v>4.3499999999999996</v>
      </c>
      <c r="O586" s="24">
        <f>'Long-form'!AB587</f>
        <v>5.0000000000000044E-3</v>
      </c>
      <c r="P586" s="24">
        <f>'Long-form'!AC587</f>
        <v>0</v>
      </c>
      <c r="Q586" s="25">
        <f>'Long-form'!AV587</f>
        <v>-0.51500000000000001</v>
      </c>
      <c r="R586" s="25" t="str">
        <f>'Long-form'!AU587</f>
        <v>NAP</v>
      </c>
      <c r="S586" s="25">
        <f>'Long-form'!AX587</f>
        <v>0.10547630065564491</v>
      </c>
      <c r="T586" s="25">
        <f>'Long-form'!AY587</f>
        <v>5.9634302209382824E-2</v>
      </c>
      <c r="U586" s="25">
        <f>'Long-form'!BJ587</f>
        <v>2</v>
      </c>
      <c r="V586" s="25" t="str">
        <f>'Long-form'!BK587</f>
        <v>5 = Sedimentary (e.g., deltaic, estuarine, wetland, lacustrine, marine facies)</v>
      </c>
      <c r="W586" s="25" t="str">
        <f>'Long-form'!BL587</f>
        <v>Fen-wood peat</v>
      </c>
      <c r="X586" s="25" t="str">
        <f>'Long-form'!BM587</f>
        <v>Botanical</v>
      </c>
      <c r="Y586" s="25" t="str">
        <f>'Long-form'!BN587</f>
        <v>GWL</v>
      </c>
      <c r="Z586" s="25" t="str">
        <f>'Long-form'!CE587</f>
        <v>n/a</v>
      </c>
      <c r="AA586" s="25" t="str">
        <f>'Long-form'!CF587</f>
        <v>n/a</v>
      </c>
      <c r="AB586" s="25" t="str">
        <f>'Long-form'!CG587</f>
        <v>n/a</v>
      </c>
      <c r="AC586" s="25" t="str">
        <f>'Long-form'!CK587</f>
        <v>n/a</v>
      </c>
      <c r="AD586" s="25" t="str">
        <f>'Long-form'!CL587</f>
        <v>n/a</v>
      </c>
      <c r="AE586" s="25" t="str">
        <f>'Long-form'!CM587</f>
        <v>n/a</v>
      </c>
      <c r="AF586" s="25" t="str">
        <f>'Long-form'!CN587</f>
        <v>2;3</v>
      </c>
      <c r="AG586" s="26">
        <f>'Long-form'!CR587</f>
        <v>0</v>
      </c>
      <c r="AH586" s="25" t="str">
        <f>'Long-form'!CS587</f>
        <v>Type 2 ULD (this paper): no RSLR constraining indicative meaning</v>
      </c>
      <c r="AI586" s="25">
        <f>'Long-form'!CT587</f>
        <v>0</v>
      </c>
    </row>
    <row r="587" spans="1:35">
      <c r="A587" s="24" t="str">
        <f>'Long-form'!A588</f>
        <v>UtC-05049</v>
      </c>
      <c r="B587" s="24" t="str">
        <f>'Long-form'!C588</f>
        <v>Spek et al. (1997)</v>
      </c>
      <c r="C587" s="24">
        <f>'Long-form'!G588</f>
        <v>2</v>
      </c>
      <c r="D587" s="24" t="str">
        <f>'Long-form'!H588</f>
        <v>Flevoland</v>
      </c>
      <c r="E587" s="24">
        <f>'Long-form'!I588</f>
        <v>52.321393489999998</v>
      </c>
      <c r="F587" s="24">
        <f>'Long-form'!J588</f>
        <v>5.3433784050000002</v>
      </c>
      <c r="G587" s="24" t="str">
        <f>'Long-form'!M588</f>
        <v>1 = Radiocarbon</v>
      </c>
      <c r="H587" s="24">
        <f>'Long-form'!N588</f>
        <v>5600</v>
      </c>
      <c r="I587" s="24">
        <f>'Long-form'!O588</f>
        <v>38</v>
      </c>
      <c r="J587" s="24">
        <f>'Long-form'!P588</f>
        <v>6370</v>
      </c>
      <c r="K587" s="24">
        <f>'Long-form'!Q588</f>
        <v>6480</v>
      </c>
      <c r="L587" s="24">
        <f>'Long-form'!R588</f>
        <v>6290</v>
      </c>
      <c r="M587" s="24" t="str">
        <f>'Long-form'!Z588</f>
        <v>Positive</v>
      </c>
      <c r="N587" s="24">
        <f>'Long-form'!AA588</f>
        <v>5.9249999999999998</v>
      </c>
      <c r="O587" s="24">
        <f>'Long-form'!AB588</f>
        <v>0.01</v>
      </c>
      <c r="P587" s="24">
        <f>'Long-form'!AC588</f>
        <v>0</v>
      </c>
      <c r="Q587" s="25">
        <f>'Long-form'!AV588</f>
        <v>-5.9249999999999998</v>
      </c>
      <c r="R587" s="25" t="str">
        <f>'Long-form'!AU588</f>
        <v>NAP</v>
      </c>
      <c r="S587" s="25">
        <f>'Long-form'!AX588</f>
        <v>6.6001893912220375E-2</v>
      </c>
      <c r="T587" s="25">
        <f>'Long-form'!AY588</f>
        <v>6.6001893912220375E-2</v>
      </c>
      <c r="U587" s="25">
        <f>'Long-form'!BJ588</f>
        <v>1</v>
      </c>
      <c r="V587" s="25" t="str">
        <f>'Long-form'!BK588</f>
        <v>5 = Sedimentary (e.g., deltaic, estuarine, wetland, lacustrine, marine facies)</v>
      </c>
      <c r="W587" s="25" t="str">
        <f>'Long-form'!BL588</f>
        <v>Fen peat</v>
      </c>
      <c r="X587" s="25" t="str">
        <f>'Long-form'!BM588</f>
        <v>Botanical</v>
      </c>
      <c r="Y587" s="25" t="str">
        <f>'Long-form'!BN588</f>
        <v>GWL-0.3</v>
      </c>
      <c r="Z587" s="25">
        <f>'Long-form'!CE588</f>
        <v>-5.625</v>
      </c>
      <c r="AA587" s="25">
        <f>'Long-form'!CF588</f>
        <v>0.25741066411475649</v>
      </c>
      <c r="AB587" s="25">
        <f>'Long-form'!CG588</f>
        <v>0.25741066411475649</v>
      </c>
      <c r="AC587" s="25">
        <f>'Long-form'!CK588</f>
        <v>-5.0048500000000002</v>
      </c>
      <c r="AD587" s="25">
        <f>'Long-form'!CL588</f>
        <v>0.27862508605079944</v>
      </c>
      <c r="AE587" s="25">
        <f>'Long-form'!CM588</f>
        <v>0.27862508605079944</v>
      </c>
      <c r="AF587" s="25" t="str">
        <f>'Long-form'!CN588</f>
        <v>1;2;3</v>
      </c>
      <c r="AG587" s="26">
        <f>'Long-form'!CR588</f>
        <v>0</v>
      </c>
      <c r="AH587" s="25">
        <f>'Long-form'!CS588</f>
        <v>0</v>
      </c>
      <c r="AI587" s="25">
        <f>'Long-form'!CT588</f>
        <v>0</v>
      </c>
    </row>
    <row r="588" spans="1:35">
      <c r="A588" s="24" t="str">
        <f>'Long-form'!A589</f>
        <v>UtC-05050</v>
      </c>
      <c r="B588" s="24" t="str">
        <f>'Long-form'!C589</f>
        <v>Spek et al. (1997)</v>
      </c>
      <c r="C588" s="24">
        <f>'Long-form'!G589</f>
        <v>2</v>
      </c>
      <c r="D588" s="24" t="str">
        <f>'Long-form'!H589</f>
        <v>Flevoland</v>
      </c>
      <c r="E588" s="24">
        <f>'Long-form'!I589</f>
        <v>52.321393489999998</v>
      </c>
      <c r="F588" s="24">
        <f>'Long-form'!J589</f>
        <v>5.3433784050000002</v>
      </c>
      <c r="G588" s="24" t="str">
        <f>'Long-form'!M589</f>
        <v>1 = Radiocarbon</v>
      </c>
      <c r="H588" s="24">
        <f>'Long-form'!N589</f>
        <v>5594</v>
      </c>
      <c r="I588" s="24">
        <f>'Long-form'!O589</f>
        <v>45</v>
      </c>
      <c r="J588" s="24">
        <f>'Long-form'!P589</f>
        <v>6370</v>
      </c>
      <c r="K588" s="24">
        <f>'Long-form'!Q589</f>
        <v>6490</v>
      </c>
      <c r="L588" s="24">
        <f>'Long-form'!R589</f>
        <v>6290</v>
      </c>
      <c r="M588" s="24" t="str">
        <f>'Long-form'!Z589</f>
        <v>Positive</v>
      </c>
      <c r="N588" s="24">
        <f>'Long-form'!AA589</f>
        <v>5.9350000000000005</v>
      </c>
      <c r="O588" s="24">
        <f>'Long-form'!AB589</f>
        <v>0.01</v>
      </c>
      <c r="P588" s="24">
        <f>'Long-form'!AC589</f>
        <v>0</v>
      </c>
      <c r="Q588" s="25">
        <f>'Long-form'!AV589</f>
        <v>-5.9350000000000005</v>
      </c>
      <c r="R588" s="25" t="str">
        <f>'Long-form'!AU589</f>
        <v>NAP</v>
      </c>
      <c r="S588" s="25">
        <f>'Long-form'!AX589</f>
        <v>6.6001893912220597E-2</v>
      </c>
      <c r="T588" s="25">
        <f>'Long-form'!AY589</f>
        <v>6.6001893912220597E-2</v>
      </c>
      <c r="U588" s="25">
        <f>'Long-form'!BJ589</f>
        <v>1</v>
      </c>
      <c r="V588" s="25" t="str">
        <f>'Long-form'!BK589</f>
        <v>5 = Sedimentary (e.g., deltaic, estuarine, wetland, lacustrine, marine facies)</v>
      </c>
      <c r="W588" s="25" t="str">
        <f>'Long-form'!BL589</f>
        <v>Fen peat</v>
      </c>
      <c r="X588" s="25" t="str">
        <f>'Long-form'!BM589</f>
        <v>Botanical</v>
      </c>
      <c r="Y588" s="25" t="str">
        <f>'Long-form'!BN589</f>
        <v>GWL-0.3</v>
      </c>
      <c r="Z588" s="25">
        <f>'Long-form'!CE589</f>
        <v>-5.6350000000000007</v>
      </c>
      <c r="AA588" s="25">
        <f>'Long-form'!CF589</f>
        <v>0.25741066411475655</v>
      </c>
      <c r="AB588" s="25">
        <f>'Long-form'!CG589</f>
        <v>0.25741066411475655</v>
      </c>
      <c r="AC588" s="25">
        <f>'Long-form'!CK589</f>
        <v>-5.0148500000000009</v>
      </c>
      <c r="AD588" s="25">
        <f>'Long-form'!CL589</f>
        <v>0.27864087631181361</v>
      </c>
      <c r="AE588" s="25">
        <f>'Long-form'!CM589</f>
        <v>0.27864087631181361</v>
      </c>
      <c r="AF588" s="25" t="str">
        <f>'Long-form'!CN589</f>
        <v>1;2;3</v>
      </c>
      <c r="AG588" s="26">
        <f>'Long-form'!CR589</f>
        <v>0</v>
      </c>
      <c r="AH588" s="25">
        <f>'Long-form'!CS589</f>
        <v>0</v>
      </c>
      <c r="AI588" s="25">
        <f>'Long-form'!CT589</f>
        <v>0</v>
      </c>
    </row>
    <row r="589" spans="1:35">
      <c r="A589" s="24" t="str">
        <f>'Long-form'!A590</f>
        <v>UtC-05055</v>
      </c>
      <c r="B589" s="24" t="str">
        <f>'Long-form'!C590</f>
        <v>Spek et al. (1997)</v>
      </c>
      <c r="C589" s="24">
        <f>'Long-form'!G590</f>
        <v>2</v>
      </c>
      <c r="D589" s="24" t="str">
        <f>'Long-form'!H590</f>
        <v>Flevoland</v>
      </c>
      <c r="E589" s="24">
        <f>'Long-form'!I590</f>
        <v>52.321303589999999</v>
      </c>
      <c r="F589" s="24">
        <f>'Long-form'!J590</f>
        <v>5.3433051569999996</v>
      </c>
      <c r="G589" s="24" t="str">
        <f>'Long-form'!M590</f>
        <v>1 = Radiocarbon</v>
      </c>
      <c r="H589" s="24">
        <f>'Long-form'!N590</f>
        <v>5510</v>
      </c>
      <c r="I589" s="24">
        <f>'Long-form'!O590</f>
        <v>60</v>
      </c>
      <c r="J589" s="24">
        <f>'Long-form'!P590</f>
        <v>6310</v>
      </c>
      <c r="K589" s="24">
        <f>'Long-form'!Q590</f>
        <v>6440</v>
      </c>
      <c r="L589" s="24">
        <f>'Long-form'!R590</f>
        <v>6190</v>
      </c>
      <c r="M589" s="24" t="str">
        <f>'Long-form'!Z590</f>
        <v>Positive</v>
      </c>
      <c r="N589" s="24">
        <f>'Long-form'!AA590</f>
        <v>5.8149999999999995</v>
      </c>
      <c r="O589" s="24">
        <f>'Long-form'!AB590</f>
        <v>0.01</v>
      </c>
      <c r="P589" s="24">
        <f>'Long-form'!AC590</f>
        <v>0</v>
      </c>
      <c r="Q589" s="25">
        <f>'Long-form'!AV590</f>
        <v>-5.8149999999999995</v>
      </c>
      <c r="R589" s="25" t="str">
        <f>'Long-form'!AU590</f>
        <v>NAP</v>
      </c>
      <c r="S589" s="25">
        <f>'Long-form'!AX590</f>
        <v>6.6001893912220597E-2</v>
      </c>
      <c r="T589" s="25">
        <f>'Long-form'!AY590</f>
        <v>6.6001893912220597E-2</v>
      </c>
      <c r="U589" s="25">
        <f>'Long-form'!BJ590</f>
        <v>1</v>
      </c>
      <c r="V589" s="25" t="str">
        <f>'Long-form'!BK590</f>
        <v>5 = Sedimentary (e.g., deltaic, estuarine, wetland, lacustrine, marine facies)</v>
      </c>
      <c r="W589" s="25" t="str">
        <f>'Long-form'!BL590</f>
        <v>Fen peat</v>
      </c>
      <c r="X589" s="25" t="str">
        <f>'Long-form'!BM590</f>
        <v>Botanical</v>
      </c>
      <c r="Y589" s="25" t="str">
        <f>'Long-form'!BN590</f>
        <v>GWL-0.3</v>
      </c>
      <c r="Z589" s="25">
        <f>'Long-form'!CE590</f>
        <v>-5.5149999999999997</v>
      </c>
      <c r="AA589" s="25">
        <f>'Long-form'!CF590</f>
        <v>0.25741066411475655</v>
      </c>
      <c r="AB589" s="25">
        <f>'Long-form'!CG590</f>
        <v>0.25741066411475655</v>
      </c>
      <c r="AC589" s="25">
        <f>'Long-form'!CK590</f>
        <v>-4.90055</v>
      </c>
      <c r="AD589" s="25">
        <f>'Long-form'!CL590</f>
        <v>0.27838236075012984</v>
      </c>
      <c r="AE589" s="25">
        <f>'Long-form'!CM590</f>
        <v>0.27838236075012984</v>
      </c>
      <c r="AF589" s="25" t="str">
        <f>'Long-form'!CN590</f>
        <v>1;2;3</v>
      </c>
      <c r="AG589" s="26">
        <f>'Long-form'!CR590</f>
        <v>0</v>
      </c>
      <c r="AH589" s="25">
        <f>'Long-form'!CS590</f>
        <v>0</v>
      </c>
      <c r="AI589" s="25">
        <f>'Long-form'!CT590</f>
        <v>0</v>
      </c>
    </row>
    <row r="590" spans="1:35">
      <c r="A590" s="24" t="str">
        <f>'Long-form'!A591</f>
        <v>UtC-05056</v>
      </c>
      <c r="B590" s="24" t="str">
        <f>'Long-form'!C591</f>
        <v>Spek et al. (1997)</v>
      </c>
      <c r="C590" s="24">
        <f>'Long-form'!G591</f>
        <v>2</v>
      </c>
      <c r="D590" s="24" t="str">
        <f>'Long-form'!H591</f>
        <v>Flevoland</v>
      </c>
      <c r="E590" s="24">
        <f>'Long-form'!I591</f>
        <v>52.321303589999999</v>
      </c>
      <c r="F590" s="24">
        <f>'Long-form'!J591</f>
        <v>5.3433051569999996</v>
      </c>
      <c r="G590" s="24" t="str">
        <f>'Long-form'!M591</f>
        <v>1 = Radiocarbon</v>
      </c>
      <c r="H590" s="24">
        <f>'Long-form'!N591</f>
        <v>5533</v>
      </c>
      <c r="I590" s="24">
        <f>'Long-form'!O591</f>
        <v>46</v>
      </c>
      <c r="J590" s="24">
        <f>'Long-form'!P591</f>
        <v>6340</v>
      </c>
      <c r="K590" s="24">
        <f>'Long-form'!Q591</f>
        <v>6440</v>
      </c>
      <c r="L590" s="24">
        <f>'Long-form'!R591</f>
        <v>6210</v>
      </c>
      <c r="M590" s="24" t="str">
        <f>'Long-form'!Z591</f>
        <v>Positive</v>
      </c>
      <c r="N590" s="24">
        <f>'Long-form'!AA591</f>
        <v>5.8049999999999997</v>
      </c>
      <c r="O590" s="24">
        <f>'Long-form'!AB591</f>
        <v>0.01</v>
      </c>
      <c r="P590" s="24">
        <f>'Long-form'!AC591</f>
        <v>0</v>
      </c>
      <c r="Q590" s="25">
        <f>'Long-form'!AV591</f>
        <v>-5.8049999999999997</v>
      </c>
      <c r="R590" s="25" t="str">
        <f>'Long-form'!AU591</f>
        <v>NAP</v>
      </c>
      <c r="S590" s="25">
        <f>'Long-form'!AX591</f>
        <v>6.6001893912220375E-2</v>
      </c>
      <c r="T590" s="25">
        <f>'Long-form'!AY591</f>
        <v>6.6001893912220375E-2</v>
      </c>
      <c r="U590" s="25">
        <f>'Long-form'!BJ591</f>
        <v>1</v>
      </c>
      <c r="V590" s="25" t="str">
        <f>'Long-form'!BK591</f>
        <v>5 = Sedimentary (e.g., deltaic, estuarine, wetland, lacustrine, marine facies)</v>
      </c>
      <c r="W590" s="25" t="str">
        <f>'Long-form'!BL591</f>
        <v>Fen peat</v>
      </c>
      <c r="X590" s="25" t="str">
        <f>'Long-form'!BM591</f>
        <v>Botanical</v>
      </c>
      <c r="Y590" s="25" t="str">
        <f>'Long-form'!BN591</f>
        <v>GWL-0.3</v>
      </c>
      <c r="Z590" s="25">
        <f>'Long-form'!CE591</f>
        <v>-5.5049999999999999</v>
      </c>
      <c r="AA590" s="25">
        <f>'Long-form'!CF591</f>
        <v>0.25741066411475649</v>
      </c>
      <c r="AB590" s="25">
        <f>'Long-form'!CG591</f>
        <v>0.25741066411475649</v>
      </c>
      <c r="AC590" s="25">
        <f>'Long-form'!CK591</f>
        <v>-4.8877000000000006</v>
      </c>
      <c r="AD590" s="25">
        <f>'Long-form'!CL591</f>
        <v>0.27851791823294852</v>
      </c>
      <c r="AE590" s="25">
        <f>'Long-form'!CM591</f>
        <v>0.27851791823294852</v>
      </c>
      <c r="AF590" s="25" t="str">
        <f>'Long-form'!CN591</f>
        <v>1;2;3</v>
      </c>
      <c r="AG590" s="26">
        <f>'Long-form'!CR591</f>
        <v>0</v>
      </c>
      <c r="AH590" s="25">
        <f>'Long-form'!CS591</f>
        <v>0</v>
      </c>
      <c r="AI590" s="25">
        <f>'Long-form'!CT591</f>
        <v>0</v>
      </c>
    </row>
    <row r="591" spans="1:35">
      <c r="A591" s="24" t="str">
        <f>'Long-form'!A592</f>
        <v>UtC-05699</v>
      </c>
      <c r="B591" s="24" t="str">
        <f>'Long-form'!C592</f>
        <v>Gotjé (1997b)</v>
      </c>
      <c r="C591" s="24">
        <f>'Long-form'!G592</f>
        <v>2</v>
      </c>
      <c r="D591" s="24" t="str">
        <f>'Long-form'!H592</f>
        <v>Flevoland</v>
      </c>
      <c r="E591" s="24">
        <f>'Long-form'!I592</f>
        <v>52.325922800000001</v>
      </c>
      <c r="F591" s="24">
        <f>'Long-form'!J592</f>
        <v>5.3226616890000003</v>
      </c>
      <c r="G591" s="24" t="str">
        <f>'Long-form'!M592</f>
        <v>1 = Radiocarbon</v>
      </c>
      <c r="H591" s="24">
        <f>'Long-form'!N592</f>
        <v>5838</v>
      </c>
      <c r="I591" s="24">
        <f>'Long-form'!O592</f>
        <v>40</v>
      </c>
      <c r="J591" s="24">
        <f>'Long-form'!P592</f>
        <v>6650</v>
      </c>
      <c r="K591" s="24">
        <f>'Long-form'!Q592</f>
        <v>6750</v>
      </c>
      <c r="L591" s="24">
        <f>'Long-form'!R592</f>
        <v>6500</v>
      </c>
      <c r="M591" s="24" t="str">
        <f>'Long-form'!Z592</f>
        <v>Positive</v>
      </c>
      <c r="N591" s="24">
        <f>'Long-form'!AA592</f>
        <v>6.77</v>
      </c>
      <c r="O591" s="24">
        <f>'Long-form'!AB592</f>
        <v>0.03</v>
      </c>
      <c r="P591" s="24">
        <f>'Long-form'!AC592</f>
        <v>0</v>
      </c>
      <c r="Q591" s="25">
        <f>'Long-form'!AV592</f>
        <v>-6.77</v>
      </c>
      <c r="R591" s="25" t="str">
        <f>'Long-form'!AU592</f>
        <v>NAP</v>
      </c>
      <c r="S591" s="25">
        <f>'Long-form'!AX592</f>
        <v>0.15217805360826517</v>
      </c>
      <c r="T591" s="25">
        <f>'Long-form'!AY592</f>
        <v>6.9462219947249243E-2</v>
      </c>
      <c r="U591" s="25">
        <f>'Long-form'!BJ592</f>
        <v>1</v>
      </c>
      <c r="V591" s="25" t="str">
        <f>'Long-form'!BK592</f>
        <v>5 = Sedimentary (e.g., deltaic, estuarine, wetland, lacustrine, marine facies)</v>
      </c>
      <c r="W591" s="25" t="str">
        <f>'Long-form'!BL592</f>
        <v>Fen-wood peat</v>
      </c>
      <c r="X591" s="25" t="str">
        <f>'Long-form'!BM592</f>
        <v>Botanical</v>
      </c>
      <c r="Y591" s="25" t="str">
        <f>'Long-form'!BN592</f>
        <v>GWL</v>
      </c>
      <c r="Z591" s="25">
        <f>'Long-form'!CE592</f>
        <v>-6.77</v>
      </c>
      <c r="AA591" s="25">
        <f>'Long-form'!CF592</f>
        <v>0.23465327613310671</v>
      </c>
      <c r="AB591" s="25">
        <f>'Long-form'!CG592</f>
        <v>0.19164811504421334</v>
      </c>
      <c r="AC591" s="25">
        <f>'Long-form'!CK592</f>
        <v>-6.2866</v>
      </c>
      <c r="AD591" s="25">
        <f>'Long-form'!CL592</f>
        <v>0.25971153991753737</v>
      </c>
      <c r="AE591" s="25">
        <f>'Long-form'!CM592</f>
        <v>0.22162338316689106</v>
      </c>
      <c r="AF591" s="25" t="str">
        <f>'Long-form'!CN592</f>
        <v>1;2;3</v>
      </c>
      <c r="AG591" s="26">
        <f>'Long-form'!CR592</f>
        <v>0</v>
      </c>
      <c r="AH591" s="25">
        <f>'Long-form'!CS592</f>
        <v>0</v>
      </c>
      <c r="AI591" s="25">
        <f>'Long-form'!CT592</f>
        <v>0</v>
      </c>
    </row>
    <row r="592" spans="1:35">
      <c r="A592" s="24" t="str">
        <f>'Long-form'!A593</f>
        <v>UtC-05700</v>
      </c>
      <c r="B592" s="24" t="str">
        <f>'Long-form'!C593</f>
        <v>Gotjé (1997b)</v>
      </c>
      <c r="C592" s="24">
        <f>'Long-form'!G593</f>
        <v>2</v>
      </c>
      <c r="D592" s="24" t="str">
        <f>'Long-form'!H593</f>
        <v>Flevoland</v>
      </c>
      <c r="E592" s="24">
        <f>'Long-form'!I593</f>
        <v>52.325922800000001</v>
      </c>
      <c r="F592" s="24">
        <f>'Long-form'!J593</f>
        <v>5.3226616890000003</v>
      </c>
      <c r="G592" s="24" t="str">
        <f>'Long-form'!M593</f>
        <v>1 = Radiocarbon</v>
      </c>
      <c r="H592" s="24">
        <f>'Long-form'!N593</f>
        <v>6080</v>
      </c>
      <c r="I592" s="24">
        <f>'Long-form'!O593</f>
        <v>43</v>
      </c>
      <c r="J592" s="24">
        <f>'Long-form'!P593</f>
        <v>6950</v>
      </c>
      <c r="K592" s="24">
        <f>'Long-form'!Q593</f>
        <v>7160</v>
      </c>
      <c r="L592" s="24">
        <f>'Long-form'!R593</f>
        <v>6790</v>
      </c>
      <c r="M592" s="24" t="str">
        <f>'Long-form'!Z593</f>
        <v>Positive</v>
      </c>
      <c r="N592" s="24">
        <f>'Long-form'!AA593</f>
        <v>6.9350000000000005</v>
      </c>
      <c r="O592" s="24">
        <f>'Long-form'!AB593</f>
        <v>1.5000000000000124E-2</v>
      </c>
      <c r="P592" s="24">
        <f>'Long-form'!AC593</f>
        <v>0</v>
      </c>
      <c r="Q592" s="25">
        <f>'Long-form'!AV593</f>
        <v>-6.9350000000000005</v>
      </c>
      <c r="R592" s="25" t="str">
        <f>'Long-form'!AU593</f>
        <v>NAP</v>
      </c>
      <c r="S592" s="25">
        <f>'Long-form'!AX593</f>
        <v>0.15761960537953401</v>
      </c>
      <c r="T592" s="25">
        <f>'Long-form'!AY593</f>
        <v>7.4874895659359841E-2</v>
      </c>
      <c r="U592" s="25">
        <f>'Long-form'!BJ593</f>
        <v>1</v>
      </c>
      <c r="V592" s="25" t="str">
        <f>'Long-form'!BK593</f>
        <v>5 = Sedimentary (e.g., deltaic, estuarine, wetland, lacustrine, marine facies)</v>
      </c>
      <c r="W592" s="25" t="str">
        <f>'Long-form'!BL593</f>
        <v>Fen-wood peat</v>
      </c>
      <c r="X592" s="25" t="str">
        <f>'Long-form'!BM593</f>
        <v>Botanical</v>
      </c>
      <c r="Y592" s="25" t="str">
        <f>'Long-form'!BN593</f>
        <v>GWL</v>
      </c>
      <c r="Z592" s="25">
        <f>'Long-form'!CE593</f>
        <v>-6.9350000000000005</v>
      </c>
      <c r="AA592" s="25">
        <f>'Long-form'!CF593</f>
        <v>0.2382182612647486</v>
      </c>
      <c r="AB592" s="25">
        <f>'Long-form'!CG593</f>
        <v>0.19367563088834905</v>
      </c>
      <c r="AC592" s="25">
        <f>'Long-form'!CK593</f>
        <v>-6.4453000000000005</v>
      </c>
      <c r="AD592" s="25">
        <f>'Long-form'!CL593</f>
        <v>0.26520659605595159</v>
      </c>
      <c r="AE592" s="25">
        <f>'Long-form'!CM593</f>
        <v>0.22604612049664705</v>
      </c>
      <c r="AF592" s="25" t="str">
        <f>'Long-form'!CN593</f>
        <v>1;2;3</v>
      </c>
      <c r="AG592" s="26">
        <f>'Long-form'!CR593</f>
        <v>0</v>
      </c>
      <c r="AH592" s="25">
        <f>'Long-form'!CS593</f>
        <v>0</v>
      </c>
      <c r="AI592" s="25">
        <f>'Long-form'!CT593</f>
        <v>0</v>
      </c>
    </row>
    <row r="593" spans="1:35">
      <c r="A593" s="24" t="str">
        <f>'Long-form'!A594</f>
        <v>UtC-06950</v>
      </c>
      <c r="B593" s="24" t="str">
        <f>'Long-form'!C594</f>
        <v>Berendsen &amp; Stouthamer (2001)</v>
      </c>
      <c r="C593" s="24">
        <f>'Long-form'!G594</f>
        <v>2</v>
      </c>
      <c r="D593" s="24" t="str">
        <f>'Long-form'!H594</f>
        <v>Rhine-Meuse delta inland</v>
      </c>
      <c r="E593" s="24">
        <f>'Long-form'!I594</f>
        <v>51.78550388</v>
      </c>
      <c r="F593" s="24">
        <f>'Long-form'!J594</f>
        <v>5.1853913409999999</v>
      </c>
      <c r="G593" s="24" t="str">
        <f>'Long-form'!M594</f>
        <v>1 = Radiocarbon</v>
      </c>
      <c r="H593" s="24">
        <f>'Long-form'!N594</f>
        <v>5111</v>
      </c>
      <c r="I593" s="24">
        <f>'Long-form'!O594</f>
        <v>41</v>
      </c>
      <c r="J593" s="24">
        <f>'Long-form'!P594</f>
        <v>5840</v>
      </c>
      <c r="K593" s="24">
        <f>'Long-form'!Q594</f>
        <v>5940</v>
      </c>
      <c r="L593" s="24">
        <f>'Long-form'!R594</f>
        <v>5740</v>
      </c>
      <c r="M593" s="24" t="str">
        <f>'Long-form'!Z594</f>
        <v>Positive</v>
      </c>
      <c r="N593" s="24">
        <f>'Long-form'!AA594</f>
        <v>2.66</v>
      </c>
      <c r="O593" s="24">
        <f>'Long-form'!AB594</f>
        <v>1.0000000000000009E-2</v>
      </c>
      <c r="P593" s="24">
        <f>'Long-form'!AC594</f>
        <v>0</v>
      </c>
      <c r="Q593" s="25">
        <f>'Long-form'!AV594</f>
        <v>-1.27</v>
      </c>
      <c r="R593" s="25" t="str">
        <f>'Long-form'!AU594</f>
        <v>NAP</v>
      </c>
      <c r="S593" s="25">
        <f>'Long-form'!AX594</f>
        <v>8.2796376732318433E-2</v>
      </c>
      <c r="T593" s="25">
        <f>'Long-form'!AY594</f>
        <v>6.3442887702247611E-2</v>
      </c>
      <c r="U593" s="25">
        <f>'Long-form'!BJ594</f>
        <v>2</v>
      </c>
      <c r="V593" s="25" t="str">
        <f>'Long-form'!BK594</f>
        <v>5 = Sedimentary (e.g., deltaic, estuarine, wetland, lacustrine, marine facies)</v>
      </c>
      <c r="W593" s="25" t="str">
        <f>'Long-form'!BL594</f>
        <v>Fen peat</v>
      </c>
      <c r="X593" s="25" t="str">
        <f>'Long-form'!BM594</f>
        <v>Botanical</v>
      </c>
      <c r="Y593" s="25" t="str">
        <f>'Long-form'!BN594</f>
        <v>GWL-0.3</v>
      </c>
      <c r="Z593" s="25" t="str">
        <f>'Long-form'!CE594</f>
        <v>n/a</v>
      </c>
      <c r="AA593" s="25" t="str">
        <f>'Long-form'!CF594</f>
        <v>n/a</v>
      </c>
      <c r="AB593" s="25" t="str">
        <f>'Long-form'!CG594</f>
        <v>n/a</v>
      </c>
      <c r="AC593" s="25" t="str">
        <f>'Long-form'!CK594</f>
        <v>n/a</v>
      </c>
      <c r="AD593" s="25" t="str">
        <f>'Long-form'!CL594</f>
        <v>n/a</v>
      </c>
      <c r="AE593" s="25" t="str">
        <f>'Long-form'!CM594</f>
        <v>n/a</v>
      </c>
      <c r="AF593" s="25" t="str">
        <f>'Long-form'!CN594</f>
        <v>2;3</v>
      </c>
      <c r="AG593" s="26">
        <f>'Long-form'!CR594</f>
        <v>0</v>
      </c>
      <c r="AH593" s="25" t="str">
        <f>'Long-form'!CS594</f>
        <v>Type 2 ULD (this paper): no RSLR constraining indicative meaning</v>
      </c>
      <c r="AI593" s="25">
        <f>'Long-form'!CT594</f>
        <v>0</v>
      </c>
    </row>
    <row r="594" spans="1:35">
      <c r="A594" s="24" t="str">
        <f>'Long-form'!A595</f>
        <v>UtC-06951</v>
      </c>
      <c r="B594" s="24" t="str">
        <f>'Long-form'!C595</f>
        <v>Berendsen &amp; Stouthamer (2001)</v>
      </c>
      <c r="C594" s="24">
        <f>'Long-form'!G595</f>
        <v>2</v>
      </c>
      <c r="D594" s="24" t="str">
        <f>'Long-form'!H595</f>
        <v>Rhine-Meuse delta inland</v>
      </c>
      <c r="E594" s="24">
        <f>'Long-form'!I595</f>
        <v>51.785702030000003</v>
      </c>
      <c r="F594" s="24">
        <f>'Long-form'!J595</f>
        <v>5.1856223400000001</v>
      </c>
      <c r="G594" s="24" t="str">
        <f>'Long-form'!M595</f>
        <v>1 = Radiocarbon</v>
      </c>
      <c r="H594" s="24">
        <f>'Long-form'!N595</f>
        <v>524</v>
      </c>
      <c r="I594" s="24">
        <f>'Long-form'!O595</f>
        <v>36</v>
      </c>
      <c r="J594" s="24">
        <f>'Long-form'!P595</f>
        <v>550</v>
      </c>
      <c r="K594" s="24">
        <f>'Long-form'!Q595</f>
        <v>630</v>
      </c>
      <c r="L594" s="24">
        <f>'Long-form'!R595</f>
        <v>500</v>
      </c>
      <c r="M594" s="24" t="str">
        <f>'Long-form'!Z595</f>
        <v>Positive</v>
      </c>
      <c r="N594" s="24">
        <f>'Long-form'!AA595</f>
        <v>1.34</v>
      </c>
      <c r="O594" s="24">
        <f>'Long-form'!AB595</f>
        <v>0.03</v>
      </c>
      <c r="P594" s="24">
        <f>'Long-form'!AC595</f>
        <v>0</v>
      </c>
      <c r="Q594" s="25">
        <f>'Long-form'!AV595</f>
        <v>0.16</v>
      </c>
      <c r="R594" s="25" t="str">
        <f>'Long-form'!AU595</f>
        <v>NAP</v>
      </c>
      <c r="S594" s="25">
        <f>'Long-form'!AX595</f>
        <v>9.8707851764689922E-2</v>
      </c>
      <c r="T594" s="25">
        <f>'Long-form'!AY595</f>
        <v>9.5000000000000001E-2</v>
      </c>
      <c r="U594" s="25">
        <f>'Long-form'!BJ595</f>
        <v>2</v>
      </c>
      <c r="V594" s="25" t="str">
        <f>'Long-form'!BK595</f>
        <v>5 = Sedimentary (e.g., deltaic, estuarine, wetland, lacustrine, marine facies)</v>
      </c>
      <c r="W594" s="25" t="str">
        <f>'Long-form'!BL595</f>
        <v>Fen peat</v>
      </c>
      <c r="X594" s="25" t="str">
        <f>'Long-form'!BM595</f>
        <v>Botanical</v>
      </c>
      <c r="Y594" s="25" t="str">
        <f>'Long-form'!BN595</f>
        <v>GWL-0.3</v>
      </c>
      <c r="Z594" s="25" t="str">
        <f>'Long-form'!CE595</f>
        <v>n/a</v>
      </c>
      <c r="AA594" s="25" t="str">
        <f>'Long-form'!CF595</f>
        <v>n/a</v>
      </c>
      <c r="AB594" s="25" t="str">
        <f>'Long-form'!CG595</f>
        <v>n/a</v>
      </c>
      <c r="AC594" s="25" t="str">
        <f>'Long-form'!CK595</f>
        <v>n/a</v>
      </c>
      <c r="AD594" s="25" t="str">
        <f>'Long-form'!CL595</f>
        <v>n/a</v>
      </c>
      <c r="AE594" s="25" t="str">
        <f>'Long-form'!CM595</f>
        <v>n/a</v>
      </c>
      <c r="AF594" s="25" t="str">
        <f>'Long-form'!CN595</f>
        <v>2;3</v>
      </c>
      <c r="AG594" s="26">
        <f>'Long-form'!CR595</f>
        <v>0</v>
      </c>
      <c r="AH594" s="25" t="str">
        <f>'Long-form'!CS595</f>
        <v>Type 2 ULD (this paper): no RSLR constraining indicative meaning</v>
      </c>
      <c r="AI594" s="25">
        <f>'Long-form'!CT595</f>
        <v>0</v>
      </c>
    </row>
    <row r="595" spans="1:35">
      <c r="A595" s="24" t="str">
        <f>'Long-form'!A596</f>
        <v>UtC-06952</v>
      </c>
      <c r="B595" s="24" t="str">
        <f>'Long-form'!C596</f>
        <v>Berendsen &amp; Stouthamer (2001)</v>
      </c>
      <c r="C595" s="24">
        <f>'Long-form'!G596</f>
        <v>2</v>
      </c>
      <c r="D595" s="24" t="str">
        <f>'Long-form'!H596</f>
        <v>Rhine-Meuse delta inland</v>
      </c>
      <c r="E595" s="24">
        <f>'Long-form'!I596</f>
        <v>51.759766020000001</v>
      </c>
      <c r="F595" s="24">
        <f>'Long-form'!J596</f>
        <v>4.9848958310000002</v>
      </c>
      <c r="G595" s="24" t="str">
        <f>'Long-form'!M596</f>
        <v>1 = Radiocarbon</v>
      </c>
      <c r="H595" s="24">
        <f>'Long-form'!N596</f>
        <v>5821</v>
      </c>
      <c r="I595" s="24">
        <f>'Long-form'!O596</f>
        <v>42</v>
      </c>
      <c r="J595" s="24">
        <f>'Long-form'!P596</f>
        <v>6620</v>
      </c>
      <c r="K595" s="24">
        <f>'Long-form'!Q596</f>
        <v>6740</v>
      </c>
      <c r="L595" s="24">
        <f>'Long-form'!R596</f>
        <v>6490</v>
      </c>
      <c r="M595" s="24" t="str">
        <f>'Long-form'!Z596</f>
        <v>Positive</v>
      </c>
      <c r="N595" s="24">
        <f>'Long-form'!AA596</f>
        <v>4.38</v>
      </c>
      <c r="O595" s="24">
        <f>'Long-form'!AB596</f>
        <v>1.0000000000000231E-2</v>
      </c>
      <c r="P595" s="24">
        <f>'Long-form'!AC596</f>
        <v>0</v>
      </c>
      <c r="Q595" s="25">
        <f>'Long-form'!AV596</f>
        <v>-5.3900000000000006</v>
      </c>
      <c r="R595" s="25" t="str">
        <f>'Long-form'!AU596</f>
        <v>NAP</v>
      </c>
      <c r="S595" s="25">
        <f>'Long-form'!AX596</f>
        <v>0.1081608062100132</v>
      </c>
      <c r="T595" s="25">
        <f>'Long-form'!AY596</f>
        <v>6.3442887702247833E-2</v>
      </c>
      <c r="U595" s="25">
        <f>'Long-form'!BJ596</f>
        <v>1</v>
      </c>
      <c r="V595" s="25" t="str">
        <f>'Long-form'!BK596</f>
        <v>5 = Sedimentary (e.g., deltaic, estuarine, wetland, lacustrine, marine facies)</v>
      </c>
      <c r="W595" s="25" t="str">
        <f>'Long-form'!BL596</f>
        <v>Fen peat</v>
      </c>
      <c r="X595" s="25" t="str">
        <f>'Long-form'!BM596</f>
        <v>Botanical</v>
      </c>
      <c r="Y595" s="25" t="str">
        <f>'Long-form'!BN596</f>
        <v>GWL-0.3</v>
      </c>
      <c r="Z595" s="25">
        <f>'Long-form'!CE596</f>
        <v>-5.0900000000000007</v>
      </c>
      <c r="AA595" s="25">
        <f>'Long-form'!CF596</f>
        <v>0.28181733445620416</v>
      </c>
      <c r="AB595" s="25">
        <f>'Long-form'!CG596</f>
        <v>0.26785677142831399</v>
      </c>
      <c r="AC595" s="25">
        <f>'Long-form'!CK596</f>
        <v>-4.9756200000000002</v>
      </c>
      <c r="AD595" s="25">
        <f>'Long-form'!CL596</f>
        <v>0.28838487959117315</v>
      </c>
      <c r="AE595" s="25">
        <f>'Long-form'!CM596</f>
        <v>0.27475821876117817</v>
      </c>
      <c r="AF595" s="25" t="str">
        <f>'Long-form'!CN596</f>
        <v>1;2;3</v>
      </c>
      <c r="AG595" s="26">
        <f>'Long-form'!CR596</f>
        <v>0</v>
      </c>
      <c r="AH595" s="25">
        <f>'Long-form'!CS596</f>
        <v>0</v>
      </c>
      <c r="AI595" s="25">
        <f>'Long-form'!CT596</f>
        <v>0</v>
      </c>
    </row>
    <row r="596" spans="1:35">
      <c r="A596" s="24" t="str">
        <f>'Long-form'!A597</f>
        <v>UtC-06953</v>
      </c>
      <c r="B596" s="24" t="str">
        <f>'Long-form'!C597</f>
        <v>Berendsen &amp; Stouthamer (2001)</v>
      </c>
      <c r="C596" s="24">
        <f>'Long-form'!G597</f>
        <v>2</v>
      </c>
      <c r="D596" s="24" t="str">
        <f>'Long-form'!H597</f>
        <v>Rhine-Meuse delta inland</v>
      </c>
      <c r="E596" s="24">
        <f>'Long-form'!I597</f>
        <v>51.759810960000003</v>
      </c>
      <c r="F596" s="24">
        <f>'Long-form'!J597</f>
        <v>4.984895431</v>
      </c>
      <c r="G596" s="24" t="str">
        <f>'Long-form'!M597</f>
        <v>1 = Radiocarbon</v>
      </c>
      <c r="H596" s="24">
        <f>'Long-form'!N597</f>
        <v>5874</v>
      </c>
      <c r="I596" s="24">
        <f>'Long-form'!O597</f>
        <v>40</v>
      </c>
      <c r="J596" s="24">
        <f>'Long-form'!P597</f>
        <v>6690</v>
      </c>
      <c r="K596" s="24">
        <f>'Long-form'!Q597</f>
        <v>6800</v>
      </c>
      <c r="L596" s="24">
        <f>'Long-form'!R597</f>
        <v>6560</v>
      </c>
      <c r="M596" s="24" t="str">
        <f>'Long-form'!Z597</f>
        <v>Positive</v>
      </c>
      <c r="N596" s="24">
        <f>'Long-form'!AA597</f>
        <v>4.17</v>
      </c>
      <c r="O596" s="24">
        <f>'Long-form'!AB597</f>
        <v>1.5000000000000124E-2</v>
      </c>
      <c r="P596" s="24">
        <f>'Long-form'!AC597</f>
        <v>0</v>
      </c>
      <c r="Q596" s="25">
        <f>'Long-form'!AV597</f>
        <v>-5.1449999999999996</v>
      </c>
      <c r="R596" s="25" t="str">
        <f>'Long-form'!AU597</f>
        <v>NAP</v>
      </c>
      <c r="S596" s="25">
        <f>'Long-form'!AX597</f>
        <v>0.10845187872969293</v>
      </c>
      <c r="T596" s="25">
        <f>'Long-form'!AY597</f>
        <v>6.9327123119310413E-2</v>
      </c>
      <c r="U596" s="25">
        <f>'Long-form'!BJ597</f>
        <v>1</v>
      </c>
      <c r="V596" s="25" t="str">
        <f>'Long-form'!BK597</f>
        <v>5 = Sedimentary (e.g., deltaic, estuarine, wetland, lacustrine, marine facies)</v>
      </c>
      <c r="W596" s="25" t="str">
        <f>'Long-form'!BL597</f>
        <v>Fen-wood peat</v>
      </c>
      <c r="X596" s="25" t="str">
        <f>'Long-form'!BM597</f>
        <v>Botanical</v>
      </c>
      <c r="Y596" s="25" t="str">
        <f>'Long-form'!BN597</f>
        <v>GWL</v>
      </c>
      <c r="Z596" s="25">
        <f>'Long-form'!CE597</f>
        <v>-5.1449999999999996</v>
      </c>
      <c r="AA596" s="25">
        <f>'Long-form'!CF597</f>
        <v>0.22245012924248891</v>
      </c>
      <c r="AB596" s="25">
        <f>'Long-form'!CG597</f>
        <v>0.20622439234969278</v>
      </c>
      <c r="AC596" s="25">
        <f>'Long-form'!CK597</f>
        <v>-5.0196899999999989</v>
      </c>
      <c r="AD596" s="25">
        <f>'Long-form'!CL597</f>
        <v>0.23084359595099163</v>
      </c>
      <c r="AE596" s="25">
        <f>'Long-form'!CM597</f>
        <v>0.21525149428420859</v>
      </c>
      <c r="AF596" s="25" t="str">
        <f>'Long-form'!CN597</f>
        <v>1;2;3</v>
      </c>
      <c r="AG596" s="26">
        <f>'Long-form'!CR597</f>
        <v>0</v>
      </c>
      <c r="AH596" s="25">
        <f>'Long-form'!CS597</f>
        <v>0</v>
      </c>
      <c r="AI596" s="25">
        <f>'Long-form'!CT597</f>
        <v>0</v>
      </c>
    </row>
    <row r="597" spans="1:35">
      <c r="A597" s="24" t="str">
        <f>'Long-form'!A598</f>
        <v>UtC-06979</v>
      </c>
      <c r="B597" s="24" t="str">
        <f>'Long-form'!C598</f>
        <v>Berendsen &amp; Stouthamer (2001)</v>
      </c>
      <c r="C597" s="24">
        <f>'Long-form'!G598</f>
        <v>2</v>
      </c>
      <c r="D597" s="24" t="str">
        <f>'Long-form'!H598</f>
        <v>Rhine-Meuse delta inland</v>
      </c>
      <c r="E597" s="24">
        <f>'Long-form'!I598</f>
        <v>51.785584900000003</v>
      </c>
      <c r="F597" s="24">
        <f>'Long-form'!J598</f>
        <v>5.1854634419999996</v>
      </c>
      <c r="G597" s="24" t="str">
        <f>'Long-form'!M598</f>
        <v>1 = Radiocarbon</v>
      </c>
      <c r="H597" s="24">
        <f>'Long-form'!N598</f>
        <v>3920</v>
      </c>
      <c r="I597" s="24">
        <f>'Long-form'!O598</f>
        <v>100</v>
      </c>
      <c r="J597" s="24">
        <f>'Long-form'!P598</f>
        <v>4350</v>
      </c>
      <c r="K597" s="24">
        <f>'Long-form'!Q598</f>
        <v>4800</v>
      </c>
      <c r="L597" s="24">
        <f>'Long-form'!R598</f>
        <v>4000</v>
      </c>
      <c r="M597" s="24" t="str">
        <f>'Long-form'!Z598</f>
        <v>Positive</v>
      </c>
      <c r="N597" s="24">
        <f>'Long-form'!AA598</f>
        <v>2.46</v>
      </c>
      <c r="O597" s="24">
        <f>'Long-form'!AB598</f>
        <v>1.5000000000000013E-2</v>
      </c>
      <c r="P597" s="24">
        <f>'Long-form'!AC598</f>
        <v>0</v>
      </c>
      <c r="Q597" s="25">
        <f>'Long-form'!AV598</f>
        <v>-1.0350000000000001</v>
      </c>
      <c r="R597" s="25" t="str">
        <f>'Long-form'!AU598</f>
        <v>NAP</v>
      </c>
      <c r="S597" s="25">
        <f>'Long-form'!AX598</f>
        <v>8.5011116920082883E-2</v>
      </c>
      <c r="T597" s="25">
        <f>'Long-form'!AY598</f>
        <v>6.9327123119310261E-2</v>
      </c>
      <c r="U597" s="25">
        <f>'Long-form'!BJ598</f>
        <v>2</v>
      </c>
      <c r="V597" s="25" t="str">
        <f>'Long-form'!BK598</f>
        <v>5 = Sedimentary (e.g., deltaic, estuarine, wetland, lacustrine, marine facies)</v>
      </c>
      <c r="W597" s="25" t="str">
        <f>'Long-form'!BL598</f>
        <v>Fen peat</v>
      </c>
      <c r="X597" s="25" t="str">
        <f>'Long-form'!BM598</f>
        <v>Botanical</v>
      </c>
      <c r="Y597" s="25" t="str">
        <f>'Long-form'!BN598</f>
        <v>GWL-0.3</v>
      </c>
      <c r="Z597" s="25" t="str">
        <f>'Long-form'!CE598</f>
        <v>n/a</v>
      </c>
      <c r="AA597" s="25" t="str">
        <f>'Long-form'!CF598</f>
        <v>n/a</v>
      </c>
      <c r="AB597" s="25" t="str">
        <f>'Long-form'!CG598</f>
        <v>n/a</v>
      </c>
      <c r="AC597" s="25" t="str">
        <f>'Long-form'!CK598</f>
        <v>n/a</v>
      </c>
      <c r="AD597" s="25" t="str">
        <f>'Long-form'!CL598</f>
        <v>n/a</v>
      </c>
      <c r="AE597" s="25" t="str">
        <f>'Long-form'!CM598</f>
        <v>n/a</v>
      </c>
      <c r="AF597" s="25" t="str">
        <f>'Long-form'!CN598</f>
        <v>2;3</v>
      </c>
      <c r="AG597" s="26">
        <f>'Long-form'!CR598</f>
        <v>0</v>
      </c>
      <c r="AH597" s="25" t="str">
        <f>'Long-form'!CS598</f>
        <v>Type 2 ULD (this paper): no RSLR constraining indicative meaning</v>
      </c>
      <c r="AI597" s="25">
        <f>'Long-form'!CT598</f>
        <v>0</v>
      </c>
    </row>
    <row r="598" spans="1:35">
      <c r="A598" s="24" t="str">
        <f>'Long-form'!A599</f>
        <v>UtC-06980</v>
      </c>
      <c r="B598" s="24" t="str">
        <f>'Long-form'!C599</f>
        <v>Berendsen &amp; Stouthamer (2001)</v>
      </c>
      <c r="C598" s="24">
        <f>'Long-form'!G599</f>
        <v>2</v>
      </c>
      <c r="D598" s="24" t="str">
        <f>'Long-form'!H599</f>
        <v>Rhine-Meuse delta inland</v>
      </c>
      <c r="E598" s="24">
        <f>'Long-form'!I599</f>
        <v>51.785675040000001</v>
      </c>
      <c r="F598" s="24">
        <f>'Long-form'!J599</f>
        <v>5.1856079670000002</v>
      </c>
      <c r="G598" s="24" t="str">
        <f>'Long-form'!M599</f>
        <v>1 = Radiocarbon</v>
      </c>
      <c r="H598" s="24">
        <f>'Long-form'!N599</f>
        <v>3380</v>
      </c>
      <c r="I598" s="24">
        <f>'Long-form'!O599</f>
        <v>120</v>
      </c>
      <c r="J598" s="24">
        <f>'Long-form'!P599</f>
        <v>3640</v>
      </c>
      <c r="K598" s="24">
        <f>'Long-form'!Q599</f>
        <v>3970</v>
      </c>
      <c r="L598" s="24">
        <f>'Long-form'!R599</f>
        <v>3370</v>
      </c>
      <c r="M598" s="24" t="str">
        <f>'Long-form'!Z599</f>
        <v>Positive</v>
      </c>
      <c r="N598" s="24">
        <f>'Long-form'!AA599</f>
        <v>1.5</v>
      </c>
      <c r="O598" s="24">
        <f>'Long-form'!AB599</f>
        <v>1.4999999999999999E-2</v>
      </c>
      <c r="P598" s="24">
        <f>'Long-form'!AC599</f>
        <v>0</v>
      </c>
      <c r="Q598" s="25">
        <f>'Long-form'!AV599</f>
        <v>-2.5000000000000001E-2</v>
      </c>
      <c r="R598" s="25" t="str">
        <f>'Long-form'!AU599</f>
        <v>NAP</v>
      </c>
      <c r="S598" s="25">
        <f>'Long-form'!AX599</f>
        <v>7.5539724648690645E-2</v>
      </c>
      <c r="T598" s="25">
        <f>'Long-form'!AY599</f>
        <v>6.9327123119310247E-2</v>
      </c>
      <c r="U598" s="25">
        <f>'Long-form'!BJ599</f>
        <v>2</v>
      </c>
      <c r="V598" s="25" t="str">
        <f>'Long-form'!BK599</f>
        <v>5 = Sedimentary (e.g., deltaic, estuarine, wetland, lacustrine, marine facies)</v>
      </c>
      <c r="W598" s="25" t="str">
        <f>'Long-form'!BL599</f>
        <v>Fen peat</v>
      </c>
      <c r="X598" s="25" t="str">
        <f>'Long-form'!BM599</f>
        <v>Botanical</v>
      </c>
      <c r="Y598" s="25" t="str">
        <f>'Long-form'!BN599</f>
        <v>GWL-0.3</v>
      </c>
      <c r="Z598" s="25" t="str">
        <f>'Long-form'!CE599</f>
        <v>n/a</v>
      </c>
      <c r="AA598" s="25" t="str">
        <f>'Long-form'!CF599</f>
        <v>n/a</v>
      </c>
      <c r="AB598" s="25" t="str">
        <f>'Long-form'!CG599</f>
        <v>n/a</v>
      </c>
      <c r="AC598" s="25" t="str">
        <f>'Long-form'!CK599</f>
        <v>n/a</v>
      </c>
      <c r="AD598" s="25" t="str">
        <f>'Long-form'!CL599</f>
        <v>n/a</v>
      </c>
      <c r="AE598" s="25" t="str">
        <f>'Long-form'!CM599</f>
        <v>n/a</v>
      </c>
      <c r="AF598" s="25" t="str">
        <f>'Long-form'!CN599</f>
        <v>2;3</v>
      </c>
      <c r="AG598" s="26">
        <f>'Long-form'!CR599</f>
        <v>0</v>
      </c>
      <c r="AH598" s="25" t="str">
        <f>'Long-form'!CS599</f>
        <v>Type 2 ULD (this paper): no RSLR constraining indicative meaning</v>
      </c>
      <c r="AI598" s="25">
        <f>'Long-form'!CT599</f>
        <v>0</v>
      </c>
    </row>
    <row r="599" spans="1:35">
      <c r="A599" s="24" t="str">
        <f>'Long-form'!A600</f>
        <v>UtC-06981</v>
      </c>
      <c r="B599" s="24" t="str">
        <f>'Long-form'!C600</f>
        <v>Berendsen &amp; Stouthamer (2001)</v>
      </c>
      <c r="C599" s="24">
        <f>'Long-form'!G600</f>
        <v>2</v>
      </c>
      <c r="D599" s="24" t="str">
        <f>'Long-form'!H600</f>
        <v>Rhine-Meuse delta inland</v>
      </c>
      <c r="E599" s="24">
        <f>'Long-form'!I600</f>
        <v>51.759631200000001</v>
      </c>
      <c r="F599" s="24">
        <f>'Long-form'!J600</f>
        <v>4.9848970320000001</v>
      </c>
      <c r="G599" s="24" t="str">
        <f>'Long-form'!M600</f>
        <v>1 = Radiocarbon</v>
      </c>
      <c r="H599" s="24">
        <f>'Long-form'!N600</f>
        <v>6150</v>
      </c>
      <c r="I599" s="24">
        <f>'Long-form'!O600</f>
        <v>120</v>
      </c>
      <c r="J599" s="24">
        <f>'Long-form'!P600</f>
        <v>7030</v>
      </c>
      <c r="K599" s="24">
        <f>'Long-form'!Q600</f>
        <v>7310</v>
      </c>
      <c r="L599" s="24">
        <f>'Long-form'!R600</f>
        <v>6740</v>
      </c>
      <c r="M599" s="24" t="str">
        <f>'Long-form'!Z600</f>
        <v>Positive</v>
      </c>
      <c r="N599" s="24">
        <f>'Long-form'!AA600</f>
        <v>5.01</v>
      </c>
      <c r="O599" s="24">
        <f>'Long-form'!AB600</f>
        <v>1.499999999999968E-2</v>
      </c>
      <c r="P599" s="24">
        <f>'Long-form'!AC600</f>
        <v>0</v>
      </c>
      <c r="Q599" s="25">
        <f>'Long-form'!AV600</f>
        <v>-5.9950000000000001</v>
      </c>
      <c r="R599" s="25" t="str">
        <f>'Long-form'!AU600</f>
        <v>NAP</v>
      </c>
      <c r="S599" s="25">
        <f>'Long-form'!AX600</f>
        <v>0.12184535280428195</v>
      </c>
      <c r="T599" s="25">
        <f>'Long-form'!AY600</f>
        <v>6.9327123119309816E-2</v>
      </c>
      <c r="U599" s="25">
        <f>'Long-form'!BJ600</f>
        <v>1</v>
      </c>
      <c r="V599" s="25" t="str">
        <f>'Long-form'!BK600</f>
        <v>5 = Sedimentary (e.g., deltaic, estuarine, wetland, lacustrine, marine facies)</v>
      </c>
      <c r="W599" s="25" t="str">
        <f>'Long-form'!BL600</f>
        <v>Fen peat</v>
      </c>
      <c r="X599" s="25" t="str">
        <f>'Long-form'!BM600</f>
        <v>Botanical</v>
      </c>
      <c r="Y599" s="25" t="str">
        <f>'Long-form'!BN600</f>
        <v>GWL-0.3</v>
      </c>
      <c r="Z599" s="25">
        <f>'Long-form'!CE600</f>
        <v>-5.6950000000000003</v>
      </c>
      <c r="AA599" s="25">
        <f>'Long-form'!CF600</f>
        <v>0.27703842693749176</v>
      </c>
      <c r="AB599" s="25">
        <f>'Long-form'!CG600</f>
        <v>0.25828327471983148</v>
      </c>
      <c r="AC599" s="25">
        <f>'Long-form'!CK600</f>
        <v>-5.5280300000000002</v>
      </c>
      <c r="AD599" s="25">
        <f>'Long-form'!CL600</f>
        <v>0.2846295659564983</v>
      </c>
      <c r="AE599" s="25">
        <f>'Long-form'!CM600</f>
        <v>0.26640936510675556</v>
      </c>
      <c r="AF599" s="25" t="str">
        <f>'Long-form'!CN600</f>
        <v>1;2;3</v>
      </c>
      <c r="AG599" s="26">
        <f>'Long-form'!CR600</f>
        <v>0</v>
      </c>
      <c r="AH599" s="25">
        <f>'Long-form'!CS600</f>
        <v>0</v>
      </c>
      <c r="AI599" s="25">
        <f>'Long-form'!CT600</f>
        <v>0</v>
      </c>
    </row>
    <row r="600" spans="1:35">
      <c r="A600" s="24" t="str">
        <f>'Long-form'!A601</f>
        <v>UtC-07804</v>
      </c>
      <c r="B600" s="24" t="str">
        <f>'Long-form'!C601</f>
        <v>Berendsen &amp; Stouthamer (2001)</v>
      </c>
      <c r="C600" s="24">
        <f>'Long-form'!G601</f>
        <v>2</v>
      </c>
      <c r="D600" s="24" t="str">
        <f>'Long-form'!H601</f>
        <v>Rhine-Meuse delta inland</v>
      </c>
      <c r="E600" s="24">
        <f>'Long-form'!I601</f>
        <v>51.734117099999999</v>
      </c>
      <c r="F600" s="24">
        <f>'Long-form'!J601</f>
        <v>4.9390169190000002</v>
      </c>
      <c r="G600" s="24" t="str">
        <f>'Long-form'!M601</f>
        <v>1 = Radiocarbon</v>
      </c>
      <c r="H600" s="24">
        <f>'Long-form'!N601</f>
        <v>4588</v>
      </c>
      <c r="I600" s="24">
        <f>'Long-form'!O601</f>
        <v>48</v>
      </c>
      <c r="J600" s="24">
        <f>'Long-form'!P601</f>
        <v>5275</v>
      </c>
      <c r="K600" s="24">
        <f>'Long-form'!Q601</f>
        <v>5465</v>
      </c>
      <c r="L600" s="24">
        <f>'Long-form'!R601</f>
        <v>5050</v>
      </c>
      <c r="M600" s="24" t="str">
        <f>'Long-form'!Z601</f>
        <v>Positive</v>
      </c>
      <c r="N600" s="24">
        <f>'Long-form'!AA601</f>
        <v>3.15</v>
      </c>
      <c r="O600" s="24">
        <f>'Long-form'!AB601</f>
        <v>1.0000000000000009E-2</v>
      </c>
      <c r="P600" s="24">
        <f>'Long-form'!AC601</f>
        <v>0</v>
      </c>
      <c r="Q600" s="25">
        <f>'Long-form'!AV601</f>
        <v>-2.66</v>
      </c>
      <c r="R600" s="25" t="str">
        <f>'Long-form'!AU601</f>
        <v>NAP</v>
      </c>
      <c r="S600" s="25">
        <f>'Long-form'!AX601</f>
        <v>8.9409171789028463E-2</v>
      </c>
      <c r="T600" s="25">
        <f>'Long-form'!AY601</f>
        <v>6.3442887702247611E-2</v>
      </c>
      <c r="U600" s="25">
        <f>'Long-form'!BJ601</f>
        <v>1</v>
      </c>
      <c r="V600" s="25" t="str">
        <f>'Long-form'!BK601</f>
        <v>5 = Sedimentary (e.g., deltaic, estuarine, wetland, lacustrine, marine facies)</v>
      </c>
      <c r="W600" s="25" t="str">
        <f>'Long-form'!BL601</f>
        <v>Fen peat</v>
      </c>
      <c r="X600" s="25" t="str">
        <f>'Long-form'!BM601</f>
        <v>Botanical</v>
      </c>
      <c r="Y600" s="25" t="str">
        <f>'Long-form'!BN601</f>
        <v>GWL-0.3</v>
      </c>
      <c r="Z600" s="25">
        <f>'Long-form'!CE601</f>
        <v>-2.3600000000000003</v>
      </c>
      <c r="AA600" s="25">
        <f>'Long-form'!CF601</f>
        <v>0.27516585907412283</v>
      </c>
      <c r="AB600" s="25">
        <f>'Long-form'!CG601</f>
        <v>0.26785677142831393</v>
      </c>
      <c r="AC600" s="25">
        <f>'Long-form'!CK601</f>
        <v>-2.1181750000000004</v>
      </c>
      <c r="AD600" s="25">
        <f>'Long-form'!CL601</f>
        <v>0.27939554073582745</v>
      </c>
      <c r="AE600" s="25">
        <f>'Long-form'!CM601</f>
        <v>0.27220005176903517</v>
      </c>
      <c r="AF600" s="25" t="str">
        <f>'Long-form'!CN601</f>
        <v>1;2;3</v>
      </c>
      <c r="AG600" s="26">
        <f>'Long-form'!CR601</f>
        <v>0</v>
      </c>
      <c r="AH600" s="25">
        <f>'Long-form'!CS601</f>
        <v>0</v>
      </c>
      <c r="AI600" s="25">
        <f>'Long-form'!CT601</f>
        <v>0</v>
      </c>
    </row>
    <row r="601" spans="1:35">
      <c r="A601" s="24" t="str">
        <f>'Long-form'!A602</f>
        <v>UtC-07808</v>
      </c>
      <c r="B601" s="24" t="str">
        <f>'Long-form'!C602</f>
        <v>Berendsen &amp; Stouthamer (2001)</v>
      </c>
      <c r="C601" s="24">
        <f>'Long-form'!G602</f>
        <v>2</v>
      </c>
      <c r="D601" s="24" t="str">
        <f>'Long-form'!H602</f>
        <v>Rhine-Meuse delta inland</v>
      </c>
      <c r="E601" s="24">
        <f>'Long-form'!I602</f>
        <v>51.76081525</v>
      </c>
      <c r="F601" s="24">
        <f>'Long-form'!J602</f>
        <v>5.3897368979999998</v>
      </c>
      <c r="G601" s="24" t="str">
        <f>'Long-form'!M602</f>
        <v>1 = Radiocarbon</v>
      </c>
      <c r="H601" s="24">
        <f>'Long-form'!N602</f>
        <v>3680</v>
      </c>
      <c r="I601" s="24">
        <f>'Long-form'!O602</f>
        <v>60</v>
      </c>
      <c r="J601" s="24">
        <f>'Long-form'!P602</f>
        <v>4020</v>
      </c>
      <c r="K601" s="24">
        <f>'Long-form'!Q602</f>
        <v>4225</v>
      </c>
      <c r="L601" s="24">
        <f>'Long-form'!R602</f>
        <v>3840</v>
      </c>
      <c r="M601" s="24" t="str">
        <f>'Long-form'!Z602</f>
        <v>Positive</v>
      </c>
      <c r="N601" s="24">
        <f>'Long-form'!AA602</f>
        <v>1.7</v>
      </c>
      <c r="O601" s="24">
        <f>'Long-form'!AB602</f>
        <v>1.0000000000000009E-2</v>
      </c>
      <c r="P601" s="24">
        <f>'Long-form'!AC602</f>
        <v>0</v>
      </c>
      <c r="Q601" s="25">
        <f>'Long-form'!AV602</f>
        <v>0.59</v>
      </c>
      <c r="R601" s="25" t="str">
        <f>'Long-form'!AU602</f>
        <v>NAP</v>
      </c>
      <c r="S601" s="25">
        <f>'Long-form'!AX602</f>
        <v>7.1979163651712447E-2</v>
      </c>
      <c r="T601" s="25">
        <f>'Long-form'!AY602</f>
        <v>6.3442887702247611E-2</v>
      </c>
      <c r="U601" s="25">
        <f>'Long-form'!BJ602</f>
        <v>2</v>
      </c>
      <c r="V601" s="25" t="str">
        <f>'Long-form'!BK602</f>
        <v>5 = Sedimentary (e.g., deltaic, estuarine, wetland, lacustrine, marine facies)</v>
      </c>
      <c r="W601" s="25" t="str">
        <f>'Long-form'!BL602</f>
        <v>Fen-wood peat</v>
      </c>
      <c r="X601" s="25" t="str">
        <f>'Long-form'!BM602</f>
        <v>Botanical</v>
      </c>
      <c r="Y601" s="25" t="str">
        <f>'Long-form'!BN602</f>
        <v>GWL</v>
      </c>
      <c r="Z601" s="25" t="str">
        <f>'Long-form'!CE602</f>
        <v>n/a</v>
      </c>
      <c r="AA601" s="25" t="str">
        <f>'Long-form'!CF602</f>
        <v>n/a</v>
      </c>
      <c r="AB601" s="25" t="str">
        <f>'Long-form'!CG602</f>
        <v>n/a</v>
      </c>
      <c r="AC601" s="25" t="str">
        <f>'Long-form'!CK602</f>
        <v>n/a</v>
      </c>
      <c r="AD601" s="25" t="str">
        <f>'Long-form'!CL602</f>
        <v>n/a</v>
      </c>
      <c r="AE601" s="25" t="str">
        <f>'Long-form'!CM602</f>
        <v>n/a</v>
      </c>
      <c r="AF601" s="25" t="str">
        <f>'Long-form'!CN602</f>
        <v>2;3</v>
      </c>
      <c r="AG601" s="26">
        <f>'Long-form'!CR602</f>
        <v>0</v>
      </c>
      <c r="AH601" s="25" t="str">
        <f>'Long-form'!CS602</f>
        <v>Type 2 ULD (this paper): no RSLR constraining indicative meaning</v>
      </c>
      <c r="AI601" s="25">
        <f>'Long-form'!CT602</f>
        <v>0</v>
      </c>
    </row>
    <row r="602" spans="1:35">
      <c r="A602" s="24" t="str">
        <f>'Long-form'!A603</f>
        <v>UtC-09090</v>
      </c>
      <c r="B602" s="24" t="str">
        <f>'Long-form'!C603</f>
        <v>Makaske et al. (2002)</v>
      </c>
      <c r="C602" s="24">
        <f>'Long-form'!G603</f>
        <v>2</v>
      </c>
      <c r="D602" s="24" t="str">
        <f>'Long-form'!H603</f>
        <v>Flevoland</v>
      </c>
      <c r="E602" s="24">
        <f>'Long-form'!I603</f>
        <v>52.312866020000001</v>
      </c>
      <c r="F602" s="24">
        <f>'Long-form'!J603</f>
        <v>5.2984256419999998</v>
      </c>
      <c r="G602" s="24" t="str">
        <f>'Long-form'!M603</f>
        <v>1 = Radiocarbon</v>
      </c>
      <c r="H602" s="24">
        <f>'Long-form'!N603</f>
        <v>4980</v>
      </c>
      <c r="I602" s="24">
        <f>'Long-form'!O603</f>
        <v>240</v>
      </c>
      <c r="J602" s="24">
        <f>'Long-form'!P603</f>
        <v>5730</v>
      </c>
      <c r="K602" s="24">
        <f>'Long-form'!Q603</f>
        <v>6300</v>
      </c>
      <c r="L602" s="24">
        <f>'Long-form'!R603</f>
        <v>5050</v>
      </c>
      <c r="M602" s="24" t="str">
        <f>'Long-form'!Z603</f>
        <v>Positive</v>
      </c>
      <c r="N602" s="24">
        <f>'Long-form'!AA603</f>
        <v>4.66</v>
      </c>
      <c r="O602" s="24">
        <f>'Long-form'!AB603</f>
        <v>5.0000000000000001E-3</v>
      </c>
      <c r="P602" s="24">
        <f>'Long-form'!AC603</f>
        <v>0</v>
      </c>
      <c r="Q602" s="25">
        <f>'Long-form'!AV603</f>
        <v>-4.66</v>
      </c>
      <c r="R602" s="25" t="str">
        <f>'Long-form'!AU603</f>
        <v>NAP</v>
      </c>
      <c r="S602" s="25">
        <f>'Long-form'!AX603</f>
        <v>0.11199325872569295</v>
      </c>
      <c r="T602" s="25">
        <f>'Long-form'!AY603</f>
        <v>6.2098711741871114E-2</v>
      </c>
      <c r="U602" s="25">
        <f>'Long-form'!BJ603</f>
        <v>1</v>
      </c>
      <c r="V602" s="25" t="str">
        <f>'Long-form'!BK603</f>
        <v>5 = Sedimentary (e.g., deltaic, estuarine, wetland, lacustrine, marine facies)</v>
      </c>
      <c r="W602" s="25" t="str">
        <f>'Long-form'!BL603</f>
        <v>Fen peat</v>
      </c>
      <c r="X602" s="25" t="str">
        <f>'Long-form'!BM603</f>
        <v>Botanical</v>
      </c>
      <c r="Y602" s="25" t="str">
        <f>'Long-form'!BN603</f>
        <v>GWL-0.3</v>
      </c>
      <c r="Z602" s="25">
        <f>'Long-form'!CE603</f>
        <v>-4.3600000000000003</v>
      </c>
      <c r="AA602" s="25">
        <f>'Long-form'!CF603</f>
        <v>0.2728488409357826</v>
      </c>
      <c r="AB602" s="25">
        <f>'Long-form'!CG603</f>
        <v>0.25643761424564848</v>
      </c>
      <c r="AC602" s="25">
        <f>'Long-form'!CK603</f>
        <v>-3.8196099999999999</v>
      </c>
      <c r="AD602" s="25">
        <f>'Long-form'!CL603</f>
        <v>0.2934502445269962</v>
      </c>
      <c r="AE602" s="25">
        <f>'Long-form'!CM603</f>
        <v>0.27825672680629637</v>
      </c>
      <c r="AF602" s="25" t="str">
        <f>'Long-form'!CN603</f>
        <v>1;2;3</v>
      </c>
      <c r="AG602" s="26">
        <f>'Long-form'!CR603</f>
        <v>0</v>
      </c>
      <c r="AH602" s="25">
        <f>'Long-form'!CS603</f>
        <v>0</v>
      </c>
      <c r="AI602" s="25">
        <f>'Long-form'!CT603</f>
        <v>0</v>
      </c>
    </row>
    <row r="603" spans="1:35">
      <c r="A603" s="24" t="str">
        <f>'Long-form'!A604</f>
        <v>UtC-09091</v>
      </c>
      <c r="B603" s="24" t="str">
        <f>'Long-form'!C604</f>
        <v>Makaske et al. (2002)</v>
      </c>
      <c r="C603" s="24">
        <f>'Long-form'!G604</f>
        <v>2</v>
      </c>
      <c r="D603" s="24" t="str">
        <f>'Long-form'!H604</f>
        <v>Flevoland</v>
      </c>
      <c r="E603" s="24">
        <f>'Long-form'!I604</f>
        <v>52.320459749999998</v>
      </c>
      <c r="F603" s="24">
        <f>'Long-form'!J604</f>
        <v>5.2861489270000002</v>
      </c>
      <c r="G603" s="24" t="str">
        <f>'Long-form'!M604</f>
        <v>1 = Radiocarbon</v>
      </c>
      <c r="H603" s="24">
        <f>'Long-form'!N604</f>
        <v>5425</v>
      </c>
      <c r="I603" s="24">
        <f>'Long-form'!O604</f>
        <v>33</v>
      </c>
      <c r="J603" s="24">
        <f>'Long-form'!P604</f>
        <v>6230</v>
      </c>
      <c r="K603" s="24">
        <f>'Long-form'!Q604</f>
        <v>6300</v>
      </c>
      <c r="L603" s="24">
        <f>'Long-form'!R604</f>
        <v>6120</v>
      </c>
      <c r="M603" s="24" t="str">
        <f>'Long-form'!Z604</f>
        <v>Positive</v>
      </c>
      <c r="N603" s="24">
        <f>'Long-form'!AA604</f>
        <v>5.2</v>
      </c>
      <c r="O603" s="24">
        <f>'Long-form'!AB604</f>
        <v>5.0000000000000001E-3</v>
      </c>
      <c r="P603" s="24">
        <f>'Long-form'!AC604</f>
        <v>0</v>
      </c>
      <c r="Q603" s="25">
        <f>'Long-form'!AV604</f>
        <v>-5.2</v>
      </c>
      <c r="R603" s="25" t="str">
        <f>'Long-form'!AU604</f>
        <v>NAP</v>
      </c>
      <c r="S603" s="25">
        <f>'Long-form'!AX604</f>
        <v>0.12112906339933452</v>
      </c>
      <c r="T603" s="25">
        <f>'Long-form'!AY604</f>
        <v>6.2098711741871114E-2</v>
      </c>
      <c r="U603" s="25">
        <f>'Long-form'!BJ604</f>
        <v>1</v>
      </c>
      <c r="V603" s="25" t="str">
        <f>'Long-form'!BK604</f>
        <v>5 = Sedimentary (e.g., deltaic, estuarine, wetland, lacustrine, marine facies)</v>
      </c>
      <c r="W603" s="25" t="str">
        <f>'Long-form'!BL604</f>
        <v>Fen peat</v>
      </c>
      <c r="X603" s="25" t="str">
        <f>'Long-form'!BM604</f>
        <v>Botanical</v>
      </c>
      <c r="Y603" s="25" t="str">
        <f>'Long-form'!BN604</f>
        <v>GWL-0.3</v>
      </c>
      <c r="Z603" s="25">
        <f>'Long-form'!CE604</f>
        <v>-4.9000000000000004</v>
      </c>
      <c r="AA603" s="25">
        <f>'Long-form'!CF604</f>
        <v>0.27672414061660755</v>
      </c>
      <c r="AB603" s="25">
        <f>'Long-form'!CG604</f>
        <v>0.25643761424564848</v>
      </c>
      <c r="AC603" s="25">
        <f>'Long-form'!CK604</f>
        <v>-4.3068799999999996</v>
      </c>
      <c r="AD603" s="25">
        <f>'Long-form'!CL604</f>
        <v>0.29577789283168854</v>
      </c>
      <c r="AE603" s="25">
        <f>'Long-form'!CM604</f>
        <v>0.27689088444359061</v>
      </c>
      <c r="AF603" s="25" t="str">
        <f>'Long-form'!CN604</f>
        <v>1;2;3</v>
      </c>
      <c r="AG603" s="26">
        <f>'Long-form'!CR604</f>
        <v>0</v>
      </c>
      <c r="AH603" s="25">
        <f>'Long-form'!CS604</f>
        <v>0</v>
      </c>
      <c r="AI603" s="25">
        <f>'Long-form'!CT604</f>
        <v>0</v>
      </c>
    </row>
    <row r="604" spans="1:35">
      <c r="A604" s="24" t="str">
        <f>'Long-form'!A605</f>
        <v>UtC-09096</v>
      </c>
      <c r="B604" s="24" t="str">
        <f>'Long-form'!C605</f>
        <v>Makaske et al. (2002)</v>
      </c>
      <c r="C604" s="24">
        <f>'Long-form'!G605</f>
        <v>2</v>
      </c>
      <c r="D604" s="24" t="str">
        <f>'Long-form'!H605</f>
        <v>Flevoland</v>
      </c>
      <c r="E604" s="24">
        <f>'Long-form'!I605</f>
        <v>52.319857159999998</v>
      </c>
      <c r="F604" s="24">
        <f>'Long-form'!J605</f>
        <v>5.2856516259999999</v>
      </c>
      <c r="G604" s="24" t="str">
        <f>'Long-form'!M605</f>
        <v>1 = Radiocarbon</v>
      </c>
      <c r="H604" s="24">
        <f>'Long-form'!N605</f>
        <v>5790</v>
      </c>
      <c r="I604" s="24">
        <f>'Long-form'!O605</f>
        <v>50</v>
      </c>
      <c r="J604" s="24">
        <f>'Long-form'!P605</f>
        <v>6590</v>
      </c>
      <c r="K604" s="24">
        <f>'Long-form'!Q605</f>
        <v>6740</v>
      </c>
      <c r="L604" s="24">
        <f>'Long-form'!R605</f>
        <v>6450</v>
      </c>
      <c r="M604" s="24" t="str">
        <f>'Long-form'!Z605</f>
        <v>Positive</v>
      </c>
      <c r="N604" s="24">
        <f>'Long-form'!AA605</f>
        <v>5.65</v>
      </c>
      <c r="O604" s="24">
        <f>'Long-form'!AB605</f>
        <v>5.0000000000000001E-3</v>
      </c>
      <c r="P604" s="24">
        <f>'Long-form'!AC605</f>
        <v>0</v>
      </c>
      <c r="Q604" s="25">
        <f>'Long-form'!AV605</f>
        <v>-5.65</v>
      </c>
      <c r="R604" s="25" t="str">
        <f>'Long-form'!AU605</f>
        <v>NAP</v>
      </c>
      <c r="S604" s="25">
        <f>'Long-form'!AX605</f>
        <v>0.12893893903704964</v>
      </c>
      <c r="T604" s="25">
        <f>'Long-form'!AY605</f>
        <v>6.2098711741871114E-2</v>
      </c>
      <c r="U604" s="25">
        <f>'Long-form'!BJ605</f>
        <v>1</v>
      </c>
      <c r="V604" s="25" t="str">
        <f>'Long-form'!BK605</f>
        <v>5 = Sedimentary (e.g., deltaic, estuarine, wetland, lacustrine, marine facies)</v>
      </c>
      <c r="W604" s="25" t="str">
        <f>'Long-form'!BL605</f>
        <v>Undifferentiated peat</v>
      </c>
      <c r="X604" s="25" t="str">
        <f>'Long-form'!BM605</f>
        <v>Botanical</v>
      </c>
      <c r="Y604" s="25" t="str">
        <f>'Long-form'!BN605</f>
        <v>GWL-0.2</v>
      </c>
      <c r="Z604" s="25">
        <f>'Long-form'!CE605</f>
        <v>-5.45</v>
      </c>
      <c r="AA604" s="25">
        <f>'Long-form'!CF605</f>
        <v>0.35850976276804514</v>
      </c>
      <c r="AB604" s="25">
        <f>'Long-form'!CG605</f>
        <v>0.34023558014998961</v>
      </c>
      <c r="AC604" s="25">
        <f>'Long-form'!CK605</f>
        <v>-5.0230399999999999</v>
      </c>
      <c r="AD604" s="25">
        <f>'Long-form'!CL605</f>
        <v>0.37514431674750698</v>
      </c>
      <c r="AE604" s="25">
        <f>'Long-form'!CM605</f>
        <v>0.35772092249119819</v>
      </c>
      <c r="AF604" s="25" t="str">
        <f>'Long-form'!CN605</f>
        <v>1;2;3</v>
      </c>
      <c r="AG604" s="26">
        <f>'Long-form'!CR605</f>
        <v>0</v>
      </c>
      <c r="AH604" s="25">
        <f>'Long-form'!CS605</f>
        <v>0</v>
      </c>
      <c r="AI604" s="25">
        <f>'Long-form'!CT605</f>
        <v>0</v>
      </c>
    </row>
    <row r="605" spans="1:35">
      <c r="A605" s="24" t="str">
        <f>'Long-form'!A606</f>
        <v>UtC-09097</v>
      </c>
      <c r="B605" s="24" t="str">
        <f>'Long-form'!C606</f>
        <v>Makaske et al. (2002)</v>
      </c>
      <c r="C605" s="24">
        <f>'Long-form'!G606</f>
        <v>2</v>
      </c>
      <c r="D605" s="24" t="str">
        <f>'Long-form'!H606</f>
        <v>Flevoland</v>
      </c>
      <c r="E605" s="24">
        <f>'Long-form'!I606</f>
        <v>52.318930790000003</v>
      </c>
      <c r="F605" s="24">
        <f>'Long-form'!J606</f>
        <v>5.2849057530000003</v>
      </c>
      <c r="G605" s="24" t="str">
        <f>'Long-form'!M606</f>
        <v>1 = Radiocarbon</v>
      </c>
      <c r="H605" s="24">
        <f>'Long-form'!N606</f>
        <v>5951</v>
      </c>
      <c r="I605" s="24">
        <f>'Long-form'!O606</f>
        <v>49</v>
      </c>
      <c r="J605" s="24">
        <f>'Long-form'!P606</f>
        <v>6780</v>
      </c>
      <c r="K605" s="24">
        <f>'Long-form'!Q606</f>
        <v>6940</v>
      </c>
      <c r="L605" s="24">
        <f>'Long-form'!R606</f>
        <v>6660</v>
      </c>
      <c r="M605" s="24" t="str">
        <f>'Long-form'!Z606</f>
        <v>Positive</v>
      </c>
      <c r="N605" s="24">
        <f>'Long-form'!AA606</f>
        <v>6.26</v>
      </c>
      <c r="O605" s="24">
        <f>'Long-form'!AB606</f>
        <v>5.0000000000000001E-3</v>
      </c>
      <c r="P605" s="24">
        <f>'Long-form'!AC606</f>
        <v>0</v>
      </c>
      <c r="Q605" s="25">
        <f>'Long-form'!AV606</f>
        <v>-6.26</v>
      </c>
      <c r="R605" s="25" t="str">
        <f>'Long-form'!AU606</f>
        <v>NAP</v>
      </c>
      <c r="S605" s="25">
        <f>'Long-form'!AX606</f>
        <v>0.13975439170201415</v>
      </c>
      <c r="T605" s="25">
        <f>'Long-form'!AY606</f>
        <v>6.2098711741871114E-2</v>
      </c>
      <c r="U605" s="25">
        <f>'Long-form'!BJ606</f>
        <v>1</v>
      </c>
      <c r="V605" s="25" t="str">
        <f>'Long-form'!BK606</f>
        <v>5 = Sedimentary (e.g., deltaic, estuarine, wetland, lacustrine, marine facies)</v>
      </c>
      <c r="W605" s="25" t="str">
        <f>'Long-form'!BL606</f>
        <v>Undifferentiated peat</v>
      </c>
      <c r="X605" s="25" t="str">
        <f>'Long-form'!BM606</f>
        <v>Botanical</v>
      </c>
      <c r="Y605" s="25" t="str">
        <f>'Long-form'!BN606</f>
        <v>GWL-0.2</v>
      </c>
      <c r="Z605" s="25">
        <f>'Long-form'!CE606</f>
        <v>-6.06</v>
      </c>
      <c r="AA605" s="25">
        <f>'Long-form'!CF606</f>
        <v>0.36254005295966957</v>
      </c>
      <c r="AB605" s="25">
        <f>'Long-form'!CG606</f>
        <v>0.34023558014998961</v>
      </c>
      <c r="AC605" s="25">
        <f>'Long-form'!CK606</f>
        <v>-5.6151799999999996</v>
      </c>
      <c r="AD605" s="25">
        <f>'Long-form'!CL606</f>
        <v>0.37795767420169402</v>
      </c>
      <c r="AE605" s="25">
        <f>'Long-form'!CM606</f>
        <v>0.35661879295398025</v>
      </c>
      <c r="AF605" s="25" t="str">
        <f>'Long-form'!CN606</f>
        <v>1;2;3</v>
      </c>
      <c r="AG605" s="26">
        <f>'Long-form'!CR606</f>
        <v>0</v>
      </c>
      <c r="AH605" s="25">
        <f>'Long-form'!CS606</f>
        <v>0</v>
      </c>
      <c r="AI605" s="25">
        <f>'Long-form'!CT606</f>
        <v>0</v>
      </c>
    </row>
    <row r="606" spans="1:35">
      <c r="A606" s="24" t="str">
        <f>'Long-form'!A607</f>
        <v>UtC-09098</v>
      </c>
      <c r="B606" s="24" t="str">
        <f>'Long-form'!C607</f>
        <v>Makaske et al. (2002)</v>
      </c>
      <c r="C606" s="24">
        <f>'Long-form'!G607</f>
        <v>2</v>
      </c>
      <c r="D606" s="24" t="str">
        <f>'Long-form'!H607</f>
        <v>Flevoland</v>
      </c>
      <c r="E606" s="24">
        <f>'Long-form'!I607</f>
        <v>52.32574383</v>
      </c>
      <c r="F606" s="24">
        <f>'Long-form'!J607</f>
        <v>5.3241141479999996</v>
      </c>
      <c r="G606" s="24" t="str">
        <f>'Long-form'!M607</f>
        <v>1 = Radiocarbon</v>
      </c>
      <c r="H606" s="24">
        <f>'Long-form'!N607</f>
        <v>5491</v>
      </c>
      <c r="I606" s="24">
        <f>'Long-form'!O607</f>
        <v>32</v>
      </c>
      <c r="J606" s="24">
        <f>'Long-form'!P607</f>
        <v>6290</v>
      </c>
      <c r="K606" s="24">
        <f>'Long-form'!Q607</f>
        <v>6400</v>
      </c>
      <c r="L606" s="24">
        <f>'Long-form'!R607</f>
        <v>6200</v>
      </c>
      <c r="M606" s="24" t="str">
        <f>'Long-form'!Z607</f>
        <v>Positive</v>
      </c>
      <c r="N606" s="24">
        <f>'Long-form'!AA607</f>
        <v>5.69</v>
      </c>
      <c r="O606" s="24">
        <f>'Long-form'!AB607</f>
        <v>5.0000000000000001E-3</v>
      </c>
      <c r="P606" s="24">
        <f>'Long-form'!AC607</f>
        <v>0</v>
      </c>
      <c r="Q606" s="25">
        <f>'Long-form'!AV607</f>
        <v>-5.69</v>
      </c>
      <c r="R606" s="25" t="str">
        <f>'Long-form'!AU607</f>
        <v>NAP</v>
      </c>
      <c r="S606" s="25">
        <f>'Long-form'!AX607</f>
        <v>0.12964061863474738</v>
      </c>
      <c r="T606" s="25">
        <f>'Long-form'!AY607</f>
        <v>6.2098711741871114E-2</v>
      </c>
      <c r="U606" s="25">
        <f>'Long-form'!BJ607</f>
        <v>1</v>
      </c>
      <c r="V606" s="25" t="str">
        <f>'Long-form'!BK607</f>
        <v>5 = Sedimentary (e.g., deltaic, estuarine, wetland, lacustrine, marine facies)</v>
      </c>
      <c r="W606" s="25" t="str">
        <f>'Long-form'!BL607</f>
        <v>Fen-wood peat</v>
      </c>
      <c r="X606" s="25" t="str">
        <f>'Long-form'!BM607</f>
        <v>Botanical</v>
      </c>
      <c r="Y606" s="25" t="str">
        <f>'Long-form'!BN607</f>
        <v>GWL</v>
      </c>
      <c r="Z606" s="25">
        <f>'Long-form'!CE607</f>
        <v>-5.69</v>
      </c>
      <c r="AA606" s="25">
        <f>'Long-form'!CF607</f>
        <v>0.2207049840850904</v>
      </c>
      <c r="AB606" s="25">
        <f>'Long-form'!CG607</f>
        <v>0.18910380747092323</v>
      </c>
      <c r="AC606" s="25">
        <f>'Long-form'!CK607</f>
        <v>-5.0786600000000002</v>
      </c>
      <c r="AD606" s="25">
        <f>'Long-form'!CL607</f>
        <v>0.24460559578217719</v>
      </c>
      <c r="AE606" s="25">
        <f>'Long-form'!CM607</f>
        <v>0.21652126336217847</v>
      </c>
      <c r="AF606" s="25" t="str">
        <f>'Long-form'!CN607</f>
        <v>1;2;3</v>
      </c>
      <c r="AG606" s="26">
        <f>'Long-form'!CR607</f>
        <v>0</v>
      </c>
      <c r="AH606" s="25">
        <f>'Long-form'!CS607</f>
        <v>0</v>
      </c>
      <c r="AI606" s="25">
        <f>'Long-form'!CT607</f>
        <v>0</v>
      </c>
    </row>
    <row r="607" spans="1:35">
      <c r="A607" s="24" t="str">
        <f>'Long-form'!A608</f>
        <v>UtC-09100</v>
      </c>
      <c r="B607" s="24" t="str">
        <f>'Long-form'!C608</f>
        <v>Makaske et al. (2002)</v>
      </c>
      <c r="C607" s="24">
        <f>'Long-form'!G608</f>
        <v>2</v>
      </c>
      <c r="D607" s="24" t="str">
        <f>'Long-form'!H608</f>
        <v>Flevoland</v>
      </c>
      <c r="E607" s="24">
        <f>'Long-form'!I608</f>
        <v>52.325088139999998</v>
      </c>
      <c r="F607" s="24">
        <f>'Long-form'!J608</f>
        <v>5.3248925060000003</v>
      </c>
      <c r="G607" s="24" t="str">
        <f>'Long-form'!M608</f>
        <v>1 = Radiocarbon</v>
      </c>
      <c r="H607" s="24">
        <f>'Long-form'!N608</f>
        <v>5490</v>
      </c>
      <c r="I607" s="24">
        <f>'Long-form'!O608</f>
        <v>45</v>
      </c>
      <c r="J607" s="24">
        <f>'Long-form'!P608</f>
        <v>6290</v>
      </c>
      <c r="K607" s="24">
        <f>'Long-form'!Q608</f>
        <v>6400</v>
      </c>
      <c r="L607" s="24">
        <f>'Long-form'!R608</f>
        <v>6200</v>
      </c>
      <c r="M607" s="24" t="str">
        <f>'Long-form'!Z608</f>
        <v>Positive</v>
      </c>
      <c r="N607" s="24">
        <f>'Long-form'!AA608</f>
        <v>6.09</v>
      </c>
      <c r="O607" s="24">
        <f>'Long-form'!AB608</f>
        <v>5.0000000000000001E-3</v>
      </c>
      <c r="P607" s="24">
        <f>'Long-form'!AC608</f>
        <v>0</v>
      </c>
      <c r="Q607" s="25">
        <f>'Long-form'!AV608</f>
        <v>-6.09</v>
      </c>
      <c r="R607" s="25" t="str">
        <f>'Long-form'!AU608</f>
        <v>NAP</v>
      </c>
      <c r="S607" s="25">
        <f>'Long-form'!AX608</f>
        <v>0.1367168241292929</v>
      </c>
      <c r="T607" s="25">
        <f>'Long-form'!AY608</f>
        <v>6.2098711741871114E-2</v>
      </c>
      <c r="U607" s="25">
        <f>'Long-form'!BJ608</f>
        <v>0</v>
      </c>
      <c r="V607" s="25" t="str">
        <f>'Long-form'!BK608</f>
        <v>5 = Sedimentary (e.g., deltaic, estuarine, wetland, lacustrine, marine facies)</v>
      </c>
      <c r="W607" s="25" t="str">
        <f>'Long-form'!BL608</f>
        <v>Undifferentiated peat</v>
      </c>
      <c r="X607" s="25" t="str">
        <f>'Long-form'!BM608</f>
        <v>Botanical</v>
      </c>
      <c r="Y607" s="25" t="str">
        <f>'Long-form'!BN608</f>
        <v>MHW-0.2</v>
      </c>
      <c r="Z607" s="25">
        <f>'Long-form'!CE608</f>
        <v>-6.6899999999999995</v>
      </c>
      <c r="AA607" s="25">
        <f>'Long-form'!CF608</f>
        <v>0.36137998007637334</v>
      </c>
      <c r="AB607" s="25">
        <f>'Long-form'!CG608</f>
        <v>0.34023558014998961</v>
      </c>
      <c r="AC607" s="25">
        <f>'Long-form'!CK608</f>
        <v>-5.2786599999999995</v>
      </c>
      <c r="AD607" s="25">
        <f>'Long-form'!CL608</f>
        <v>0.37645278254776371</v>
      </c>
      <c r="AE607" s="25">
        <f>'Long-form'!CM608</f>
        <v>0.35620423564010839</v>
      </c>
      <c r="AF607" s="25" t="str">
        <f>'Long-form'!CN608</f>
        <v>1;2;3</v>
      </c>
      <c r="AG607" s="26">
        <f>'Long-form'!CR608</f>
        <v>0</v>
      </c>
      <c r="AH607" s="25">
        <f>'Long-form'!CS608</f>
        <v>0</v>
      </c>
      <c r="AI607" s="25">
        <f>'Long-form'!CT608</f>
        <v>0</v>
      </c>
    </row>
    <row r="608" spans="1:35">
      <c r="A608" s="24" t="str">
        <f>'Long-form'!A609</f>
        <v>UtC-09101</v>
      </c>
      <c r="B608" s="24" t="str">
        <f>'Long-form'!C609</f>
        <v>Makaske et al. (2002)</v>
      </c>
      <c r="C608" s="24">
        <f>'Long-form'!G609</f>
        <v>2</v>
      </c>
      <c r="D608" s="24" t="str">
        <f>'Long-form'!H609</f>
        <v>Flevoland</v>
      </c>
      <c r="E608" s="24">
        <f>'Long-form'!I609</f>
        <v>52.325052210000003</v>
      </c>
      <c r="F608" s="24">
        <f>'Long-form'!J609</f>
        <v>5.3249365620000004</v>
      </c>
      <c r="G608" s="24" t="str">
        <f>'Long-form'!M609</f>
        <v>1 = Radiocarbon</v>
      </c>
      <c r="H608" s="24">
        <f>'Long-form'!N609</f>
        <v>5719</v>
      </c>
      <c r="I608" s="24">
        <f>'Long-form'!O609</f>
        <v>43</v>
      </c>
      <c r="J608" s="24">
        <f>'Long-form'!P609</f>
        <v>6510</v>
      </c>
      <c r="K608" s="24">
        <f>'Long-form'!Q609</f>
        <v>6630</v>
      </c>
      <c r="L608" s="24">
        <f>'Long-form'!R609</f>
        <v>6400</v>
      </c>
      <c r="M608" s="24" t="str">
        <f>'Long-form'!Z609</f>
        <v>Positive</v>
      </c>
      <c r="N608" s="24">
        <f>'Long-form'!AA609</f>
        <v>6.72</v>
      </c>
      <c r="O608" s="24">
        <f>'Long-form'!AB609</f>
        <v>5.0000000000000001E-3</v>
      </c>
      <c r="P608" s="24">
        <f>'Long-form'!AC609</f>
        <v>0</v>
      </c>
      <c r="Q608" s="25">
        <f>'Long-form'!AV609</f>
        <v>-6.72</v>
      </c>
      <c r="R608" s="25" t="str">
        <f>'Long-form'!AU609</f>
        <v>NAP</v>
      </c>
      <c r="S608" s="25">
        <f>'Long-form'!AX609</f>
        <v>0.14805272709409983</v>
      </c>
      <c r="T608" s="25">
        <f>'Long-form'!AY609</f>
        <v>6.2098711741871114E-2</v>
      </c>
      <c r="U608" s="25">
        <f>'Long-form'!BJ609</f>
        <v>0</v>
      </c>
      <c r="V608" s="25" t="str">
        <f>'Long-form'!BK609</f>
        <v>5 = Sedimentary (e.g., deltaic, estuarine, wetland, lacustrine, marine facies)</v>
      </c>
      <c r="W608" s="25" t="str">
        <f>'Long-form'!BL609</f>
        <v>Undifferentiated peat</v>
      </c>
      <c r="X608" s="25" t="str">
        <f>'Long-form'!BM609</f>
        <v>Botanical</v>
      </c>
      <c r="Y608" s="25" t="str">
        <f>'Long-form'!BN609</f>
        <v>MHW-0.2</v>
      </c>
      <c r="Z608" s="25">
        <f>'Long-form'!CE609</f>
        <v>-7.32</v>
      </c>
      <c r="AA608" s="25">
        <f>'Long-form'!CF609</f>
        <v>0.36581909463558626</v>
      </c>
      <c r="AB608" s="25">
        <f>'Long-form'!CG609</f>
        <v>0.34023558014998961</v>
      </c>
      <c r="AC608" s="25">
        <f>'Long-form'!CK609</f>
        <v>-6.0875399999999997</v>
      </c>
      <c r="AD608" s="25">
        <f>'Long-form'!CL609</f>
        <v>0.38170071402599431</v>
      </c>
      <c r="AE608" s="25">
        <f>'Long-form'!CM609</f>
        <v>0.35725631567259081</v>
      </c>
      <c r="AF608" s="25" t="str">
        <f>'Long-form'!CN609</f>
        <v>1;2;3</v>
      </c>
      <c r="AG608" s="26">
        <f>'Long-form'!CR609</f>
        <v>0</v>
      </c>
      <c r="AH608" s="25">
        <f>'Long-form'!CS609</f>
        <v>0</v>
      </c>
      <c r="AI608" s="25">
        <f>'Long-form'!CT609</f>
        <v>0</v>
      </c>
    </row>
    <row r="609" spans="1:35">
      <c r="A609" s="24" t="str">
        <f>'Long-form'!A610</f>
        <v>UtC-09102</v>
      </c>
      <c r="B609" s="24" t="str">
        <f>'Long-form'!C610</f>
        <v>Makaske et al. (2002)</v>
      </c>
      <c r="C609" s="24">
        <f>'Long-form'!G610</f>
        <v>2</v>
      </c>
      <c r="D609" s="24" t="str">
        <f>'Long-form'!H610</f>
        <v>Flevoland</v>
      </c>
      <c r="E609" s="24">
        <f>'Long-form'!I610</f>
        <v>52.324836640000001</v>
      </c>
      <c r="F609" s="24">
        <f>'Long-form'!J610</f>
        <v>5.3251862259999996</v>
      </c>
      <c r="G609" s="24" t="str">
        <f>'Long-form'!M610</f>
        <v>1 = Radiocarbon</v>
      </c>
      <c r="H609" s="24">
        <f>'Long-form'!N610</f>
        <v>5861</v>
      </c>
      <c r="I609" s="24">
        <f>'Long-form'!O610</f>
        <v>43</v>
      </c>
      <c r="J609" s="24">
        <f>'Long-form'!P610</f>
        <v>6680</v>
      </c>
      <c r="K609" s="24">
        <f>'Long-form'!Q610</f>
        <v>6790</v>
      </c>
      <c r="L609" s="24">
        <f>'Long-form'!R610</f>
        <v>6550</v>
      </c>
      <c r="M609" s="24" t="str">
        <f>'Long-form'!Z610</f>
        <v>Positive</v>
      </c>
      <c r="N609" s="24">
        <f>'Long-form'!AA610</f>
        <v>7.08</v>
      </c>
      <c r="O609" s="24">
        <f>'Long-form'!AB610</f>
        <v>5.0000000000000001E-3</v>
      </c>
      <c r="P609" s="24">
        <f>'Long-form'!AC610</f>
        <v>0</v>
      </c>
      <c r="Q609" s="25">
        <f>'Long-form'!AV610</f>
        <v>-7.08</v>
      </c>
      <c r="R609" s="25" t="str">
        <f>'Long-form'!AU610</f>
        <v>NAP</v>
      </c>
      <c r="S609" s="25">
        <f>'Long-form'!AX610</f>
        <v>0.15461827188272415</v>
      </c>
      <c r="T609" s="25">
        <f>'Long-form'!AY610</f>
        <v>6.2098711741871114E-2</v>
      </c>
      <c r="U609" s="25">
        <f>'Long-form'!BJ610</f>
        <v>0</v>
      </c>
      <c r="V609" s="25" t="str">
        <f>'Long-form'!BK610</f>
        <v>5 = Sedimentary (e.g., deltaic, estuarine, wetland, lacustrine, marine facies)</v>
      </c>
      <c r="W609" s="25" t="str">
        <f>'Long-form'!BL610</f>
        <v>Undifferentiated peat</v>
      </c>
      <c r="X609" s="25" t="str">
        <f>'Long-form'!BM610</f>
        <v>Botanical</v>
      </c>
      <c r="Y609" s="25" t="str">
        <f>'Long-form'!BN610</f>
        <v>MHW-0.2</v>
      </c>
      <c r="Z609" s="25">
        <f>'Long-form'!CE610</f>
        <v>-7.68</v>
      </c>
      <c r="AA609" s="25">
        <f>'Long-form'!CF610</f>
        <v>0.36852518231458758</v>
      </c>
      <c r="AB609" s="25">
        <f>'Long-form'!CG610</f>
        <v>0.34023558014998961</v>
      </c>
      <c r="AC609" s="25">
        <f>'Long-form'!CK610</f>
        <v>-6.4312199999999997</v>
      </c>
      <c r="AD609" s="25">
        <f>'Long-form'!CL610</f>
        <v>0.38505518135450906</v>
      </c>
      <c r="AE609" s="25">
        <f>'Long-form'!CM610</f>
        <v>0.3580739207034685</v>
      </c>
      <c r="AF609" s="25" t="str">
        <f>'Long-form'!CN610</f>
        <v>1;2;3</v>
      </c>
      <c r="AG609" s="26">
        <f>'Long-form'!CR610</f>
        <v>0</v>
      </c>
      <c r="AH609" s="25">
        <f>'Long-form'!CS610</f>
        <v>0</v>
      </c>
      <c r="AI609" s="25">
        <f>'Long-form'!CT610</f>
        <v>0</v>
      </c>
    </row>
    <row r="610" spans="1:35">
      <c r="A610" s="24" t="str">
        <f>'Long-form'!A611</f>
        <v>UtC-09103</v>
      </c>
      <c r="B610" s="24" t="str">
        <f>'Long-form'!C611</f>
        <v>Makaske et al. (2002)</v>
      </c>
      <c r="C610" s="24">
        <f>'Long-form'!G611</f>
        <v>2</v>
      </c>
      <c r="D610" s="24" t="str">
        <f>'Long-form'!H611</f>
        <v>Flevoland</v>
      </c>
      <c r="E610" s="24">
        <f>'Long-form'!I611</f>
        <v>52.324657000000002</v>
      </c>
      <c r="F610" s="24">
        <f>'Long-form'!J611</f>
        <v>5.3254065009999998</v>
      </c>
      <c r="G610" s="24" t="str">
        <f>'Long-form'!M611</f>
        <v>1 = Radiocarbon</v>
      </c>
      <c r="H610" s="24">
        <f>'Long-form'!N611</f>
        <v>5980</v>
      </c>
      <c r="I610" s="24">
        <f>'Long-form'!O611</f>
        <v>46</v>
      </c>
      <c r="J610" s="24">
        <f>'Long-form'!P611</f>
        <v>6820</v>
      </c>
      <c r="K610" s="24">
        <f>'Long-form'!Q611</f>
        <v>6950</v>
      </c>
      <c r="L610" s="24">
        <f>'Long-form'!R611</f>
        <v>6670</v>
      </c>
      <c r="M610" s="24" t="str">
        <f>'Long-form'!Z611</f>
        <v>Positive</v>
      </c>
      <c r="N610" s="24">
        <f>'Long-form'!AA611</f>
        <v>7.56</v>
      </c>
      <c r="O610" s="24">
        <f>'Long-form'!AB611</f>
        <v>5.0000000000000001E-3</v>
      </c>
      <c r="P610" s="24">
        <f>'Long-form'!AC611</f>
        <v>0</v>
      </c>
      <c r="Q610" s="25">
        <f>'Long-form'!AV611</f>
        <v>-7.56</v>
      </c>
      <c r="R610" s="25" t="str">
        <f>'Long-form'!AU611</f>
        <v>NAP</v>
      </c>
      <c r="S610" s="25">
        <f>'Long-form'!AX611</f>
        <v>0.16345546794157728</v>
      </c>
      <c r="T610" s="25">
        <f>'Long-form'!AY611</f>
        <v>6.2098711741871114E-2</v>
      </c>
      <c r="U610" s="25">
        <f>'Long-form'!BJ611</f>
        <v>0</v>
      </c>
      <c r="V610" s="25" t="str">
        <f>'Long-form'!BK611</f>
        <v>5 = Sedimentary (e.g., deltaic, estuarine, wetland, lacustrine, marine facies)</v>
      </c>
      <c r="W610" s="25" t="str">
        <f>'Long-form'!BL611</f>
        <v>Undifferentiated peat</v>
      </c>
      <c r="X610" s="25" t="str">
        <f>'Long-form'!BM611</f>
        <v>Botanical</v>
      </c>
      <c r="Y610" s="25" t="str">
        <f>'Long-form'!BN611</f>
        <v>MHW-0.2</v>
      </c>
      <c r="Z610" s="25">
        <f>'Long-form'!CE611</f>
        <v>-8.16</v>
      </c>
      <c r="AA610" s="25">
        <f>'Long-form'!CF611</f>
        <v>0.37231933874028084</v>
      </c>
      <c r="AB610" s="25">
        <f>'Long-form'!CG611</f>
        <v>0.34023558014998961</v>
      </c>
      <c r="AC610" s="25">
        <f>'Long-form'!CK611</f>
        <v>-6.9045999999999994</v>
      </c>
      <c r="AD610" s="25">
        <f>'Long-form'!CL611</f>
        <v>0.38936665533652709</v>
      </c>
      <c r="AE610" s="25">
        <f>'Long-form'!CM611</f>
        <v>0.35881046847598225</v>
      </c>
      <c r="AF610" s="25" t="str">
        <f>'Long-form'!CN611</f>
        <v>1;2;3</v>
      </c>
      <c r="AG610" s="26">
        <f>'Long-form'!CR611</f>
        <v>0</v>
      </c>
      <c r="AH610" s="25">
        <f>'Long-form'!CS611</f>
        <v>0</v>
      </c>
      <c r="AI610" s="25">
        <f>'Long-form'!CT611</f>
        <v>0</v>
      </c>
    </row>
    <row r="611" spans="1:35">
      <c r="A611" s="24" t="str">
        <f>'Long-form'!A612</f>
        <v>UtC-09109</v>
      </c>
      <c r="B611" s="24" t="str">
        <f>'Long-form'!C612</f>
        <v>Makaske et al. (2002)</v>
      </c>
      <c r="C611" s="24">
        <f>'Long-form'!G612</f>
        <v>2</v>
      </c>
      <c r="D611" s="24" t="str">
        <f>'Long-form'!H612</f>
        <v>Flevoland</v>
      </c>
      <c r="E611" s="24">
        <f>'Long-form'!I612</f>
        <v>52.366949169999998</v>
      </c>
      <c r="F611" s="24">
        <f>'Long-form'!J612</f>
        <v>5.2472965450000002</v>
      </c>
      <c r="G611" s="24" t="str">
        <f>'Long-form'!M612</f>
        <v>1 = Radiocarbon</v>
      </c>
      <c r="H611" s="24">
        <f>'Long-form'!N612</f>
        <v>6334</v>
      </c>
      <c r="I611" s="24">
        <f>'Long-form'!O612</f>
        <v>30</v>
      </c>
      <c r="J611" s="24">
        <f>'Long-form'!P612</f>
        <v>7240</v>
      </c>
      <c r="K611" s="24">
        <f>'Long-form'!Q612</f>
        <v>7330</v>
      </c>
      <c r="L611" s="24">
        <f>'Long-form'!R612</f>
        <v>7160</v>
      </c>
      <c r="M611" s="24" t="str">
        <f>'Long-form'!Z612</f>
        <v>Positive</v>
      </c>
      <c r="N611" s="24">
        <f>'Long-form'!AA612</f>
        <v>9.34</v>
      </c>
      <c r="O611" s="24">
        <f>'Long-form'!AB612</f>
        <v>5.0000000000000001E-3</v>
      </c>
      <c r="P611" s="24">
        <f>'Long-form'!AC612</f>
        <v>0</v>
      </c>
      <c r="Q611" s="25">
        <f>'Long-form'!AV612</f>
        <v>-9.34</v>
      </c>
      <c r="R611" s="25" t="str">
        <f>'Long-form'!AU612</f>
        <v>NAP</v>
      </c>
      <c r="S611" s="25">
        <f>'Long-form'!AX612</f>
        <v>0.19685144144760536</v>
      </c>
      <c r="T611" s="25">
        <f>'Long-form'!AY612</f>
        <v>6.2098711741871114E-2</v>
      </c>
      <c r="U611" s="25">
        <f>'Long-form'!BJ612</f>
        <v>1</v>
      </c>
      <c r="V611" s="25" t="str">
        <f>'Long-form'!BK612</f>
        <v>5 = Sedimentary (e.g., deltaic, estuarine, wetland, lacustrine, marine facies)</v>
      </c>
      <c r="W611" s="25" t="str">
        <f>'Long-form'!BL612</f>
        <v>Fen-wood peat</v>
      </c>
      <c r="X611" s="25" t="str">
        <f>'Long-form'!BM612</f>
        <v>Botanical</v>
      </c>
      <c r="Y611" s="25" t="str">
        <f>'Long-form'!BN612</f>
        <v>GWL</v>
      </c>
      <c r="Z611" s="25">
        <f>'Long-form'!CE612</f>
        <v>-9.34</v>
      </c>
      <c r="AA611" s="25">
        <f>'Long-form'!CF612</f>
        <v>0.25597019357729917</v>
      </c>
      <c r="AB611" s="25">
        <f>'Long-form'!CG612</f>
        <v>0.17500428566180887</v>
      </c>
      <c r="AC611" s="25">
        <f>'Long-form'!CK612</f>
        <v>-8.7907399999999996</v>
      </c>
      <c r="AD611" s="25">
        <f>'Long-form'!CL612</f>
        <v>0.2826855067260326</v>
      </c>
      <c r="AE611" s="25">
        <f>'Long-form'!CM612</f>
        <v>0.21217175993273432</v>
      </c>
      <c r="AF611" s="25" t="str">
        <f>'Long-form'!CN612</f>
        <v>1;2;3</v>
      </c>
      <c r="AG611" s="26">
        <f>'Long-form'!CR612</f>
        <v>0</v>
      </c>
      <c r="AH611" s="25">
        <f>'Long-form'!CS612</f>
        <v>0</v>
      </c>
      <c r="AI611" s="25">
        <f>'Long-form'!CT612</f>
        <v>0</v>
      </c>
    </row>
    <row r="612" spans="1:35">
      <c r="A612" s="24" t="str">
        <f>'Long-form'!A613</f>
        <v>UtC-09113</v>
      </c>
      <c r="B612" s="24" t="str">
        <f>'Long-form'!C613</f>
        <v>Makaske et al. (2002)</v>
      </c>
      <c r="C612" s="24">
        <f>'Long-form'!G613</f>
        <v>2</v>
      </c>
      <c r="D612" s="24" t="str">
        <f>'Long-form'!H613</f>
        <v>Flevoland</v>
      </c>
      <c r="E612" s="24">
        <f>'Long-form'!I613</f>
        <v>52.367667150000003</v>
      </c>
      <c r="F612" s="24">
        <f>'Long-form'!J613</f>
        <v>5.2464280109999999</v>
      </c>
      <c r="G612" s="24" t="str">
        <f>'Long-form'!M613</f>
        <v>1 = Radiocarbon</v>
      </c>
      <c r="H612" s="24">
        <f>'Long-form'!N613</f>
        <v>6330</v>
      </c>
      <c r="I612" s="24">
        <f>'Long-form'!O613</f>
        <v>35</v>
      </c>
      <c r="J612" s="24">
        <f>'Long-form'!P613</f>
        <v>7240</v>
      </c>
      <c r="K612" s="24">
        <f>'Long-form'!Q613</f>
        <v>7320</v>
      </c>
      <c r="L612" s="24">
        <f>'Long-form'!R613</f>
        <v>7160</v>
      </c>
      <c r="M612" s="24" t="str">
        <f>'Long-form'!Z613</f>
        <v>Positive</v>
      </c>
      <c r="N612" s="24">
        <f>'Long-form'!AA613</f>
        <v>9.19</v>
      </c>
      <c r="O612" s="24">
        <f>'Long-form'!AB613</f>
        <v>5.0000000000000001E-3</v>
      </c>
      <c r="P612" s="24">
        <f>'Long-form'!AC613</f>
        <v>0</v>
      </c>
      <c r="Q612" s="25">
        <f>'Long-form'!AV613</f>
        <v>-9.19</v>
      </c>
      <c r="R612" s="25" t="str">
        <f>'Long-form'!AU613</f>
        <v>NAP</v>
      </c>
      <c r="S612" s="25">
        <f>'Long-form'!AX613</f>
        <v>0.1940069328658128</v>
      </c>
      <c r="T612" s="25">
        <f>'Long-form'!AY613</f>
        <v>6.2098711741871114E-2</v>
      </c>
      <c r="U612" s="25">
        <f>'Long-form'!BJ613</f>
        <v>1</v>
      </c>
      <c r="V612" s="25" t="str">
        <f>'Long-form'!BK613</f>
        <v>5 = Sedimentary (e.g., deltaic, estuarine, wetland, lacustrine, marine facies)</v>
      </c>
      <c r="W612" s="25" t="str">
        <f>'Long-form'!BL613</f>
        <v>Undifferentiated peat</v>
      </c>
      <c r="X612" s="25" t="str">
        <f>'Long-form'!BM613</f>
        <v>Botanical</v>
      </c>
      <c r="Y612" s="25" t="str">
        <f>'Long-form'!BN613</f>
        <v>GWL-0.2</v>
      </c>
      <c r="Z612" s="25">
        <f>'Long-form'!CE613</f>
        <v>-8.99</v>
      </c>
      <c r="AA612" s="25">
        <f>'Long-form'!CF613</f>
        <v>0.38001176297583211</v>
      </c>
      <c r="AB612" s="25">
        <f>'Long-form'!CG613</f>
        <v>0.332605622321692</v>
      </c>
      <c r="AC612" s="25">
        <f>'Long-form'!CK613</f>
        <v>-8.4407399999999999</v>
      </c>
      <c r="AD612" s="25">
        <f>'Long-form'!CL613</f>
        <v>0.39848614767386059</v>
      </c>
      <c r="AE612" s="25">
        <f>'Long-form'!CM613</f>
        <v>0.35356579287022921</v>
      </c>
      <c r="AF612" s="25" t="str">
        <f>'Long-form'!CN613</f>
        <v>1;2;3</v>
      </c>
      <c r="AG612" s="26">
        <f>'Long-form'!CR613</f>
        <v>0</v>
      </c>
      <c r="AH612" s="25">
        <f>'Long-form'!CS613</f>
        <v>0</v>
      </c>
      <c r="AI612" s="25">
        <f>'Long-form'!CT613</f>
        <v>0</v>
      </c>
    </row>
    <row r="613" spans="1:35">
      <c r="A613" s="24" t="str">
        <f>'Long-form'!A614</f>
        <v>UtC-09136</v>
      </c>
      <c r="B613" s="24" t="str">
        <f>'Long-form'!C614</f>
        <v>Van de Plassche et al. (2010)</v>
      </c>
      <c r="C613" s="24">
        <f>'Long-form'!G614</f>
        <v>2</v>
      </c>
      <c r="D613" s="24" t="str">
        <f>'Long-form'!H614</f>
        <v>Rhine-Meuse delta inland</v>
      </c>
      <c r="E613" s="24">
        <f>'Long-form'!I614</f>
        <v>51.831797709999996</v>
      </c>
      <c r="F613" s="24">
        <f>'Long-form'!J614</f>
        <v>4.809898198</v>
      </c>
      <c r="G613" s="24" t="str">
        <f>'Long-form'!M614</f>
        <v>1 = Radiocarbon</v>
      </c>
      <c r="H613" s="24">
        <f>'Long-form'!N614</f>
        <v>5120</v>
      </c>
      <c r="I613" s="24">
        <f>'Long-form'!O614</f>
        <v>120</v>
      </c>
      <c r="J613" s="24">
        <f>'Long-form'!P614</f>
        <v>5870</v>
      </c>
      <c r="K613" s="24">
        <f>'Long-form'!Q614</f>
        <v>6190</v>
      </c>
      <c r="L613" s="24">
        <f>'Long-form'!R614</f>
        <v>5600</v>
      </c>
      <c r="M613" s="24" t="str">
        <f>'Long-form'!Z614</f>
        <v>Positive</v>
      </c>
      <c r="N613" s="24">
        <f>'Long-form'!AA614</f>
        <v>3.39</v>
      </c>
      <c r="O613" s="24">
        <f>'Long-form'!AB614</f>
        <v>4.0000000000000036E-2</v>
      </c>
      <c r="P613" s="24">
        <f>'Long-form'!AC614</f>
        <v>0</v>
      </c>
      <c r="Q613" s="25">
        <f>'Long-form'!AV614</f>
        <v>-4.47</v>
      </c>
      <c r="R613" s="25" t="str">
        <f>'Long-form'!AU614</f>
        <v>NAP</v>
      </c>
      <c r="S613" s="25">
        <f>'Long-form'!AX614</f>
        <v>0.10440306508910557</v>
      </c>
      <c r="T613" s="25">
        <f>'Long-form'!AY614</f>
        <v>0.10440306508910557</v>
      </c>
      <c r="U613" s="25">
        <f>'Long-form'!BJ614</f>
        <v>1</v>
      </c>
      <c r="V613" s="25" t="str">
        <f>'Long-form'!BK614</f>
        <v>5 = Sedimentary (e.g., deltaic, estuarine, wetland, lacustrine, marine facies)</v>
      </c>
      <c r="W613" s="25" t="str">
        <f>'Long-form'!BL614</f>
        <v>Fen peat</v>
      </c>
      <c r="X613" s="25" t="str">
        <f>'Long-form'!BM614</f>
        <v>Botanical</v>
      </c>
      <c r="Y613" s="25" t="str">
        <f>'Long-form'!BN614</f>
        <v>GWL-0.3</v>
      </c>
      <c r="Z613" s="25">
        <f>'Long-form'!CE614</f>
        <v>-4.17</v>
      </c>
      <c r="AA613" s="25">
        <f>'Long-form'!CF614</f>
        <v>0.28039659413052798</v>
      </c>
      <c r="AB613" s="25">
        <f>'Long-form'!CG614</f>
        <v>0.28039659413052798</v>
      </c>
      <c r="AC613" s="25">
        <f>'Long-form'!CK614</f>
        <v>-3.7519299999999993</v>
      </c>
      <c r="AD613" s="25">
        <f>'Long-form'!CL614</f>
        <v>0.2886738381877485</v>
      </c>
      <c r="AE613" s="25">
        <f>'Long-form'!CM614</f>
        <v>0.2886738381877485</v>
      </c>
      <c r="AF613" s="25" t="str">
        <f>'Long-form'!CN614</f>
        <v>1;2;3</v>
      </c>
      <c r="AG613" s="26">
        <f>'Long-form'!CR614</f>
        <v>0</v>
      </c>
      <c r="AH613" s="25">
        <f>'Long-form'!CS614</f>
        <v>0</v>
      </c>
      <c r="AI613" s="25">
        <f>'Long-form'!CT614</f>
        <v>0</v>
      </c>
    </row>
    <row r="614" spans="1:35">
      <c r="A614" s="24" t="str">
        <f>'Long-form'!A615</f>
        <v>UtC-09137</v>
      </c>
      <c r="B614" s="24" t="str">
        <f>'Long-form'!C615</f>
        <v>Van de Plassche et al. (2010)</v>
      </c>
      <c r="C614" s="24">
        <f>'Long-form'!G615</f>
        <v>2</v>
      </c>
      <c r="D614" s="24" t="str">
        <f>'Long-form'!H615</f>
        <v>Rhine-Meuse delta inland</v>
      </c>
      <c r="E614" s="24">
        <f>'Long-form'!I615</f>
        <v>51.831699270000001</v>
      </c>
      <c r="F614" s="24">
        <f>'Long-form'!J615</f>
        <v>4.8099865060000004</v>
      </c>
      <c r="G614" s="24" t="str">
        <f>'Long-form'!M615</f>
        <v>1 = Radiocarbon</v>
      </c>
      <c r="H614" s="24">
        <f>'Long-form'!N615</f>
        <v>5770</v>
      </c>
      <c r="I614" s="24">
        <f>'Long-form'!O615</f>
        <v>130</v>
      </c>
      <c r="J614" s="24">
        <f>'Long-form'!P615</f>
        <v>6580</v>
      </c>
      <c r="K614" s="24">
        <f>'Long-form'!Q615</f>
        <v>6890</v>
      </c>
      <c r="L614" s="24">
        <f>'Long-form'!R615</f>
        <v>6300</v>
      </c>
      <c r="M614" s="24" t="str">
        <f>'Long-form'!Z615</f>
        <v>Positive</v>
      </c>
      <c r="N614" s="24">
        <f>'Long-form'!AA615</f>
        <v>4.83</v>
      </c>
      <c r="O614" s="24">
        <f>'Long-form'!AB615</f>
        <v>2.9999999999999805E-2</v>
      </c>
      <c r="P614" s="24">
        <f>'Long-form'!AC615</f>
        <v>0</v>
      </c>
      <c r="Q614" s="25">
        <f>'Long-form'!AV615</f>
        <v>-5.9</v>
      </c>
      <c r="R614" s="25" t="str">
        <f>'Long-form'!AU615</f>
        <v>NAP</v>
      </c>
      <c r="S614" s="25">
        <f>'Long-form'!AX615</f>
        <v>8.0777472107017106E-2</v>
      </c>
      <c r="T614" s="25">
        <f>'Long-form'!AY615</f>
        <v>8.0777472107017106E-2</v>
      </c>
      <c r="U614" s="25">
        <f>'Long-form'!BJ615</f>
        <v>1</v>
      </c>
      <c r="V614" s="25" t="str">
        <f>'Long-form'!BK615</f>
        <v>5 = Sedimentary (e.g., deltaic, estuarine, wetland, lacustrine, marine facies)</v>
      </c>
      <c r="W614" s="25" t="str">
        <f>'Long-form'!BL615</f>
        <v>Fen peat</v>
      </c>
      <c r="X614" s="25" t="str">
        <f>'Long-form'!BM615</f>
        <v>Botanical</v>
      </c>
      <c r="Y614" s="25" t="str">
        <f>'Long-form'!BN615</f>
        <v>GWL-0.3</v>
      </c>
      <c r="Z614" s="25">
        <f>'Long-form'!CE615</f>
        <v>-5.6000000000000005</v>
      </c>
      <c r="AA614" s="25">
        <f>'Long-form'!CF615</f>
        <v>0.27248348573812675</v>
      </c>
      <c r="AB614" s="25">
        <f>'Long-form'!CG615</f>
        <v>0.27248348573812675</v>
      </c>
      <c r="AC614" s="25">
        <f>'Long-form'!CK615</f>
        <v>-5.3786200000000006</v>
      </c>
      <c r="AD614" s="25">
        <f>'Long-form'!CL615</f>
        <v>0.28253083723965161</v>
      </c>
      <c r="AE614" s="25">
        <f>'Long-form'!CM615</f>
        <v>0.28253083723965161</v>
      </c>
      <c r="AF614" s="25" t="str">
        <f>'Long-form'!CN615</f>
        <v>1;2;3</v>
      </c>
      <c r="AG614" s="26">
        <f>'Long-form'!CR615</f>
        <v>0</v>
      </c>
      <c r="AH614" s="25">
        <f>'Long-form'!CS615</f>
        <v>0</v>
      </c>
      <c r="AI614" s="25">
        <f>'Long-form'!CT615</f>
        <v>0</v>
      </c>
    </row>
    <row r="615" spans="1:35">
      <c r="A615" s="24" t="str">
        <f>'Long-form'!A616</f>
        <v>UtC-09138</v>
      </c>
      <c r="B615" s="24" t="str">
        <f>'Long-form'!C616</f>
        <v>Van de Plassche et al. (2010)</v>
      </c>
      <c r="C615" s="24">
        <f>'Long-form'!G616</f>
        <v>2</v>
      </c>
      <c r="D615" s="24" t="str">
        <f>'Long-form'!H616</f>
        <v>Rhine-Meuse delta inland</v>
      </c>
      <c r="E615" s="24">
        <f>'Long-form'!I616</f>
        <v>51.835915749999998</v>
      </c>
      <c r="F615" s="24">
        <f>'Long-form'!J616</f>
        <v>4.8231068549999998</v>
      </c>
      <c r="G615" s="24" t="str">
        <f>'Long-form'!M616</f>
        <v>1 = Radiocarbon</v>
      </c>
      <c r="H615" s="24">
        <f>'Long-form'!N616</f>
        <v>5700</v>
      </c>
      <c r="I615" s="24">
        <f>'Long-form'!O616</f>
        <v>80</v>
      </c>
      <c r="J615" s="24">
        <f>'Long-form'!P616</f>
        <v>6500</v>
      </c>
      <c r="K615" s="24">
        <f>'Long-form'!Q616</f>
        <v>6670</v>
      </c>
      <c r="L615" s="24">
        <f>'Long-form'!R616</f>
        <v>6310</v>
      </c>
      <c r="M615" s="24" t="str">
        <f>'Long-form'!Z616</f>
        <v>Positive</v>
      </c>
      <c r="N615" s="24">
        <f>'Long-form'!AA616</f>
        <v>4.93</v>
      </c>
      <c r="O615" s="24">
        <f>'Long-form'!AB616</f>
        <v>3.0000000000000249E-2</v>
      </c>
      <c r="P615" s="24">
        <f>'Long-form'!AC616</f>
        <v>0</v>
      </c>
      <c r="Q615" s="25">
        <f>'Long-form'!AV616</f>
        <v>-6.29</v>
      </c>
      <c r="R615" s="25" t="str">
        <f>'Long-form'!AU616</f>
        <v>NAP</v>
      </c>
      <c r="S615" s="25">
        <f>'Long-form'!AX616</f>
        <v>8.0777472107018147E-2</v>
      </c>
      <c r="T615" s="25">
        <f>'Long-form'!AY616</f>
        <v>8.0777472107018147E-2</v>
      </c>
      <c r="U615" s="25">
        <f>'Long-form'!BJ616</f>
        <v>1</v>
      </c>
      <c r="V615" s="25" t="str">
        <f>'Long-form'!BK616</f>
        <v>5 = Sedimentary (e.g., deltaic, estuarine, wetland, lacustrine, marine facies)</v>
      </c>
      <c r="W615" s="25" t="str">
        <f>'Long-form'!BL616</f>
        <v>Fen-wood peat</v>
      </c>
      <c r="X615" s="25" t="str">
        <f>'Long-form'!BM616</f>
        <v>Botanical</v>
      </c>
      <c r="Y615" s="25" t="str">
        <f>'Long-form'!BN616</f>
        <v>GWL</v>
      </c>
      <c r="Z615" s="25">
        <f>'Long-form'!CE616</f>
        <v>-6.29</v>
      </c>
      <c r="AA615" s="25">
        <f>'Long-form'!CF616</f>
        <v>0.21035030306609995</v>
      </c>
      <c r="AB615" s="25">
        <f>'Long-form'!CG616</f>
        <v>0.21035030306609995</v>
      </c>
      <c r="AC615" s="25">
        <f>'Long-form'!CK616</f>
        <v>-6.0734999999999992</v>
      </c>
      <c r="AD615" s="25">
        <f>'Long-form'!CL616</f>
        <v>0.22252140204110413</v>
      </c>
      <c r="AE615" s="25">
        <f>'Long-form'!CM616</f>
        <v>0.22252140204110413</v>
      </c>
      <c r="AF615" s="25" t="str">
        <f>'Long-form'!CN616</f>
        <v>1;2;3</v>
      </c>
      <c r="AG615" s="26">
        <f>'Long-form'!CR616</f>
        <v>0</v>
      </c>
      <c r="AH615" s="25">
        <f>'Long-form'!CS616</f>
        <v>0</v>
      </c>
      <c r="AI615" s="25">
        <f>'Long-form'!CT616</f>
        <v>0</v>
      </c>
    </row>
    <row r="616" spans="1:35">
      <c r="A616" s="24" t="str">
        <f>'Long-form'!A617</f>
        <v>UtC-09173</v>
      </c>
      <c r="B616" s="24" t="str">
        <f>'Long-form'!C617</f>
        <v>Van de Plassche et al. (2010)</v>
      </c>
      <c r="C616" s="24">
        <f>'Long-form'!G617</f>
        <v>2</v>
      </c>
      <c r="D616" s="24" t="str">
        <f>'Long-form'!H617</f>
        <v>Rhine-Meuse delta inland</v>
      </c>
      <c r="E616" s="24">
        <f>'Long-form'!I617</f>
        <v>51.831780299999998</v>
      </c>
      <c r="F616" s="24">
        <f>'Long-form'!J617</f>
        <v>4.8100144839999999</v>
      </c>
      <c r="G616" s="24" t="str">
        <f>'Long-form'!M617</f>
        <v>1 = Radiocarbon</v>
      </c>
      <c r="H616" s="24">
        <f>'Long-form'!N617</f>
        <v>5590</v>
      </c>
      <c r="I616" s="24">
        <f>'Long-form'!O617</f>
        <v>50</v>
      </c>
      <c r="J616" s="24">
        <f>'Long-form'!P617</f>
        <v>6370</v>
      </c>
      <c r="K616" s="24">
        <f>'Long-form'!Q617</f>
        <v>6490</v>
      </c>
      <c r="L616" s="24">
        <f>'Long-form'!R617</f>
        <v>6290</v>
      </c>
      <c r="M616" s="24" t="str">
        <f>'Long-form'!Z617</f>
        <v>Positive</v>
      </c>
      <c r="N616" s="24">
        <f>'Long-form'!AA617</f>
        <v>4.4400000000000004</v>
      </c>
      <c r="O616" s="24">
        <f>'Long-form'!AB617</f>
        <v>1.499999999999968E-2</v>
      </c>
      <c r="P616" s="24">
        <f>'Long-form'!AC617</f>
        <v>0</v>
      </c>
      <c r="Q616" s="25">
        <f>'Long-form'!AV617</f>
        <v>-5.4950000000000001</v>
      </c>
      <c r="R616" s="25" t="str">
        <f>'Long-form'!AU617</f>
        <v>NAP</v>
      </c>
      <c r="S616" s="25">
        <f>'Long-form'!AX617</f>
        <v>4.8023431780745744E-2</v>
      </c>
      <c r="T616" s="25">
        <f>'Long-form'!AY617</f>
        <v>4.8023431780745744E-2</v>
      </c>
      <c r="U616" s="25">
        <f>'Long-form'!BJ617</f>
        <v>1</v>
      </c>
      <c r="V616" s="25" t="str">
        <f>'Long-form'!BK617</f>
        <v>5 = Sedimentary (e.g., deltaic, estuarine, wetland, lacustrine, marine facies)</v>
      </c>
      <c r="W616" s="25" t="str">
        <f>'Long-form'!BL617</f>
        <v>Fen-wood peat</v>
      </c>
      <c r="X616" s="25" t="str">
        <f>'Long-form'!BM617</f>
        <v>Botanical</v>
      </c>
      <c r="Y616" s="25" t="str">
        <f>'Long-form'!BN617</f>
        <v>GWL</v>
      </c>
      <c r="Z616" s="25">
        <f>'Long-form'!CE617</f>
        <v>-5.4950000000000001</v>
      </c>
      <c r="AA616" s="25">
        <f>'Long-form'!CF617</f>
        <v>0.20007123731311291</v>
      </c>
      <c r="AB616" s="25">
        <f>'Long-form'!CG617</f>
        <v>0.20007123731311291</v>
      </c>
      <c r="AC616" s="25">
        <f>'Long-form'!CK617</f>
        <v>-5.0839300000000005</v>
      </c>
      <c r="AD616" s="25">
        <f>'Long-form'!CL617</f>
        <v>0.21220070921555514</v>
      </c>
      <c r="AE616" s="25">
        <f>'Long-form'!CM617</f>
        <v>0.21220070921555514</v>
      </c>
      <c r="AF616" s="25" t="str">
        <f>'Long-form'!CN617</f>
        <v>1;2;3</v>
      </c>
      <c r="AG616" s="26">
        <f>'Long-form'!CR617</f>
        <v>0</v>
      </c>
      <c r="AH616" s="25">
        <f>'Long-form'!CS617</f>
        <v>0</v>
      </c>
      <c r="AI616" s="25">
        <f>'Long-form'!CT617</f>
        <v>0</v>
      </c>
    </row>
    <row r="617" spans="1:35">
      <c r="A617" s="24" t="str">
        <f>'Long-form'!A618</f>
        <v>UtC-09174</v>
      </c>
      <c r="B617" s="24" t="str">
        <f>'Long-form'!C618</f>
        <v>Van de Plassche et al. (2010)</v>
      </c>
      <c r="C617" s="24">
        <f>'Long-form'!G618</f>
        <v>2</v>
      </c>
      <c r="D617" s="24" t="str">
        <f>'Long-form'!H618</f>
        <v>Rhine-Meuse delta inland</v>
      </c>
      <c r="E617" s="24">
        <f>'Long-form'!I618</f>
        <v>51.831690780000002</v>
      </c>
      <c r="F617" s="24">
        <f>'Long-form'!J618</f>
        <v>4.8100881700000002</v>
      </c>
      <c r="G617" s="24" t="str">
        <f>'Long-form'!M618</f>
        <v>1 = Radiocarbon</v>
      </c>
      <c r="H617" s="24">
        <f>'Long-form'!N618</f>
        <v>6461</v>
      </c>
      <c r="I617" s="24">
        <f>'Long-form'!O618</f>
        <v>43</v>
      </c>
      <c r="J617" s="24">
        <f>'Long-form'!P618</f>
        <v>7370</v>
      </c>
      <c r="K617" s="24">
        <f>'Long-form'!Q618</f>
        <v>7430</v>
      </c>
      <c r="L617" s="24">
        <f>'Long-form'!R618</f>
        <v>7270</v>
      </c>
      <c r="M617" s="24" t="str">
        <f>'Long-form'!Z618</f>
        <v>Positive</v>
      </c>
      <c r="N617" s="24">
        <f>'Long-form'!AA618</f>
        <v>7.36</v>
      </c>
      <c r="O617" s="24">
        <f>'Long-form'!AB618</f>
        <v>1.499999999999968E-2</v>
      </c>
      <c r="P617" s="24">
        <f>'Long-form'!AC618</f>
        <v>0</v>
      </c>
      <c r="Q617" s="25">
        <f>'Long-form'!AV618</f>
        <v>-8.4149999999999991</v>
      </c>
      <c r="R617" s="25" t="str">
        <f>'Long-form'!AU618</f>
        <v>NAP</v>
      </c>
      <c r="S617" s="25">
        <f>'Long-form'!AX618</f>
        <v>4.8023431780745744E-2</v>
      </c>
      <c r="T617" s="25">
        <f>'Long-form'!AY618</f>
        <v>4.8023431780745744E-2</v>
      </c>
      <c r="U617" s="25">
        <f>'Long-form'!BJ618</f>
        <v>1</v>
      </c>
      <c r="V617" s="25" t="str">
        <f>'Long-form'!BK618</f>
        <v>5 = Sedimentary (e.g., deltaic, estuarine, wetland, lacustrine, marine facies)</v>
      </c>
      <c r="W617" s="25" t="str">
        <f>'Long-form'!BL618</f>
        <v>Fen peat</v>
      </c>
      <c r="X617" s="25" t="str">
        <f>'Long-form'!BM618</f>
        <v>Botanical</v>
      </c>
      <c r="Y617" s="25" t="str">
        <f>'Long-form'!BN618</f>
        <v>GWL-0.3</v>
      </c>
      <c r="Z617" s="25">
        <f>'Long-form'!CE618</f>
        <v>-8.1149999999999984</v>
      </c>
      <c r="AA617" s="25">
        <f>'Long-form'!CF618</f>
        <v>0.25339741514072306</v>
      </c>
      <c r="AB617" s="25">
        <f>'Long-form'!CG618</f>
        <v>0.25339741514072306</v>
      </c>
      <c r="AC617" s="25">
        <f>'Long-form'!CK618</f>
        <v>-7.8429299999999991</v>
      </c>
      <c r="AD617" s="25">
        <f>'Long-form'!CL618</f>
        <v>0.26565296044197323</v>
      </c>
      <c r="AE617" s="25">
        <f>'Long-form'!CM618</f>
        <v>0.26565296044197323</v>
      </c>
      <c r="AF617" s="25" t="str">
        <f>'Long-form'!CN618</f>
        <v>1;2;3</v>
      </c>
      <c r="AG617" s="26">
        <f>'Long-form'!CR618</f>
        <v>0</v>
      </c>
      <c r="AH617" s="25">
        <f>'Long-form'!CS618</f>
        <v>0</v>
      </c>
      <c r="AI617" s="25">
        <f>'Long-form'!CT618</f>
        <v>0</v>
      </c>
    </row>
    <row r="618" spans="1:35">
      <c r="A618" s="24" t="str">
        <f>'Long-form'!A619</f>
        <v>UtC-09175</v>
      </c>
      <c r="B618" s="24" t="str">
        <f>'Long-form'!C619</f>
        <v>Van de Plassche et al. (2010)</v>
      </c>
      <c r="C618" s="24">
        <f>'Long-form'!G619</f>
        <v>2</v>
      </c>
      <c r="D618" s="24" t="str">
        <f>'Long-form'!H619</f>
        <v>Rhine-Meuse delta inland</v>
      </c>
      <c r="E618" s="24">
        <f>'Long-form'!I619</f>
        <v>51.835897770000003</v>
      </c>
      <c r="F618" s="24">
        <f>'Long-form'!J619</f>
        <v>4.8231070799999998</v>
      </c>
      <c r="G618" s="24" t="str">
        <f>'Long-form'!M619</f>
        <v>1 = Radiocarbon</v>
      </c>
      <c r="H618" s="24">
        <f>'Long-form'!N619</f>
        <v>6011</v>
      </c>
      <c r="I618" s="24">
        <f>'Long-form'!O619</f>
        <v>49</v>
      </c>
      <c r="J618" s="24">
        <f>'Long-form'!P619</f>
        <v>6850</v>
      </c>
      <c r="K618" s="24">
        <f>'Long-form'!Q619</f>
        <v>6990</v>
      </c>
      <c r="L618" s="24">
        <f>'Long-form'!R619</f>
        <v>6730</v>
      </c>
      <c r="M618" s="24" t="str">
        <f>'Long-form'!Z619</f>
        <v>Positive</v>
      </c>
      <c r="N618" s="24">
        <f>'Long-form'!AA619</f>
        <v>5.34</v>
      </c>
      <c r="O618" s="24">
        <f>'Long-form'!AB619</f>
        <v>1.0000000000000231E-2</v>
      </c>
      <c r="P618" s="24">
        <f>'Long-form'!AC619</f>
        <v>0</v>
      </c>
      <c r="Q618" s="25">
        <f>'Long-form'!AV619</f>
        <v>-6.68</v>
      </c>
      <c r="R618" s="25" t="str">
        <f>'Long-form'!AU619</f>
        <v>NAP</v>
      </c>
      <c r="S618" s="25">
        <f>'Long-form'!AX619</f>
        <v>3.9051248379533644E-2</v>
      </c>
      <c r="T618" s="25">
        <f>'Long-form'!AY619</f>
        <v>3.9051248379533644E-2</v>
      </c>
      <c r="U618" s="25">
        <f>'Long-form'!BJ619</f>
        <v>1</v>
      </c>
      <c r="V618" s="25" t="str">
        <f>'Long-form'!BK619</f>
        <v>5 = Sedimentary (e.g., deltaic, estuarine, wetland, lacustrine, marine facies)</v>
      </c>
      <c r="W618" s="25" t="str">
        <f>'Long-form'!BL619</f>
        <v>Fen peat</v>
      </c>
      <c r="X618" s="25" t="str">
        <f>'Long-form'!BM619</f>
        <v>Botanical</v>
      </c>
      <c r="Y618" s="25" t="str">
        <f>'Long-form'!BN619</f>
        <v>GWL-0.3</v>
      </c>
      <c r="Z618" s="25">
        <f>'Long-form'!CE619</f>
        <v>-6.38</v>
      </c>
      <c r="AA618" s="25">
        <f>'Long-form'!CF619</f>
        <v>0.26314872220856411</v>
      </c>
      <c r="AB618" s="25">
        <f>'Long-form'!CG619</f>
        <v>0.26314872220856411</v>
      </c>
      <c r="AC618" s="25">
        <f>'Long-form'!CK619</f>
        <v>-6.1721499999999994</v>
      </c>
      <c r="AD618" s="25">
        <f>'Long-form'!CL619</f>
        <v>0.27368766222066976</v>
      </c>
      <c r="AE618" s="25">
        <f>'Long-form'!CM619</f>
        <v>0.27368766222066976</v>
      </c>
      <c r="AF618" s="25" t="str">
        <f>'Long-form'!CN619</f>
        <v>1;2;3</v>
      </c>
      <c r="AG618" s="26">
        <f>'Long-form'!CR619</f>
        <v>0</v>
      </c>
      <c r="AH618" s="25">
        <f>'Long-form'!CS619</f>
        <v>0</v>
      </c>
      <c r="AI618" s="25">
        <f>'Long-form'!CT619</f>
        <v>0</v>
      </c>
    </row>
    <row r="619" spans="1:35">
      <c r="A619" s="24" t="str">
        <f>'Long-form'!A620</f>
        <v>UtC-09176</v>
      </c>
      <c r="B619" s="24" t="str">
        <f>'Long-form'!C620</f>
        <v>Van de Plassche et al. (2010)</v>
      </c>
      <c r="C619" s="24">
        <f>'Long-form'!G620</f>
        <v>2</v>
      </c>
      <c r="D619" s="24" t="str">
        <f>'Long-form'!H620</f>
        <v>Rhine-Meuse delta inland</v>
      </c>
      <c r="E619" s="24">
        <f>'Long-form'!I620</f>
        <v>51.835888789999998</v>
      </c>
      <c r="F619" s="24">
        <f>'Long-form'!J620</f>
        <v>4.8231071920000002</v>
      </c>
      <c r="G619" s="24" t="str">
        <f>'Long-form'!M620</f>
        <v>1 = Radiocarbon</v>
      </c>
      <c r="H619" s="24">
        <f>'Long-form'!N620</f>
        <v>6065</v>
      </c>
      <c r="I619" s="24">
        <f>'Long-form'!O620</f>
        <v>46</v>
      </c>
      <c r="J619" s="24">
        <f>'Long-form'!P620</f>
        <v>6920</v>
      </c>
      <c r="K619" s="24">
        <f>'Long-form'!Q620</f>
        <v>7160</v>
      </c>
      <c r="L619" s="24">
        <f>'Long-form'!R620</f>
        <v>6750</v>
      </c>
      <c r="M619" s="24" t="str">
        <f>'Long-form'!Z620</f>
        <v>Positive</v>
      </c>
      <c r="N619" s="24">
        <f>'Long-form'!AA620</f>
        <v>5.85</v>
      </c>
      <c r="O619" s="24">
        <f>'Long-form'!AB620</f>
        <v>1.0000000000000231E-2</v>
      </c>
      <c r="P619" s="24">
        <f>'Long-form'!AC620</f>
        <v>0</v>
      </c>
      <c r="Q619" s="25">
        <f>'Long-form'!AV620</f>
        <v>-7.1899999999999995</v>
      </c>
      <c r="R619" s="25" t="str">
        <f>'Long-form'!AU620</f>
        <v>NAP</v>
      </c>
      <c r="S619" s="25">
        <f>'Long-form'!AX620</f>
        <v>3.9051248379533644E-2</v>
      </c>
      <c r="T619" s="25">
        <f>'Long-form'!AY620</f>
        <v>3.9051248379533644E-2</v>
      </c>
      <c r="U619" s="25">
        <f>'Long-form'!BJ620</f>
        <v>1</v>
      </c>
      <c r="V619" s="25" t="str">
        <f>'Long-form'!BK620</f>
        <v>5 = Sedimentary (e.g., deltaic, estuarine, wetland, lacustrine, marine facies)</v>
      </c>
      <c r="W619" s="25" t="str">
        <f>'Long-form'!BL620</f>
        <v>Fen peat</v>
      </c>
      <c r="X619" s="25" t="str">
        <f>'Long-form'!BM620</f>
        <v>Botanical</v>
      </c>
      <c r="Y619" s="25" t="str">
        <f>'Long-form'!BN620</f>
        <v>GWL-0.3</v>
      </c>
      <c r="Z619" s="25">
        <f>'Long-form'!CE620</f>
        <v>-6.89</v>
      </c>
      <c r="AA619" s="25">
        <f>'Long-form'!CF620</f>
        <v>0.26314872220856411</v>
      </c>
      <c r="AB619" s="25">
        <f>'Long-form'!CG620</f>
        <v>0.26314872220856411</v>
      </c>
      <c r="AC619" s="25">
        <f>'Long-form'!CK620</f>
        <v>-6.6778799999999991</v>
      </c>
      <c r="AD619" s="25">
        <f>'Long-form'!CL620</f>
        <v>0.27403433466778471</v>
      </c>
      <c r="AE619" s="25">
        <f>'Long-form'!CM620</f>
        <v>0.27403433466778471</v>
      </c>
      <c r="AF619" s="25" t="str">
        <f>'Long-form'!CN620</f>
        <v>1;2;3</v>
      </c>
      <c r="AG619" s="26">
        <f>'Long-form'!CR620</f>
        <v>0</v>
      </c>
      <c r="AH619" s="25">
        <f>'Long-form'!CS620</f>
        <v>0</v>
      </c>
      <c r="AI619" s="25">
        <f>'Long-form'!CT620</f>
        <v>0</v>
      </c>
    </row>
    <row r="620" spans="1:35">
      <c r="A620" s="24" t="str">
        <f>'Long-form'!A621</f>
        <v>UtC-09177</v>
      </c>
      <c r="B620" s="24" t="str">
        <f>'Long-form'!C621</f>
        <v>Van de Plassche et al. (2010)</v>
      </c>
      <c r="C620" s="24">
        <f>'Long-form'!G621</f>
        <v>2</v>
      </c>
      <c r="D620" s="24" t="str">
        <f>'Long-form'!H621</f>
        <v>Rhine-Meuse delta inland</v>
      </c>
      <c r="E620" s="24">
        <f>'Long-form'!I621</f>
        <v>51.835825870000001</v>
      </c>
      <c r="F620" s="24">
        <f>'Long-form'!J621</f>
        <v>4.8231079799999996</v>
      </c>
      <c r="G620" s="24" t="str">
        <f>'Long-form'!M621</f>
        <v>1 = Radiocarbon</v>
      </c>
      <c r="H620" s="24">
        <f>'Long-form'!N621</f>
        <v>6679</v>
      </c>
      <c r="I620" s="24">
        <f>'Long-form'!O621</f>
        <v>48</v>
      </c>
      <c r="J620" s="24">
        <f>'Long-form'!P621</f>
        <v>7540</v>
      </c>
      <c r="K620" s="24">
        <f>'Long-form'!Q621</f>
        <v>7660</v>
      </c>
      <c r="L620" s="24">
        <f>'Long-form'!R621</f>
        <v>7430</v>
      </c>
      <c r="M620" s="24" t="str">
        <f>'Long-form'!Z621</f>
        <v>Positive</v>
      </c>
      <c r="N620" s="24">
        <f>'Long-form'!AA621</f>
        <v>8.9</v>
      </c>
      <c r="O620" s="24">
        <f>'Long-form'!AB621</f>
        <v>4.9999999999998934E-3</v>
      </c>
      <c r="P620" s="24">
        <f>'Long-form'!AC621</f>
        <v>0</v>
      </c>
      <c r="Q620" s="25">
        <f>'Long-form'!AV621</f>
        <v>-10.234999999999999</v>
      </c>
      <c r="R620" s="25" t="str">
        <f>'Long-form'!AU621</f>
        <v>NAP</v>
      </c>
      <c r="S620" s="25">
        <f>'Long-form'!AX621</f>
        <v>3.2499999999999897E-2</v>
      </c>
      <c r="T620" s="25">
        <f>'Long-form'!AY621</f>
        <v>3.2499999999999897E-2</v>
      </c>
      <c r="U620" s="25">
        <f>'Long-form'!BJ621</f>
        <v>1</v>
      </c>
      <c r="V620" s="25" t="str">
        <f>'Long-form'!BK621</f>
        <v>5 = Sedimentary (e.g., deltaic, estuarine, wetland, lacustrine, marine facies)</v>
      </c>
      <c r="W620" s="25" t="str">
        <f>'Long-form'!BL621</f>
        <v>Fen-wood peat</v>
      </c>
      <c r="X620" s="25" t="str">
        <f>'Long-form'!BM621</f>
        <v>Botanical</v>
      </c>
      <c r="Y620" s="25" t="str">
        <f>'Long-form'!BN621</f>
        <v>GWL</v>
      </c>
      <c r="Z620" s="25">
        <f>'Long-form'!CE621</f>
        <v>-10.234999999999999</v>
      </c>
      <c r="AA620" s="25">
        <f>'Long-form'!CF621</f>
        <v>0.28277641344355431</v>
      </c>
      <c r="AB620" s="25">
        <f>'Long-form'!CG621</f>
        <v>0.28277641344355431</v>
      </c>
      <c r="AC620" s="25">
        <f>'Long-form'!CK621</f>
        <v>-10.117559999999999</v>
      </c>
      <c r="AD620" s="25">
        <f>'Long-form'!CL621</f>
        <v>0.29427454547234255</v>
      </c>
      <c r="AE620" s="25">
        <f>'Long-form'!CM621</f>
        <v>0.29427454547234255</v>
      </c>
      <c r="AF620" s="25" t="str">
        <f>'Long-form'!CN621</f>
        <v>1;2;3</v>
      </c>
      <c r="AG620" s="26">
        <f>'Long-form'!CR621</f>
        <v>0</v>
      </c>
      <c r="AH620" s="25">
        <f>'Long-form'!CS621</f>
        <v>0</v>
      </c>
      <c r="AI620" s="25">
        <f>'Long-form'!CT621</f>
        <v>0</v>
      </c>
    </row>
    <row r="621" spans="1:35">
      <c r="A621" s="24" t="str">
        <f>'Long-form'!A622</f>
        <v>UtC-09178</v>
      </c>
      <c r="B621" s="24" t="str">
        <f>'Long-form'!C622</f>
        <v>Van de Plassche et al. (2010)</v>
      </c>
      <c r="C621" s="24">
        <f>'Long-form'!G622</f>
        <v>2</v>
      </c>
      <c r="D621" s="24" t="str">
        <f>'Long-form'!H622</f>
        <v>Rhine-Meuse delta inland</v>
      </c>
      <c r="E621" s="24">
        <f>'Long-form'!I622</f>
        <v>51.835879800000001</v>
      </c>
      <c r="F621" s="24">
        <f>'Long-form'!J622</f>
        <v>4.8231073049999997</v>
      </c>
      <c r="G621" s="24" t="str">
        <f>'Long-form'!M622</f>
        <v>1 = Radiocarbon</v>
      </c>
      <c r="H621" s="24">
        <f>'Long-form'!N622</f>
        <v>6220</v>
      </c>
      <c r="I621" s="24">
        <f>'Long-form'!O622</f>
        <v>50</v>
      </c>
      <c r="J621" s="24">
        <f>'Long-form'!P622</f>
        <v>7110</v>
      </c>
      <c r="K621" s="24">
        <f>'Long-form'!Q622</f>
        <v>7260</v>
      </c>
      <c r="L621" s="24">
        <f>'Long-form'!R622</f>
        <v>6990</v>
      </c>
      <c r="M621" s="24" t="str">
        <f>'Long-form'!Z622</f>
        <v>Positive</v>
      </c>
      <c r="N621" s="24">
        <f>'Long-form'!AA622</f>
        <v>6.33</v>
      </c>
      <c r="O621" s="24">
        <f>'Long-form'!AB622</f>
        <v>4.9999999999998934E-3</v>
      </c>
      <c r="P621" s="24">
        <f>'Long-form'!AC622</f>
        <v>0</v>
      </c>
      <c r="Q621" s="25">
        <f>'Long-form'!AV622</f>
        <v>-7.665</v>
      </c>
      <c r="R621" s="25" t="str">
        <f>'Long-form'!AU622</f>
        <v>NAP</v>
      </c>
      <c r="S621" s="25">
        <f>'Long-form'!AX622</f>
        <v>3.2499999999999897E-2</v>
      </c>
      <c r="T621" s="25">
        <f>'Long-form'!AY622</f>
        <v>3.2499999999999897E-2</v>
      </c>
      <c r="U621" s="25">
        <f>'Long-form'!BJ622</f>
        <v>1</v>
      </c>
      <c r="V621" s="25" t="str">
        <f>'Long-form'!BK622</f>
        <v>5 = Sedimentary (e.g., deltaic, estuarine, wetland, lacustrine, marine facies)</v>
      </c>
      <c r="W621" s="25" t="str">
        <f>'Long-form'!BL622</f>
        <v>Fen peat</v>
      </c>
      <c r="X621" s="25" t="str">
        <f>'Long-form'!BM622</f>
        <v>Botanical</v>
      </c>
      <c r="Y621" s="25" t="str">
        <f>'Long-form'!BN622</f>
        <v>GWL-0.3</v>
      </c>
      <c r="Z621" s="25">
        <f>'Long-form'!CE622</f>
        <v>-7.3650000000000002</v>
      </c>
      <c r="AA621" s="25">
        <f>'Long-form'!CF622</f>
        <v>0.25091881157059548</v>
      </c>
      <c r="AB621" s="25">
        <f>'Long-form'!CG622</f>
        <v>0.25091881157059548</v>
      </c>
      <c r="AC621" s="25">
        <f>'Long-form'!CK622</f>
        <v>-7.1237900000000014</v>
      </c>
      <c r="AD621" s="25">
        <f>'Long-form'!CL622</f>
        <v>0.26264788808013256</v>
      </c>
      <c r="AE621" s="25">
        <f>'Long-form'!CM622</f>
        <v>0.26264788808013256</v>
      </c>
      <c r="AF621" s="25" t="str">
        <f>'Long-form'!CN622</f>
        <v>1;2;3</v>
      </c>
      <c r="AG621" s="26">
        <f>'Long-form'!CR622</f>
        <v>0</v>
      </c>
      <c r="AH621" s="25">
        <f>'Long-form'!CS622</f>
        <v>0</v>
      </c>
      <c r="AI621" s="25">
        <f>'Long-form'!CT622</f>
        <v>0</v>
      </c>
    </row>
    <row r="622" spans="1:35">
      <c r="A622" s="24" t="str">
        <f>'Long-form'!A623</f>
        <v>UtC-09261</v>
      </c>
      <c r="B622" s="24" t="str">
        <f>'Long-form'!C623</f>
        <v>Van de Plassche et al. (2010)</v>
      </c>
      <c r="C622" s="24">
        <f>'Long-form'!G623</f>
        <v>2</v>
      </c>
      <c r="D622" s="24" t="str">
        <f>'Long-form'!H623</f>
        <v>Rhine-Meuse delta inland</v>
      </c>
      <c r="E622" s="24">
        <f>'Long-form'!I623</f>
        <v>51.83585283</v>
      </c>
      <c r="F622" s="24">
        <f>'Long-form'!J623</f>
        <v>4.8231076420000001</v>
      </c>
      <c r="G622" s="24" t="str">
        <f>'Long-form'!M623</f>
        <v>1 = Radiocarbon</v>
      </c>
      <c r="H622" s="24">
        <f>'Long-form'!N623</f>
        <v>6737</v>
      </c>
      <c r="I622" s="24">
        <f>'Long-form'!O623</f>
        <v>48</v>
      </c>
      <c r="J622" s="24">
        <f>'Long-form'!P623</f>
        <v>7600</v>
      </c>
      <c r="K622" s="24">
        <f>'Long-form'!Q623</f>
        <v>7680</v>
      </c>
      <c r="L622" s="24">
        <f>'Long-form'!R623</f>
        <v>7510</v>
      </c>
      <c r="M622" s="24" t="str">
        <f>'Long-form'!Z623</f>
        <v>Positive</v>
      </c>
      <c r="N622" s="24">
        <f>'Long-form'!AA623</f>
        <v>8.33</v>
      </c>
      <c r="O622" s="24">
        <f>'Long-form'!AB623</f>
        <v>4.9999999999998934E-3</v>
      </c>
      <c r="P622" s="24">
        <f>'Long-form'!AC623</f>
        <v>0</v>
      </c>
      <c r="Q622" s="25">
        <f>'Long-form'!AV623</f>
        <v>-9.6649999999999991</v>
      </c>
      <c r="R622" s="25" t="str">
        <f>'Long-form'!AU623</f>
        <v>NAP</v>
      </c>
      <c r="S622" s="25">
        <f>'Long-form'!AX623</f>
        <v>3.2499999999999897E-2</v>
      </c>
      <c r="T622" s="25">
        <f>'Long-form'!AY623</f>
        <v>3.2499999999999897E-2</v>
      </c>
      <c r="U622" s="25">
        <f>'Long-form'!BJ623</f>
        <v>1</v>
      </c>
      <c r="V622" s="25" t="str">
        <f>'Long-form'!BK623</f>
        <v>5 = Sedimentary (e.g., deltaic, estuarine, wetland, lacustrine, marine facies)</v>
      </c>
      <c r="W622" s="25" t="str">
        <f>'Long-form'!BL623</f>
        <v>Fen-wood peat</v>
      </c>
      <c r="X622" s="25" t="str">
        <f>'Long-form'!BM623</f>
        <v>Botanical</v>
      </c>
      <c r="Y622" s="25" t="str">
        <f>'Long-form'!BN623</f>
        <v>GWL</v>
      </c>
      <c r="Z622" s="25">
        <f>'Long-form'!CE623</f>
        <v>-9.6649999999999991</v>
      </c>
      <c r="AA622" s="25">
        <f>'Long-form'!CF623</f>
        <v>0.28277641344355431</v>
      </c>
      <c r="AB622" s="25">
        <f>'Long-form'!CG623</f>
        <v>0.28277641344355431</v>
      </c>
      <c r="AC622" s="25">
        <f>'Long-form'!CK623</f>
        <v>-9.5438999999999989</v>
      </c>
      <c r="AD622" s="25">
        <f>'Long-form'!CL623</f>
        <v>0.29439093415550999</v>
      </c>
      <c r="AE622" s="25">
        <f>'Long-form'!CM623</f>
        <v>0.29439093415550999</v>
      </c>
      <c r="AF622" s="25" t="str">
        <f>'Long-form'!CN623</f>
        <v>1;2;3</v>
      </c>
      <c r="AG622" s="26">
        <f>'Long-form'!CR623</f>
        <v>0</v>
      </c>
      <c r="AH622" s="25">
        <f>'Long-form'!CS623</f>
        <v>0</v>
      </c>
      <c r="AI622" s="25">
        <f>'Long-form'!CT623</f>
        <v>0</v>
      </c>
    </row>
    <row r="623" spans="1:35">
      <c r="A623" s="24" t="str">
        <f>'Long-form'!A624</f>
        <v>UtC-10014</v>
      </c>
      <c r="B623" s="24" t="str">
        <f>'Long-form'!C624</f>
        <v>Cohen (2003:Fig 4.3); Cohen (2005:Fig. 3)</v>
      </c>
      <c r="C623" s="24">
        <f>'Long-form'!G624</f>
        <v>2</v>
      </c>
      <c r="D623" s="24" t="str">
        <f>'Long-form'!H624</f>
        <v>Rhine-Meuse delta inland</v>
      </c>
      <c r="E623" s="24">
        <f>'Long-form'!I624</f>
        <v>51.914067850000002</v>
      </c>
      <c r="F623" s="24">
        <f>'Long-form'!J624</f>
        <v>5.209886193</v>
      </c>
      <c r="G623" s="24" t="str">
        <f>'Long-form'!M624</f>
        <v>1 = Radiocarbon</v>
      </c>
      <c r="H623" s="24">
        <f>'Long-form'!N624</f>
        <v>6140</v>
      </c>
      <c r="I623" s="24">
        <f>'Long-form'!O624</f>
        <v>50</v>
      </c>
      <c r="J623" s="24">
        <f>'Long-form'!P624</f>
        <v>7040</v>
      </c>
      <c r="K623" s="24">
        <f>'Long-form'!Q624</f>
        <v>7170</v>
      </c>
      <c r="L623" s="24">
        <f>'Long-form'!R624</f>
        <v>6880</v>
      </c>
      <c r="M623" s="24" t="str">
        <f>'Long-form'!Z624</f>
        <v>Positive</v>
      </c>
      <c r="N623" s="24">
        <f>'Long-form'!AA624</f>
        <v>4.8499999999999996</v>
      </c>
      <c r="O623" s="24">
        <f>'Long-form'!AB624</f>
        <v>2.9999999999999805E-2</v>
      </c>
      <c r="P623" s="24">
        <f>'Long-form'!AC624</f>
        <v>0</v>
      </c>
      <c r="Q623" s="25">
        <f>'Long-form'!AV624</f>
        <v>-4.18</v>
      </c>
      <c r="R623" s="25" t="str">
        <f>'Long-form'!AU624</f>
        <v>NAP</v>
      </c>
      <c r="S623" s="25">
        <f>'Long-form'!AX624</f>
        <v>0.13577186748365777</v>
      </c>
      <c r="T623" s="25">
        <f>'Long-form'!AY624</f>
        <v>9.4999999999999613E-2</v>
      </c>
      <c r="U623" s="25">
        <f>'Long-form'!BJ624</f>
        <v>2</v>
      </c>
      <c r="V623" s="25" t="str">
        <f>'Long-form'!BK624</f>
        <v>5 = Sedimentary (e.g., deltaic, estuarine, wetland, lacustrine, marine facies)</v>
      </c>
      <c r="W623" s="25" t="str">
        <f>'Long-form'!BL624</f>
        <v>Fen-wood peat</v>
      </c>
      <c r="X623" s="25" t="str">
        <f>'Long-form'!BM624</f>
        <v>Botanical</v>
      </c>
      <c r="Y623" s="25" t="str">
        <f>'Long-form'!BN624</f>
        <v>GWL</v>
      </c>
      <c r="Z623" s="25" t="str">
        <f>'Long-form'!CE624</f>
        <v>n/a</v>
      </c>
      <c r="AA623" s="25" t="str">
        <f>'Long-form'!CF624</f>
        <v>n/a</v>
      </c>
      <c r="AB623" s="25" t="str">
        <f>'Long-form'!CG624</f>
        <v>n/a</v>
      </c>
      <c r="AC623" s="25" t="str">
        <f>'Long-form'!CK624</f>
        <v>n/a</v>
      </c>
      <c r="AD623" s="25" t="str">
        <f>'Long-form'!CL624</f>
        <v>n/a</v>
      </c>
      <c r="AE623" s="25" t="str">
        <f>'Long-form'!CM624</f>
        <v>n/a</v>
      </c>
      <c r="AF623" s="25" t="str">
        <f>'Long-form'!CN624</f>
        <v>2;3</v>
      </c>
      <c r="AG623" s="26">
        <f>'Long-form'!CR624</f>
        <v>0</v>
      </c>
      <c r="AH623" s="25" t="str">
        <f>'Long-form'!CS624</f>
        <v>Type 2 ULD (this paper): no RSLR constraining indicative meaning</v>
      </c>
      <c r="AI623" s="25">
        <f>'Long-form'!CT624</f>
        <v>0</v>
      </c>
    </row>
    <row r="624" spans="1:35">
      <c r="A624" s="24" t="str">
        <f>'Long-form'!A625</f>
        <v>UtC-10015</v>
      </c>
      <c r="B624" s="24" t="str">
        <f>'Long-form'!C625</f>
        <v>Cohen (2003:Fig 4.3); Cohen (2005:Fig. 3)</v>
      </c>
      <c r="C624" s="24">
        <f>'Long-form'!G625</f>
        <v>2</v>
      </c>
      <c r="D624" s="24" t="str">
        <f>'Long-form'!H625</f>
        <v>Rhine-Meuse delta inland</v>
      </c>
      <c r="E624" s="24">
        <f>'Long-form'!I625</f>
        <v>51.91766303</v>
      </c>
      <c r="F624" s="24">
        <f>'Long-form'!J625</f>
        <v>5.2097993440000003</v>
      </c>
      <c r="G624" s="24" t="str">
        <f>'Long-form'!M625</f>
        <v>1 = Radiocarbon</v>
      </c>
      <c r="H624" s="24">
        <f>'Long-form'!N625</f>
        <v>6180</v>
      </c>
      <c r="I624" s="24">
        <f>'Long-form'!O625</f>
        <v>47</v>
      </c>
      <c r="J624" s="24">
        <f>'Long-form'!P625</f>
        <v>7070</v>
      </c>
      <c r="K624" s="24">
        <f>'Long-form'!Q625</f>
        <v>7250</v>
      </c>
      <c r="L624" s="24">
        <f>'Long-form'!R625</f>
        <v>6940</v>
      </c>
      <c r="M624" s="24" t="str">
        <f>'Long-form'!Z625</f>
        <v>Positive</v>
      </c>
      <c r="N624" s="24">
        <f>'Long-form'!AA625</f>
        <v>3.84</v>
      </c>
      <c r="O624" s="24">
        <f>'Long-form'!AB625</f>
        <v>5.0000000000001155E-3</v>
      </c>
      <c r="P624" s="24">
        <f>'Long-form'!AC625</f>
        <v>0</v>
      </c>
      <c r="Q624" s="25">
        <f>'Long-form'!AV625</f>
        <v>-3.0750000000000002</v>
      </c>
      <c r="R624" s="25" t="str">
        <f>'Long-form'!AU625</f>
        <v>NAP</v>
      </c>
      <c r="S624" s="25">
        <f>'Long-form'!AX625</f>
        <v>9.7234201801629477E-2</v>
      </c>
      <c r="T624" s="25">
        <f>'Long-form'!AY625</f>
        <v>5.9634302209382879E-2</v>
      </c>
      <c r="U624" s="25">
        <f>'Long-form'!BJ625</f>
        <v>2</v>
      </c>
      <c r="V624" s="25" t="str">
        <f>'Long-form'!BK625</f>
        <v>5 = Sedimentary (e.g., deltaic, estuarine, wetland, lacustrine, marine facies)</v>
      </c>
      <c r="W624" s="25" t="str">
        <f>'Long-form'!BL625</f>
        <v>Fen peat</v>
      </c>
      <c r="X624" s="25" t="str">
        <f>'Long-form'!BM625</f>
        <v>Botanical</v>
      </c>
      <c r="Y624" s="25" t="str">
        <f>'Long-form'!BN625</f>
        <v>GWL-0.3</v>
      </c>
      <c r="Z624" s="25" t="str">
        <f>'Long-form'!CE625</f>
        <v>n/a</v>
      </c>
      <c r="AA624" s="25" t="str">
        <f>'Long-form'!CF625</f>
        <v>n/a</v>
      </c>
      <c r="AB624" s="25" t="str">
        <f>'Long-form'!CG625</f>
        <v>n/a</v>
      </c>
      <c r="AC624" s="25" t="str">
        <f>'Long-form'!CK625</f>
        <v>n/a</v>
      </c>
      <c r="AD624" s="25" t="str">
        <f>'Long-form'!CL625</f>
        <v>n/a</v>
      </c>
      <c r="AE624" s="25" t="str">
        <f>'Long-form'!CM625</f>
        <v>n/a</v>
      </c>
      <c r="AF624" s="25" t="str">
        <f>'Long-form'!CN625</f>
        <v>2;3</v>
      </c>
      <c r="AG624" s="26">
        <f>'Long-form'!CR625</f>
        <v>0</v>
      </c>
      <c r="AH624" s="25" t="str">
        <f>'Long-form'!CS625</f>
        <v>Type 2 ULD (this paper): no RSLR constraining indicative meaning</v>
      </c>
      <c r="AI624" s="25">
        <f>'Long-form'!CT625</f>
        <v>0</v>
      </c>
    </row>
    <row r="625" spans="1:35">
      <c r="A625" s="24" t="str">
        <f>'Long-form'!A626</f>
        <v>UtC-10016</v>
      </c>
      <c r="B625" s="24" t="str">
        <f>'Long-form'!C626</f>
        <v>Cohen (2003:Fig 4.3); Cohen (2005:Fig. 3)</v>
      </c>
      <c r="C625" s="24">
        <f>'Long-form'!G626</f>
        <v>2</v>
      </c>
      <c r="D625" s="24" t="str">
        <f>'Long-form'!H626</f>
        <v>Rhine-Meuse delta inland</v>
      </c>
      <c r="E625" s="24">
        <f>'Long-form'!I626</f>
        <v>51.917123840000002</v>
      </c>
      <c r="F625" s="24">
        <f>'Long-form'!J626</f>
        <v>5.2098741459999998</v>
      </c>
      <c r="G625" s="24" t="str">
        <f>'Long-form'!M626</f>
        <v>1 = Radiocarbon</v>
      </c>
      <c r="H625" s="24">
        <f>'Long-form'!N626</f>
        <v>5138</v>
      </c>
      <c r="I625" s="24">
        <f>'Long-form'!O626</f>
        <v>44</v>
      </c>
      <c r="J625" s="24">
        <f>'Long-form'!P626</f>
        <v>5870</v>
      </c>
      <c r="K625" s="24">
        <f>'Long-form'!Q626</f>
        <v>6000</v>
      </c>
      <c r="L625" s="24">
        <f>'Long-form'!R626</f>
        <v>5740</v>
      </c>
      <c r="M625" s="24" t="str">
        <f>'Long-form'!Z626</f>
        <v>Positive</v>
      </c>
      <c r="N625" s="24">
        <f>'Long-form'!AA626</f>
        <v>1.99</v>
      </c>
      <c r="O625" s="24">
        <f>'Long-form'!AB626</f>
        <v>4.9999999999999489E-3</v>
      </c>
      <c r="P625" s="24">
        <f>'Long-form'!AC626</f>
        <v>0</v>
      </c>
      <c r="Q625" s="25">
        <f>'Long-form'!AV626</f>
        <v>-0.68500000000000005</v>
      </c>
      <c r="R625" s="25" t="str">
        <f>'Long-form'!AU626</f>
        <v>NAP</v>
      </c>
      <c r="S625" s="25">
        <f>'Long-form'!AX626</f>
        <v>7.1695815777491498E-2</v>
      </c>
      <c r="T625" s="25">
        <f>'Long-form'!AY626</f>
        <v>5.9634302209382789E-2</v>
      </c>
      <c r="U625" s="25">
        <f>'Long-form'!BJ626</f>
        <v>2</v>
      </c>
      <c r="V625" s="25" t="str">
        <f>'Long-form'!BK626</f>
        <v>5 = Sedimentary (e.g., deltaic, estuarine, wetland, lacustrine, marine facies)</v>
      </c>
      <c r="W625" s="25" t="str">
        <f>'Long-form'!BL626</f>
        <v>Fen-wood peat</v>
      </c>
      <c r="X625" s="25" t="str">
        <f>'Long-form'!BM626</f>
        <v>Botanical</v>
      </c>
      <c r="Y625" s="25" t="str">
        <f>'Long-form'!BN626</f>
        <v>GWL</v>
      </c>
      <c r="Z625" s="25" t="str">
        <f>'Long-form'!CE626</f>
        <v>n/a</v>
      </c>
      <c r="AA625" s="25" t="str">
        <f>'Long-form'!CF626</f>
        <v>n/a</v>
      </c>
      <c r="AB625" s="25" t="str">
        <f>'Long-form'!CG626</f>
        <v>n/a</v>
      </c>
      <c r="AC625" s="25" t="str">
        <f>'Long-form'!CK626</f>
        <v>n/a</v>
      </c>
      <c r="AD625" s="25" t="str">
        <f>'Long-form'!CL626</f>
        <v>n/a</v>
      </c>
      <c r="AE625" s="25" t="str">
        <f>'Long-form'!CM626</f>
        <v>n/a</v>
      </c>
      <c r="AF625" s="25" t="str">
        <f>'Long-form'!CN626</f>
        <v>2;3</v>
      </c>
      <c r="AG625" s="26">
        <f>'Long-form'!CR626</f>
        <v>0</v>
      </c>
      <c r="AH625" s="25" t="str">
        <f>'Long-form'!CS626</f>
        <v>Type 2 ULD (this paper): no RSLR constraining indicative meaning</v>
      </c>
      <c r="AI625" s="25">
        <f>'Long-form'!CT626</f>
        <v>0</v>
      </c>
    </row>
    <row r="626" spans="1:35">
      <c r="A626" s="24" t="str">
        <f>'Long-form'!A627</f>
        <v>UtC-10017</v>
      </c>
      <c r="B626" s="24" t="str">
        <f>'Long-form'!C627</f>
        <v>Cohen (2003:Fig 4.3); Cohen (2005:Fig. 3)</v>
      </c>
      <c r="C626" s="24">
        <f>'Long-form'!G627</f>
        <v>2</v>
      </c>
      <c r="D626" s="24" t="str">
        <f>'Long-form'!H627</f>
        <v>Rhine-Meuse delta inland</v>
      </c>
      <c r="E626" s="24">
        <f>'Long-form'!I627</f>
        <v>51.917168779999997</v>
      </c>
      <c r="F626" s="24">
        <f>'Long-form'!J627</f>
        <v>5.2098739690000002</v>
      </c>
      <c r="G626" s="24" t="str">
        <f>'Long-form'!M627</f>
        <v>1 = Radiocarbon</v>
      </c>
      <c r="H626" s="24">
        <f>'Long-form'!N627</f>
        <v>5771</v>
      </c>
      <c r="I626" s="24">
        <f>'Long-form'!O627</f>
        <v>41</v>
      </c>
      <c r="J626" s="24">
        <f>'Long-form'!P627</f>
        <v>6570</v>
      </c>
      <c r="K626" s="24">
        <f>'Long-form'!Q627</f>
        <v>6670</v>
      </c>
      <c r="L626" s="24">
        <f>'Long-form'!R627</f>
        <v>6450</v>
      </c>
      <c r="M626" s="24" t="str">
        <f>'Long-form'!Z627</f>
        <v>Positive</v>
      </c>
      <c r="N626" s="24">
        <f>'Long-form'!AA627</f>
        <v>2.85</v>
      </c>
      <c r="O626" s="24">
        <f>'Long-form'!AB627</f>
        <v>1.0000000000000009E-2</v>
      </c>
      <c r="P626" s="24">
        <f>'Long-form'!AC627</f>
        <v>0</v>
      </c>
      <c r="Q626" s="25">
        <f>'Long-form'!AV627</f>
        <v>-1.6</v>
      </c>
      <c r="R626" s="25" t="str">
        <f>'Long-form'!AU627</f>
        <v>NAP</v>
      </c>
      <c r="S626" s="25">
        <f>'Long-form'!AX627</f>
        <v>8.5287748240881603E-2</v>
      </c>
      <c r="T626" s="25">
        <f>'Long-form'!AY627</f>
        <v>6.3442887702247611E-2</v>
      </c>
      <c r="U626" s="25">
        <f>'Long-form'!BJ627</f>
        <v>2</v>
      </c>
      <c r="V626" s="25" t="str">
        <f>'Long-form'!BK627</f>
        <v>5 = Sedimentary (e.g., deltaic, estuarine, wetland, lacustrine, marine facies)</v>
      </c>
      <c r="W626" s="25" t="str">
        <f>'Long-form'!BL627</f>
        <v>Fen-wood peat</v>
      </c>
      <c r="X626" s="25" t="str">
        <f>'Long-form'!BM627</f>
        <v>Botanical</v>
      </c>
      <c r="Y626" s="25" t="str">
        <f>'Long-form'!BN627</f>
        <v>GWL</v>
      </c>
      <c r="Z626" s="25" t="str">
        <f>'Long-form'!CE627</f>
        <v>n/a</v>
      </c>
      <c r="AA626" s="25" t="str">
        <f>'Long-form'!CF627</f>
        <v>n/a</v>
      </c>
      <c r="AB626" s="25" t="str">
        <f>'Long-form'!CG627</f>
        <v>n/a</v>
      </c>
      <c r="AC626" s="25" t="str">
        <f>'Long-form'!CK627</f>
        <v>n/a</v>
      </c>
      <c r="AD626" s="25" t="str">
        <f>'Long-form'!CL627</f>
        <v>n/a</v>
      </c>
      <c r="AE626" s="25" t="str">
        <f>'Long-form'!CM627</f>
        <v>n/a</v>
      </c>
      <c r="AF626" s="25" t="str">
        <f>'Long-form'!CN627</f>
        <v>2;3</v>
      </c>
      <c r="AG626" s="26">
        <f>'Long-form'!CR627</f>
        <v>0</v>
      </c>
      <c r="AH626" s="25" t="str">
        <f>'Long-form'!CS627</f>
        <v>Type 2 ULD (this paper): no RSLR constraining indicative meaning</v>
      </c>
      <c r="AI626" s="25">
        <f>'Long-form'!CT627</f>
        <v>0</v>
      </c>
    </row>
    <row r="627" spans="1:35">
      <c r="A627" s="24" t="str">
        <f>'Long-form'!A628</f>
        <v>UtC-10018</v>
      </c>
      <c r="B627" s="24" t="str">
        <f>'Long-form'!C628</f>
        <v>Cohen (2003:Fig 4.3); Cohen (2005:Fig. 3)</v>
      </c>
      <c r="C627" s="24">
        <f>'Long-form'!G628</f>
        <v>2</v>
      </c>
      <c r="D627" s="24" t="str">
        <f>'Long-form'!H628</f>
        <v>Rhine-Meuse delta inland</v>
      </c>
      <c r="E627" s="24">
        <f>'Long-form'!I628</f>
        <v>51.917213719999999</v>
      </c>
      <c r="F627" s="24">
        <f>'Long-form'!J628</f>
        <v>5.2098737919999998</v>
      </c>
      <c r="G627" s="24" t="str">
        <f>'Long-form'!M628</f>
        <v>1 = Radiocarbon</v>
      </c>
      <c r="H627" s="24">
        <f>'Long-form'!N628</f>
        <v>5860</v>
      </c>
      <c r="I627" s="24">
        <f>'Long-form'!O628</f>
        <v>50</v>
      </c>
      <c r="J627" s="24">
        <f>'Long-form'!P628</f>
        <v>6670</v>
      </c>
      <c r="K627" s="24">
        <f>'Long-form'!Q628</f>
        <v>6800</v>
      </c>
      <c r="L627" s="24">
        <f>'Long-form'!R628</f>
        <v>6500</v>
      </c>
      <c r="M627" s="24" t="str">
        <f>'Long-form'!Z628</f>
        <v>Positive</v>
      </c>
      <c r="N627" s="24">
        <f>'Long-form'!AA628</f>
        <v>3.29</v>
      </c>
      <c r="O627" s="24">
        <f>'Long-form'!AB628</f>
        <v>1.5000000000000124E-2</v>
      </c>
      <c r="P627" s="24">
        <f>'Long-form'!AC628</f>
        <v>0</v>
      </c>
      <c r="Q627" s="25">
        <f>'Long-form'!AV628</f>
        <v>-2.085</v>
      </c>
      <c r="R627" s="25" t="str">
        <f>'Long-form'!AU628</f>
        <v>NAP</v>
      </c>
      <c r="S627" s="25">
        <f>'Long-form'!AX628</f>
        <v>9.5581849741465164E-2</v>
      </c>
      <c r="T627" s="25">
        <f>'Long-form'!AY628</f>
        <v>6.9327123119310413E-2</v>
      </c>
      <c r="U627" s="25">
        <f>'Long-form'!BJ628</f>
        <v>2</v>
      </c>
      <c r="V627" s="25" t="str">
        <f>'Long-form'!BK628</f>
        <v>5 = Sedimentary (e.g., deltaic, estuarine, wetland, lacustrine, marine facies)</v>
      </c>
      <c r="W627" s="25" t="str">
        <f>'Long-form'!BL628</f>
        <v>Fen peat</v>
      </c>
      <c r="X627" s="25" t="str">
        <f>'Long-form'!BM628</f>
        <v>Botanical</v>
      </c>
      <c r="Y627" s="25" t="str">
        <f>'Long-form'!BN628</f>
        <v>GWL-0.3</v>
      </c>
      <c r="Z627" s="25" t="str">
        <f>'Long-form'!CE628</f>
        <v>n/a</v>
      </c>
      <c r="AA627" s="25" t="str">
        <f>'Long-form'!CF628</f>
        <v>n/a</v>
      </c>
      <c r="AB627" s="25" t="str">
        <f>'Long-form'!CG628</f>
        <v>n/a</v>
      </c>
      <c r="AC627" s="25" t="str">
        <f>'Long-form'!CK628</f>
        <v>n/a</v>
      </c>
      <c r="AD627" s="25" t="str">
        <f>'Long-form'!CL628</f>
        <v>n/a</v>
      </c>
      <c r="AE627" s="25" t="str">
        <f>'Long-form'!CM628</f>
        <v>n/a</v>
      </c>
      <c r="AF627" s="25" t="str">
        <f>'Long-form'!CN628</f>
        <v>2;3</v>
      </c>
      <c r="AG627" s="26">
        <f>'Long-form'!CR628</f>
        <v>0</v>
      </c>
      <c r="AH627" s="25" t="str">
        <f>'Long-form'!CS628</f>
        <v>Type 2 ULD (this paper): no RSLR constraining indicative meaning</v>
      </c>
      <c r="AI627" s="25">
        <f>'Long-form'!CT628</f>
        <v>0</v>
      </c>
    </row>
    <row r="628" spans="1:35">
      <c r="A628" s="24" t="str">
        <f>'Long-form'!A629</f>
        <v>UtC-10019</v>
      </c>
      <c r="B628" s="24" t="str">
        <f>'Long-form'!C629</f>
        <v>Cohen (2003:Fig 4.3); Cohen (2005:Fig. 3)</v>
      </c>
      <c r="C628" s="24">
        <f>'Long-form'!G629</f>
        <v>2</v>
      </c>
      <c r="D628" s="24" t="str">
        <f>'Long-form'!H629</f>
        <v>Rhine-Meuse delta inland</v>
      </c>
      <c r="E628" s="24">
        <f>'Long-form'!I629</f>
        <v>51.917258670000002</v>
      </c>
      <c r="F628" s="24">
        <f>'Long-form'!J629</f>
        <v>5.2098736150000002</v>
      </c>
      <c r="G628" s="24" t="str">
        <f>'Long-form'!M629</f>
        <v>1 = Radiocarbon</v>
      </c>
      <c r="H628" s="24">
        <f>'Long-form'!N629</f>
        <v>6106</v>
      </c>
      <c r="I628" s="24">
        <f>'Long-form'!O629</f>
        <v>48</v>
      </c>
      <c r="J628" s="24">
        <f>'Long-form'!P629</f>
        <v>6990</v>
      </c>
      <c r="K628" s="24">
        <f>'Long-form'!Q629</f>
        <v>7160</v>
      </c>
      <c r="L628" s="24">
        <f>'Long-form'!R629</f>
        <v>6850</v>
      </c>
      <c r="M628" s="24" t="str">
        <f>'Long-form'!Z629</f>
        <v>Positive</v>
      </c>
      <c r="N628" s="24">
        <f>'Long-form'!AA629</f>
        <v>3.77</v>
      </c>
      <c r="O628" s="24">
        <f>'Long-form'!AB629</f>
        <v>1.5000000000000124E-2</v>
      </c>
      <c r="P628" s="24">
        <f>'Long-form'!AC629</f>
        <v>0</v>
      </c>
      <c r="Q628" s="25">
        <f>'Long-form'!AV629</f>
        <v>-2.605</v>
      </c>
      <c r="R628" s="25" t="str">
        <f>'Long-form'!AU629</f>
        <v>NAP</v>
      </c>
      <c r="S628" s="25">
        <f>'Long-form'!AX629</f>
        <v>0.10242758417535788</v>
      </c>
      <c r="T628" s="25">
        <f>'Long-form'!AY629</f>
        <v>6.9327123119310413E-2</v>
      </c>
      <c r="U628" s="25">
        <f>'Long-form'!BJ629</f>
        <v>2</v>
      </c>
      <c r="V628" s="25" t="str">
        <f>'Long-form'!BK629</f>
        <v>5 = Sedimentary (e.g., deltaic, estuarine, wetland, lacustrine, marine facies)</v>
      </c>
      <c r="W628" s="25" t="str">
        <f>'Long-form'!BL629</f>
        <v>Fen peat</v>
      </c>
      <c r="X628" s="25" t="str">
        <f>'Long-form'!BM629</f>
        <v>Botanical</v>
      </c>
      <c r="Y628" s="25" t="str">
        <f>'Long-form'!BN629</f>
        <v>GWL-0.3</v>
      </c>
      <c r="Z628" s="25" t="str">
        <f>'Long-form'!CE629</f>
        <v>n/a</v>
      </c>
      <c r="AA628" s="25" t="str">
        <f>'Long-form'!CF629</f>
        <v>n/a</v>
      </c>
      <c r="AB628" s="25" t="str">
        <f>'Long-form'!CG629</f>
        <v>n/a</v>
      </c>
      <c r="AC628" s="25" t="str">
        <f>'Long-form'!CK629</f>
        <v>n/a</v>
      </c>
      <c r="AD628" s="25" t="str">
        <f>'Long-form'!CL629</f>
        <v>n/a</v>
      </c>
      <c r="AE628" s="25" t="str">
        <f>'Long-form'!CM629</f>
        <v>n/a</v>
      </c>
      <c r="AF628" s="25" t="str">
        <f>'Long-form'!CN629</f>
        <v>2;3</v>
      </c>
      <c r="AG628" s="26">
        <f>'Long-form'!CR629</f>
        <v>0</v>
      </c>
      <c r="AH628" s="25" t="str">
        <f>'Long-form'!CS629</f>
        <v>Type 2 ULD (this paper): no RSLR constraining indicative meaning</v>
      </c>
      <c r="AI628" s="25">
        <f>'Long-form'!CT629</f>
        <v>0</v>
      </c>
    </row>
    <row r="629" spans="1:35">
      <c r="A629" s="24" t="str">
        <f>'Long-form'!A630</f>
        <v>UtC-10020</v>
      </c>
      <c r="B629" s="24" t="str">
        <f>'Long-form'!C630</f>
        <v>Cohen (2003:Fig 4.3); Cohen (2005:Fig. 3)</v>
      </c>
      <c r="C629" s="24">
        <f>'Long-form'!G630</f>
        <v>2</v>
      </c>
      <c r="D629" s="24" t="str">
        <f>'Long-form'!H630</f>
        <v>Rhine-Meuse delta inland</v>
      </c>
      <c r="E629" s="24">
        <f>'Long-form'!I630</f>
        <v>51.917150810000003</v>
      </c>
      <c r="F629" s="24">
        <f>'Long-form'!J630</f>
        <v>5.2098740399999999</v>
      </c>
      <c r="G629" s="24" t="str">
        <f>'Long-form'!M630</f>
        <v>1 = Radiocarbon</v>
      </c>
      <c r="H629" s="24">
        <f>'Long-form'!N630</f>
        <v>5440</v>
      </c>
      <c r="I629" s="24">
        <f>'Long-form'!O630</f>
        <v>90</v>
      </c>
      <c r="J629" s="24">
        <f>'Long-form'!P630</f>
        <v>6210</v>
      </c>
      <c r="K629" s="24">
        <f>'Long-form'!Q630</f>
        <v>6400</v>
      </c>
      <c r="L629" s="24">
        <f>'Long-form'!R630</f>
        <v>5990</v>
      </c>
      <c r="M629" s="24" t="str">
        <f>'Long-form'!Z630</f>
        <v>Positive</v>
      </c>
      <c r="N629" s="24">
        <f>'Long-form'!AA630</f>
        <v>2.4700000000000002</v>
      </c>
      <c r="O629" s="24">
        <f>'Long-form'!AB630</f>
        <v>2.0000000000000018E-2</v>
      </c>
      <c r="P629" s="24">
        <f>'Long-form'!AC630</f>
        <v>0</v>
      </c>
      <c r="Q629" s="25">
        <f>'Long-form'!AV630</f>
        <v>-1.2</v>
      </c>
      <c r="R629" s="25" t="str">
        <f>'Long-form'!AU630</f>
        <v>NAP</v>
      </c>
      <c r="S629" s="25">
        <f>'Long-form'!AX630</f>
        <v>9.1325571446337003E-2</v>
      </c>
      <c r="T629" s="25">
        <f>'Long-form'!AY630</f>
        <v>7.6811457478686118E-2</v>
      </c>
      <c r="U629" s="25">
        <f>'Long-form'!BJ630</f>
        <v>2</v>
      </c>
      <c r="V629" s="25" t="str">
        <f>'Long-form'!BK630</f>
        <v>5 = Sedimentary (e.g., deltaic, estuarine, wetland, lacustrine, marine facies)</v>
      </c>
      <c r="W629" s="25" t="str">
        <f>'Long-form'!BL630</f>
        <v>Fen-wood peat</v>
      </c>
      <c r="X629" s="25" t="str">
        <f>'Long-form'!BM630</f>
        <v>Botanical</v>
      </c>
      <c r="Y629" s="25" t="str">
        <f>'Long-form'!BN630</f>
        <v>GWL</v>
      </c>
      <c r="Z629" s="25" t="str">
        <f>'Long-form'!CE630</f>
        <v>n/a</v>
      </c>
      <c r="AA629" s="25" t="str">
        <f>'Long-form'!CF630</f>
        <v>n/a</v>
      </c>
      <c r="AB629" s="25" t="str">
        <f>'Long-form'!CG630</f>
        <v>n/a</v>
      </c>
      <c r="AC629" s="25" t="str">
        <f>'Long-form'!CK630</f>
        <v>n/a</v>
      </c>
      <c r="AD629" s="25" t="str">
        <f>'Long-form'!CL630</f>
        <v>n/a</v>
      </c>
      <c r="AE629" s="25" t="str">
        <f>'Long-form'!CM630</f>
        <v>n/a</v>
      </c>
      <c r="AF629" s="25" t="str">
        <f>'Long-form'!CN630</f>
        <v>2;3</v>
      </c>
      <c r="AG629" s="26">
        <f>'Long-form'!CR630</f>
        <v>0</v>
      </c>
      <c r="AH629" s="25" t="str">
        <f>'Long-form'!CS630</f>
        <v>Type 2 ULD (this paper): no RSLR constraining indicative meaning</v>
      </c>
      <c r="AI629" s="25">
        <f>'Long-form'!CT630</f>
        <v>0</v>
      </c>
    </row>
    <row r="630" spans="1:35">
      <c r="A630" s="24" t="str">
        <f>'Long-form'!A631</f>
        <v>UtC-10021</v>
      </c>
      <c r="B630" s="24" t="str">
        <f>'Long-form'!C631</f>
        <v>Cohen (2003:52-53); Cohen et al. (2005)</v>
      </c>
      <c r="C630" s="24">
        <f>'Long-form'!G631</f>
        <v>2</v>
      </c>
      <c r="D630" s="24" t="str">
        <f>'Long-form'!H631</f>
        <v>Rhine-Meuse delta inland</v>
      </c>
      <c r="E630" s="24">
        <f>'Long-form'!I631</f>
        <v>51.914838930000002</v>
      </c>
      <c r="F630" s="24">
        <f>'Long-form'!J631</f>
        <v>5.2943425</v>
      </c>
      <c r="G630" s="24" t="str">
        <f>'Long-form'!M631</f>
        <v>1 = Radiocarbon</v>
      </c>
      <c r="H630" s="24">
        <f>'Long-form'!N631</f>
        <v>5654</v>
      </c>
      <c r="I630" s="24">
        <f>'Long-form'!O631</f>
        <v>44</v>
      </c>
      <c r="J630" s="24">
        <f>'Long-form'!P631</f>
        <v>6430</v>
      </c>
      <c r="K630" s="24">
        <f>'Long-form'!Q631</f>
        <v>6555</v>
      </c>
      <c r="L630" s="24">
        <f>'Long-form'!R631</f>
        <v>6310</v>
      </c>
      <c r="M630" s="24" t="str">
        <f>'Long-form'!Z631</f>
        <v>Positive</v>
      </c>
      <c r="N630" s="24">
        <f>'Long-form'!AA631</f>
        <v>3.22</v>
      </c>
      <c r="O630" s="24">
        <f>'Long-form'!AB631</f>
        <v>2.0000000000000018E-2</v>
      </c>
      <c r="P630" s="24">
        <f>'Long-form'!AC631</f>
        <v>0</v>
      </c>
      <c r="Q630" s="25">
        <f>'Long-form'!AV631</f>
        <v>-0.77</v>
      </c>
      <c r="R630" s="25" t="str">
        <f>'Long-form'!AU631</f>
        <v>NAP</v>
      </c>
      <c r="S630" s="25">
        <f>'Long-form'!AX631</f>
        <v>0.10023652029076031</v>
      </c>
      <c r="T630" s="25">
        <f>'Long-form'!AY631</f>
        <v>7.6811457478686118E-2</v>
      </c>
      <c r="U630" s="25">
        <f>'Long-form'!BJ631</f>
        <v>2</v>
      </c>
      <c r="V630" s="25" t="str">
        <f>'Long-form'!BK631</f>
        <v>5 = Sedimentary (e.g., deltaic, estuarine, wetland, lacustrine, marine facies)</v>
      </c>
      <c r="W630" s="25" t="str">
        <f>'Long-form'!BL631</f>
        <v>Fen-wood peat</v>
      </c>
      <c r="X630" s="25" t="str">
        <f>'Long-form'!BM631</f>
        <v>Botanical</v>
      </c>
      <c r="Y630" s="25" t="str">
        <f>'Long-form'!BN631</f>
        <v>GWL</v>
      </c>
      <c r="Z630" s="25" t="str">
        <f>'Long-form'!CE631</f>
        <v>n/a</v>
      </c>
      <c r="AA630" s="25" t="str">
        <f>'Long-form'!CF631</f>
        <v>n/a</v>
      </c>
      <c r="AB630" s="25" t="str">
        <f>'Long-form'!CG631</f>
        <v>n/a</v>
      </c>
      <c r="AC630" s="25" t="str">
        <f>'Long-form'!CK631</f>
        <v>n/a</v>
      </c>
      <c r="AD630" s="25" t="str">
        <f>'Long-form'!CL631</f>
        <v>n/a</v>
      </c>
      <c r="AE630" s="25" t="str">
        <f>'Long-form'!CM631</f>
        <v>n/a</v>
      </c>
      <c r="AF630" s="25" t="str">
        <f>'Long-form'!CN631</f>
        <v>2;3</v>
      </c>
      <c r="AG630" s="26">
        <f>'Long-form'!CR631</f>
        <v>0</v>
      </c>
      <c r="AH630" s="25" t="str">
        <f>'Long-form'!CS631</f>
        <v>Type 2 ULD (this paper): no RSLR constraining indicative meaning</v>
      </c>
      <c r="AI630" s="25">
        <f>'Long-form'!CT631</f>
        <v>0</v>
      </c>
    </row>
    <row r="631" spans="1:35">
      <c r="A631" s="24" t="str">
        <f>'Long-form'!A632</f>
        <v>UtC-10022</v>
      </c>
      <c r="B631" s="24" t="str">
        <f>'Long-form'!C632</f>
        <v>Cohen (2003:52-53); Cohen et al. (2005)</v>
      </c>
      <c r="C631" s="24">
        <f>'Long-form'!G632</f>
        <v>2</v>
      </c>
      <c r="D631" s="24" t="str">
        <f>'Long-form'!H632</f>
        <v>Rhine-Meuse delta inland</v>
      </c>
      <c r="E631" s="24">
        <f>'Long-form'!I632</f>
        <v>51.914839049999998</v>
      </c>
      <c r="F631" s="24">
        <f>'Long-form'!J632</f>
        <v>5.2944878429999997</v>
      </c>
      <c r="G631" s="24" t="str">
        <f>'Long-form'!M632</f>
        <v>1 = Radiocarbon</v>
      </c>
      <c r="H631" s="24">
        <f>'Long-form'!N632</f>
        <v>5059</v>
      </c>
      <c r="I631" s="24">
        <f>'Long-form'!O632</f>
        <v>42</v>
      </c>
      <c r="J631" s="24">
        <f>'Long-form'!P632</f>
        <v>5810</v>
      </c>
      <c r="K631" s="24">
        <f>'Long-form'!Q632</f>
        <v>5920</v>
      </c>
      <c r="L631" s="24">
        <f>'Long-form'!R632</f>
        <v>5660</v>
      </c>
      <c r="M631" s="24" t="str">
        <f>'Long-form'!Z632</f>
        <v>Positive</v>
      </c>
      <c r="N631" s="24">
        <f>'Long-form'!AA632</f>
        <v>1.96</v>
      </c>
      <c r="O631" s="24">
        <f>'Long-form'!AB632</f>
        <v>5.0000000000000044E-3</v>
      </c>
      <c r="P631" s="24">
        <f>'Long-form'!AC632</f>
        <v>0</v>
      </c>
      <c r="Q631" s="25">
        <f>'Long-form'!AV632</f>
        <v>0.63500000000000001</v>
      </c>
      <c r="R631" s="25" t="str">
        <f>'Long-form'!AU632</f>
        <v>NAP</v>
      </c>
      <c r="S631" s="25">
        <f>'Long-form'!AX632</f>
        <v>7.1364486966557825E-2</v>
      </c>
      <c r="T631" s="25">
        <f>'Long-form'!AY632</f>
        <v>5.9634302209382824E-2</v>
      </c>
      <c r="U631" s="25">
        <f>'Long-form'!BJ632</f>
        <v>2</v>
      </c>
      <c r="V631" s="25" t="str">
        <f>'Long-form'!BK632</f>
        <v>5 = Sedimentary (e.g., deltaic, estuarine, wetland, lacustrine, marine facies)</v>
      </c>
      <c r="W631" s="25" t="str">
        <f>'Long-form'!BL632</f>
        <v>Fen-wood peat</v>
      </c>
      <c r="X631" s="25" t="str">
        <f>'Long-form'!BM632</f>
        <v>Botanical</v>
      </c>
      <c r="Y631" s="25" t="str">
        <f>'Long-form'!BN632</f>
        <v>GWL</v>
      </c>
      <c r="Z631" s="25" t="str">
        <f>'Long-form'!CE632</f>
        <v>n/a</v>
      </c>
      <c r="AA631" s="25" t="str">
        <f>'Long-form'!CF632</f>
        <v>n/a</v>
      </c>
      <c r="AB631" s="25" t="str">
        <f>'Long-form'!CG632</f>
        <v>n/a</v>
      </c>
      <c r="AC631" s="25" t="str">
        <f>'Long-form'!CK632</f>
        <v>n/a</v>
      </c>
      <c r="AD631" s="25" t="str">
        <f>'Long-form'!CL632</f>
        <v>n/a</v>
      </c>
      <c r="AE631" s="25" t="str">
        <f>'Long-form'!CM632</f>
        <v>n/a</v>
      </c>
      <c r="AF631" s="25" t="str">
        <f>'Long-form'!CN632</f>
        <v>2;3</v>
      </c>
      <c r="AG631" s="26">
        <f>'Long-form'!CR632</f>
        <v>0</v>
      </c>
      <c r="AH631" s="25" t="str">
        <f>'Long-form'!CS632</f>
        <v>Type 2 ULD (this paper): no RSLR constraining indicative meaning</v>
      </c>
      <c r="AI631" s="25">
        <f>'Long-form'!CT632</f>
        <v>0</v>
      </c>
    </row>
    <row r="632" spans="1:35">
      <c r="A632" s="24" t="str">
        <f>'Long-form'!A633</f>
        <v>UtC-10023</v>
      </c>
      <c r="B632" s="24" t="str">
        <f>'Long-form'!C633</f>
        <v>Cohen (2003:52-53); Cohen et al. (2005)</v>
      </c>
      <c r="C632" s="24">
        <f>'Long-form'!G633</f>
        <v>2</v>
      </c>
      <c r="D632" s="24" t="str">
        <f>'Long-form'!H633</f>
        <v>Rhine-Meuse delta inland</v>
      </c>
      <c r="E632" s="24">
        <f>'Long-form'!I633</f>
        <v>51.914830129999999</v>
      </c>
      <c r="F632" s="24">
        <f>'Long-form'!J633</f>
        <v>5.2945750680000003</v>
      </c>
      <c r="G632" s="24" t="str">
        <f>'Long-form'!M633</f>
        <v>1 = Radiocarbon</v>
      </c>
      <c r="H632" s="24">
        <f>'Long-form'!N633</f>
        <v>4797</v>
      </c>
      <c r="I632" s="24">
        <f>'Long-form'!O633</f>
        <v>47</v>
      </c>
      <c r="J632" s="24">
        <f>'Long-form'!P633</f>
        <v>5520</v>
      </c>
      <c r="K632" s="24">
        <f>'Long-form'!Q633</f>
        <v>5600</v>
      </c>
      <c r="L632" s="24">
        <f>'Long-form'!R633</f>
        <v>5330</v>
      </c>
      <c r="M632" s="24" t="str">
        <f>'Long-form'!Z633</f>
        <v>Positive</v>
      </c>
      <c r="N632" s="24">
        <f>'Long-form'!AA633</f>
        <v>1.34</v>
      </c>
      <c r="O632" s="24">
        <f>'Long-form'!AB633</f>
        <v>1.5000000000000013E-2</v>
      </c>
      <c r="P632" s="24">
        <f>'Long-form'!AC633</f>
        <v>0</v>
      </c>
      <c r="Q632" s="25">
        <f>'Long-form'!AV633</f>
        <v>0.98499999999999999</v>
      </c>
      <c r="R632" s="25" t="str">
        <f>'Long-form'!AU633</f>
        <v>NAP</v>
      </c>
      <c r="S632" s="25">
        <f>'Long-form'!AX633</f>
        <v>7.4326913026171101E-2</v>
      </c>
      <c r="T632" s="25">
        <f>'Long-form'!AY633</f>
        <v>6.9327123119310261E-2</v>
      </c>
      <c r="U632" s="25">
        <f>'Long-form'!BJ633</f>
        <v>2</v>
      </c>
      <c r="V632" s="25" t="str">
        <f>'Long-form'!BK633</f>
        <v>5 = Sedimentary (e.g., deltaic, estuarine, wetland, lacustrine, marine facies)</v>
      </c>
      <c r="W632" s="25" t="str">
        <f>'Long-form'!BL633</f>
        <v>Fen-wood peat</v>
      </c>
      <c r="X632" s="25" t="str">
        <f>'Long-form'!BM633</f>
        <v>Botanical</v>
      </c>
      <c r="Y632" s="25" t="str">
        <f>'Long-form'!BN633</f>
        <v>GWL</v>
      </c>
      <c r="Z632" s="25" t="str">
        <f>'Long-form'!CE633</f>
        <v>n/a</v>
      </c>
      <c r="AA632" s="25" t="str">
        <f>'Long-form'!CF633</f>
        <v>n/a</v>
      </c>
      <c r="AB632" s="25" t="str">
        <f>'Long-form'!CG633</f>
        <v>n/a</v>
      </c>
      <c r="AC632" s="25" t="str">
        <f>'Long-form'!CK633</f>
        <v>n/a</v>
      </c>
      <c r="AD632" s="25" t="str">
        <f>'Long-form'!CL633</f>
        <v>n/a</v>
      </c>
      <c r="AE632" s="25" t="str">
        <f>'Long-form'!CM633</f>
        <v>n/a</v>
      </c>
      <c r="AF632" s="25" t="str">
        <f>'Long-form'!CN633</f>
        <v>2;3</v>
      </c>
      <c r="AG632" s="26">
        <f>'Long-form'!CR633</f>
        <v>0</v>
      </c>
      <c r="AH632" s="25" t="str">
        <f>'Long-form'!CS633</f>
        <v>Type 2 ULD (this paper): no RSLR constraining indicative meaning</v>
      </c>
      <c r="AI632" s="25">
        <f>'Long-form'!CT633</f>
        <v>0</v>
      </c>
    </row>
    <row r="633" spans="1:35">
      <c r="A633" s="24" t="str">
        <f>'Long-form'!A634</f>
        <v>UtC-10024</v>
      </c>
      <c r="B633" s="24" t="str">
        <f>'Long-form'!C634</f>
        <v>Cohen (2003:52-53); Cohen et al. (2005)</v>
      </c>
      <c r="C633" s="24">
        <f>'Long-form'!G634</f>
        <v>2</v>
      </c>
      <c r="D633" s="24" t="str">
        <f>'Long-form'!H634</f>
        <v>Rhine-Meuse delta inland</v>
      </c>
      <c r="E633" s="24">
        <f>'Long-form'!I634</f>
        <v>51.916953309999997</v>
      </c>
      <c r="F633" s="24">
        <f>'Long-form'!J634</f>
        <v>5.2970852659999998</v>
      </c>
      <c r="G633" s="24" t="str">
        <f>'Long-form'!M634</f>
        <v>1 = Radiocarbon</v>
      </c>
      <c r="H633" s="24">
        <f>'Long-form'!N634</f>
        <v>6153</v>
      </c>
      <c r="I633" s="24">
        <f>'Long-form'!O634</f>
        <v>42</v>
      </c>
      <c r="J633" s="24">
        <f>'Long-form'!P634</f>
        <v>7055</v>
      </c>
      <c r="K633" s="24">
        <f>'Long-form'!Q634</f>
        <v>7165</v>
      </c>
      <c r="L633" s="24">
        <f>'Long-form'!R634</f>
        <v>6905</v>
      </c>
      <c r="M633" s="24" t="str">
        <f>'Long-form'!Z634</f>
        <v>Positive</v>
      </c>
      <c r="N633" s="24">
        <f>'Long-form'!AA634</f>
        <v>4.96</v>
      </c>
      <c r="O633" s="24">
        <f>'Long-form'!AB634</f>
        <v>1.0000000000000009E-2</v>
      </c>
      <c r="P633" s="24">
        <f>'Long-form'!AC634</f>
        <v>0</v>
      </c>
      <c r="Q633" s="25">
        <f>'Long-form'!AV634</f>
        <v>-2.4699999999999998</v>
      </c>
      <c r="R633" s="25" t="str">
        <f>'Long-form'!AU634</f>
        <v>NAP</v>
      </c>
      <c r="S633" s="25">
        <f>'Long-form'!AX634</f>
        <v>0.11775245220376516</v>
      </c>
      <c r="T633" s="25">
        <f>'Long-form'!AY634</f>
        <v>6.3442887702247611E-2</v>
      </c>
      <c r="U633" s="25">
        <f>'Long-form'!BJ634</f>
        <v>2</v>
      </c>
      <c r="V633" s="25" t="str">
        <f>'Long-form'!BK634</f>
        <v>5 = Sedimentary (e.g., deltaic, estuarine, wetland, lacustrine, marine facies)</v>
      </c>
      <c r="W633" s="25" t="str">
        <f>'Long-form'!BL634</f>
        <v>Fen-wood peat</v>
      </c>
      <c r="X633" s="25" t="str">
        <f>'Long-form'!BM634</f>
        <v>Botanical</v>
      </c>
      <c r="Y633" s="25" t="str">
        <f>'Long-form'!BN634</f>
        <v>GWL</v>
      </c>
      <c r="Z633" s="25" t="str">
        <f>'Long-form'!CE634</f>
        <v>n/a</v>
      </c>
      <c r="AA633" s="25" t="str">
        <f>'Long-form'!CF634</f>
        <v>n/a</v>
      </c>
      <c r="AB633" s="25" t="str">
        <f>'Long-form'!CG634</f>
        <v>n/a</v>
      </c>
      <c r="AC633" s="25" t="str">
        <f>'Long-form'!CK634</f>
        <v>n/a</v>
      </c>
      <c r="AD633" s="25" t="str">
        <f>'Long-form'!CL634</f>
        <v>n/a</v>
      </c>
      <c r="AE633" s="25" t="str">
        <f>'Long-form'!CM634</f>
        <v>n/a</v>
      </c>
      <c r="AF633" s="25" t="str">
        <f>'Long-form'!CN634</f>
        <v>2;3</v>
      </c>
      <c r="AG633" s="26">
        <f>'Long-form'!CR634</f>
        <v>0</v>
      </c>
      <c r="AH633" s="25" t="str">
        <f>'Long-form'!CS634</f>
        <v>Type 2 ULD (this paper): no RSLR constraining indicative meaning</v>
      </c>
      <c r="AI633" s="25">
        <f>'Long-form'!CT634</f>
        <v>0</v>
      </c>
    </row>
    <row r="634" spans="1:35">
      <c r="A634" s="24" t="str">
        <f>'Long-form'!A635</f>
        <v>UtC-10025</v>
      </c>
      <c r="B634" s="24" t="str">
        <f>'Long-form'!C635</f>
        <v>Cohen (2003:52-53); Cohen et al. (2005)</v>
      </c>
      <c r="C634" s="24">
        <f>'Long-form'!G635</f>
        <v>2</v>
      </c>
      <c r="D634" s="24" t="str">
        <f>'Long-form'!H635</f>
        <v>Rhine-Meuse delta inland</v>
      </c>
      <c r="E634" s="24">
        <f>'Long-form'!I635</f>
        <v>51.914975890000001</v>
      </c>
      <c r="F634" s="24">
        <f>'Long-form'!J635</f>
        <v>5.2970892239999996</v>
      </c>
      <c r="G634" s="24" t="str">
        <f>'Long-form'!M635</f>
        <v>1 = Radiocarbon</v>
      </c>
      <c r="H634" s="24">
        <f>'Long-form'!N635</f>
        <v>5213</v>
      </c>
      <c r="I634" s="24">
        <f>'Long-form'!O635</f>
        <v>45</v>
      </c>
      <c r="J634" s="24">
        <f>'Long-form'!P635</f>
        <v>5990</v>
      </c>
      <c r="K634" s="24">
        <f>'Long-form'!Q635</f>
        <v>6180</v>
      </c>
      <c r="L634" s="24">
        <f>'Long-form'!R635</f>
        <v>5900</v>
      </c>
      <c r="M634" s="24" t="str">
        <f>'Long-form'!Z635</f>
        <v>Positive</v>
      </c>
      <c r="N634" s="24">
        <f>'Long-form'!AA635</f>
        <v>2.88</v>
      </c>
      <c r="O634" s="24">
        <f>'Long-form'!AB635</f>
        <v>1.0000000000000009E-2</v>
      </c>
      <c r="P634" s="24">
        <f>'Long-form'!AC635</f>
        <v>0</v>
      </c>
      <c r="Q634" s="25">
        <f>'Long-form'!AV635</f>
        <v>0.27</v>
      </c>
      <c r="R634" s="25" t="str">
        <f>'Long-form'!AU635</f>
        <v>NAP</v>
      </c>
      <c r="S634" s="25">
        <f>'Long-form'!AX635</f>
        <v>8.5689906056664586E-2</v>
      </c>
      <c r="T634" s="25">
        <f>'Long-form'!AY635</f>
        <v>6.3442887702247611E-2</v>
      </c>
      <c r="U634" s="25">
        <f>'Long-form'!BJ635</f>
        <v>2</v>
      </c>
      <c r="V634" s="25" t="str">
        <f>'Long-form'!BK635</f>
        <v>5 = Sedimentary (e.g., deltaic, estuarine, wetland, lacustrine, marine facies)</v>
      </c>
      <c r="W634" s="25" t="str">
        <f>'Long-form'!BL635</f>
        <v>Fen peat</v>
      </c>
      <c r="X634" s="25" t="str">
        <f>'Long-form'!BM635</f>
        <v>Botanical</v>
      </c>
      <c r="Y634" s="25" t="str">
        <f>'Long-form'!BN635</f>
        <v>GWL-0.3</v>
      </c>
      <c r="Z634" s="25" t="str">
        <f>'Long-form'!CE635</f>
        <v>n/a</v>
      </c>
      <c r="AA634" s="25" t="str">
        <f>'Long-form'!CF635</f>
        <v>n/a</v>
      </c>
      <c r="AB634" s="25" t="str">
        <f>'Long-form'!CG635</f>
        <v>n/a</v>
      </c>
      <c r="AC634" s="25" t="str">
        <f>'Long-form'!CK635</f>
        <v>n/a</v>
      </c>
      <c r="AD634" s="25" t="str">
        <f>'Long-form'!CL635</f>
        <v>n/a</v>
      </c>
      <c r="AE634" s="25" t="str">
        <f>'Long-form'!CM635</f>
        <v>n/a</v>
      </c>
      <c r="AF634" s="25" t="str">
        <f>'Long-form'!CN635</f>
        <v>2;3</v>
      </c>
      <c r="AG634" s="26">
        <f>'Long-form'!CR635</f>
        <v>0</v>
      </c>
      <c r="AH634" s="25" t="str">
        <f>'Long-form'!CS635</f>
        <v>Type 2 ULD (this paper): no RSLR constraining indicative meaning</v>
      </c>
      <c r="AI634" s="25">
        <f>'Long-form'!CT635</f>
        <v>0</v>
      </c>
    </row>
    <row r="635" spans="1:35">
      <c r="A635" s="24" t="str">
        <f>'Long-form'!A636</f>
        <v>UtC-10184</v>
      </c>
      <c r="B635" s="24" t="str">
        <f>'Long-form'!C636</f>
        <v>Cohen (2003:111-122, Fig. 5.2)</v>
      </c>
      <c r="C635" s="24">
        <f>'Long-form'!G636</f>
        <v>2</v>
      </c>
      <c r="D635" s="24" t="str">
        <f>'Long-form'!H636</f>
        <v>Rhine-Meuse delta inland</v>
      </c>
      <c r="E635" s="24">
        <f>'Long-form'!I636</f>
        <v>51.852899350000001</v>
      </c>
      <c r="F635" s="24">
        <f>'Long-form'!J636</f>
        <v>5.4552893339999997</v>
      </c>
      <c r="G635" s="24" t="str">
        <f>'Long-form'!M636</f>
        <v>1 = Radiocarbon</v>
      </c>
      <c r="H635" s="24">
        <f>'Long-form'!N636</f>
        <v>3099</v>
      </c>
      <c r="I635" s="24">
        <f>'Long-form'!O636</f>
        <v>43</v>
      </c>
      <c r="J635" s="24">
        <f>'Long-form'!P636</f>
        <v>3300</v>
      </c>
      <c r="K635" s="24">
        <f>'Long-form'!Q636</f>
        <v>3450</v>
      </c>
      <c r="L635" s="24">
        <f>'Long-form'!R636</f>
        <v>3170</v>
      </c>
      <c r="M635" s="24" t="str">
        <f>'Long-form'!Z636</f>
        <v>Positive</v>
      </c>
      <c r="N635" s="24">
        <f>'Long-form'!AA636</f>
        <v>1.91</v>
      </c>
      <c r="O635" s="24">
        <f>'Long-form'!AB636</f>
        <v>1.0000000000000009E-2</v>
      </c>
      <c r="P635" s="24">
        <f>'Long-form'!AC636</f>
        <v>0</v>
      </c>
      <c r="Q635" s="25">
        <f>'Long-form'!AV636</f>
        <v>2.41</v>
      </c>
      <c r="R635" s="25" t="str">
        <f>'Long-form'!AU636</f>
        <v>NAP</v>
      </c>
      <c r="S635" s="25">
        <f>'Long-form'!AX636</f>
        <v>7.4055654746953678E-2</v>
      </c>
      <c r="T635" s="25">
        <f>'Long-form'!AY636</f>
        <v>6.3442887702247611E-2</v>
      </c>
      <c r="U635" s="25">
        <f>'Long-form'!BJ636</f>
        <v>2</v>
      </c>
      <c r="V635" s="25" t="str">
        <f>'Long-form'!BK636</f>
        <v>5 = Sedimentary (e.g., deltaic, estuarine, wetland, lacustrine, marine facies)</v>
      </c>
      <c r="W635" s="25" t="str">
        <f>'Long-form'!BL636</f>
        <v>Fen-wood peat</v>
      </c>
      <c r="X635" s="25" t="str">
        <f>'Long-form'!BM636</f>
        <v>Botanical</v>
      </c>
      <c r="Y635" s="25" t="str">
        <f>'Long-form'!BN636</f>
        <v>GWL</v>
      </c>
      <c r="Z635" s="25" t="str">
        <f>'Long-form'!CE636</f>
        <v>n/a</v>
      </c>
      <c r="AA635" s="25" t="str">
        <f>'Long-form'!CF636</f>
        <v>n/a</v>
      </c>
      <c r="AB635" s="25" t="str">
        <f>'Long-form'!CG636</f>
        <v>n/a</v>
      </c>
      <c r="AC635" s="25" t="str">
        <f>'Long-form'!CK636</f>
        <v>n/a</v>
      </c>
      <c r="AD635" s="25" t="str">
        <f>'Long-form'!CL636</f>
        <v>n/a</v>
      </c>
      <c r="AE635" s="25" t="str">
        <f>'Long-form'!CM636</f>
        <v>n/a</v>
      </c>
      <c r="AF635" s="25" t="str">
        <f>'Long-form'!CN636</f>
        <v>2;3</v>
      </c>
      <c r="AG635" s="26">
        <f>'Long-form'!CR636</f>
        <v>0</v>
      </c>
      <c r="AH635" s="25" t="str">
        <f>'Long-form'!CS636</f>
        <v>Type 2 ULD (this paper): no RSLR constraining indicative meaning</v>
      </c>
      <c r="AI635" s="25">
        <f>'Long-form'!CT636</f>
        <v>0</v>
      </c>
    </row>
    <row r="636" spans="1:35">
      <c r="A636" s="24" t="str">
        <f>'Long-form'!A637</f>
        <v>UtC-10186</v>
      </c>
      <c r="B636" s="24" t="str">
        <f>'Long-form'!C637</f>
        <v>Cohen (2003:111-122, Fig. 5.2)</v>
      </c>
      <c r="C636" s="24">
        <f>'Long-form'!G637</f>
        <v>2</v>
      </c>
      <c r="D636" s="24" t="str">
        <f>'Long-form'!H637</f>
        <v>Rhine-Meuse delta inland</v>
      </c>
      <c r="E636" s="24">
        <f>'Long-form'!I637</f>
        <v>51.852881359999998</v>
      </c>
      <c r="F636" s="24">
        <f>'Long-form'!J637</f>
        <v>5.4553183360000004</v>
      </c>
      <c r="G636" s="24" t="str">
        <f>'Long-form'!M637</f>
        <v>1 = Radiocarbon</v>
      </c>
      <c r="H636" s="24">
        <f>'Long-form'!N637</f>
        <v>4800</v>
      </c>
      <c r="I636" s="24">
        <f>'Long-form'!O637</f>
        <v>50</v>
      </c>
      <c r="J636" s="24">
        <f>'Long-form'!P637</f>
        <v>5520</v>
      </c>
      <c r="K636" s="24">
        <f>'Long-form'!Q637</f>
        <v>5610</v>
      </c>
      <c r="L636" s="24">
        <f>'Long-form'!R637</f>
        <v>5320</v>
      </c>
      <c r="M636" s="24" t="str">
        <f>'Long-form'!Z637</f>
        <v>Positive</v>
      </c>
      <c r="N636" s="24">
        <f>'Long-form'!AA637</f>
        <v>3.08</v>
      </c>
      <c r="O636" s="24">
        <f>'Long-form'!AB637</f>
        <v>1.0000000000000009E-2</v>
      </c>
      <c r="P636" s="24">
        <f>'Long-form'!AC637</f>
        <v>0</v>
      </c>
      <c r="Q636" s="25">
        <f>'Long-form'!AV637</f>
        <v>1.22</v>
      </c>
      <c r="R636" s="25" t="str">
        <f>'Long-form'!AU637</f>
        <v>NAP</v>
      </c>
      <c r="S636" s="25">
        <f>'Long-form'!AX637</f>
        <v>8.842827602073898E-2</v>
      </c>
      <c r="T636" s="25">
        <f>'Long-form'!AY637</f>
        <v>6.3442887702247611E-2</v>
      </c>
      <c r="U636" s="25">
        <f>'Long-form'!BJ637</f>
        <v>2</v>
      </c>
      <c r="V636" s="25" t="str">
        <f>'Long-form'!BK637</f>
        <v>5 = Sedimentary (e.g., deltaic, estuarine, wetland, lacustrine, marine facies)</v>
      </c>
      <c r="W636" s="25" t="str">
        <f>'Long-form'!BL637</f>
        <v>Fen-wood peat</v>
      </c>
      <c r="X636" s="25" t="str">
        <f>'Long-form'!BM637</f>
        <v>Botanical</v>
      </c>
      <c r="Y636" s="25" t="str">
        <f>'Long-form'!BN637</f>
        <v>GWL</v>
      </c>
      <c r="Z636" s="25" t="str">
        <f>'Long-form'!CE637</f>
        <v>n/a</v>
      </c>
      <c r="AA636" s="25" t="str">
        <f>'Long-form'!CF637</f>
        <v>n/a</v>
      </c>
      <c r="AB636" s="25" t="str">
        <f>'Long-form'!CG637</f>
        <v>n/a</v>
      </c>
      <c r="AC636" s="25" t="str">
        <f>'Long-form'!CK637</f>
        <v>n/a</v>
      </c>
      <c r="AD636" s="25" t="str">
        <f>'Long-form'!CL637</f>
        <v>n/a</v>
      </c>
      <c r="AE636" s="25" t="str">
        <f>'Long-form'!CM637</f>
        <v>n/a</v>
      </c>
      <c r="AF636" s="25" t="str">
        <f>'Long-form'!CN637</f>
        <v>2;3</v>
      </c>
      <c r="AG636" s="26">
        <f>'Long-form'!CR637</f>
        <v>0</v>
      </c>
      <c r="AH636" s="25" t="str">
        <f>'Long-form'!CS637</f>
        <v>Type 2 ULD (this paper): no RSLR constraining indicative meaning</v>
      </c>
      <c r="AI636" s="25">
        <f>'Long-form'!CT637</f>
        <v>0</v>
      </c>
    </row>
    <row r="637" spans="1:35">
      <c r="A637" s="24" t="str">
        <f>'Long-form'!A638</f>
        <v>UtC-10187</v>
      </c>
      <c r="B637" s="24" t="str">
        <f>'Long-form'!C638</f>
        <v>Cohen (2003:111-122, Fig. 5.2)</v>
      </c>
      <c r="C637" s="24">
        <f>'Long-form'!G638</f>
        <v>2</v>
      </c>
      <c r="D637" s="24" t="str">
        <f>'Long-form'!H638</f>
        <v>Rhine-Meuse delta inland</v>
      </c>
      <c r="E637" s="24">
        <f>'Long-form'!I638</f>
        <v>51.8510536</v>
      </c>
      <c r="F637" s="24">
        <f>'Long-form'!J638</f>
        <v>5.4604969849999998</v>
      </c>
      <c r="G637" s="24" t="str">
        <f>'Long-form'!M638</f>
        <v>1 = Radiocarbon</v>
      </c>
      <c r="H637" s="24">
        <f>'Long-form'!N638</f>
        <v>7170</v>
      </c>
      <c r="I637" s="24">
        <f>'Long-form'!O638</f>
        <v>60</v>
      </c>
      <c r="J637" s="24">
        <f>'Long-form'!P638</f>
        <v>7990</v>
      </c>
      <c r="K637" s="24">
        <f>'Long-form'!Q638</f>
        <v>8170</v>
      </c>
      <c r="L637" s="24">
        <f>'Long-form'!R638</f>
        <v>7860</v>
      </c>
      <c r="M637" s="24" t="str">
        <f>'Long-form'!Z638</f>
        <v>Positive</v>
      </c>
      <c r="N637" s="24">
        <f>'Long-form'!AA638</f>
        <v>4.87</v>
      </c>
      <c r="O637" s="24">
        <f>'Long-form'!AB638</f>
        <v>1.0000000000000009E-2</v>
      </c>
      <c r="P637" s="24">
        <f>'Long-form'!AC638</f>
        <v>0</v>
      </c>
      <c r="Q637" s="25">
        <f>'Long-form'!AV638</f>
        <v>-1.59</v>
      </c>
      <c r="R637" s="25" t="str">
        <f>'Long-form'!AU638</f>
        <v>NAP</v>
      </c>
      <c r="S637" s="25">
        <f>'Long-form'!AX638</f>
        <v>0.11624009635233447</v>
      </c>
      <c r="T637" s="25">
        <f>'Long-form'!AY638</f>
        <v>6.3442887702247611E-2</v>
      </c>
      <c r="U637" s="25">
        <f>'Long-form'!BJ638</f>
        <v>3</v>
      </c>
      <c r="V637" s="25" t="str">
        <f>'Long-form'!BK638</f>
        <v>5 = Sedimentary (e.g., deltaic, estuarine, wetland, lacustrine, marine facies)</v>
      </c>
      <c r="W637" s="25" t="str">
        <f>'Long-form'!BL638</f>
        <v>Fen peat</v>
      </c>
      <c r="X637" s="25" t="str">
        <f>'Long-form'!BM638</f>
        <v>Botanical</v>
      </c>
      <c r="Y637" s="25" t="str">
        <f>'Long-form'!BN638</f>
        <v>GWL-0.3</v>
      </c>
      <c r="Z637" s="25" t="str">
        <f>'Long-form'!CE638</f>
        <v>n/a</v>
      </c>
      <c r="AA637" s="25" t="str">
        <f>'Long-form'!CF638</f>
        <v>n/a</v>
      </c>
      <c r="AB637" s="25" t="str">
        <f>'Long-form'!CG638</f>
        <v>n/a</v>
      </c>
      <c r="AC637" s="25" t="str">
        <f>'Long-form'!CK638</f>
        <v>n/a</v>
      </c>
      <c r="AD637" s="25" t="str">
        <f>'Long-form'!CL638</f>
        <v>n/a</v>
      </c>
      <c r="AE637" s="25" t="str">
        <f>'Long-form'!CM638</f>
        <v>n/a</v>
      </c>
      <c r="AF637" s="25" t="str">
        <f>'Long-form'!CN638</f>
        <v>2;3</v>
      </c>
      <c r="AG637" s="26">
        <f>'Long-form'!CR638</f>
        <v>0</v>
      </c>
      <c r="AH637" s="25" t="str">
        <f>'Long-form'!CS638</f>
        <v>Type 3 ULD (this paper): no RSLR constraining indicative meaning</v>
      </c>
      <c r="AI637" s="25">
        <f>'Long-form'!CT638</f>
        <v>0</v>
      </c>
    </row>
    <row r="638" spans="1:35">
      <c r="A638" s="24" t="str">
        <f>'Long-form'!A639</f>
        <v>UtC-10188</v>
      </c>
      <c r="B638" s="24" t="str">
        <f>'Long-form'!C639</f>
        <v>Cohen (2003:111-122, Fig. 5.6, App. 3)</v>
      </c>
      <c r="C638" s="24">
        <f>'Long-form'!G639</f>
        <v>2</v>
      </c>
      <c r="D638" s="24" t="str">
        <f>'Long-form'!H639</f>
        <v>Rhine-Meuse delta inland</v>
      </c>
      <c r="E638" s="24">
        <f>'Long-form'!I639</f>
        <v>51.780139169999998</v>
      </c>
      <c r="F638" s="24">
        <f>'Long-form'!J639</f>
        <v>5.3701897460000003</v>
      </c>
      <c r="G638" s="24" t="str">
        <f>'Long-form'!M639</f>
        <v>1 = Radiocarbon</v>
      </c>
      <c r="H638" s="24">
        <f>'Long-form'!N639</f>
        <v>5068</v>
      </c>
      <c r="I638" s="24">
        <f>'Long-form'!O639</f>
        <v>48</v>
      </c>
      <c r="J638" s="24">
        <f>'Long-form'!P639</f>
        <v>5810</v>
      </c>
      <c r="K638" s="24">
        <f>'Long-form'!Q639</f>
        <v>5920</v>
      </c>
      <c r="L638" s="24">
        <f>'Long-form'!R639</f>
        <v>5660</v>
      </c>
      <c r="M638" s="24" t="str">
        <f>'Long-form'!Z639</f>
        <v>Positive</v>
      </c>
      <c r="N638" s="24">
        <f>'Long-form'!AA639</f>
        <v>3.15</v>
      </c>
      <c r="O638" s="24">
        <f>'Long-form'!AB639</f>
        <v>3.0000000000000027E-2</v>
      </c>
      <c r="P638" s="24">
        <f>'Long-form'!AC639</f>
        <v>0</v>
      </c>
      <c r="Q638" s="25">
        <f>'Long-form'!AV639</f>
        <v>-0.87</v>
      </c>
      <c r="R638" s="25" t="str">
        <f>'Long-form'!AU639</f>
        <v>NAP</v>
      </c>
      <c r="S638" s="25">
        <f>'Long-form'!AX639</f>
        <v>0.11399122773266376</v>
      </c>
      <c r="T638" s="25">
        <f>'Long-form'!AY639</f>
        <v>9.5000000000000057E-2</v>
      </c>
      <c r="U638" s="25">
        <f>'Long-form'!BJ639</f>
        <v>2</v>
      </c>
      <c r="V638" s="25" t="str">
        <f>'Long-form'!BK639</f>
        <v>5 = Sedimentary (e.g., deltaic, estuarine, wetland, lacustrine, marine facies)</v>
      </c>
      <c r="W638" s="25" t="str">
        <f>'Long-form'!BL639</f>
        <v>Fen peat</v>
      </c>
      <c r="X638" s="25" t="str">
        <f>'Long-form'!BM639</f>
        <v>Botanical</v>
      </c>
      <c r="Y638" s="25" t="str">
        <f>'Long-form'!BN639</f>
        <v>GWL-0.3</v>
      </c>
      <c r="Z638" s="25" t="str">
        <f>'Long-form'!CE639</f>
        <v>n/a</v>
      </c>
      <c r="AA638" s="25" t="str">
        <f>'Long-form'!CF639</f>
        <v>n/a</v>
      </c>
      <c r="AB638" s="25" t="str">
        <f>'Long-form'!CG639</f>
        <v>n/a</v>
      </c>
      <c r="AC638" s="25" t="str">
        <f>'Long-form'!CK639</f>
        <v>n/a</v>
      </c>
      <c r="AD638" s="25" t="str">
        <f>'Long-form'!CL639</f>
        <v>n/a</v>
      </c>
      <c r="AE638" s="25" t="str">
        <f>'Long-form'!CM639</f>
        <v>n/a</v>
      </c>
      <c r="AF638" s="25" t="str">
        <f>'Long-form'!CN639</f>
        <v>2;3</v>
      </c>
      <c r="AG638" s="26">
        <f>'Long-form'!CR639</f>
        <v>0</v>
      </c>
      <c r="AH638" s="25" t="str">
        <f>'Long-form'!CS639</f>
        <v>Type 2 ULD (this paper): no RSLR constraining indicative meaning</v>
      </c>
      <c r="AI638" s="25">
        <f>'Long-form'!CT639</f>
        <v>0</v>
      </c>
    </row>
    <row r="639" spans="1:35">
      <c r="A639" s="24" t="str">
        <f>'Long-form'!A640</f>
        <v>UtC-10189</v>
      </c>
      <c r="B639" s="24" t="str">
        <f>'Long-form'!C640</f>
        <v>Cohen (2003:111-122, Fig. 5.6, App. 3)</v>
      </c>
      <c r="C639" s="24">
        <f>'Long-form'!G640</f>
        <v>2</v>
      </c>
      <c r="D639" s="24" t="str">
        <f>'Long-form'!H640</f>
        <v>Rhine-Meuse delta inland</v>
      </c>
      <c r="E639" s="24">
        <f>'Long-form'!I640</f>
        <v>51.779698760000002</v>
      </c>
      <c r="F639" s="24">
        <f>'Long-form'!J640</f>
        <v>5.3703927819999997</v>
      </c>
      <c r="G639" s="24" t="str">
        <f>'Long-form'!M640</f>
        <v>1 = Radiocarbon</v>
      </c>
      <c r="H639" s="24">
        <f>'Long-form'!N640</f>
        <v>4933</v>
      </c>
      <c r="I639" s="24">
        <f>'Long-form'!O640</f>
        <v>42</v>
      </c>
      <c r="J639" s="24">
        <f>'Long-form'!P640</f>
        <v>5660</v>
      </c>
      <c r="K639" s="24">
        <f>'Long-form'!Q640</f>
        <v>5750</v>
      </c>
      <c r="L639" s="24">
        <f>'Long-form'!R640</f>
        <v>5580</v>
      </c>
      <c r="M639" s="24" t="str">
        <f>'Long-form'!Z640</f>
        <v>Positive</v>
      </c>
      <c r="N639" s="24">
        <f>'Long-form'!AA640</f>
        <v>3.06</v>
      </c>
      <c r="O639" s="24">
        <f>'Long-form'!AB640</f>
        <v>2.9999999999999971E-2</v>
      </c>
      <c r="P639" s="24">
        <f>'Long-form'!AC640</f>
        <v>0</v>
      </c>
      <c r="Q639" s="25">
        <f>'Long-form'!AV640</f>
        <v>-0.58000000000000007</v>
      </c>
      <c r="R639" s="25" t="str">
        <f>'Long-form'!AU640</f>
        <v>NAP</v>
      </c>
      <c r="S639" s="25">
        <f>'Long-form'!AX640</f>
        <v>0.11300637150178741</v>
      </c>
      <c r="T639" s="25">
        <f>'Long-form'!AY640</f>
        <v>9.4999999999999946E-2</v>
      </c>
      <c r="U639" s="25">
        <f>'Long-form'!BJ640</f>
        <v>2</v>
      </c>
      <c r="V639" s="25" t="str">
        <f>'Long-form'!BK640</f>
        <v>5 = Sedimentary (e.g., deltaic, estuarine, wetland, lacustrine, marine facies)</v>
      </c>
      <c r="W639" s="25" t="str">
        <f>'Long-form'!BL640</f>
        <v>Fen peat</v>
      </c>
      <c r="X639" s="25" t="str">
        <f>'Long-form'!BM640</f>
        <v>Botanical</v>
      </c>
      <c r="Y639" s="25" t="str">
        <f>'Long-form'!BN640</f>
        <v>GWL-0.3</v>
      </c>
      <c r="Z639" s="25" t="str">
        <f>'Long-form'!CE640</f>
        <v>n/a</v>
      </c>
      <c r="AA639" s="25" t="str">
        <f>'Long-form'!CF640</f>
        <v>n/a</v>
      </c>
      <c r="AB639" s="25" t="str">
        <f>'Long-form'!CG640</f>
        <v>n/a</v>
      </c>
      <c r="AC639" s="25" t="str">
        <f>'Long-form'!CK640</f>
        <v>n/a</v>
      </c>
      <c r="AD639" s="25" t="str">
        <f>'Long-form'!CL640</f>
        <v>n/a</v>
      </c>
      <c r="AE639" s="25" t="str">
        <f>'Long-form'!CM640</f>
        <v>n/a</v>
      </c>
      <c r="AF639" s="25" t="str">
        <f>'Long-form'!CN640</f>
        <v>2;3</v>
      </c>
      <c r="AG639" s="26">
        <f>'Long-form'!CR640</f>
        <v>0</v>
      </c>
      <c r="AH639" s="25" t="str">
        <f>'Long-form'!CS640</f>
        <v>Type 2 ULD (this paper): no RSLR constraining indicative meaning</v>
      </c>
      <c r="AI639" s="25">
        <f>'Long-form'!CT640</f>
        <v>0</v>
      </c>
    </row>
    <row r="640" spans="1:35">
      <c r="A640" s="24" t="str">
        <f>'Long-form'!A641</f>
        <v>UtC-10190</v>
      </c>
      <c r="B640" s="24" t="str">
        <f>'Long-form'!C641</f>
        <v>Cohen (2003:111-122, Fig. 5.6, App. 3)</v>
      </c>
      <c r="C640" s="24">
        <f>'Long-form'!G641</f>
        <v>2</v>
      </c>
      <c r="D640" s="24" t="str">
        <f>'Long-form'!H641</f>
        <v>Rhine-Meuse delta inland</v>
      </c>
      <c r="E640" s="24">
        <f>'Long-form'!I641</f>
        <v>51.775196469999997</v>
      </c>
      <c r="F640" s="24">
        <f>'Long-form'!J641</f>
        <v>5.3789431739999998</v>
      </c>
      <c r="G640" s="24" t="str">
        <f>'Long-form'!M641</f>
        <v>1 = Radiocarbon</v>
      </c>
      <c r="H640" s="24">
        <f>'Long-form'!N641</f>
        <v>5047</v>
      </c>
      <c r="I640" s="24">
        <f>'Long-form'!O641</f>
        <v>42</v>
      </c>
      <c r="J640" s="24">
        <f>'Long-form'!P641</f>
        <v>5800</v>
      </c>
      <c r="K640" s="24">
        <f>'Long-form'!Q641</f>
        <v>5910</v>
      </c>
      <c r="L640" s="24">
        <f>'Long-form'!R641</f>
        <v>5660</v>
      </c>
      <c r="M640" s="24" t="str">
        <f>'Long-form'!Z641</f>
        <v>Positive</v>
      </c>
      <c r="N640" s="24">
        <f>'Long-form'!AA641</f>
        <v>2.6</v>
      </c>
      <c r="O640" s="24">
        <f>'Long-form'!AB641</f>
        <v>2.9999999999999971E-2</v>
      </c>
      <c r="P640" s="24">
        <f>'Long-form'!AC641</f>
        <v>0</v>
      </c>
      <c r="Q640" s="25">
        <f>'Long-form'!AV641</f>
        <v>-0.66999999999999993</v>
      </c>
      <c r="R640" s="25" t="str">
        <f>'Long-form'!AU641</f>
        <v>NAP</v>
      </c>
      <c r="S640" s="25">
        <f>'Long-form'!AX641</f>
        <v>0.10830050784737803</v>
      </c>
      <c r="T640" s="25">
        <f>'Long-form'!AY641</f>
        <v>9.4999999999999946E-2</v>
      </c>
      <c r="U640" s="25">
        <f>'Long-form'!BJ641</f>
        <v>2</v>
      </c>
      <c r="V640" s="25" t="str">
        <f>'Long-form'!BK641</f>
        <v>5 = Sedimentary (e.g., deltaic, estuarine, wetland, lacustrine, marine facies)</v>
      </c>
      <c r="W640" s="25" t="str">
        <f>'Long-form'!BL641</f>
        <v>Fen-wood peat</v>
      </c>
      <c r="X640" s="25" t="str">
        <f>'Long-form'!BM641</f>
        <v>Botanical</v>
      </c>
      <c r="Y640" s="25" t="str">
        <f>'Long-form'!BN641</f>
        <v>GWL</v>
      </c>
      <c r="Z640" s="25" t="str">
        <f>'Long-form'!CE641</f>
        <v>n/a</v>
      </c>
      <c r="AA640" s="25" t="str">
        <f>'Long-form'!CF641</f>
        <v>n/a</v>
      </c>
      <c r="AB640" s="25" t="str">
        <f>'Long-form'!CG641</f>
        <v>n/a</v>
      </c>
      <c r="AC640" s="25" t="str">
        <f>'Long-form'!CK641</f>
        <v>n/a</v>
      </c>
      <c r="AD640" s="25" t="str">
        <f>'Long-form'!CL641</f>
        <v>n/a</v>
      </c>
      <c r="AE640" s="25" t="str">
        <f>'Long-form'!CM641</f>
        <v>n/a</v>
      </c>
      <c r="AF640" s="25" t="str">
        <f>'Long-form'!CN641</f>
        <v>2;3</v>
      </c>
      <c r="AG640" s="26">
        <f>'Long-form'!CR641</f>
        <v>0</v>
      </c>
      <c r="AH640" s="25" t="str">
        <f>'Long-form'!CS641</f>
        <v>Type 2 ULD (this paper): no RSLR constraining indicative meaning</v>
      </c>
      <c r="AI640" s="25">
        <f>'Long-form'!CT641</f>
        <v>0</v>
      </c>
    </row>
    <row r="641" spans="1:35">
      <c r="A641" s="24" t="str">
        <f>'Long-form'!A642</f>
        <v>UtC-10191</v>
      </c>
      <c r="B641" s="24" t="str">
        <f>'Long-form'!C642</f>
        <v>Cohen (2003:111-122, Fig. 5.6, App. 3)</v>
      </c>
      <c r="C641" s="24">
        <f>'Long-form'!G642</f>
        <v>2</v>
      </c>
      <c r="D641" s="24" t="str">
        <f>'Long-form'!H642</f>
        <v>Rhine-Meuse delta inland</v>
      </c>
      <c r="E641" s="24">
        <f>'Long-form'!I642</f>
        <v>51.773893200000003</v>
      </c>
      <c r="F641" s="24">
        <f>'Long-form'!J642</f>
        <v>5.3796678560000002</v>
      </c>
      <c r="G641" s="24" t="str">
        <f>'Long-form'!M642</f>
        <v>1 = Radiocarbon</v>
      </c>
      <c r="H641" s="24">
        <f>'Long-form'!N642</f>
        <v>4598</v>
      </c>
      <c r="I641" s="24">
        <f>'Long-form'!O642</f>
        <v>40</v>
      </c>
      <c r="J641" s="24">
        <f>'Long-form'!P642</f>
        <v>5320</v>
      </c>
      <c r="K641" s="24">
        <f>'Long-form'!Q642</f>
        <v>5470</v>
      </c>
      <c r="L641" s="24">
        <f>'Long-form'!R642</f>
        <v>5050</v>
      </c>
      <c r="M641" s="24" t="str">
        <f>'Long-form'!Z642</f>
        <v>Positive</v>
      </c>
      <c r="N641" s="24">
        <f>'Long-form'!AA642</f>
        <v>2.19</v>
      </c>
      <c r="O641" s="24">
        <f>'Long-form'!AB642</f>
        <v>2.0000000000000004E-2</v>
      </c>
      <c r="P641" s="24">
        <f>'Long-form'!AC642</f>
        <v>0</v>
      </c>
      <c r="Q641" s="25">
        <f>'Long-form'!AV642</f>
        <v>-0.18</v>
      </c>
      <c r="R641" s="25" t="str">
        <f>'Long-form'!AU642</f>
        <v>NAP</v>
      </c>
      <c r="S641" s="25">
        <f>'Long-form'!AX642</f>
        <v>8.8421942977973539E-2</v>
      </c>
      <c r="T641" s="25">
        <f>'Long-form'!AY642</f>
        <v>7.6811457478686104E-2</v>
      </c>
      <c r="U641" s="25">
        <f>'Long-form'!BJ642</f>
        <v>2</v>
      </c>
      <c r="V641" s="25" t="str">
        <f>'Long-form'!BK642</f>
        <v>5 = Sedimentary (e.g., deltaic, estuarine, wetland, lacustrine, marine facies)</v>
      </c>
      <c r="W641" s="25" t="str">
        <f>'Long-form'!BL642</f>
        <v>Fen-wood peat</v>
      </c>
      <c r="X641" s="25" t="str">
        <f>'Long-form'!BM642</f>
        <v>Botanical</v>
      </c>
      <c r="Y641" s="25" t="str">
        <f>'Long-form'!BN642</f>
        <v>GWL</v>
      </c>
      <c r="Z641" s="25" t="str">
        <f>'Long-form'!CE642</f>
        <v>n/a</v>
      </c>
      <c r="AA641" s="25" t="str">
        <f>'Long-form'!CF642</f>
        <v>n/a</v>
      </c>
      <c r="AB641" s="25" t="str">
        <f>'Long-form'!CG642</f>
        <v>n/a</v>
      </c>
      <c r="AC641" s="25" t="str">
        <f>'Long-form'!CK642</f>
        <v>n/a</v>
      </c>
      <c r="AD641" s="25" t="str">
        <f>'Long-form'!CL642</f>
        <v>n/a</v>
      </c>
      <c r="AE641" s="25" t="str">
        <f>'Long-form'!CM642</f>
        <v>n/a</v>
      </c>
      <c r="AF641" s="25" t="str">
        <f>'Long-form'!CN642</f>
        <v>2;3</v>
      </c>
      <c r="AG641" s="26">
        <f>'Long-form'!CR642</f>
        <v>0</v>
      </c>
      <c r="AH641" s="25" t="str">
        <f>'Long-form'!CS642</f>
        <v>Type 2 ULD (this paper): no RSLR constraining indicative meaning</v>
      </c>
      <c r="AI641" s="25">
        <f>'Long-form'!CT642</f>
        <v>0</v>
      </c>
    </row>
    <row r="642" spans="1:35">
      <c r="A642" s="24" t="str">
        <f>'Long-form'!A643</f>
        <v>UtC-10192</v>
      </c>
      <c r="B642" s="24" t="str">
        <f>'Long-form'!C643</f>
        <v>Cohen (2003:111-122, Fig. 5.6, App. 3)</v>
      </c>
      <c r="C642" s="24">
        <f>'Long-form'!G643</f>
        <v>2</v>
      </c>
      <c r="D642" s="24" t="str">
        <f>'Long-form'!H643</f>
        <v>Rhine-Meuse delta inland</v>
      </c>
      <c r="E642" s="24">
        <f>'Long-form'!I643</f>
        <v>51.769578889999998</v>
      </c>
      <c r="F642" s="24">
        <f>'Long-form'!J643</f>
        <v>5.382203885</v>
      </c>
      <c r="G642" s="24" t="str">
        <f>'Long-form'!M643</f>
        <v>1 = Radiocarbon</v>
      </c>
      <c r="H642" s="24">
        <f>'Long-form'!N643</f>
        <v>4478</v>
      </c>
      <c r="I642" s="24">
        <f>'Long-form'!O643</f>
        <v>37</v>
      </c>
      <c r="J642" s="24">
        <f>'Long-form'!P643</f>
        <v>5150</v>
      </c>
      <c r="K642" s="24">
        <f>'Long-form'!Q643</f>
        <v>5300</v>
      </c>
      <c r="L642" s="24">
        <f>'Long-form'!R643</f>
        <v>4970</v>
      </c>
      <c r="M642" s="24" t="str">
        <f>'Long-form'!Z643</f>
        <v>Positive</v>
      </c>
      <c r="N642" s="24">
        <f>'Long-form'!AA643</f>
        <v>2</v>
      </c>
      <c r="O642" s="24">
        <f>'Long-form'!AB643</f>
        <v>1.0000000000000009E-2</v>
      </c>
      <c r="P642" s="24">
        <f>'Long-form'!AC643</f>
        <v>0</v>
      </c>
      <c r="Q642" s="25">
        <f>'Long-form'!AV643</f>
        <v>0.22</v>
      </c>
      <c r="R642" s="25" t="str">
        <f>'Long-form'!AU643</f>
        <v>NAP</v>
      </c>
      <c r="S642" s="25">
        <f>'Long-form'!AX643</f>
        <v>7.5000000000000011E-2</v>
      </c>
      <c r="T642" s="25">
        <f>'Long-form'!AY643</f>
        <v>6.3442887702247611E-2</v>
      </c>
      <c r="U642" s="25">
        <f>'Long-form'!BJ643</f>
        <v>2</v>
      </c>
      <c r="V642" s="25" t="str">
        <f>'Long-form'!BK643</f>
        <v>5 = Sedimentary (e.g., deltaic, estuarine, wetland, lacustrine, marine facies)</v>
      </c>
      <c r="W642" s="25" t="str">
        <f>'Long-form'!BL643</f>
        <v>Fen-wood peat</v>
      </c>
      <c r="X642" s="25" t="str">
        <f>'Long-form'!BM643</f>
        <v>Botanical</v>
      </c>
      <c r="Y642" s="25" t="str">
        <f>'Long-form'!BN643</f>
        <v>GWL</v>
      </c>
      <c r="Z642" s="25" t="str">
        <f>'Long-form'!CE643</f>
        <v>n/a</v>
      </c>
      <c r="AA642" s="25" t="str">
        <f>'Long-form'!CF643</f>
        <v>n/a</v>
      </c>
      <c r="AB642" s="25" t="str">
        <f>'Long-form'!CG643</f>
        <v>n/a</v>
      </c>
      <c r="AC642" s="25" t="str">
        <f>'Long-form'!CK643</f>
        <v>n/a</v>
      </c>
      <c r="AD642" s="25" t="str">
        <f>'Long-form'!CL643</f>
        <v>n/a</v>
      </c>
      <c r="AE642" s="25" t="str">
        <f>'Long-form'!CM643</f>
        <v>n/a</v>
      </c>
      <c r="AF642" s="25" t="str">
        <f>'Long-form'!CN643</f>
        <v>2;3</v>
      </c>
      <c r="AG642" s="26">
        <f>'Long-form'!CR643</f>
        <v>0</v>
      </c>
      <c r="AH642" s="25" t="str">
        <f>'Long-form'!CS643</f>
        <v>Type 2 ULD (this paper): no RSLR constraining indicative meaning</v>
      </c>
      <c r="AI642" s="25">
        <f>'Long-form'!CT643</f>
        <v>0</v>
      </c>
    </row>
    <row r="643" spans="1:35">
      <c r="A643" s="24" t="str">
        <f>'Long-form'!A644</f>
        <v>UtC-10193</v>
      </c>
      <c r="B643" s="24" t="str">
        <f>'Long-form'!C644</f>
        <v>This paper</v>
      </c>
      <c r="C643" s="24">
        <f>'Long-form'!G644</f>
        <v>2</v>
      </c>
      <c r="D643" s="24" t="str">
        <f>'Long-form'!H644</f>
        <v>Rhine-Meuse delta inland</v>
      </c>
      <c r="E643" s="24">
        <f>'Long-form'!I644</f>
        <v>51.747017929999998</v>
      </c>
      <c r="F643" s="24">
        <f>'Long-form'!J644</f>
        <v>5.3921977300000004</v>
      </c>
      <c r="G643" s="24" t="str">
        <f>'Long-form'!M644</f>
        <v>1 = Radiocarbon</v>
      </c>
      <c r="H643" s="24">
        <f>'Long-form'!N644</f>
        <v>5310</v>
      </c>
      <c r="I643" s="24">
        <f>'Long-form'!O644</f>
        <v>50</v>
      </c>
      <c r="J643" s="24">
        <f>'Long-form'!P644</f>
        <v>6090</v>
      </c>
      <c r="K643" s="24">
        <f>'Long-form'!Q644</f>
        <v>6270</v>
      </c>
      <c r="L643" s="24">
        <f>'Long-form'!R644</f>
        <v>5940</v>
      </c>
      <c r="M643" s="24" t="str">
        <f>'Long-form'!Z644</f>
        <v>Positive</v>
      </c>
      <c r="N643" s="24">
        <f>'Long-form'!AA644</f>
        <v>0.66</v>
      </c>
      <c r="O643" s="24">
        <f>'Long-form'!AB644</f>
        <v>2.0000000000000018E-2</v>
      </c>
      <c r="P643" s="24">
        <f>'Long-form'!AC644</f>
        <v>0</v>
      </c>
      <c r="Q643" s="25">
        <f>'Long-form'!AV644</f>
        <v>1.54</v>
      </c>
      <c r="R643" s="25" t="str">
        <f>'Long-form'!AU644</f>
        <v>NAP</v>
      </c>
      <c r="S643" s="25">
        <f>'Long-form'!AX644</f>
        <v>7.7937410785835104E-2</v>
      </c>
      <c r="T643" s="25">
        <f>'Long-form'!AY644</f>
        <v>7.6811457478686118E-2</v>
      </c>
      <c r="U643" s="25">
        <f>'Long-form'!BJ644</f>
        <v>2</v>
      </c>
      <c r="V643" s="25" t="str">
        <f>'Long-form'!BK644</f>
        <v>5 = Sedimentary (e.g., deltaic, estuarine, wetland, lacustrine, marine facies)</v>
      </c>
      <c r="W643" s="25" t="str">
        <f>'Long-form'!BL644</f>
        <v>Fen peat</v>
      </c>
      <c r="X643" s="25" t="str">
        <f>'Long-form'!BM644</f>
        <v>Botanical</v>
      </c>
      <c r="Y643" s="25" t="str">
        <f>'Long-form'!BN644</f>
        <v>GWL-0.3</v>
      </c>
      <c r="Z643" s="25" t="str">
        <f>'Long-form'!CE644</f>
        <v>n/a</v>
      </c>
      <c r="AA643" s="25" t="str">
        <f>'Long-form'!CF644</f>
        <v>n/a</v>
      </c>
      <c r="AB643" s="25" t="str">
        <f>'Long-form'!CG644</f>
        <v>n/a</v>
      </c>
      <c r="AC643" s="25" t="str">
        <f>'Long-form'!CK644</f>
        <v>n/a</v>
      </c>
      <c r="AD643" s="25" t="str">
        <f>'Long-form'!CL644</f>
        <v>n/a</v>
      </c>
      <c r="AE643" s="25" t="str">
        <f>'Long-form'!CM644</f>
        <v>n/a</v>
      </c>
      <c r="AF643" s="25" t="str">
        <f>'Long-form'!CN644</f>
        <v>2;3</v>
      </c>
      <c r="AG643" s="26">
        <f>'Long-form'!CR644</f>
        <v>1</v>
      </c>
      <c r="AH643" s="25" t="str">
        <f>'Long-form'!CS644</f>
        <v>Too old and too shallow compared to Maren series</v>
      </c>
      <c r="AI643" s="25" t="str">
        <f>'Long-form'!CT644</f>
        <v>Not used in Cohen 2003/2005; contained charcoal</v>
      </c>
    </row>
    <row r="644" spans="1:35">
      <c r="A644" s="24" t="str">
        <f>'Long-form'!A645</f>
        <v>UtC-10206</v>
      </c>
      <c r="B644" s="24" t="str">
        <f>'Long-form'!C645</f>
        <v>Cohen (2003:Fig 4.3); Cohen (2005:Fig. 3)</v>
      </c>
      <c r="C644" s="24">
        <f>'Long-form'!G645</f>
        <v>2</v>
      </c>
      <c r="D644" s="24" t="str">
        <f>'Long-form'!H645</f>
        <v>Rhine-Meuse delta inland</v>
      </c>
      <c r="E644" s="24">
        <f>'Long-form'!I645</f>
        <v>52.032868610000001</v>
      </c>
      <c r="F644" s="24">
        <f>'Long-form'!J645</f>
        <v>5.2249363960000004</v>
      </c>
      <c r="G644" s="24" t="str">
        <f>'Long-form'!M645</f>
        <v>1 = Radiocarbon</v>
      </c>
      <c r="H644" s="24">
        <f>'Long-form'!N645</f>
        <v>4770</v>
      </c>
      <c r="I644" s="24">
        <f>'Long-form'!O645</f>
        <v>48</v>
      </c>
      <c r="J644" s="24">
        <f>'Long-form'!P645</f>
        <v>5500</v>
      </c>
      <c r="K644" s="24">
        <f>'Long-form'!Q645</f>
        <v>5600</v>
      </c>
      <c r="L644" s="24">
        <f>'Long-form'!R645</f>
        <v>5320</v>
      </c>
      <c r="M644" s="24" t="str">
        <f>'Long-form'!Z645</f>
        <v>Positive</v>
      </c>
      <c r="N644" s="24">
        <f>'Long-form'!AA645</f>
        <v>2.42</v>
      </c>
      <c r="O644" s="24">
        <f>'Long-form'!AB645</f>
        <v>3.0000000000000013E-2</v>
      </c>
      <c r="P644" s="24">
        <f>'Long-form'!AC645</f>
        <v>0</v>
      </c>
      <c r="Q644" s="25">
        <f>'Long-form'!AV645</f>
        <v>-0.24</v>
      </c>
      <c r="R644" s="25" t="str">
        <f>'Long-form'!AU645</f>
        <v>NAP</v>
      </c>
      <c r="S644" s="25">
        <f>'Long-form'!AX645</f>
        <v>0.10661876007532636</v>
      </c>
      <c r="T644" s="25">
        <f>'Long-form'!AY645</f>
        <v>9.5000000000000029E-2</v>
      </c>
      <c r="U644" s="25">
        <f>'Long-form'!BJ645</f>
        <v>2</v>
      </c>
      <c r="V644" s="25" t="str">
        <f>'Long-form'!BK645</f>
        <v>5 = Sedimentary (e.g., deltaic, estuarine, wetland, lacustrine, marine facies)</v>
      </c>
      <c r="W644" s="25" t="str">
        <f>'Long-form'!BL645</f>
        <v>Fen peat</v>
      </c>
      <c r="X644" s="25" t="str">
        <f>'Long-form'!BM645</f>
        <v>Botanical</v>
      </c>
      <c r="Y644" s="25" t="str">
        <f>'Long-form'!BN645</f>
        <v>GWL-0.3</v>
      </c>
      <c r="Z644" s="25" t="str">
        <f>'Long-form'!CE645</f>
        <v>n/a</v>
      </c>
      <c r="AA644" s="25" t="str">
        <f>'Long-form'!CF645</f>
        <v>n/a</v>
      </c>
      <c r="AB644" s="25" t="str">
        <f>'Long-form'!CG645</f>
        <v>n/a</v>
      </c>
      <c r="AC644" s="25" t="str">
        <f>'Long-form'!CK645</f>
        <v>n/a</v>
      </c>
      <c r="AD644" s="25" t="str">
        <f>'Long-form'!CL645</f>
        <v>n/a</v>
      </c>
      <c r="AE644" s="25" t="str">
        <f>'Long-form'!CM645</f>
        <v>n/a</v>
      </c>
      <c r="AF644" s="25" t="str">
        <f>'Long-form'!CN645</f>
        <v>2;3</v>
      </c>
      <c r="AG644" s="26">
        <f>'Long-form'!CR645</f>
        <v>0</v>
      </c>
      <c r="AH644" s="25" t="str">
        <f>'Long-form'!CS645</f>
        <v>Type 2 ULD (this paper): no RSLR constraining indicative meaning</v>
      </c>
      <c r="AI644" s="25">
        <f>'Long-form'!CT645</f>
        <v>0</v>
      </c>
    </row>
    <row r="645" spans="1:35">
      <c r="A645" s="24" t="str">
        <f>'Long-form'!A646</f>
        <v>UtC-10207</v>
      </c>
      <c r="B645" s="24" t="str">
        <f>'Long-form'!C646</f>
        <v>Cohen (2003:Fig 4.3); Cohen (2005:Fig. 3)</v>
      </c>
      <c r="C645" s="24">
        <f>'Long-form'!G646</f>
        <v>2</v>
      </c>
      <c r="D645" s="24" t="str">
        <f>'Long-form'!H646</f>
        <v>Rhine-Meuse delta inland</v>
      </c>
      <c r="E645" s="24">
        <f>'Long-form'!I646</f>
        <v>52.014904010000002</v>
      </c>
      <c r="F645" s="24">
        <f>'Long-form'!J646</f>
        <v>5.1611257310000003</v>
      </c>
      <c r="G645" s="24" t="str">
        <f>'Long-form'!M646</f>
        <v>1 = Radiocarbon</v>
      </c>
      <c r="H645" s="24">
        <f>'Long-form'!N646</f>
        <v>6930</v>
      </c>
      <c r="I645" s="24">
        <f>'Long-form'!O646</f>
        <v>60</v>
      </c>
      <c r="J645" s="24">
        <f>'Long-form'!P646</f>
        <v>7770</v>
      </c>
      <c r="K645" s="24">
        <f>'Long-form'!Q646</f>
        <v>7930</v>
      </c>
      <c r="L645" s="24">
        <f>'Long-form'!R646</f>
        <v>7660</v>
      </c>
      <c r="M645" s="24" t="str">
        <f>'Long-form'!Z646</f>
        <v>Positive</v>
      </c>
      <c r="N645" s="24">
        <f>'Long-form'!AA646</f>
        <v>5.33</v>
      </c>
      <c r="O645" s="24">
        <f>'Long-form'!AB646</f>
        <v>2.9999999999999805E-2</v>
      </c>
      <c r="P645" s="24">
        <f>'Long-form'!AC646</f>
        <v>0</v>
      </c>
      <c r="Q645" s="25">
        <f>'Long-form'!AV646</f>
        <v>-5.07</v>
      </c>
      <c r="R645" s="25" t="str">
        <f>'Long-form'!AU646</f>
        <v>NAP</v>
      </c>
      <c r="S645" s="25">
        <f>'Long-form'!AX646</f>
        <v>0.14278851494430472</v>
      </c>
      <c r="T645" s="25">
        <f>'Long-form'!AY646</f>
        <v>9.4999999999999613E-2</v>
      </c>
      <c r="U645" s="25">
        <f>'Long-form'!BJ646</f>
        <v>2</v>
      </c>
      <c r="V645" s="25" t="str">
        <f>'Long-form'!BK646</f>
        <v>5 = Sedimentary (e.g., deltaic, estuarine, wetland, lacustrine, marine facies)</v>
      </c>
      <c r="W645" s="25" t="str">
        <f>'Long-form'!BL646</f>
        <v>Fen-wood peat</v>
      </c>
      <c r="X645" s="25" t="str">
        <f>'Long-form'!BM646</f>
        <v>Botanical</v>
      </c>
      <c r="Y645" s="25" t="str">
        <f>'Long-form'!BN646</f>
        <v>GWL</v>
      </c>
      <c r="Z645" s="25" t="str">
        <f>'Long-form'!CE646</f>
        <v>n/a</v>
      </c>
      <c r="AA645" s="25" t="str">
        <f>'Long-form'!CF646</f>
        <v>n/a</v>
      </c>
      <c r="AB645" s="25" t="str">
        <f>'Long-form'!CG646</f>
        <v>n/a</v>
      </c>
      <c r="AC645" s="25" t="str">
        <f>'Long-form'!CK646</f>
        <v>n/a</v>
      </c>
      <c r="AD645" s="25" t="str">
        <f>'Long-form'!CL646</f>
        <v>n/a</v>
      </c>
      <c r="AE645" s="25" t="str">
        <f>'Long-form'!CM646</f>
        <v>n/a</v>
      </c>
      <c r="AF645" s="25" t="str">
        <f>'Long-form'!CN646</f>
        <v>2;3</v>
      </c>
      <c r="AG645" s="26">
        <f>'Long-form'!CR646</f>
        <v>0</v>
      </c>
      <c r="AH645" s="25" t="str">
        <f>'Long-form'!CS646</f>
        <v>Type 2 ULD (this paper): no RSLR constraining indicative meaning</v>
      </c>
      <c r="AI645" s="25">
        <f>'Long-form'!CT646</f>
        <v>0</v>
      </c>
    </row>
    <row r="646" spans="1:35">
      <c r="A646" s="24" t="str">
        <f>'Long-form'!A647</f>
        <v>UtC-10208</v>
      </c>
      <c r="B646" s="24" t="str">
        <f>'Long-form'!C647</f>
        <v>Cohen (2003:Fig 4.3); Cohen (2005:Fig. 3)</v>
      </c>
      <c r="C646" s="24">
        <f>'Long-form'!G647</f>
        <v>2</v>
      </c>
      <c r="D646" s="24" t="str">
        <f>'Long-form'!H647</f>
        <v>Rhine-Meuse delta inland</v>
      </c>
      <c r="E646" s="24">
        <f>'Long-form'!I647</f>
        <v>52.020342829999997</v>
      </c>
      <c r="F646" s="24">
        <f>'Long-form'!J647</f>
        <v>5.2029831079999997</v>
      </c>
      <c r="G646" s="24" t="str">
        <f>'Long-form'!M647</f>
        <v>1 = Radiocarbon</v>
      </c>
      <c r="H646" s="24">
        <f>'Long-form'!N647</f>
        <v>6230</v>
      </c>
      <c r="I646" s="24">
        <f>'Long-form'!O647</f>
        <v>50</v>
      </c>
      <c r="J646" s="24">
        <f>'Long-form'!P647</f>
        <v>7130</v>
      </c>
      <c r="K646" s="24">
        <f>'Long-form'!Q647</f>
        <v>7260</v>
      </c>
      <c r="L646" s="24">
        <f>'Long-form'!R647</f>
        <v>6990</v>
      </c>
      <c r="M646" s="24" t="str">
        <f>'Long-form'!Z647</f>
        <v>Positive</v>
      </c>
      <c r="N646" s="24">
        <f>'Long-form'!AA647</f>
        <v>4.76</v>
      </c>
      <c r="O646" s="24">
        <f>'Long-form'!AB647</f>
        <v>2.0000000000000018E-2</v>
      </c>
      <c r="P646" s="24">
        <f>'Long-form'!AC647</f>
        <v>0</v>
      </c>
      <c r="Q646" s="25">
        <f>'Long-form'!AV647</f>
        <v>-2.91</v>
      </c>
      <c r="R646" s="25" t="str">
        <f>'Long-form'!AU647</f>
        <v>NAP</v>
      </c>
      <c r="S646" s="25">
        <f>'Long-form'!AX647</f>
        <v>0.12232350550895769</v>
      </c>
      <c r="T646" s="25">
        <f>'Long-form'!AY647</f>
        <v>7.6811457478686118E-2</v>
      </c>
      <c r="U646" s="25">
        <f>'Long-form'!BJ647</f>
        <v>2</v>
      </c>
      <c r="V646" s="25" t="str">
        <f>'Long-form'!BK647</f>
        <v>5 = Sedimentary (e.g., deltaic, estuarine, wetland, lacustrine, marine facies)</v>
      </c>
      <c r="W646" s="25" t="str">
        <f>'Long-form'!BL647</f>
        <v>Fen-wood peat</v>
      </c>
      <c r="X646" s="25" t="str">
        <f>'Long-form'!BM647</f>
        <v>Botanical</v>
      </c>
      <c r="Y646" s="25" t="str">
        <f>'Long-form'!BN647</f>
        <v>GWL</v>
      </c>
      <c r="Z646" s="25" t="str">
        <f>'Long-form'!CE647</f>
        <v>n/a</v>
      </c>
      <c r="AA646" s="25" t="str">
        <f>'Long-form'!CF647</f>
        <v>n/a</v>
      </c>
      <c r="AB646" s="25" t="str">
        <f>'Long-form'!CG647</f>
        <v>n/a</v>
      </c>
      <c r="AC646" s="25" t="str">
        <f>'Long-form'!CK647</f>
        <v>n/a</v>
      </c>
      <c r="AD646" s="25" t="str">
        <f>'Long-form'!CL647</f>
        <v>n/a</v>
      </c>
      <c r="AE646" s="25" t="str">
        <f>'Long-form'!CM647</f>
        <v>n/a</v>
      </c>
      <c r="AF646" s="25" t="str">
        <f>'Long-form'!CN647</f>
        <v>2;3</v>
      </c>
      <c r="AG646" s="26">
        <f>'Long-form'!CR647</f>
        <v>0</v>
      </c>
      <c r="AH646" s="25" t="str">
        <f>'Long-form'!CS647</f>
        <v>Type 2 ULD (this paper): no RSLR constraining indicative meaning</v>
      </c>
      <c r="AI646" s="25">
        <f>'Long-form'!CT647</f>
        <v>0</v>
      </c>
    </row>
    <row r="647" spans="1:35">
      <c r="A647" s="24" t="str">
        <f>'Long-form'!A648</f>
        <v>UtC-10209</v>
      </c>
      <c r="B647" s="24" t="str">
        <f>'Long-form'!C648</f>
        <v>Cohen (2003:Fig 4.3); Cohen (2005:Fig. 3)</v>
      </c>
      <c r="C647" s="24">
        <f>'Long-form'!G648</f>
        <v>2</v>
      </c>
      <c r="D647" s="24" t="str">
        <f>'Long-form'!H648</f>
        <v>Rhine-Meuse delta inland</v>
      </c>
      <c r="E647" s="24">
        <f>'Long-form'!I648</f>
        <v>51.73086876</v>
      </c>
      <c r="F647" s="24">
        <f>'Long-form'!J648</f>
        <v>4.9773653319999998</v>
      </c>
      <c r="G647" s="24" t="str">
        <f>'Long-form'!M648</f>
        <v>1 = Radiocarbon</v>
      </c>
      <c r="H647" s="24">
        <f>'Long-form'!N648</f>
        <v>5133</v>
      </c>
      <c r="I647" s="24">
        <f>'Long-form'!O648</f>
        <v>47</v>
      </c>
      <c r="J647" s="24">
        <f>'Long-form'!P648</f>
        <v>5860</v>
      </c>
      <c r="K647" s="24">
        <f>'Long-form'!Q648</f>
        <v>6000</v>
      </c>
      <c r="L647" s="24">
        <f>'Long-form'!R648</f>
        <v>5740</v>
      </c>
      <c r="M647" s="24" t="str">
        <f>'Long-form'!Z648</f>
        <v>Positive</v>
      </c>
      <c r="N647" s="24">
        <f>'Long-form'!AA648</f>
        <v>3.7</v>
      </c>
      <c r="O647" s="24">
        <f>'Long-form'!AB648</f>
        <v>9.9999999999997868E-3</v>
      </c>
      <c r="P647" s="24">
        <f>'Long-form'!AC648</f>
        <v>0</v>
      </c>
      <c r="Q647" s="25">
        <f>'Long-form'!AV648</f>
        <v>-3.75</v>
      </c>
      <c r="R647" s="25" t="str">
        <f>'Long-form'!AU648</f>
        <v>NAP</v>
      </c>
      <c r="S647" s="25">
        <f>'Long-form'!AX648</f>
        <v>9.7473073204859886E-2</v>
      </c>
      <c r="T647" s="25">
        <f>'Long-form'!AY648</f>
        <v>6.3442887702247402E-2</v>
      </c>
      <c r="U647" s="25">
        <f>'Long-form'!BJ648</f>
        <v>1</v>
      </c>
      <c r="V647" s="25" t="str">
        <f>'Long-form'!BK648</f>
        <v>5 = Sedimentary (e.g., deltaic, estuarine, wetland, lacustrine, marine facies)</v>
      </c>
      <c r="W647" s="25" t="str">
        <f>'Long-form'!BL648</f>
        <v>Fen-wood peat</v>
      </c>
      <c r="X647" s="25" t="str">
        <f>'Long-form'!BM648</f>
        <v>Botanical</v>
      </c>
      <c r="Y647" s="25" t="str">
        <f>'Long-form'!BN648</f>
        <v>GWL</v>
      </c>
      <c r="Z647" s="25">
        <f>'Long-form'!CE648</f>
        <v>-3.75</v>
      </c>
      <c r="AA647" s="25">
        <f>'Long-form'!CF648</f>
        <v>0.21730911163593666</v>
      </c>
      <c r="AB647" s="25">
        <f>'Long-form'!CG648</f>
        <v>0.20432143793542562</v>
      </c>
      <c r="AC647" s="25">
        <f>'Long-form'!CK648</f>
        <v>-3.4713000000000003</v>
      </c>
      <c r="AD647" s="25">
        <f>'Long-form'!CL648</f>
        <v>0.22325470756921426</v>
      </c>
      <c r="AE647" s="25">
        <f>'Long-form'!CM648</f>
        <v>0.21063395844881086</v>
      </c>
      <c r="AF647" s="25" t="str">
        <f>'Long-form'!CN648</f>
        <v>1;2;3</v>
      </c>
      <c r="AG647" s="26">
        <f>'Long-form'!CR648</f>
        <v>0</v>
      </c>
      <c r="AH647" s="25">
        <f>'Long-form'!CS648</f>
        <v>0</v>
      </c>
      <c r="AI647" s="25">
        <f>'Long-form'!CT648</f>
        <v>0</v>
      </c>
    </row>
    <row r="648" spans="1:35">
      <c r="A648" s="24" t="str">
        <f>'Long-form'!A649</f>
        <v>UtC-10210</v>
      </c>
      <c r="B648" s="24" t="str">
        <f>'Long-form'!C649</f>
        <v>Cohen (2003:Fig 4.3); Cohen (2005:Fig. 3)</v>
      </c>
      <c r="C648" s="24">
        <f>'Long-form'!G649</f>
        <v>2</v>
      </c>
      <c r="D648" s="24" t="str">
        <f>'Long-form'!H649</f>
        <v>Rhine-Meuse delta inland</v>
      </c>
      <c r="E648" s="24">
        <f>'Long-form'!I649</f>
        <v>51.748711630000003</v>
      </c>
      <c r="F648" s="24">
        <f>'Long-form'!J649</f>
        <v>5.0510276569999997</v>
      </c>
      <c r="G648" s="24" t="str">
        <f>'Long-form'!M649</f>
        <v>1 = Radiocarbon</v>
      </c>
      <c r="H648" s="24">
        <f>'Long-form'!N649</f>
        <v>6072</v>
      </c>
      <c r="I648" s="24">
        <f>'Long-form'!O649</f>
        <v>48</v>
      </c>
      <c r="J648" s="24">
        <f>'Long-form'!P649</f>
        <v>6940</v>
      </c>
      <c r="K648" s="24">
        <f>'Long-form'!Q649</f>
        <v>7160</v>
      </c>
      <c r="L648" s="24">
        <f>'Long-form'!R649</f>
        <v>6780</v>
      </c>
      <c r="M648" s="24" t="str">
        <f>'Long-form'!Z649</f>
        <v>Positive</v>
      </c>
      <c r="N648" s="24">
        <f>'Long-form'!AA649</f>
        <v>4.7</v>
      </c>
      <c r="O648" s="24">
        <f>'Long-form'!AB649</f>
        <v>1.0000000000000231E-2</v>
      </c>
      <c r="P648" s="24">
        <f>'Long-form'!AC649</f>
        <v>0</v>
      </c>
      <c r="Q648" s="25">
        <f>'Long-form'!AV649</f>
        <v>-4.9000000000000004</v>
      </c>
      <c r="R648" s="25" t="str">
        <f>'Long-form'!AU649</f>
        <v>NAP</v>
      </c>
      <c r="S648" s="25">
        <f>'Long-form'!AX649</f>
        <v>0.11340634902861492</v>
      </c>
      <c r="T648" s="25">
        <f>'Long-form'!AY649</f>
        <v>6.3442887702247833E-2</v>
      </c>
      <c r="U648" s="25">
        <f>'Long-form'!BJ649</f>
        <v>2</v>
      </c>
      <c r="V648" s="25" t="str">
        <f>'Long-form'!BK649</f>
        <v>5 = Sedimentary (e.g., deltaic, estuarine, wetland, lacustrine, marine facies)</v>
      </c>
      <c r="W648" s="25" t="str">
        <f>'Long-form'!BL649</f>
        <v>Fen-wood peat</v>
      </c>
      <c r="X648" s="25" t="str">
        <f>'Long-form'!BM649</f>
        <v>Botanical</v>
      </c>
      <c r="Y648" s="25" t="str">
        <f>'Long-form'!BN649</f>
        <v>GWL</v>
      </c>
      <c r="Z648" s="25" t="str">
        <f>'Long-form'!CE649</f>
        <v>n/a</v>
      </c>
      <c r="AA648" s="25" t="str">
        <f>'Long-form'!CF649</f>
        <v>n/a</v>
      </c>
      <c r="AB648" s="25" t="str">
        <f>'Long-form'!CG649</f>
        <v>n/a</v>
      </c>
      <c r="AC648" s="25" t="str">
        <f>'Long-form'!CK649</f>
        <v>n/a</v>
      </c>
      <c r="AD648" s="25" t="str">
        <f>'Long-form'!CL649</f>
        <v>n/a</v>
      </c>
      <c r="AE648" s="25" t="str">
        <f>'Long-form'!CM649</f>
        <v>n/a</v>
      </c>
      <c r="AF648" s="25" t="str">
        <f>'Long-form'!CN649</f>
        <v>2;3</v>
      </c>
      <c r="AG648" s="26">
        <f>'Long-form'!CR649</f>
        <v>0</v>
      </c>
      <c r="AH648" s="25" t="str">
        <f>'Long-form'!CS649</f>
        <v>Type 2 ULD (this paper): no RSLR constraining indicative meaning</v>
      </c>
      <c r="AI648" s="25">
        <f>'Long-form'!CT649</f>
        <v>0</v>
      </c>
    </row>
    <row r="649" spans="1:35">
      <c r="A649" s="24" t="str">
        <f>'Long-form'!A650</f>
        <v>UtC-10211</v>
      </c>
      <c r="B649" s="24" t="str">
        <f>'Long-form'!C650</f>
        <v>Cohen (2003:Fig 4.3); Cohen (2005:Fig. 3)</v>
      </c>
      <c r="C649" s="24">
        <f>'Long-form'!G650</f>
        <v>2</v>
      </c>
      <c r="D649" s="24" t="str">
        <f>'Long-form'!H650</f>
        <v>Rhine-Meuse delta inland</v>
      </c>
      <c r="E649" s="24">
        <f>'Long-form'!I650</f>
        <v>51.820855590000001</v>
      </c>
      <c r="F649" s="24">
        <f>'Long-form'!J650</f>
        <v>5.1143806200000004</v>
      </c>
      <c r="G649" s="24" t="str">
        <f>'Long-form'!M650</f>
        <v>1 = Radiocarbon</v>
      </c>
      <c r="H649" s="24">
        <f>'Long-form'!N650</f>
        <v>6227</v>
      </c>
      <c r="I649" s="24">
        <f>'Long-form'!O650</f>
        <v>40</v>
      </c>
      <c r="J649" s="24">
        <f>'Long-form'!P650</f>
        <v>7120</v>
      </c>
      <c r="K649" s="24">
        <f>'Long-form'!Q650</f>
        <v>7260</v>
      </c>
      <c r="L649" s="24">
        <f>'Long-form'!R650</f>
        <v>7000</v>
      </c>
      <c r="M649" s="24" t="str">
        <f>'Long-form'!Z650</f>
        <v>Positive</v>
      </c>
      <c r="N649" s="24">
        <f>'Long-form'!AA650</f>
        <v>7.3</v>
      </c>
      <c r="O649" s="24">
        <f>'Long-form'!AB650</f>
        <v>4.0000000000000036E-2</v>
      </c>
      <c r="P649" s="24">
        <f>'Long-form'!AC650</f>
        <v>0</v>
      </c>
      <c r="Q649" s="25">
        <f>'Long-form'!AV650</f>
        <v>-6.1</v>
      </c>
      <c r="R649" s="25" t="str">
        <f>'Long-form'!AU650</f>
        <v>NAP</v>
      </c>
      <c r="S649" s="25">
        <f>'Long-form'!AX650</f>
        <v>0.18632230140270384</v>
      </c>
      <c r="T649" s="25">
        <f>'Long-form'!AY650</f>
        <v>0.11575836902790232</v>
      </c>
      <c r="U649" s="25">
        <f>'Long-form'!BJ650</f>
        <v>1</v>
      </c>
      <c r="V649" s="25" t="str">
        <f>'Long-form'!BK650</f>
        <v>5 = Sedimentary (e.g., deltaic, estuarine, wetland, lacustrine, marine facies)</v>
      </c>
      <c r="W649" s="25" t="str">
        <f>'Long-form'!BL650</f>
        <v>Fen-wood peat</v>
      </c>
      <c r="X649" s="25" t="str">
        <f>'Long-form'!BM650</f>
        <v>Botanical</v>
      </c>
      <c r="Y649" s="25" t="str">
        <f>'Long-form'!BN650</f>
        <v>GWL</v>
      </c>
      <c r="Z649" s="25">
        <f>'Long-form'!CE650</f>
        <v>-6.1</v>
      </c>
      <c r="AA649" s="25">
        <f>'Long-form'!CF650</f>
        <v>0.25810850431553006</v>
      </c>
      <c r="AB649" s="25">
        <f>'Long-form'!CG650</f>
        <v>0.21284736315021618</v>
      </c>
      <c r="AC649" s="25">
        <f>'Long-form'!CK650</f>
        <v>-5.8056800000000006</v>
      </c>
      <c r="AD649" s="25">
        <f>'Long-form'!CL650</f>
        <v>0.26961667183066851</v>
      </c>
      <c r="AE649" s="25">
        <f>'Long-form'!CM650</f>
        <v>0.22666528126081947</v>
      </c>
      <c r="AF649" s="25" t="str">
        <f>'Long-form'!CN650</f>
        <v>1;2;3</v>
      </c>
      <c r="AG649" s="26">
        <f>'Long-form'!CR650</f>
        <v>0</v>
      </c>
      <c r="AH649" s="25">
        <f>'Long-form'!CS650</f>
        <v>0</v>
      </c>
      <c r="AI649" s="25">
        <f>'Long-form'!CT650</f>
        <v>0</v>
      </c>
    </row>
    <row r="650" spans="1:35">
      <c r="A650" s="24" t="str">
        <f>'Long-form'!A651</f>
        <v>UtC-10259</v>
      </c>
      <c r="B650" s="24" t="str">
        <f>'Long-form'!C651</f>
        <v>Cohen (2003:Fig 4.3); Cohen (2005:Fig. 3)</v>
      </c>
      <c r="C650" s="24">
        <f>'Long-form'!G651</f>
        <v>2</v>
      </c>
      <c r="D650" s="24" t="str">
        <f>'Long-form'!H651</f>
        <v>Rhine-Meuse delta inland</v>
      </c>
      <c r="E650" s="24">
        <f>'Long-form'!I651</f>
        <v>51.768727990000002</v>
      </c>
      <c r="F650" s="24">
        <f>'Long-form'!J651</f>
        <v>5.2877467740000004</v>
      </c>
      <c r="G650" s="24" t="str">
        <f>'Long-form'!M651</f>
        <v>1 = Radiocarbon</v>
      </c>
      <c r="H650" s="24">
        <f>'Long-form'!N651</f>
        <v>5017</v>
      </c>
      <c r="I650" s="24">
        <f>'Long-form'!O651</f>
        <v>41</v>
      </c>
      <c r="J650" s="24">
        <f>'Long-form'!P651</f>
        <v>5770</v>
      </c>
      <c r="K650" s="24">
        <f>'Long-form'!Q651</f>
        <v>5900</v>
      </c>
      <c r="L650" s="24">
        <f>'Long-form'!R651</f>
        <v>5600</v>
      </c>
      <c r="M650" s="24" t="str">
        <f>'Long-form'!Z651</f>
        <v>Positive</v>
      </c>
      <c r="N650" s="24">
        <f>'Long-form'!AA651</f>
        <v>4.26</v>
      </c>
      <c r="O650" s="24">
        <f>'Long-form'!AB651</f>
        <v>9.9999999999998979E-3</v>
      </c>
      <c r="P650" s="24">
        <f>'Long-form'!AC651</f>
        <v>0</v>
      </c>
      <c r="Q650" s="25">
        <f>'Long-form'!AV651</f>
        <v>-1.1200000000000001</v>
      </c>
      <c r="R650" s="25" t="str">
        <f>'Long-form'!AU651</f>
        <v>NAP</v>
      </c>
      <c r="S650" s="25">
        <f>'Long-form'!AX651</f>
        <v>0.1062263620764638</v>
      </c>
      <c r="T650" s="25">
        <f>'Long-form'!AY651</f>
        <v>6.34428877022475E-2</v>
      </c>
      <c r="U650" s="25">
        <f>'Long-form'!BJ651</f>
        <v>2</v>
      </c>
      <c r="V650" s="25" t="str">
        <f>'Long-form'!BK651</f>
        <v>5 = Sedimentary (e.g., deltaic, estuarine, wetland, lacustrine, marine facies)</v>
      </c>
      <c r="W650" s="25" t="str">
        <f>'Long-form'!BL651</f>
        <v>Fen peat</v>
      </c>
      <c r="X650" s="25" t="str">
        <f>'Long-form'!BM651</f>
        <v>Botanical</v>
      </c>
      <c r="Y650" s="25" t="str">
        <f>'Long-form'!BN651</f>
        <v>GWL-0.3</v>
      </c>
      <c r="Z650" s="25" t="str">
        <f>'Long-form'!CE651</f>
        <v>n/a</v>
      </c>
      <c r="AA650" s="25" t="str">
        <f>'Long-form'!CF651</f>
        <v>n/a</v>
      </c>
      <c r="AB650" s="25" t="str">
        <f>'Long-form'!CG651</f>
        <v>n/a</v>
      </c>
      <c r="AC650" s="25" t="str">
        <f>'Long-form'!CK651</f>
        <v>n/a</v>
      </c>
      <c r="AD650" s="25" t="str">
        <f>'Long-form'!CL651</f>
        <v>n/a</v>
      </c>
      <c r="AE650" s="25" t="str">
        <f>'Long-form'!CM651</f>
        <v>n/a</v>
      </c>
      <c r="AF650" s="25" t="str">
        <f>'Long-form'!CN651</f>
        <v>2;3</v>
      </c>
      <c r="AG650" s="26">
        <f>'Long-form'!CR651</f>
        <v>0</v>
      </c>
      <c r="AH650" s="25" t="str">
        <f>'Long-form'!CS651</f>
        <v>Type 2 ULD (this paper): no RSLR constraining indicative meaning</v>
      </c>
      <c r="AI650" s="25">
        <f>'Long-form'!CT651</f>
        <v>0</v>
      </c>
    </row>
    <row r="651" spans="1:35">
      <c r="A651" s="24" t="str">
        <f>'Long-form'!A652</f>
        <v>UtC-10288</v>
      </c>
      <c r="B651" s="24" t="str">
        <f>'Long-form'!C652</f>
        <v>Cohen (2003:Fig 4.3); Cohen (2005:Fig. 3)</v>
      </c>
      <c r="C651" s="24">
        <f>'Long-form'!G652</f>
        <v>2</v>
      </c>
      <c r="D651" s="24" t="str">
        <f>'Long-form'!H652</f>
        <v>Rhine-Meuse delta inland</v>
      </c>
      <c r="E651" s="24">
        <f>'Long-form'!I652</f>
        <v>52.021751790000003</v>
      </c>
      <c r="F651" s="24">
        <f>'Long-form'!J652</f>
        <v>5.2015932579999999</v>
      </c>
      <c r="G651" s="24" t="str">
        <f>'Long-form'!M652</f>
        <v>1 = Radiocarbon</v>
      </c>
      <c r="H651" s="24">
        <f>'Long-form'!N652</f>
        <v>5650</v>
      </c>
      <c r="I651" s="24">
        <f>'Long-form'!O652</f>
        <v>100</v>
      </c>
      <c r="J651" s="24">
        <f>'Long-form'!P652</f>
        <v>6450</v>
      </c>
      <c r="K651" s="24">
        <f>'Long-form'!Q652</f>
        <v>6670</v>
      </c>
      <c r="L651" s="24">
        <f>'Long-form'!R652</f>
        <v>6270</v>
      </c>
      <c r="M651" s="24" t="str">
        <f>'Long-form'!Z652</f>
        <v>Positive</v>
      </c>
      <c r="N651" s="24">
        <f>'Long-form'!AA652</f>
        <v>3.19</v>
      </c>
      <c r="O651" s="24">
        <f>'Long-form'!AB652</f>
        <v>3.0000000000000027E-2</v>
      </c>
      <c r="P651" s="24">
        <f>'Long-form'!AC652</f>
        <v>0</v>
      </c>
      <c r="Q651" s="25">
        <f>'Long-form'!AV652</f>
        <v>-1.93</v>
      </c>
      <c r="R651" s="25" t="str">
        <f>'Long-form'!AU652</f>
        <v>NAP</v>
      </c>
      <c r="S651" s="25">
        <f>'Long-form'!AX652</f>
        <v>0.1144353092362668</v>
      </c>
      <c r="T651" s="25">
        <f>'Long-form'!AY652</f>
        <v>9.5000000000000057E-2</v>
      </c>
      <c r="U651" s="25">
        <f>'Long-form'!BJ652</f>
        <v>2</v>
      </c>
      <c r="V651" s="25" t="str">
        <f>'Long-form'!BK652</f>
        <v>5 = Sedimentary (e.g., deltaic, estuarine, wetland, lacustrine, marine facies)</v>
      </c>
      <c r="W651" s="25" t="str">
        <f>'Long-form'!BL652</f>
        <v>Fen peat</v>
      </c>
      <c r="X651" s="25" t="str">
        <f>'Long-form'!BM652</f>
        <v>Botanical</v>
      </c>
      <c r="Y651" s="25" t="str">
        <f>'Long-form'!BN652</f>
        <v>GWL-0.3</v>
      </c>
      <c r="Z651" s="25" t="str">
        <f>'Long-form'!CE652</f>
        <v>n/a</v>
      </c>
      <c r="AA651" s="25" t="str">
        <f>'Long-form'!CF652</f>
        <v>n/a</v>
      </c>
      <c r="AB651" s="25" t="str">
        <f>'Long-form'!CG652</f>
        <v>n/a</v>
      </c>
      <c r="AC651" s="25" t="str">
        <f>'Long-form'!CK652</f>
        <v>n/a</v>
      </c>
      <c r="AD651" s="25" t="str">
        <f>'Long-form'!CL652</f>
        <v>n/a</v>
      </c>
      <c r="AE651" s="25" t="str">
        <f>'Long-form'!CM652</f>
        <v>n/a</v>
      </c>
      <c r="AF651" s="25" t="str">
        <f>'Long-form'!CN652</f>
        <v>2;3</v>
      </c>
      <c r="AG651" s="26">
        <f>'Long-form'!CR652</f>
        <v>0</v>
      </c>
      <c r="AH651" s="25" t="str">
        <f>'Long-form'!CS652</f>
        <v>Type 2 ULD (this paper): no RSLR constraining indicative meaning</v>
      </c>
      <c r="AI651" s="25">
        <f>'Long-form'!CT652</f>
        <v>0</v>
      </c>
    </row>
    <row r="652" spans="1:35">
      <c r="A652" s="24" t="str">
        <f>'Long-form'!A653</f>
        <v>UtC-10289</v>
      </c>
      <c r="B652" s="24" t="str">
        <f>'Long-form'!C653</f>
        <v>Cohen (2003:Fig 4.3); Cohen (2005:Fig. 3)</v>
      </c>
      <c r="C652" s="24">
        <f>'Long-form'!G653</f>
        <v>2</v>
      </c>
      <c r="D652" s="24" t="str">
        <f>'Long-form'!H653</f>
        <v>Rhine-Meuse delta inland</v>
      </c>
      <c r="E652" s="24">
        <f>'Long-form'!I653</f>
        <v>51.741563220000003</v>
      </c>
      <c r="F652" s="24">
        <f>'Long-form'!J653</f>
        <v>4.9399565790000004</v>
      </c>
      <c r="G652" s="24" t="str">
        <f>'Long-form'!M653</f>
        <v>1 = Radiocarbon</v>
      </c>
      <c r="H652" s="24">
        <f>'Long-form'!N653</f>
        <v>5630</v>
      </c>
      <c r="I652" s="24">
        <f>'Long-form'!O653</f>
        <v>100</v>
      </c>
      <c r="J652" s="24">
        <f>'Long-form'!P653</f>
        <v>6430</v>
      </c>
      <c r="K652" s="24">
        <f>'Long-form'!Q653</f>
        <v>6670</v>
      </c>
      <c r="L652" s="24">
        <f>'Long-form'!R653</f>
        <v>6210</v>
      </c>
      <c r="M652" s="24" t="str">
        <f>'Long-form'!Z653</f>
        <v>Positive</v>
      </c>
      <c r="N652" s="24">
        <f>'Long-form'!AA653</f>
        <v>5.18</v>
      </c>
      <c r="O652" s="24">
        <f>'Long-form'!AB653</f>
        <v>2.9999999999999805E-2</v>
      </c>
      <c r="P652" s="24">
        <f>'Long-form'!AC653</f>
        <v>0</v>
      </c>
      <c r="Q652" s="25">
        <f>'Long-form'!AV653</f>
        <v>-4.99</v>
      </c>
      <c r="R652" s="25" t="str">
        <f>'Long-form'!AU653</f>
        <v>NAP</v>
      </c>
      <c r="S652" s="25">
        <f>'Long-form'!AX653</f>
        <v>0.14056301078164174</v>
      </c>
      <c r="T652" s="25">
        <f>'Long-form'!AY653</f>
        <v>9.4999999999999613E-2</v>
      </c>
      <c r="U652" s="25">
        <f>'Long-form'!BJ653</f>
        <v>1</v>
      </c>
      <c r="V652" s="25" t="str">
        <f>'Long-form'!BK653</f>
        <v>5 = Sedimentary (e.g., deltaic, estuarine, wetland, lacustrine, marine facies)</v>
      </c>
      <c r="W652" s="25" t="str">
        <f>'Long-form'!BL653</f>
        <v>Fen-wood peat</v>
      </c>
      <c r="X652" s="25" t="str">
        <f>'Long-form'!BM653</f>
        <v>Botanical</v>
      </c>
      <c r="Y652" s="25" t="str">
        <f>'Long-form'!BN653</f>
        <v>GWL</v>
      </c>
      <c r="Z652" s="25">
        <f>'Long-form'!CE653</f>
        <v>-4.99</v>
      </c>
      <c r="AA652" s="25">
        <f>'Long-form'!CF653</f>
        <v>0.23975030761189844</v>
      </c>
      <c r="AB652" s="25">
        <f>'Long-form'!CG653</f>
        <v>0.21621112367313558</v>
      </c>
      <c r="AC652" s="25">
        <f>'Long-form'!CK653</f>
        <v>-4.6620800000000004</v>
      </c>
      <c r="AD652" s="25">
        <f>'Long-form'!CL653</f>
        <v>0.24603147860860919</v>
      </c>
      <c r="AE652" s="25">
        <f>'Long-form'!CM653</f>
        <v>0.22315583896985203</v>
      </c>
      <c r="AF652" s="25" t="str">
        <f>'Long-form'!CN653</f>
        <v>1;2;3</v>
      </c>
      <c r="AG652" s="26">
        <f>'Long-form'!CR653</f>
        <v>0</v>
      </c>
      <c r="AH652" s="25">
        <f>'Long-form'!CS653</f>
        <v>0</v>
      </c>
      <c r="AI652" s="25">
        <f>'Long-form'!CT653</f>
        <v>0</v>
      </c>
    </row>
    <row r="653" spans="1:35">
      <c r="A653" s="24" t="str">
        <f>'Long-form'!A654</f>
        <v>UtC-10290</v>
      </c>
      <c r="B653" s="24" t="str">
        <f>'Long-form'!C654</f>
        <v>Cohen (2003:Fig 4.3); Cohen (2005:Fig. 3)</v>
      </c>
      <c r="C653" s="24">
        <f>'Long-form'!G654</f>
        <v>2</v>
      </c>
      <c r="D653" s="24" t="str">
        <f>'Long-form'!H654</f>
        <v>Rhine-Meuse delta inland</v>
      </c>
      <c r="E653" s="24">
        <f>'Long-form'!I654</f>
        <v>51.85016444</v>
      </c>
      <c r="F653" s="24">
        <f>'Long-form'!J654</f>
        <v>4.6835806790000003</v>
      </c>
      <c r="G653" s="24" t="str">
        <f>'Long-form'!M654</f>
        <v>1 = Radiocarbon</v>
      </c>
      <c r="H653" s="24">
        <f>'Long-form'!N654</f>
        <v>7221</v>
      </c>
      <c r="I653" s="24">
        <f>'Long-form'!O654</f>
        <v>49</v>
      </c>
      <c r="J653" s="24">
        <f>'Long-form'!P654</f>
        <v>8050</v>
      </c>
      <c r="K653" s="24">
        <f>'Long-form'!Q654</f>
        <v>8170</v>
      </c>
      <c r="L653" s="24">
        <f>'Long-form'!R654</f>
        <v>7940</v>
      </c>
      <c r="M653" s="24" t="str">
        <f>'Long-form'!Z654</f>
        <v>Positive</v>
      </c>
      <c r="N653" s="24">
        <f>'Long-form'!AA654</f>
        <v>11</v>
      </c>
      <c r="O653" s="24">
        <f>'Long-form'!AB654</f>
        <v>3.5000000000000142E-2</v>
      </c>
      <c r="P653" s="24">
        <f>'Long-form'!AC654</f>
        <v>0</v>
      </c>
      <c r="Q653" s="25">
        <f>'Long-form'!AV654</f>
        <v>-12.305</v>
      </c>
      <c r="R653" s="25" t="str">
        <f>'Long-form'!AU654</f>
        <v>NAP</v>
      </c>
      <c r="S653" s="25">
        <f>'Long-form'!AX654</f>
        <v>0.24383652310513299</v>
      </c>
      <c r="T653" s="25">
        <f>'Long-form'!AY654</f>
        <v>0.10514870422406575</v>
      </c>
      <c r="U653" s="25">
        <f>'Long-form'!BJ654</f>
        <v>1</v>
      </c>
      <c r="V653" s="25" t="str">
        <f>'Long-form'!BK654</f>
        <v>5 = Sedimentary (e.g., deltaic, estuarine, wetland, lacustrine, marine facies)</v>
      </c>
      <c r="W653" s="25" t="str">
        <f>'Long-form'!BL654</f>
        <v>Fen-wood peat</v>
      </c>
      <c r="X653" s="25" t="str">
        <f>'Long-form'!BM654</f>
        <v>Botanical</v>
      </c>
      <c r="Y653" s="25" t="str">
        <f>'Long-form'!BN654</f>
        <v>GWL</v>
      </c>
      <c r="Z653" s="25">
        <f>'Long-form'!CE654</f>
        <v>-12.305</v>
      </c>
      <c r="AA653" s="25">
        <f>'Long-form'!CF654</f>
        <v>0.34652741594280828</v>
      </c>
      <c r="AB653" s="25">
        <f>'Long-form'!CG654</f>
        <v>0.26773354291160467</v>
      </c>
      <c r="AC653" s="25">
        <f>'Long-form'!CK654</f>
        <v>-12.15</v>
      </c>
      <c r="AD653" s="25">
        <f>'Long-form'!CL654</f>
        <v>0.35382612821799736</v>
      </c>
      <c r="AE653" s="25">
        <f>'Long-form'!CM654</f>
        <v>0.27711537129819902</v>
      </c>
      <c r="AF653" s="25" t="str">
        <f>'Long-form'!CN654</f>
        <v>1;2;3</v>
      </c>
      <c r="AG653" s="26">
        <f>'Long-form'!CR654</f>
        <v>0</v>
      </c>
      <c r="AH653" s="25">
        <f>'Long-form'!CS654</f>
        <v>0</v>
      </c>
      <c r="AI653" s="25">
        <f>'Long-form'!CT654</f>
        <v>0</v>
      </c>
    </row>
    <row r="654" spans="1:35">
      <c r="A654" s="24" t="str">
        <f>'Long-form'!A655</f>
        <v>UtC-10291</v>
      </c>
      <c r="B654" s="24" t="str">
        <f>'Long-form'!C655</f>
        <v>Cohen (2003:Fig 4.3); Cohen (2005:Fig. 3)</v>
      </c>
      <c r="C654" s="24">
        <f>'Long-form'!G655</f>
        <v>2</v>
      </c>
      <c r="D654" s="24" t="str">
        <f>'Long-form'!H655</f>
        <v>Rhine-Meuse delta inland</v>
      </c>
      <c r="E654" s="24">
        <f>'Long-form'!I655</f>
        <v>51.97265805</v>
      </c>
      <c r="F654" s="24">
        <f>'Long-form'!J655</f>
        <v>5.0270125979999998</v>
      </c>
      <c r="G654" s="24" t="str">
        <f>'Long-form'!M655</f>
        <v>1 = Radiocarbon</v>
      </c>
      <c r="H654" s="24">
        <f>'Long-form'!N655</f>
        <v>7100</v>
      </c>
      <c r="I654" s="24">
        <f>'Long-form'!O655</f>
        <v>80</v>
      </c>
      <c r="J654" s="24">
        <f>'Long-form'!P655</f>
        <v>7910</v>
      </c>
      <c r="K654" s="24">
        <f>'Long-form'!Q655</f>
        <v>8160</v>
      </c>
      <c r="L654" s="24">
        <f>'Long-form'!R655</f>
        <v>7700</v>
      </c>
      <c r="M654" s="24" t="str">
        <f>'Long-form'!Z655</f>
        <v>Positive</v>
      </c>
      <c r="N654" s="24">
        <f>'Long-form'!AA655</f>
        <v>9</v>
      </c>
      <c r="O654" s="24">
        <f>'Long-form'!AB655</f>
        <v>1.5000000000000124E-2</v>
      </c>
      <c r="P654" s="24">
        <f>'Long-form'!AC655</f>
        <v>0</v>
      </c>
      <c r="Q654" s="25">
        <f>'Long-form'!AV655</f>
        <v>-7.1349999999999998</v>
      </c>
      <c r="R654" s="25" t="str">
        <f>'Long-form'!AU655</f>
        <v>NAP</v>
      </c>
      <c r="S654" s="25">
        <f>'Long-form'!AX655</f>
        <v>0.19288921690960339</v>
      </c>
      <c r="T654" s="25">
        <f>'Long-form'!AY655</f>
        <v>6.9327123119310413E-2</v>
      </c>
      <c r="U654" s="25">
        <f>'Long-form'!BJ655</f>
        <v>2</v>
      </c>
      <c r="V654" s="25" t="str">
        <f>'Long-form'!BK655</f>
        <v>5 = Sedimentary (e.g., deltaic, estuarine, wetland, lacustrine, marine facies)</v>
      </c>
      <c r="W654" s="25" t="str">
        <f>'Long-form'!BL655</f>
        <v>Fen-wood peat</v>
      </c>
      <c r="X654" s="25" t="str">
        <f>'Long-form'!BM655</f>
        <v>Botanical</v>
      </c>
      <c r="Y654" s="25" t="str">
        <f>'Long-form'!BN655</f>
        <v>GWL</v>
      </c>
      <c r="Z654" s="25" t="str">
        <f>'Long-form'!CE655</f>
        <v>n/a</v>
      </c>
      <c r="AA654" s="25" t="str">
        <f>'Long-form'!CF655</f>
        <v>n/a</v>
      </c>
      <c r="AB654" s="25" t="str">
        <f>'Long-form'!CG655</f>
        <v>n/a</v>
      </c>
      <c r="AC654" s="25" t="str">
        <f>'Long-form'!CK655</f>
        <v>n/a</v>
      </c>
      <c r="AD654" s="25" t="str">
        <f>'Long-form'!CL655</f>
        <v>n/a</v>
      </c>
      <c r="AE654" s="25" t="str">
        <f>'Long-form'!CM655</f>
        <v>n/a</v>
      </c>
      <c r="AF654" s="25" t="str">
        <f>'Long-form'!CN655</f>
        <v>2;3</v>
      </c>
      <c r="AG654" s="26">
        <f>'Long-form'!CR655</f>
        <v>0</v>
      </c>
      <c r="AH654" s="25" t="str">
        <f>'Long-form'!CS655</f>
        <v>Type 2 ULD (this paper): no RSLR constraining indicative meaning</v>
      </c>
      <c r="AI654" s="25">
        <f>'Long-form'!CT655</f>
        <v>0</v>
      </c>
    </row>
    <row r="655" spans="1:35">
      <c r="A655" s="24" t="str">
        <f>'Long-form'!A656</f>
        <v>UtC-10748</v>
      </c>
      <c r="B655" s="24" t="str">
        <f>'Long-form'!C656</f>
        <v>Cohen (2003:52-53: Fig. 3.6); Cohen et al. (2005)</v>
      </c>
      <c r="C655" s="24">
        <f>'Long-form'!G656</f>
        <v>2</v>
      </c>
      <c r="D655" s="24" t="str">
        <f>'Long-form'!H656</f>
        <v>Rhine-Meuse delta inland</v>
      </c>
      <c r="E655" s="24">
        <f>'Long-form'!I656</f>
        <v>51.93198658</v>
      </c>
      <c r="F655" s="24">
        <f>'Long-form'!J656</f>
        <v>5.4114407379999996</v>
      </c>
      <c r="G655" s="24" t="str">
        <f>'Long-form'!M656</f>
        <v>1 = Radiocarbon</v>
      </c>
      <c r="H655" s="24">
        <f>'Long-form'!N656</f>
        <v>6227</v>
      </c>
      <c r="I655" s="24">
        <f>'Long-form'!O656</f>
        <v>44</v>
      </c>
      <c r="J655" s="24">
        <f>'Long-form'!P656</f>
        <v>7120</v>
      </c>
      <c r="K655" s="24">
        <f>'Long-form'!Q656</f>
        <v>7260</v>
      </c>
      <c r="L655" s="24">
        <f>'Long-form'!R656</f>
        <v>6990</v>
      </c>
      <c r="M655" s="24" t="str">
        <f>'Long-form'!Z656</f>
        <v>Positive</v>
      </c>
      <c r="N655" s="24">
        <f>'Long-form'!AA656</f>
        <v>5.07</v>
      </c>
      <c r="O655" s="24">
        <f>'Long-form'!AB656</f>
        <v>1.0000000000000009E-2</v>
      </c>
      <c r="P655" s="24">
        <f>'Long-form'!AC656</f>
        <v>0</v>
      </c>
      <c r="Q655" s="25">
        <f>'Long-form'!AV656</f>
        <v>-0.87</v>
      </c>
      <c r="R655" s="25" t="str">
        <f>'Long-form'!AU656</f>
        <v>NAP</v>
      </c>
      <c r="S655" s="25">
        <f>'Long-form'!AX656</f>
        <v>0.11961170511283585</v>
      </c>
      <c r="T655" s="25">
        <f>'Long-form'!AY656</f>
        <v>6.3442887702247611E-2</v>
      </c>
      <c r="U655" s="25">
        <f>'Long-form'!BJ656</f>
        <v>2</v>
      </c>
      <c r="V655" s="25" t="str">
        <f>'Long-form'!BK656</f>
        <v>5 = Sedimentary (e.g., deltaic, estuarine, wetland, lacustrine, marine facies)</v>
      </c>
      <c r="W655" s="25" t="str">
        <f>'Long-form'!BL656</f>
        <v>Undifferentiated peat</v>
      </c>
      <c r="X655" s="25" t="str">
        <f>'Long-form'!BM656</f>
        <v>Botanical</v>
      </c>
      <c r="Y655" s="25" t="str">
        <f>'Long-form'!BN656</f>
        <v>GWL-0.2</v>
      </c>
      <c r="Z655" s="25" t="str">
        <f>'Long-form'!CE656</f>
        <v>n/a</v>
      </c>
      <c r="AA655" s="25" t="str">
        <f>'Long-form'!CF656</f>
        <v>n/a</v>
      </c>
      <c r="AB655" s="25" t="str">
        <f>'Long-form'!CG656</f>
        <v>n/a</v>
      </c>
      <c r="AC655" s="25" t="str">
        <f>'Long-form'!CK656</f>
        <v>n/a</v>
      </c>
      <c r="AD655" s="25" t="str">
        <f>'Long-form'!CL656</f>
        <v>n/a</v>
      </c>
      <c r="AE655" s="25" t="str">
        <f>'Long-form'!CM656</f>
        <v>n/a</v>
      </c>
      <c r="AF655" s="25" t="str">
        <f>'Long-form'!CN656</f>
        <v>2;3</v>
      </c>
      <c r="AG655" s="26">
        <f>'Long-form'!CR656</f>
        <v>0</v>
      </c>
      <c r="AH655" s="25" t="str">
        <f>'Long-form'!CS656</f>
        <v>Type 2 ULD (this paper): no RSLR constraining indicative meaning</v>
      </c>
      <c r="AI655" s="25">
        <f>'Long-form'!CT656</f>
        <v>0</v>
      </c>
    </row>
    <row r="656" spans="1:35">
      <c r="A656" s="24" t="str">
        <f>'Long-form'!A657</f>
        <v>UtC-10750</v>
      </c>
      <c r="B656" s="24" t="str">
        <f>'Long-form'!C657</f>
        <v>Cohen (2003:52-53: Fig. 3.6); Cohen et al. (2005)</v>
      </c>
      <c r="C656" s="24">
        <f>'Long-form'!G657</f>
        <v>2</v>
      </c>
      <c r="D656" s="24" t="str">
        <f>'Long-form'!H657</f>
        <v>Rhine-Meuse delta inland</v>
      </c>
      <c r="E656" s="24">
        <f>'Long-form'!I657</f>
        <v>51.926217430000001</v>
      </c>
      <c r="F656" s="24">
        <f>'Long-form'!J657</f>
        <v>5.4040668109999999</v>
      </c>
      <c r="G656" s="24" t="str">
        <f>'Long-form'!M657</f>
        <v>1 = Radiocarbon</v>
      </c>
      <c r="H656" s="24">
        <f>'Long-form'!N657</f>
        <v>6299</v>
      </c>
      <c r="I656" s="24">
        <f>'Long-form'!O657</f>
        <v>36</v>
      </c>
      <c r="J656" s="24">
        <f>'Long-form'!P657</f>
        <v>7220</v>
      </c>
      <c r="K656" s="24">
        <f>'Long-form'!Q657</f>
        <v>7310</v>
      </c>
      <c r="L656" s="24">
        <f>'Long-form'!R657</f>
        <v>7160</v>
      </c>
      <c r="M656" s="24" t="str">
        <f>'Long-form'!Z657</f>
        <v>Positive</v>
      </c>
      <c r="N656" s="24">
        <f>'Long-form'!AA657</f>
        <v>5.48</v>
      </c>
      <c r="O656" s="24">
        <f>'Long-form'!AB657</f>
        <v>3.5000000000000031E-2</v>
      </c>
      <c r="P656" s="24">
        <f>'Long-form'!AC657</f>
        <v>0</v>
      </c>
      <c r="Q656" s="25">
        <f>'Long-form'!AV657</f>
        <v>-1.4849999999999999</v>
      </c>
      <c r="R656" s="25" t="str">
        <f>'Long-form'!AU657</f>
        <v>NAP</v>
      </c>
      <c r="S656" s="25">
        <f>'Long-form'!AX657</f>
        <v>0.15188288251149309</v>
      </c>
      <c r="T656" s="25">
        <f>'Long-form'!AY657</f>
        <v>0.10514870422406551</v>
      </c>
      <c r="U656" s="25">
        <f>'Long-form'!BJ657</f>
        <v>2</v>
      </c>
      <c r="V656" s="25" t="str">
        <f>'Long-form'!BK657</f>
        <v>5 = Sedimentary (e.g., deltaic, estuarine, wetland, lacustrine, marine facies)</v>
      </c>
      <c r="W656" s="25" t="str">
        <f>'Long-form'!BL657</f>
        <v>Fen-wood peat</v>
      </c>
      <c r="X656" s="25" t="str">
        <f>'Long-form'!BM657</f>
        <v>Botanical</v>
      </c>
      <c r="Y656" s="25" t="str">
        <f>'Long-form'!BN657</f>
        <v>GWL</v>
      </c>
      <c r="Z656" s="25" t="str">
        <f>'Long-form'!CE657</f>
        <v>n/a</v>
      </c>
      <c r="AA656" s="25" t="str">
        <f>'Long-form'!CF657</f>
        <v>n/a</v>
      </c>
      <c r="AB656" s="25" t="str">
        <f>'Long-form'!CG657</f>
        <v>n/a</v>
      </c>
      <c r="AC656" s="25" t="str">
        <f>'Long-form'!CK657</f>
        <v>n/a</v>
      </c>
      <c r="AD656" s="25" t="str">
        <f>'Long-form'!CL657</f>
        <v>n/a</v>
      </c>
      <c r="AE656" s="25" t="str">
        <f>'Long-form'!CM657</f>
        <v>n/a</v>
      </c>
      <c r="AF656" s="25" t="str">
        <f>'Long-form'!CN657</f>
        <v>2;3</v>
      </c>
      <c r="AG656" s="26">
        <f>'Long-form'!CR657</f>
        <v>0</v>
      </c>
      <c r="AH656" s="25" t="str">
        <f>'Long-form'!CS657</f>
        <v>Type 2 ULD (this paper): no RSLR constraining indicative meaning</v>
      </c>
      <c r="AI656" s="25">
        <f>'Long-form'!CT657</f>
        <v>0</v>
      </c>
    </row>
    <row r="657" spans="1:35">
      <c r="A657" s="24" t="str">
        <f>'Long-form'!A658</f>
        <v>UtC-10751</v>
      </c>
      <c r="B657" s="24" t="str">
        <f>'Long-form'!C658</f>
        <v>Cohen (2003:52-53: Fig. 3.6); Cohen et al. (2005)</v>
      </c>
      <c r="C657" s="24">
        <f>'Long-form'!G658</f>
        <v>2</v>
      </c>
      <c r="D657" s="24" t="str">
        <f>'Long-form'!H658</f>
        <v>Rhine-Meuse delta inland</v>
      </c>
      <c r="E657" s="24">
        <f>'Long-form'!I658</f>
        <v>51.91693317</v>
      </c>
      <c r="F657" s="24">
        <f>'Long-form'!J658</f>
        <v>5.3747897010000001</v>
      </c>
      <c r="G657" s="24" t="str">
        <f>'Long-form'!M658</f>
        <v>1 = Radiocarbon</v>
      </c>
      <c r="H657" s="24">
        <f>'Long-form'!N658</f>
        <v>6167</v>
      </c>
      <c r="I657" s="24">
        <f>'Long-form'!O658</f>
        <v>42</v>
      </c>
      <c r="J657" s="24">
        <f>'Long-form'!P658</f>
        <v>7070</v>
      </c>
      <c r="K657" s="24">
        <f>'Long-form'!Q658</f>
        <v>7230</v>
      </c>
      <c r="L657" s="24">
        <f>'Long-form'!R658</f>
        <v>6940</v>
      </c>
      <c r="M657" s="24" t="str">
        <f>'Long-form'!Z658</f>
        <v>Positive</v>
      </c>
      <c r="N657" s="24">
        <f>'Long-form'!AA658</f>
        <v>4.7</v>
      </c>
      <c r="O657" s="24">
        <f>'Long-form'!AB658</f>
        <v>1.5000000000000013E-2</v>
      </c>
      <c r="P657" s="24">
        <f>'Long-form'!AC658</f>
        <v>0</v>
      </c>
      <c r="Q657" s="25">
        <f>'Long-form'!AV658</f>
        <v>-1.2749999999999999</v>
      </c>
      <c r="R657" s="25" t="str">
        <f>'Long-form'!AU658</f>
        <v>NAP</v>
      </c>
      <c r="S657" s="25">
        <f>'Long-form'!AX658</f>
        <v>0.11680004280821134</v>
      </c>
      <c r="T657" s="25">
        <f>'Long-form'!AY658</f>
        <v>6.9327123119310261E-2</v>
      </c>
      <c r="U657" s="25">
        <f>'Long-form'!BJ658</f>
        <v>2</v>
      </c>
      <c r="V657" s="25" t="str">
        <f>'Long-form'!BK658</f>
        <v>5 = Sedimentary (e.g., deltaic, estuarine, wetland, lacustrine, marine facies)</v>
      </c>
      <c r="W657" s="25" t="str">
        <f>'Long-form'!BL658</f>
        <v>Undifferentiated peat</v>
      </c>
      <c r="X657" s="25" t="str">
        <f>'Long-form'!BM658</f>
        <v>Botanical</v>
      </c>
      <c r="Y657" s="25" t="str">
        <f>'Long-form'!BN658</f>
        <v>GWL-0.2</v>
      </c>
      <c r="Z657" s="25" t="str">
        <f>'Long-form'!CE658</f>
        <v>n/a</v>
      </c>
      <c r="AA657" s="25" t="str">
        <f>'Long-form'!CF658</f>
        <v>n/a</v>
      </c>
      <c r="AB657" s="25" t="str">
        <f>'Long-form'!CG658</f>
        <v>n/a</v>
      </c>
      <c r="AC657" s="25" t="str">
        <f>'Long-form'!CK658</f>
        <v>n/a</v>
      </c>
      <c r="AD657" s="25" t="str">
        <f>'Long-form'!CL658</f>
        <v>n/a</v>
      </c>
      <c r="AE657" s="25" t="str">
        <f>'Long-form'!CM658</f>
        <v>n/a</v>
      </c>
      <c r="AF657" s="25" t="str">
        <f>'Long-form'!CN658</f>
        <v>2;3</v>
      </c>
      <c r="AG657" s="26">
        <f>'Long-form'!CR658</f>
        <v>0</v>
      </c>
      <c r="AH657" s="25" t="str">
        <f>'Long-form'!CS658</f>
        <v>Type 2 ULD (this paper): no RSLR constraining indicative meaning</v>
      </c>
      <c r="AI657" s="25">
        <f>'Long-form'!CT658</f>
        <v>0</v>
      </c>
    </row>
    <row r="658" spans="1:35">
      <c r="A658" s="24" t="str">
        <f>'Long-form'!A659</f>
        <v>UtC-10754</v>
      </c>
      <c r="B658" s="24" t="str">
        <f>'Long-form'!C659</f>
        <v>Cohen (2003:111-122, Fig. 5.2)</v>
      </c>
      <c r="C658" s="24">
        <f>'Long-form'!G659</f>
        <v>2</v>
      </c>
      <c r="D658" s="24" t="str">
        <f>'Long-form'!H659</f>
        <v>Rhine-Meuse delta inland</v>
      </c>
      <c r="E658" s="24">
        <f>'Long-form'!I659</f>
        <v>51.848472200000003</v>
      </c>
      <c r="F658" s="24">
        <f>'Long-form'!J659</f>
        <v>5.4632502350000003</v>
      </c>
      <c r="G658" s="24" t="str">
        <f>'Long-form'!M659</f>
        <v>1 = Radiocarbon</v>
      </c>
      <c r="H658" s="24">
        <f>'Long-form'!N659</f>
        <v>8100</v>
      </c>
      <c r="I658" s="24">
        <f>'Long-form'!O659</f>
        <v>60</v>
      </c>
      <c r="J658" s="24">
        <f>'Long-form'!P659</f>
        <v>9030</v>
      </c>
      <c r="K658" s="24">
        <f>'Long-form'!Q659</f>
        <v>9280</v>
      </c>
      <c r="L658" s="24">
        <f>'Long-form'!R659</f>
        <v>8770</v>
      </c>
      <c r="M658" s="24" t="str">
        <f>'Long-form'!Z659</f>
        <v>Positive</v>
      </c>
      <c r="N658" s="24">
        <f>'Long-form'!AA659</f>
        <v>6.26</v>
      </c>
      <c r="O658" s="24">
        <f>'Long-form'!AB659</f>
        <v>1.0000000000000009E-2</v>
      </c>
      <c r="P658" s="24">
        <f>'Long-form'!AC659</f>
        <v>0</v>
      </c>
      <c r="Q658" s="25">
        <f>'Long-form'!AV659</f>
        <v>-2.7699999999999996</v>
      </c>
      <c r="R658" s="25" t="str">
        <f>'Long-form'!AU659</f>
        <v>NAP</v>
      </c>
      <c r="S658" s="25">
        <f>'Long-form'!AX659</f>
        <v>0.14035683097020965</v>
      </c>
      <c r="T658" s="25">
        <f>'Long-form'!AY659</f>
        <v>6.3442887702247611E-2</v>
      </c>
      <c r="U658" s="25">
        <f>'Long-form'!BJ659</f>
        <v>3</v>
      </c>
      <c r="V658" s="25" t="str">
        <f>'Long-form'!BK659</f>
        <v>5 = Sedimentary (e.g., deltaic, estuarine, wetland, lacustrine, marine facies)</v>
      </c>
      <c r="W658" s="25" t="str">
        <f>'Long-form'!BL659</f>
        <v>Undifferentiated peat</v>
      </c>
      <c r="X658" s="25" t="str">
        <f>'Long-form'!BM659</f>
        <v>Botanical</v>
      </c>
      <c r="Y658" s="25" t="str">
        <f>'Long-form'!BN659</f>
        <v>GWL-0.2</v>
      </c>
      <c r="Z658" s="25" t="str">
        <f>'Long-form'!CE659</f>
        <v>n/a</v>
      </c>
      <c r="AA658" s="25" t="str">
        <f>'Long-form'!CF659</f>
        <v>n/a</v>
      </c>
      <c r="AB658" s="25" t="str">
        <f>'Long-form'!CG659</f>
        <v>n/a</v>
      </c>
      <c r="AC658" s="25" t="str">
        <f>'Long-form'!CK659</f>
        <v>n/a</v>
      </c>
      <c r="AD658" s="25" t="str">
        <f>'Long-form'!CL659</f>
        <v>n/a</v>
      </c>
      <c r="AE658" s="25" t="str">
        <f>'Long-form'!CM659</f>
        <v>n/a</v>
      </c>
      <c r="AF658" s="25" t="str">
        <f>'Long-form'!CN659</f>
        <v>2;3</v>
      </c>
      <c r="AG658" s="26">
        <f>'Long-form'!CR659</f>
        <v>0</v>
      </c>
      <c r="AH658" s="25" t="str">
        <f>'Long-form'!CS659</f>
        <v>Type 3 ULD (this paper): no RSLR constraining indicative meaning</v>
      </c>
      <c r="AI658" s="25">
        <f>'Long-form'!CT659</f>
        <v>0</v>
      </c>
    </row>
    <row r="659" spans="1:35">
      <c r="A659" s="24" t="str">
        <f>'Long-form'!A660</f>
        <v>UtC-10755</v>
      </c>
      <c r="B659" s="24" t="str">
        <f>'Long-form'!C660</f>
        <v>Cohen et al. (2012)</v>
      </c>
      <c r="C659" s="24">
        <f>'Long-form'!G660</f>
        <v>2</v>
      </c>
      <c r="D659" s="24" t="str">
        <f>'Long-form'!H660</f>
        <v>Rhine-Meuse delta inland</v>
      </c>
      <c r="E659" s="24">
        <f>'Long-form'!I660</f>
        <v>51.791925419999998</v>
      </c>
      <c r="F659" s="24">
        <f>'Long-form'!J660</f>
        <v>5.2968129130000001</v>
      </c>
      <c r="G659" s="24" t="str">
        <f>'Long-form'!M660</f>
        <v>1 = Radiocarbon</v>
      </c>
      <c r="H659" s="24">
        <f>'Long-form'!N660</f>
        <v>8360</v>
      </c>
      <c r="I659" s="24">
        <f>'Long-form'!O660</f>
        <v>60</v>
      </c>
      <c r="J659" s="24">
        <f>'Long-form'!P660</f>
        <v>9360</v>
      </c>
      <c r="K659" s="24">
        <f>'Long-form'!Q660</f>
        <v>9530</v>
      </c>
      <c r="L659" s="24">
        <f>'Long-form'!R660</f>
        <v>9140</v>
      </c>
      <c r="M659" s="24" t="str">
        <f>'Long-form'!Z660</f>
        <v>Positive</v>
      </c>
      <c r="N659" s="24">
        <f>'Long-form'!AA660</f>
        <v>7.79</v>
      </c>
      <c r="O659" s="24">
        <f>'Long-form'!AB660</f>
        <v>3.0000000000000249E-2</v>
      </c>
      <c r="P659" s="24">
        <f>'Long-form'!AC660</f>
        <v>0</v>
      </c>
      <c r="Q659" s="25">
        <f>'Long-form'!AV660</f>
        <v>-5.08</v>
      </c>
      <c r="R659" s="25" t="str">
        <f>'Long-form'!AU660</f>
        <v>NAP</v>
      </c>
      <c r="S659" s="25">
        <f>'Long-form'!AX660</f>
        <v>0.18247914949385338</v>
      </c>
      <c r="T659" s="25">
        <f>'Long-form'!AY660</f>
        <v>9.5000000000000487E-2</v>
      </c>
      <c r="U659" s="25">
        <f>'Long-form'!BJ660</f>
        <v>3</v>
      </c>
      <c r="V659" s="25" t="str">
        <f>'Long-form'!BK660</f>
        <v>5 = Sedimentary (e.g., deltaic, estuarine, wetland, lacustrine, marine facies)</v>
      </c>
      <c r="W659" s="25" t="str">
        <f>'Long-form'!BL660</f>
        <v>Undifferentiated peat</v>
      </c>
      <c r="X659" s="25" t="str">
        <f>'Long-form'!BM660</f>
        <v>Botanical</v>
      </c>
      <c r="Y659" s="25" t="str">
        <f>'Long-form'!BN660</f>
        <v>GWL-0.2</v>
      </c>
      <c r="Z659" s="25" t="str">
        <f>'Long-form'!CE660</f>
        <v>n/a</v>
      </c>
      <c r="AA659" s="25" t="str">
        <f>'Long-form'!CF660</f>
        <v>n/a</v>
      </c>
      <c r="AB659" s="25" t="str">
        <f>'Long-form'!CG660</f>
        <v>n/a</v>
      </c>
      <c r="AC659" s="25" t="str">
        <f>'Long-form'!CK660</f>
        <v>n/a</v>
      </c>
      <c r="AD659" s="25" t="str">
        <f>'Long-form'!CL660</f>
        <v>n/a</v>
      </c>
      <c r="AE659" s="25" t="str">
        <f>'Long-form'!CM660</f>
        <v>n/a</v>
      </c>
      <c r="AF659" s="25" t="str">
        <f>'Long-form'!CN660</f>
        <v>2;3</v>
      </c>
      <c r="AG659" s="26">
        <f>'Long-form'!CR660</f>
        <v>0</v>
      </c>
      <c r="AH659" s="25" t="str">
        <f>'Long-form'!CS660</f>
        <v>Type 3 ULD (this paper): no RSLR constraining indicative meaning</v>
      </c>
      <c r="AI659" s="25">
        <f>'Long-form'!CT660</f>
        <v>0</v>
      </c>
    </row>
    <row r="660" spans="1:35">
      <c r="A660" s="24" t="str">
        <f>'Long-form'!A661</f>
        <v>UtC-10792</v>
      </c>
      <c r="B660" s="24" t="str">
        <f>'Long-form'!C661</f>
        <v>Cohen (2003: 52-53, Fig. 3.6)</v>
      </c>
      <c r="C660" s="24">
        <f>'Long-form'!G661</f>
        <v>2</v>
      </c>
      <c r="D660" s="24" t="str">
        <f>'Long-form'!H661</f>
        <v>Rhine-Meuse delta inland</v>
      </c>
      <c r="E660" s="24">
        <f>'Long-form'!I661</f>
        <v>51.93701798</v>
      </c>
      <c r="F660" s="24">
        <f>'Long-form'!J661</f>
        <v>5.4197321560000002</v>
      </c>
      <c r="G660" s="24" t="str">
        <f>'Long-form'!M661</f>
        <v>1 = Radiocarbon</v>
      </c>
      <c r="H660" s="24">
        <f>'Long-form'!N661</f>
        <v>6060</v>
      </c>
      <c r="I660" s="24">
        <f>'Long-form'!O661</f>
        <v>36</v>
      </c>
      <c r="J660" s="24">
        <f>'Long-form'!P661</f>
        <v>6910</v>
      </c>
      <c r="K660" s="24">
        <f>'Long-form'!Q661</f>
        <v>7150</v>
      </c>
      <c r="L660" s="24">
        <f>'Long-form'!R661</f>
        <v>6790</v>
      </c>
      <c r="M660" s="24" t="str">
        <f>'Long-form'!Z661</f>
        <v>Positive</v>
      </c>
      <c r="N660" s="24">
        <f>'Long-form'!AA661</f>
        <v>4.42</v>
      </c>
      <c r="O660" s="24">
        <f>'Long-form'!AB661</f>
        <v>5.0000000000000044E-3</v>
      </c>
      <c r="P660" s="24">
        <f>'Long-form'!AC661</f>
        <v>0</v>
      </c>
      <c r="Q660" s="25">
        <f>'Long-form'!AV661</f>
        <v>-0.71499999999999997</v>
      </c>
      <c r="R660" s="25" t="str">
        <f>'Long-form'!AU661</f>
        <v>NAP</v>
      </c>
      <c r="S660" s="25">
        <f>'Long-form'!AX661</f>
        <v>0.10663400020631318</v>
      </c>
      <c r="T660" s="25">
        <f>'Long-form'!AY661</f>
        <v>5.9634302209382824E-2</v>
      </c>
      <c r="U660" s="25">
        <f>'Long-form'!BJ661</f>
        <v>2</v>
      </c>
      <c r="V660" s="25" t="str">
        <f>'Long-form'!BK661</f>
        <v>5 = Sedimentary (e.g., deltaic, estuarine, wetland, lacustrine, marine facies)</v>
      </c>
      <c r="W660" s="25" t="str">
        <f>'Long-form'!BL661</f>
        <v>Undifferentiated peat</v>
      </c>
      <c r="X660" s="25" t="str">
        <f>'Long-form'!BM661</f>
        <v>Botanical</v>
      </c>
      <c r="Y660" s="25" t="str">
        <f>'Long-form'!BN661</f>
        <v>GWL-0.2</v>
      </c>
      <c r="Z660" s="25" t="str">
        <f>'Long-form'!CE661</f>
        <v>n/a</v>
      </c>
      <c r="AA660" s="25" t="str">
        <f>'Long-form'!CF661</f>
        <v>n/a</v>
      </c>
      <c r="AB660" s="25" t="str">
        <f>'Long-form'!CG661</f>
        <v>n/a</v>
      </c>
      <c r="AC660" s="25" t="str">
        <f>'Long-form'!CK661</f>
        <v>n/a</v>
      </c>
      <c r="AD660" s="25" t="str">
        <f>'Long-form'!CL661</f>
        <v>n/a</v>
      </c>
      <c r="AE660" s="25" t="str">
        <f>'Long-form'!CM661</f>
        <v>n/a</v>
      </c>
      <c r="AF660" s="25" t="str">
        <f>'Long-form'!CN661</f>
        <v>2;3</v>
      </c>
      <c r="AG660" s="26">
        <f>'Long-form'!CR661</f>
        <v>0</v>
      </c>
      <c r="AH660" s="25" t="str">
        <f>'Long-form'!CS661</f>
        <v>Type 2 ULD (this paper): no RSLR constraining indicative meaning</v>
      </c>
      <c r="AI660" s="25">
        <f>'Long-form'!CT661</f>
        <v>0</v>
      </c>
    </row>
    <row r="661" spans="1:35">
      <c r="A661" s="24" t="str">
        <f>'Long-form'!A662</f>
        <v>UtC-11127</v>
      </c>
      <c r="B661" s="24" t="str">
        <f>'Long-form'!C662</f>
        <v>Cohen (2003:111-112, Fig. 5.3)</v>
      </c>
      <c r="C661" s="24">
        <f>'Long-form'!G662</f>
        <v>2</v>
      </c>
      <c r="D661" s="24" t="str">
        <f>'Long-form'!H662</f>
        <v>Rhine-Meuse delta inland</v>
      </c>
      <c r="E661" s="24">
        <f>'Long-form'!I662</f>
        <v>51.853294030000001</v>
      </c>
      <c r="F661" s="24">
        <f>'Long-form'!J662</f>
        <v>5.4566688110000001</v>
      </c>
      <c r="G661" s="24" t="str">
        <f>'Long-form'!M662</f>
        <v>1 = Radiocarbon</v>
      </c>
      <c r="H661" s="24">
        <f>'Long-form'!N662</f>
        <v>3460</v>
      </c>
      <c r="I661" s="24">
        <f>'Long-form'!O662</f>
        <v>80</v>
      </c>
      <c r="J661" s="24">
        <f>'Long-form'!P662</f>
        <v>3725</v>
      </c>
      <c r="K661" s="24">
        <f>'Long-form'!Q662</f>
        <v>3960</v>
      </c>
      <c r="L661" s="24">
        <f>'Long-form'!R662</f>
        <v>3490</v>
      </c>
      <c r="M661" s="24" t="str">
        <f>'Long-form'!Z662</f>
        <v>Positive</v>
      </c>
      <c r="N661" s="24">
        <f>'Long-form'!AA662</f>
        <v>2.61</v>
      </c>
      <c r="O661" s="24">
        <f>'Long-form'!AB662</f>
        <v>1.0000000000000009E-2</v>
      </c>
      <c r="P661" s="24">
        <f>'Long-form'!AC662</f>
        <v>0</v>
      </c>
      <c r="Q661" s="25">
        <f>'Long-form'!AV662</f>
        <v>1.86</v>
      </c>
      <c r="R661" s="25" t="str">
        <f>'Long-form'!AU662</f>
        <v>NAP</v>
      </c>
      <c r="S661" s="25">
        <f>'Long-form'!AX662</f>
        <v>8.21574098910135E-2</v>
      </c>
      <c r="T661" s="25">
        <f>'Long-form'!AY662</f>
        <v>6.3442887702247611E-2</v>
      </c>
      <c r="U661" s="25">
        <f>'Long-form'!BJ662</f>
        <v>2</v>
      </c>
      <c r="V661" s="25" t="str">
        <f>'Long-form'!BK662</f>
        <v>5 = Sedimentary (e.g., deltaic, estuarine, wetland, lacustrine, marine facies)</v>
      </c>
      <c r="W661" s="25" t="str">
        <f>'Long-form'!BL662</f>
        <v>Fen-wood peat</v>
      </c>
      <c r="X661" s="25" t="str">
        <f>'Long-form'!BM662</f>
        <v>Botanical</v>
      </c>
      <c r="Y661" s="25" t="str">
        <f>'Long-form'!BN662</f>
        <v>GWL</v>
      </c>
      <c r="Z661" s="25" t="str">
        <f>'Long-form'!CE662</f>
        <v>n/a</v>
      </c>
      <c r="AA661" s="25" t="str">
        <f>'Long-form'!CF662</f>
        <v>n/a</v>
      </c>
      <c r="AB661" s="25" t="str">
        <f>'Long-form'!CG662</f>
        <v>n/a</v>
      </c>
      <c r="AC661" s="25" t="str">
        <f>'Long-form'!CK662</f>
        <v>n/a</v>
      </c>
      <c r="AD661" s="25" t="str">
        <f>'Long-form'!CL662</f>
        <v>n/a</v>
      </c>
      <c r="AE661" s="25" t="str">
        <f>'Long-form'!CM662</f>
        <v>n/a</v>
      </c>
      <c r="AF661" s="25" t="str">
        <f>'Long-form'!CN662</f>
        <v>2;3</v>
      </c>
      <c r="AG661" s="26">
        <f>'Long-form'!CR662</f>
        <v>0</v>
      </c>
      <c r="AH661" s="25" t="str">
        <f>'Long-form'!CS662</f>
        <v>Type 2 ULD (this paper): no RSLR constraining indicative meaning</v>
      </c>
      <c r="AI661" s="25">
        <f>'Long-form'!CT662</f>
        <v>0</v>
      </c>
    </row>
    <row r="662" spans="1:35">
      <c r="A662" s="24" t="str">
        <f>'Long-form'!A663</f>
        <v>UtC-11128</v>
      </c>
      <c r="B662" s="24" t="str">
        <f>'Long-form'!C663</f>
        <v>Cohen (2003:111-112, Fig. 5.3)</v>
      </c>
      <c r="C662" s="24">
        <f>'Long-form'!G663</f>
        <v>2</v>
      </c>
      <c r="D662" s="24" t="str">
        <f>'Long-form'!H663</f>
        <v>Rhine-Meuse delta inland</v>
      </c>
      <c r="E662" s="24">
        <f>'Long-form'!I663</f>
        <v>51.853680269999998</v>
      </c>
      <c r="F662" s="24">
        <f>'Long-form'!J663</f>
        <v>5.4571048470000001</v>
      </c>
      <c r="G662" s="24" t="str">
        <f>'Long-form'!M663</f>
        <v>1 = Radiocarbon</v>
      </c>
      <c r="H662" s="24">
        <f>'Long-form'!N663</f>
        <v>4797</v>
      </c>
      <c r="I662" s="24">
        <f>'Long-form'!O663</f>
        <v>42</v>
      </c>
      <c r="J662" s="24">
        <f>'Long-form'!P663</f>
        <v>5520</v>
      </c>
      <c r="K662" s="24">
        <f>'Long-form'!Q663</f>
        <v>5600</v>
      </c>
      <c r="L662" s="24">
        <f>'Long-form'!R663</f>
        <v>5330</v>
      </c>
      <c r="M662" s="24" t="str">
        <f>'Long-form'!Z663</f>
        <v>Positive</v>
      </c>
      <c r="N662" s="24">
        <f>'Long-form'!AA663</f>
        <v>3.29</v>
      </c>
      <c r="O662" s="24">
        <f>'Long-form'!AB663</f>
        <v>1.0000000000000009E-2</v>
      </c>
      <c r="P662" s="24">
        <f>'Long-form'!AC663</f>
        <v>0</v>
      </c>
      <c r="Q662" s="25">
        <f>'Long-form'!AV663</f>
        <v>1.33</v>
      </c>
      <c r="R662" s="25" t="str">
        <f>'Long-form'!AU663</f>
        <v>NAP</v>
      </c>
      <c r="S662" s="25">
        <f>'Long-form'!AX663</f>
        <v>9.1403719836776878E-2</v>
      </c>
      <c r="T662" s="25">
        <f>'Long-form'!AY663</f>
        <v>6.3442887702247611E-2</v>
      </c>
      <c r="U662" s="25">
        <f>'Long-form'!BJ663</f>
        <v>2</v>
      </c>
      <c r="V662" s="25" t="str">
        <f>'Long-form'!BK663</f>
        <v>5 = Sedimentary (e.g., deltaic, estuarine, wetland, lacustrine, marine facies)</v>
      </c>
      <c r="W662" s="25" t="str">
        <f>'Long-form'!BL663</f>
        <v>Fen peat</v>
      </c>
      <c r="X662" s="25" t="str">
        <f>'Long-form'!BM663</f>
        <v>Botanical</v>
      </c>
      <c r="Y662" s="25" t="str">
        <f>'Long-form'!BN663</f>
        <v>GWL-0.3</v>
      </c>
      <c r="Z662" s="25" t="str">
        <f>'Long-form'!CE663</f>
        <v>n/a</v>
      </c>
      <c r="AA662" s="25" t="str">
        <f>'Long-form'!CF663</f>
        <v>n/a</v>
      </c>
      <c r="AB662" s="25" t="str">
        <f>'Long-form'!CG663</f>
        <v>n/a</v>
      </c>
      <c r="AC662" s="25" t="str">
        <f>'Long-form'!CK663</f>
        <v>n/a</v>
      </c>
      <c r="AD662" s="25" t="str">
        <f>'Long-form'!CL663</f>
        <v>n/a</v>
      </c>
      <c r="AE662" s="25" t="str">
        <f>'Long-form'!CM663</f>
        <v>n/a</v>
      </c>
      <c r="AF662" s="25" t="str">
        <f>'Long-form'!CN663</f>
        <v>2;3</v>
      </c>
      <c r="AG662" s="26">
        <f>'Long-form'!CR663</f>
        <v>0</v>
      </c>
      <c r="AH662" s="25" t="str">
        <f>'Long-form'!CS663</f>
        <v>Type 2 ULD (this paper): no RSLR constraining indicative meaning</v>
      </c>
      <c r="AI662" s="25">
        <f>'Long-form'!CT663</f>
        <v>0</v>
      </c>
    </row>
    <row r="663" spans="1:35">
      <c r="A663" s="24" t="str">
        <f>'Long-form'!A664</f>
        <v>UtC-11756</v>
      </c>
      <c r="B663" s="24" t="str">
        <f>'Long-form'!C664</f>
        <v>Van Asselen et al. (2017:Fig. 3 #3)</v>
      </c>
      <c r="C663" s="24">
        <f>'Long-form'!G664</f>
        <v>2</v>
      </c>
      <c r="D663" s="24" t="str">
        <f>'Long-form'!H664</f>
        <v>Rhine-Meuse delta inland</v>
      </c>
      <c r="E663" s="24">
        <f>'Long-form'!I664</f>
        <v>51.958341390000001</v>
      </c>
      <c r="F663" s="24">
        <f>'Long-form'!J664</f>
        <v>4.8706713280000002</v>
      </c>
      <c r="G663" s="24" t="str">
        <f>'Long-form'!M664</f>
        <v>1 = Radiocarbon</v>
      </c>
      <c r="H663" s="24">
        <f>'Long-form'!N664</f>
        <v>5575</v>
      </c>
      <c r="I663" s="24">
        <f>'Long-form'!O664</f>
        <v>48</v>
      </c>
      <c r="J663" s="24">
        <f>'Long-form'!P664</f>
        <v>6361</v>
      </c>
      <c r="K663" s="24">
        <f>'Long-form'!Q664</f>
        <v>6480</v>
      </c>
      <c r="L663" s="24">
        <f>'Long-form'!R664</f>
        <v>6287</v>
      </c>
      <c r="M663" s="24" t="str">
        <f>'Long-form'!Z664</f>
        <v>Positive</v>
      </c>
      <c r="N663" s="24">
        <f>'Long-form'!AA664</f>
        <v>4.4000000000000004</v>
      </c>
      <c r="O663" s="24">
        <f>'Long-form'!AB664</f>
        <v>0</v>
      </c>
      <c r="P663" s="24">
        <f>'Long-form'!AC664</f>
        <v>0</v>
      </c>
      <c r="Q663" s="25">
        <f>'Long-form'!AV664</f>
        <v>-5.3</v>
      </c>
      <c r="R663" s="25" t="str">
        <f>'Long-form'!AU664</f>
        <v>NAP</v>
      </c>
      <c r="S663" s="25">
        <f>'Long-form'!AX664</f>
        <v>0.10556514576317318</v>
      </c>
      <c r="T663" s="25">
        <f>'Long-form'!AY664</f>
        <v>5.8309518948453008E-2</v>
      </c>
      <c r="U663" s="25">
        <f>'Long-form'!BJ664</f>
        <v>1</v>
      </c>
      <c r="V663" s="25" t="str">
        <f>'Long-form'!BK664</f>
        <v>5 = Sedimentary (e.g., deltaic, estuarine, wetland, lacustrine, marine facies)</v>
      </c>
      <c r="W663" s="25" t="str">
        <f>'Long-form'!BL664</f>
        <v>Drowned vegetation</v>
      </c>
      <c r="X663" s="25" t="str">
        <f>'Long-form'!BM664</f>
        <v>Sedimentological/botanical</v>
      </c>
      <c r="Y663" s="25" t="str">
        <f>'Long-form'!BN664</f>
        <v>GWL</v>
      </c>
      <c r="Z663" s="25">
        <f>'Long-form'!CE664</f>
        <v>-5.3</v>
      </c>
      <c r="AA663" s="25">
        <f>'Long-form'!CF664</f>
        <v>0.22105711931534802</v>
      </c>
      <c r="AB663" s="25">
        <f>'Long-form'!CG664</f>
        <v>0.20278621748038009</v>
      </c>
      <c r="AC663" s="25">
        <f>'Long-form'!CK664</f>
        <v>-4.8356469999999998</v>
      </c>
      <c r="AD663" s="25">
        <f>'Long-form'!CL664</f>
        <v>0.233971043516607</v>
      </c>
      <c r="AE663" s="25">
        <f>'Long-form'!CM664</f>
        <v>0.21679125721359246</v>
      </c>
      <c r="AF663" s="25" t="str">
        <f>'Long-form'!CN664</f>
        <v>1;2;3</v>
      </c>
      <c r="AG663" s="26">
        <f>'Long-form'!CR664</f>
        <v>0</v>
      </c>
      <c r="AH663" s="25">
        <f>'Long-form'!CS664</f>
        <v>0</v>
      </c>
      <c r="AI663" s="25">
        <f>'Long-form'!CT664</f>
        <v>0</v>
      </c>
    </row>
    <row r="664" spans="1:35">
      <c r="A664" s="24" t="str">
        <f>'Long-form'!A665</f>
        <v>UtC-11757</v>
      </c>
      <c r="B664" s="24" t="str">
        <f>'Long-form'!C665</f>
        <v>Van Asselen et al. (2017:Fig. 3 #2)</v>
      </c>
      <c r="C664" s="24">
        <f>'Long-form'!G665</f>
        <v>2</v>
      </c>
      <c r="D664" s="24" t="str">
        <f>'Long-form'!H665</f>
        <v>Rhine-Meuse delta inland</v>
      </c>
      <c r="E664" s="24">
        <f>'Long-form'!I665</f>
        <v>51.958341390000001</v>
      </c>
      <c r="F664" s="24">
        <f>'Long-form'!J665</f>
        <v>4.8706713280000002</v>
      </c>
      <c r="G664" s="24" t="str">
        <f>'Long-form'!M665</f>
        <v>1 = Radiocarbon</v>
      </c>
      <c r="H664" s="24">
        <f>'Long-form'!N665</f>
        <v>5586</v>
      </c>
      <c r="I664" s="24">
        <f>'Long-form'!O665</f>
        <v>50</v>
      </c>
      <c r="J664" s="24">
        <f>'Long-form'!P665</f>
        <v>6369</v>
      </c>
      <c r="K664" s="24">
        <f>'Long-form'!Q665</f>
        <v>6485</v>
      </c>
      <c r="L664" s="24">
        <f>'Long-form'!R665</f>
        <v>6291</v>
      </c>
      <c r="M664" s="24" t="str">
        <f>'Long-form'!Z665</f>
        <v>Positive</v>
      </c>
      <c r="N664" s="24">
        <f>'Long-form'!AA665</f>
        <v>4.4000000000000004</v>
      </c>
      <c r="O664" s="24">
        <f>'Long-form'!AB665</f>
        <v>0</v>
      </c>
      <c r="P664" s="24">
        <f>'Long-form'!AC665</f>
        <v>0</v>
      </c>
      <c r="Q664" s="25">
        <f>'Long-form'!AV665</f>
        <v>-5.3</v>
      </c>
      <c r="R664" s="25" t="str">
        <f>'Long-form'!AU665</f>
        <v>NAP</v>
      </c>
      <c r="S664" s="25">
        <f>'Long-form'!AX665</f>
        <v>0.10556514576317318</v>
      </c>
      <c r="T664" s="25">
        <f>'Long-form'!AY665</f>
        <v>5.8309518948453008E-2</v>
      </c>
      <c r="U664" s="25">
        <f>'Long-form'!BJ665</f>
        <v>1</v>
      </c>
      <c r="V664" s="25" t="str">
        <f>'Long-form'!BK665</f>
        <v>5 = Sedimentary (e.g., deltaic, estuarine, wetland, lacustrine, marine facies)</v>
      </c>
      <c r="W664" s="25" t="str">
        <f>'Long-form'!BL665</f>
        <v>Drowned vegetation</v>
      </c>
      <c r="X664" s="25" t="str">
        <f>'Long-form'!BM665</f>
        <v>Sedimentological/botanical</v>
      </c>
      <c r="Y664" s="25" t="str">
        <f>'Long-form'!BN665</f>
        <v>GWL</v>
      </c>
      <c r="Z664" s="25">
        <f>'Long-form'!CE665</f>
        <v>-5.3</v>
      </c>
      <c r="AA664" s="25">
        <f>'Long-form'!CF665</f>
        <v>0.22105711931534802</v>
      </c>
      <c r="AB664" s="25">
        <f>'Long-form'!CG665</f>
        <v>0.20278621748038009</v>
      </c>
      <c r="AC664" s="25">
        <f>'Long-form'!CK665</f>
        <v>-4.8350629999999999</v>
      </c>
      <c r="AD664" s="25">
        <f>'Long-form'!CL665</f>
        <v>0.23400348233519946</v>
      </c>
      <c r="AE664" s="25">
        <f>'Long-form'!CM665</f>
        <v>0.21682626627094792</v>
      </c>
      <c r="AF664" s="25" t="str">
        <f>'Long-form'!CN665</f>
        <v>1;2;3</v>
      </c>
      <c r="AG664" s="26">
        <f>'Long-form'!CR665</f>
        <v>1</v>
      </c>
      <c r="AH664" s="25" t="str">
        <f>'Long-form'!CS665</f>
        <v>Pooling with UtC-11756 as in Van Asselen et al. (2017)</v>
      </c>
      <c r="AI664" s="25">
        <f>'Long-form'!CT665</f>
        <v>0</v>
      </c>
    </row>
    <row r="665" spans="1:35">
      <c r="A665" s="24" t="str">
        <f>'Long-form'!A666</f>
        <v>UtC-11759</v>
      </c>
      <c r="B665" s="24" t="str">
        <f>'Long-form'!C666</f>
        <v>Cohen (2003:168)</v>
      </c>
      <c r="C665" s="24">
        <f>'Long-form'!G666</f>
        <v>2</v>
      </c>
      <c r="D665" s="24" t="str">
        <f>'Long-form'!H666</f>
        <v>Rhine-Meuse delta inland</v>
      </c>
      <c r="E665" s="24">
        <f>'Long-form'!I666</f>
        <v>51.788093660000001</v>
      </c>
      <c r="F665" s="24">
        <f>'Long-form'!J666</f>
        <v>5.5772558009999997</v>
      </c>
      <c r="G665" s="24" t="str">
        <f>'Long-form'!M666</f>
        <v>1 = Radiocarbon</v>
      </c>
      <c r="H665" s="24">
        <f>'Long-form'!N666</f>
        <v>9560</v>
      </c>
      <c r="I665" s="24">
        <f>'Long-form'!O666</f>
        <v>60</v>
      </c>
      <c r="J665" s="24">
        <f>'Long-form'!P666</f>
        <v>10910</v>
      </c>
      <c r="K665" s="24">
        <f>'Long-form'!Q666</f>
        <v>11160</v>
      </c>
      <c r="L665" s="24">
        <f>'Long-form'!R666</f>
        <v>10690</v>
      </c>
      <c r="M665" s="24" t="str">
        <f>'Long-form'!Z666</f>
        <v>Positive</v>
      </c>
      <c r="N665" s="24">
        <f>'Long-form'!AA666</f>
        <v>2.6</v>
      </c>
      <c r="O665" s="24">
        <f>'Long-form'!AB666</f>
        <v>0</v>
      </c>
      <c r="P665" s="24">
        <f>'Long-form'!AC666</f>
        <v>0</v>
      </c>
      <c r="Q665" s="25">
        <f>'Long-form'!AV666</f>
        <v>2.69</v>
      </c>
      <c r="R665" s="25" t="str">
        <f>'Long-form'!AU666</f>
        <v>NAP</v>
      </c>
      <c r="S665" s="25">
        <f>'Long-form'!AX666</f>
        <v>7.8128099938498452E-2</v>
      </c>
      <c r="T665" s="25">
        <f>'Long-form'!AY666</f>
        <v>5.8309518948453008E-2</v>
      </c>
      <c r="U665" s="25">
        <f>'Long-form'!BJ666</f>
        <v>3</v>
      </c>
      <c r="V665" s="25" t="str">
        <f>'Long-form'!BK666</f>
        <v>5 = Sedimentary (e.g., deltaic, estuarine, wetland, lacustrine, marine facies)</v>
      </c>
      <c r="W665" s="25" t="str">
        <f>'Long-form'!BL666</f>
        <v>Undifferentiated peat</v>
      </c>
      <c r="X665" s="25" t="str">
        <f>'Long-form'!BM666</f>
        <v>Botanical</v>
      </c>
      <c r="Y665" s="25" t="str">
        <f>'Long-form'!BN666</f>
        <v>GWL-0.2</v>
      </c>
      <c r="Z665" s="25" t="str">
        <f>'Long-form'!CE666</f>
        <v>n/a</v>
      </c>
      <c r="AA665" s="25" t="str">
        <f>'Long-form'!CF666</f>
        <v>n/a</v>
      </c>
      <c r="AB665" s="25" t="str">
        <f>'Long-form'!CG666</f>
        <v>n/a</v>
      </c>
      <c r="AC665" s="25" t="str">
        <f>'Long-form'!CK666</f>
        <v>n/a</v>
      </c>
      <c r="AD665" s="25" t="str">
        <f>'Long-form'!CL666</f>
        <v>n/a</v>
      </c>
      <c r="AE665" s="25" t="str">
        <f>'Long-form'!CM666</f>
        <v>n/a</v>
      </c>
      <c r="AF665" s="25" t="str">
        <f>'Long-form'!CN666</f>
        <v>2;3</v>
      </c>
      <c r="AG665" s="26">
        <f>'Long-form'!CR666</f>
        <v>0</v>
      </c>
      <c r="AH665" s="25" t="str">
        <f>'Long-form'!CS666</f>
        <v>Type 3 ULD (this paper): no RSLR constraining indicative meaning</v>
      </c>
      <c r="AI665" s="25">
        <f>'Long-form'!CT666</f>
        <v>0</v>
      </c>
    </row>
    <row r="666" spans="1:35">
      <c r="A666" s="24" t="str">
        <f>'Long-form'!A667</f>
        <v>UtC-11991</v>
      </c>
      <c r="B666" s="24" t="str">
        <f>'Long-form'!C667</f>
        <v>Van Dinter et al. (2017)</v>
      </c>
      <c r="C666" s="24">
        <f>'Long-form'!G667</f>
        <v>2</v>
      </c>
      <c r="D666" s="24" t="str">
        <f>'Long-form'!H667</f>
        <v>Rhine-Meuse delta inland</v>
      </c>
      <c r="E666" s="24">
        <f>'Long-form'!I667</f>
        <v>52.08948152</v>
      </c>
      <c r="F666" s="24">
        <f>'Long-form'!J667</f>
        <v>4.9999394119999998</v>
      </c>
      <c r="G666" s="24" t="str">
        <f>'Long-form'!M667</f>
        <v>1 = Radiocarbon</v>
      </c>
      <c r="H666" s="24">
        <f>'Long-form'!N667</f>
        <v>4990</v>
      </c>
      <c r="I666" s="24">
        <f>'Long-form'!O667</f>
        <v>45</v>
      </c>
      <c r="J666" s="24">
        <f>'Long-form'!P667</f>
        <v>5730</v>
      </c>
      <c r="K666" s="24">
        <f>'Long-form'!Q667</f>
        <v>5900</v>
      </c>
      <c r="L666" s="24">
        <f>'Long-form'!R667</f>
        <v>5590</v>
      </c>
      <c r="M666" s="24" t="str">
        <f>'Long-form'!Z667</f>
        <v>Positive</v>
      </c>
      <c r="N666" s="24">
        <f>'Long-form'!AA667</f>
        <v>3.8</v>
      </c>
      <c r="O666" s="24">
        <f>'Long-form'!AB667</f>
        <v>1.0000000000000009E-2</v>
      </c>
      <c r="P666" s="24">
        <f>'Long-form'!AC667</f>
        <v>0</v>
      </c>
      <c r="Q666" s="25">
        <f>'Long-form'!AV667</f>
        <v>-3.6100000000000003</v>
      </c>
      <c r="R666" s="25" t="str">
        <f>'Long-form'!AU667</f>
        <v>NAP</v>
      </c>
      <c r="S666" s="25">
        <f>'Long-form'!AX667</f>
        <v>9.9000000000000005E-2</v>
      </c>
      <c r="T666" s="25">
        <f>'Long-form'!AY667</f>
        <v>6.3442887702247611E-2</v>
      </c>
      <c r="U666" s="25">
        <f>'Long-form'!BJ667</f>
        <v>1</v>
      </c>
      <c r="V666" s="25" t="str">
        <f>'Long-form'!BK667</f>
        <v>5 = Sedimentary (e.g., deltaic, estuarine, wetland, lacustrine, marine facies)</v>
      </c>
      <c r="W666" s="25" t="str">
        <f>'Long-form'!BL667</f>
        <v>Fen-wood peat</v>
      </c>
      <c r="X666" s="25" t="str">
        <f>'Long-form'!BM667</f>
        <v>Botanical</v>
      </c>
      <c r="Y666" s="25" t="str">
        <f>'Long-form'!BN667</f>
        <v>GWL</v>
      </c>
      <c r="Z666" s="25">
        <f>'Long-form'!CE667</f>
        <v>-3.6100000000000003</v>
      </c>
      <c r="AA666" s="25">
        <f>'Long-form'!CF667</f>
        <v>0.21799827980972694</v>
      </c>
      <c r="AB666" s="25">
        <f>'Long-form'!CG667</f>
        <v>0.20432143793542568</v>
      </c>
      <c r="AC666" s="25">
        <f>'Long-form'!CK667</f>
        <v>-3.10222</v>
      </c>
      <c r="AD666" s="25">
        <f>'Long-form'!CL667</f>
        <v>0.23460336496268636</v>
      </c>
      <c r="AE666" s="25">
        <f>'Long-form'!CM667</f>
        <v>0.22195210936554627</v>
      </c>
      <c r="AF666" s="25" t="str">
        <f>'Long-form'!CN667</f>
        <v>1;2;3</v>
      </c>
      <c r="AG666" s="26">
        <f>'Long-form'!CR667</f>
        <v>0</v>
      </c>
      <c r="AH666" s="25">
        <f>'Long-form'!CS667</f>
        <v>0</v>
      </c>
      <c r="AI666" s="25">
        <f>'Long-form'!CT667</f>
        <v>0</v>
      </c>
    </row>
    <row r="667" spans="1:35">
      <c r="A667" s="24" t="str">
        <f>'Long-form'!A668</f>
        <v>UtC-12787</v>
      </c>
      <c r="B667" s="24" t="str">
        <f>'Long-form'!C668</f>
        <v>Van Smeerdijk (2003) in De Boer &amp; Van Holk (2003)</v>
      </c>
      <c r="C667" s="24">
        <f>'Long-form'!G668</f>
        <v>2</v>
      </c>
      <c r="D667" s="24" t="str">
        <f>'Long-form'!H668</f>
        <v>Flevoland</v>
      </c>
      <c r="E667" s="24">
        <f>'Long-form'!I668</f>
        <v>52.342260959999997</v>
      </c>
      <c r="F667" s="24">
        <f>'Long-form'!J668</f>
        <v>5.3058507720000003</v>
      </c>
      <c r="G667" s="24" t="str">
        <f>'Long-form'!M668</f>
        <v>1 = Radiocarbon</v>
      </c>
      <c r="H667" s="24">
        <f>'Long-form'!N668</f>
        <v>5743</v>
      </c>
      <c r="I667" s="24">
        <f>'Long-form'!O668</f>
        <v>44</v>
      </c>
      <c r="J667" s="24">
        <f>'Long-form'!P668</f>
        <v>6540</v>
      </c>
      <c r="K667" s="24">
        <f>'Long-form'!Q668</f>
        <v>6660</v>
      </c>
      <c r="L667" s="24">
        <f>'Long-form'!R668</f>
        <v>6410</v>
      </c>
      <c r="M667" s="24" t="str">
        <f>'Long-form'!Z668</f>
        <v>Positive</v>
      </c>
      <c r="N667" s="24">
        <f>'Long-form'!AA668</f>
        <v>6.5350000000000001</v>
      </c>
      <c r="O667" s="24">
        <f>'Long-form'!AB668</f>
        <v>1.5000000000000124E-2</v>
      </c>
      <c r="P667" s="24">
        <f>'Long-form'!AC668</f>
        <v>0</v>
      </c>
      <c r="Q667" s="25">
        <f>'Long-form'!AV668</f>
        <v>-6.5350000000000001</v>
      </c>
      <c r="R667" s="25" t="str">
        <f>'Long-form'!AU668</f>
        <v>NAP</v>
      </c>
      <c r="S667" s="25">
        <f>'Long-form'!AX668</f>
        <v>0.14794843696369361</v>
      </c>
      <c r="T667" s="25">
        <f>'Long-form'!AY668</f>
        <v>6.9327123119310413E-2</v>
      </c>
      <c r="U667" s="25">
        <f>'Long-form'!BJ668</f>
        <v>1</v>
      </c>
      <c r="V667" s="25" t="str">
        <f>'Long-form'!BK668</f>
        <v>5 = Sedimentary (e.g., deltaic, estuarine, wetland, lacustrine, marine facies)</v>
      </c>
      <c r="W667" s="25" t="str">
        <f>'Long-form'!BL668</f>
        <v>Fen-wood peat</v>
      </c>
      <c r="X667" s="25" t="str">
        <f>'Long-form'!BM668</f>
        <v>Botanical</v>
      </c>
      <c r="Y667" s="25" t="str">
        <f>'Long-form'!BN668</f>
        <v>GWL</v>
      </c>
      <c r="Z667" s="25">
        <f>'Long-form'!CE668</f>
        <v>-6.5350000000000001</v>
      </c>
      <c r="AA667" s="25">
        <f>'Long-form'!CF668</f>
        <v>0.23193261952558553</v>
      </c>
      <c r="AB667" s="25">
        <f>'Long-form'!CG668</f>
        <v>0.19159919102125672</v>
      </c>
      <c r="AC667" s="25">
        <f>'Long-form'!CK668</f>
        <v>-6.07158</v>
      </c>
      <c r="AD667" s="25">
        <f>'Long-form'!CL668</f>
        <v>0.25651135080456899</v>
      </c>
      <c r="AE667" s="25">
        <f>'Long-form'!CM668</f>
        <v>0.22071606894738016</v>
      </c>
      <c r="AF667" s="25" t="str">
        <f>'Long-form'!CN668</f>
        <v>1;2;3</v>
      </c>
      <c r="AG667" s="26">
        <f>'Long-form'!CR668</f>
        <v>0</v>
      </c>
      <c r="AH667" s="25">
        <f>'Long-form'!CS668</f>
        <v>0</v>
      </c>
      <c r="AI667" s="25">
        <f>'Long-form'!CT668</f>
        <v>0</v>
      </c>
    </row>
    <row r="668" spans="1:35">
      <c r="A668" s="24" t="str">
        <f>'Long-form'!A669</f>
        <v>UtC-13503</v>
      </c>
      <c r="B668" s="24" t="str">
        <f>'Long-form'!C669</f>
        <v>Van Asselen (2010: App. 4)</v>
      </c>
      <c r="C668" s="24">
        <f>'Long-form'!G669</f>
        <v>2</v>
      </c>
      <c r="D668" s="24" t="str">
        <f>'Long-form'!H669</f>
        <v>Rhine-Meuse delta inland</v>
      </c>
      <c r="E668" s="24">
        <f>'Long-form'!I669</f>
        <v>51.914236350000003</v>
      </c>
      <c r="F668" s="24">
        <f>'Long-form'!J669</f>
        <v>5.2938786489999998</v>
      </c>
      <c r="G668" s="24" t="str">
        <f>'Long-form'!M669</f>
        <v>1 = Radiocarbon</v>
      </c>
      <c r="H668" s="24">
        <f>'Long-form'!N669</f>
        <v>5030</v>
      </c>
      <c r="I668" s="24">
        <f>'Long-form'!O669</f>
        <v>80</v>
      </c>
      <c r="J668" s="24">
        <f>'Long-form'!P669</f>
        <v>5770</v>
      </c>
      <c r="K668" s="24">
        <f>'Long-form'!Q669</f>
        <v>5920</v>
      </c>
      <c r="L668" s="24">
        <f>'Long-form'!R669</f>
        <v>5600</v>
      </c>
      <c r="M668" s="24" t="str">
        <f>'Long-form'!Z669</f>
        <v>Positive</v>
      </c>
      <c r="N668" s="24">
        <f>'Long-form'!AA669</f>
        <v>2.92</v>
      </c>
      <c r="O668" s="24">
        <f>'Long-form'!AB669</f>
        <v>5.0000000000000044E-3</v>
      </c>
      <c r="P668" s="24">
        <f>'Long-form'!AC669</f>
        <v>0</v>
      </c>
      <c r="Q668" s="25">
        <f>'Long-form'!AV669</f>
        <v>-0.19500000000000001</v>
      </c>
      <c r="R668" s="25" t="str">
        <f>'Long-form'!AU669</f>
        <v>NAP</v>
      </c>
      <c r="S668" s="25">
        <f>'Long-form'!AX669</f>
        <v>8.346741879320338E-2</v>
      </c>
      <c r="T668" s="25">
        <f>'Long-form'!AY669</f>
        <v>5.9634302209382824E-2</v>
      </c>
      <c r="U668" s="25">
        <f>'Long-form'!BJ669</f>
        <v>2</v>
      </c>
      <c r="V668" s="25" t="str">
        <f>'Long-form'!BK669</f>
        <v>5 = Sedimentary (e.g., deltaic, estuarine, wetland, lacustrine, marine facies)</v>
      </c>
      <c r="W668" s="25" t="str">
        <f>'Long-form'!BL669</f>
        <v>Fen-wood peat</v>
      </c>
      <c r="X668" s="25" t="str">
        <f>'Long-form'!BM669</f>
        <v>Botanical</v>
      </c>
      <c r="Y668" s="25" t="str">
        <f>'Long-form'!BN669</f>
        <v>GWL</v>
      </c>
      <c r="Z668" s="25" t="str">
        <f>'Long-form'!CE669</f>
        <v>n/a</v>
      </c>
      <c r="AA668" s="25" t="str">
        <f>'Long-form'!CF669</f>
        <v>n/a</v>
      </c>
      <c r="AB668" s="25" t="str">
        <f>'Long-form'!CG669</f>
        <v>n/a</v>
      </c>
      <c r="AC668" s="25" t="str">
        <f>'Long-form'!CK669</f>
        <v>n/a</v>
      </c>
      <c r="AD668" s="25" t="str">
        <f>'Long-form'!CL669</f>
        <v>n/a</v>
      </c>
      <c r="AE668" s="25" t="str">
        <f>'Long-form'!CM669</f>
        <v>n/a</v>
      </c>
      <c r="AF668" s="25" t="str">
        <f>'Long-form'!CN669</f>
        <v>2;3</v>
      </c>
      <c r="AG668" s="26">
        <f>'Long-form'!CR669</f>
        <v>0</v>
      </c>
      <c r="AH668" s="25" t="str">
        <f>'Long-form'!CS669</f>
        <v>Type 2 ULD (this paper): no RSLR constraining indicative meaning</v>
      </c>
      <c r="AI668" s="25">
        <f>'Long-form'!CT669</f>
        <v>0</v>
      </c>
    </row>
    <row r="669" spans="1:35">
      <c r="A669" s="24" t="str">
        <f>'Long-form'!A670</f>
        <v>UtC-13511</v>
      </c>
      <c r="B669" s="24" t="str">
        <f>'Long-form'!C670</f>
        <v>Van Asselen (2010: App. 4)</v>
      </c>
      <c r="C669" s="24">
        <f>'Long-form'!G670</f>
        <v>2</v>
      </c>
      <c r="D669" s="24" t="str">
        <f>'Long-form'!H670</f>
        <v>Rhine-Meuse delta inland</v>
      </c>
      <c r="E669" s="24">
        <f>'Long-form'!I670</f>
        <v>51.92138757</v>
      </c>
      <c r="F669" s="24">
        <f>'Long-form'!J670</f>
        <v>5.2182158340000004</v>
      </c>
      <c r="G669" s="24" t="str">
        <f>'Long-form'!M670</f>
        <v>1 = Radiocarbon</v>
      </c>
      <c r="H669" s="24">
        <f>'Long-form'!N670</f>
        <v>5840</v>
      </c>
      <c r="I669" s="24">
        <f>'Long-form'!O670</f>
        <v>80</v>
      </c>
      <c r="J669" s="24">
        <f>'Long-form'!P670</f>
        <v>6650</v>
      </c>
      <c r="K669" s="24">
        <f>'Long-form'!Q670</f>
        <v>6850</v>
      </c>
      <c r="L669" s="24">
        <f>'Long-form'!R670</f>
        <v>6440</v>
      </c>
      <c r="M669" s="24" t="str">
        <f>'Long-form'!Z670</f>
        <v>Positive</v>
      </c>
      <c r="N669" s="24">
        <f>'Long-form'!AA670</f>
        <v>3.7</v>
      </c>
      <c r="O669" s="24">
        <f>'Long-form'!AB670</f>
        <v>2.5000000000000133E-2</v>
      </c>
      <c r="P669" s="24">
        <f>'Long-form'!AC670</f>
        <v>0</v>
      </c>
      <c r="Q669" s="25">
        <f>'Long-form'!AV670</f>
        <v>-2.4649999999999999</v>
      </c>
      <c r="R669" s="25" t="str">
        <f>'Long-form'!AU670</f>
        <v>NAP</v>
      </c>
      <c r="S669" s="25">
        <f>'Long-form'!AX670</f>
        <v>0.11305861311726781</v>
      </c>
      <c r="T669" s="25">
        <f>'Long-form'!AY670</f>
        <v>8.5476604986394047E-2</v>
      </c>
      <c r="U669" s="25">
        <f>'Long-form'!BJ670</f>
        <v>2</v>
      </c>
      <c r="V669" s="25" t="str">
        <f>'Long-form'!BK670</f>
        <v>5 = Sedimentary (e.g., deltaic, estuarine, wetland, lacustrine, marine facies)</v>
      </c>
      <c r="W669" s="25" t="str">
        <f>'Long-form'!BL670</f>
        <v>Fen peat</v>
      </c>
      <c r="X669" s="25" t="str">
        <f>'Long-form'!BM670</f>
        <v>Botanical</v>
      </c>
      <c r="Y669" s="25" t="str">
        <f>'Long-form'!BN670</f>
        <v>GWL-0.3</v>
      </c>
      <c r="Z669" s="25" t="str">
        <f>'Long-form'!CE670</f>
        <v>n/a</v>
      </c>
      <c r="AA669" s="25" t="str">
        <f>'Long-form'!CF670</f>
        <v>n/a</v>
      </c>
      <c r="AB669" s="25" t="str">
        <f>'Long-form'!CG670</f>
        <v>n/a</v>
      </c>
      <c r="AC669" s="25" t="str">
        <f>'Long-form'!CK670</f>
        <v>n/a</v>
      </c>
      <c r="AD669" s="25" t="str">
        <f>'Long-form'!CL670</f>
        <v>n/a</v>
      </c>
      <c r="AE669" s="25" t="str">
        <f>'Long-form'!CM670</f>
        <v>n/a</v>
      </c>
      <c r="AF669" s="25" t="str">
        <f>'Long-form'!CN670</f>
        <v>2;3</v>
      </c>
      <c r="AG669" s="26">
        <f>'Long-form'!CR670</f>
        <v>0</v>
      </c>
      <c r="AH669" s="25" t="str">
        <f>'Long-form'!CS670</f>
        <v>Type 2 ULD (this paper): no RSLR constraining indicative meaning</v>
      </c>
      <c r="AI669" s="25">
        <f>'Long-form'!CT670</f>
        <v>0</v>
      </c>
    </row>
    <row r="670" spans="1:35">
      <c r="A670" s="24" t="str">
        <f>'Long-form'!A671</f>
        <v>UtC-13788</v>
      </c>
      <c r="B670" s="24" t="str">
        <f>'Long-form'!C671</f>
        <v>Vos &amp; Waldus (2012), Vos &amp; Nieuwhof (2021)</v>
      </c>
      <c r="C670" s="24">
        <f>'Long-form'!G671</f>
        <v>2</v>
      </c>
      <c r="D670" s="24" t="str">
        <f>'Long-form'!H671</f>
        <v>Waddenzee West</v>
      </c>
      <c r="E670" s="24">
        <f>'Long-form'!I671</f>
        <v>53.234443261079839</v>
      </c>
      <c r="F670" s="24">
        <f>'Long-form'!J671</f>
        <v>5.7038643818963308</v>
      </c>
      <c r="G670" s="24" t="str">
        <f>'Long-form'!M671</f>
        <v>1 = Radiocarbon</v>
      </c>
      <c r="H670" s="24">
        <f>'Long-form'!N671</f>
        <v>3145</v>
      </c>
      <c r="I670" s="24">
        <f>'Long-form'!O671</f>
        <v>42</v>
      </c>
      <c r="J670" s="24">
        <f>'Long-form'!P671</f>
        <v>2790</v>
      </c>
      <c r="K670" s="24">
        <f>'Long-form'!Q671</f>
        <v>2960</v>
      </c>
      <c r="L670" s="24">
        <f>'Long-form'!R671</f>
        <v>2630</v>
      </c>
      <c r="M670" s="24" t="str">
        <f>'Long-form'!Z671</f>
        <v>Positive</v>
      </c>
      <c r="N670" s="24">
        <f>'Long-form'!AA671</f>
        <v>2.5249999999999999</v>
      </c>
      <c r="O670" s="24">
        <f>'Long-form'!AB671</f>
        <v>0.12</v>
      </c>
      <c r="P670" s="24">
        <f>'Long-form'!AC671</f>
        <v>0</v>
      </c>
      <c r="Q670" s="25">
        <f>'Long-form'!AV671</f>
        <v>-1.7</v>
      </c>
      <c r="R670" s="25" t="str">
        <f>'Long-form'!AU671</f>
        <v>NAP</v>
      </c>
      <c r="S670" s="25">
        <f>'Long-form'!AX671</f>
        <v>9.9279907332752743E-2</v>
      </c>
      <c r="T670" s="25">
        <f>'Long-form'!AY671</f>
        <v>8.5476604986393631E-2</v>
      </c>
      <c r="U670" s="25">
        <f>'Long-form'!BJ671</f>
        <v>0</v>
      </c>
      <c r="V670" s="25" t="str">
        <f>'Long-form'!BK671</f>
        <v>5 = Sedimentary (e.g., deltaic, estuarine, wetland, lacustrine, marine facies)</v>
      </c>
      <c r="W670" s="25" t="str">
        <f>'Long-form'!BL671</f>
        <v>Brackish mollusca (Scrobicularia plana)</v>
      </c>
      <c r="X670" s="25" t="str">
        <f>'Long-form'!BM671</f>
        <v>Mollusca; bivalve</v>
      </c>
      <c r="Y670" s="25" t="str">
        <f>'Long-form'!BN671</f>
        <v>MHW-0.33</v>
      </c>
      <c r="Z670" s="25">
        <f>'Long-form'!CE671</f>
        <v>-2.27</v>
      </c>
      <c r="AA670" s="25">
        <f>'Long-form'!CF671</f>
        <v>0.23340683366174175</v>
      </c>
      <c r="AB670" s="25">
        <f>'Long-form'!CG671</f>
        <v>0.22787825697069033</v>
      </c>
      <c r="AC670" s="25">
        <f>'Long-form'!CK671</f>
        <v>-1.7858899999999998</v>
      </c>
      <c r="AD670" s="25">
        <f>'Long-form'!CL671</f>
        <v>0.24205718763634651</v>
      </c>
      <c r="AE670" s="25">
        <f>'Long-form'!CM671</f>
        <v>0.23673071639822629</v>
      </c>
      <c r="AF670" s="25" t="str">
        <f>'Long-form'!CN671</f>
        <v>1;2;3</v>
      </c>
      <c r="AG670" s="26">
        <f>'Long-form'!CR671</f>
        <v>0</v>
      </c>
      <c r="AH670" s="25">
        <f>'Long-form'!CS671</f>
        <v>0</v>
      </c>
      <c r="AI670" s="25">
        <f>'Long-form'!CT671</f>
        <v>0</v>
      </c>
    </row>
    <row r="671" spans="1:35">
      <c r="A671" s="24" t="str">
        <f>'Long-form'!A672</f>
        <v>UtC-13809</v>
      </c>
      <c r="B671" s="24" t="str">
        <f>'Long-form'!C672</f>
        <v>Van Asselen (2010: App. 4)</v>
      </c>
      <c r="C671" s="24">
        <f>'Long-form'!G672</f>
        <v>2</v>
      </c>
      <c r="D671" s="24" t="str">
        <f>'Long-form'!H672</f>
        <v>Rhine-Meuse delta inland</v>
      </c>
      <c r="E671" s="24">
        <f>'Long-form'!I672</f>
        <v>51.872893849999997</v>
      </c>
      <c r="F671" s="24">
        <f>'Long-form'!J672</f>
        <v>4.7028871749999999</v>
      </c>
      <c r="G671" s="24" t="str">
        <f>'Long-form'!M672</f>
        <v>1 = Radiocarbon</v>
      </c>
      <c r="H671" s="24">
        <f>'Long-form'!N672</f>
        <v>6850</v>
      </c>
      <c r="I671" s="24">
        <f>'Long-form'!O672</f>
        <v>80</v>
      </c>
      <c r="J671" s="24">
        <f>'Long-form'!P672</f>
        <v>7700</v>
      </c>
      <c r="K671" s="24">
        <f>'Long-form'!Q672</f>
        <v>7920</v>
      </c>
      <c r="L671" s="24">
        <f>'Long-form'!R672</f>
        <v>7570</v>
      </c>
      <c r="M671" s="24" t="str">
        <f>'Long-form'!Z672</f>
        <v>Positive</v>
      </c>
      <c r="N671" s="24">
        <f>'Long-form'!AA672</f>
        <v>9.1</v>
      </c>
      <c r="O671" s="24">
        <f>'Long-form'!AB672</f>
        <v>5.0000000000007816E-3</v>
      </c>
      <c r="P671" s="24">
        <f>'Long-form'!AC672</f>
        <v>0</v>
      </c>
      <c r="Q671" s="25">
        <f>'Long-form'!AV672</f>
        <v>-10.795</v>
      </c>
      <c r="R671" s="25" t="str">
        <f>'Long-form'!AU672</f>
        <v>NAP</v>
      </c>
      <c r="S671" s="25">
        <f>'Long-form'!AX672</f>
        <v>0.19152088658942673</v>
      </c>
      <c r="T671" s="25">
        <f>'Long-form'!AY672</f>
        <v>5.9634302209383226E-2</v>
      </c>
      <c r="U671" s="25">
        <f>'Long-form'!BJ672</f>
        <v>1</v>
      </c>
      <c r="V671" s="25" t="str">
        <f>'Long-form'!BK672</f>
        <v>5 = Sedimentary (e.g., deltaic, estuarine, wetland, lacustrine, marine facies)</v>
      </c>
      <c r="W671" s="25" t="str">
        <f>'Long-form'!BL672</f>
        <v>Fen-wood peat</v>
      </c>
      <c r="X671" s="25" t="str">
        <f>'Long-form'!BM672</f>
        <v>Botanical</v>
      </c>
      <c r="Y671" s="25" t="str">
        <f>'Long-form'!BN672</f>
        <v>GWL</v>
      </c>
      <c r="Z671" s="25">
        <f>'Long-form'!CE672</f>
        <v>-10.795</v>
      </c>
      <c r="AA671" s="25">
        <f>'Long-form'!CF672</f>
        <v>0.33998014647917318</v>
      </c>
      <c r="AB671" s="25">
        <f>'Long-form'!CG672</f>
        <v>0.28716284578614976</v>
      </c>
      <c r="AC671" s="25">
        <f>'Long-form'!CK672</f>
        <v>-10.7448</v>
      </c>
      <c r="AD671" s="25">
        <f>'Long-form'!CL672</f>
        <v>0.34693133832640988</v>
      </c>
      <c r="AE671" s="25">
        <f>'Long-form'!CM672</f>
        <v>0.29535970191099847</v>
      </c>
      <c r="AF671" s="25" t="str">
        <f>'Long-form'!CN672</f>
        <v>1;2;3</v>
      </c>
      <c r="AG671" s="26">
        <f>'Long-form'!CR672</f>
        <v>0</v>
      </c>
      <c r="AH671" s="25">
        <f>'Long-form'!CS672</f>
        <v>0</v>
      </c>
      <c r="AI671" s="25">
        <f>'Long-form'!CT672</f>
        <v>0</v>
      </c>
    </row>
    <row r="672" spans="1:35">
      <c r="A672" s="24" t="str">
        <f>'Long-form'!A673</f>
        <v>UtC-13810</v>
      </c>
      <c r="B672" s="24" t="str">
        <f>'Long-form'!C673</f>
        <v>Van Asselen (2010: App. 4)</v>
      </c>
      <c r="C672" s="24">
        <f>'Long-form'!G673</f>
        <v>2</v>
      </c>
      <c r="D672" s="24" t="str">
        <f>'Long-form'!H673</f>
        <v>Rhine-Meuse delta inland</v>
      </c>
      <c r="E672" s="24">
        <f>'Long-form'!I673</f>
        <v>51.872893849999997</v>
      </c>
      <c r="F672" s="24">
        <f>'Long-form'!J673</f>
        <v>4.7028871749999999</v>
      </c>
      <c r="G672" s="24" t="str">
        <f>'Long-form'!M673</f>
        <v>1 = Radiocarbon</v>
      </c>
      <c r="H672" s="24">
        <f>'Long-form'!N673</f>
        <v>6470</v>
      </c>
      <c r="I672" s="24">
        <f>'Long-form'!O673</f>
        <v>80</v>
      </c>
      <c r="J672" s="24">
        <f>'Long-form'!P673</f>
        <v>7370</v>
      </c>
      <c r="K672" s="24">
        <f>'Long-form'!Q673</f>
        <v>7570</v>
      </c>
      <c r="L672" s="24">
        <f>'Long-form'!R673</f>
        <v>7170</v>
      </c>
      <c r="M672" s="24" t="str">
        <f>'Long-form'!Z673</f>
        <v>Positive</v>
      </c>
      <c r="N672" s="24">
        <f>'Long-form'!AA673</f>
        <v>9.1</v>
      </c>
      <c r="O672" s="24">
        <f>'Long-form'!AB673</f>
        <v>5.0000000000007816E-3</v>
      </c>
      <c r="P672" s="24">
        <f>'Long-form'!AC673</f>
        <v>0</v>
      </c>
      <c r="Q672" s="25">
        <f>'Long-form'!AV673</f>
        <v>-10.795</v>
      </c>
      <c r="R672" s="25" t="str">
        <f>'Long-form'!AU673</f>
        <v>NAP</v>
      </c>
      <c r="S672" s="25">
        <f>'Long-form'!AX673</f>
        <v>0.19152088658942673</v>
      </c>
      <c r="T672" s="25">
        <f>'Long-form'!AY673</f>
        <v>5.9634302209383226E-2</v>
      </c>
      <c r="U672" s="25">
        <f>'Long-form'!BJ673</f>
        <v>1</v>
      </c>
      <c r="V672" s="25" t="str">
        <f>'Long-form'!BK673</f>
        <v>5 = Sedimentary (e.g., deltaic, estuarine, wetland, lacustrine, marine facies)</v>
      </c>
      <c r="W672" s="25" t="str">
        <f>'Long-form'!BL673</f>
        <v>Fen-wood peat</v>
      </c>
      <c r="X672" s="25" t="str">
        <f>'Long-form'!BM673</f>
        <v>Botanical</v>
      </c>
      <c r="Y672" s="25" t="str">
        <f>'Long-form'!BN673</f>
        <v>GWL</v>
      </c>
      <c r="Z672" s="25">
        <f>'Long-form'!CE673</f>
        <v>-10.795</v>
      </c>
      <c r="AA672" s="25">
        <f>'Long-form'!CF673</f>
        <v>0.26188594845848462</v>
      </c>
      <c r="AB672" s="25">
        <f>'Long-form'!CG673</f>
        <v>0.18830892172172845</v>
      </c>
      <c r="AC672" s="25">
        <f>'Long-form'!CK673</f>
        <v>-10.611629999999998</v>
      </c>
      <c r="AD672" s="25">
        <f>'Long-form'!CL673</f>
        <v>0.27030577035637604</v>
      </c>
      <c r="AE672" s="25">
        <f>'Long-form'!CM673</f>
        <v>0.19985296967509364</v>
      </c>
      <c r="AF672" s="25" t="str">
        <f>'Long-form'!CN673</f>
        <v>1;2;3</v>
      </c>
      <c r="AG672" s="26">
        <f>'Long-form'!CR673</f>
        <v>0</v>
      </c>
      <c r="AH672" s="25">
        <f>'Long-form'!CS673</f>
        <v>0</v>
      </c>
      <c r="AI672" s="25">
        <f>'Long-form'!CT673</f>
        <v>0</v>
      </c>
    </row>
    <row r="673" spans="1:35">
      <c r="A673" s="24" t="str">
        <f>'Long-form'!A674</f>
        <v>UtC-13812</v>
      </c>
      <c r="B673" s="24" t="str">
        <f>'Long-form'!C674</f>
        <v>Van Asselen et al. (2017:Fig. 3 #5)</v>
      </c>
      <c r="C673" s="24">
        <f>'Long-form'!G674</f>
        <v>2</v>
      </c>
      <c r="D673" s="24" t="str">
        <f>'Long-form'!H674</f>
        <v>Rhine-Meuse delta inland</v>
      </c>
      <c r="E673" s="24">
        <f>'Long-form'!I674</f>
        <v>51.95852944</v>
      </c>
      <c r="F673" s="24">
        <f>'Long-form'!J674</f>
        <v>4.8705091290000002</v>
      </c>
      <c r="G673" s="24" t="str">
        <f>'Long-form'!M674</f>
        <v>1 = Radiocarbon</v>
      </c>
      <c r="H673" s="24">
        <f>'Long-form'!N674</f>
        <v>3100</v>
      </c>
      <c r="I673" s="24">
        <f>'Long-form'!O674</f>
        <v>70</v>
      </c>
      <c r="J673" s="24">
        <f>'Long-form'!P674</f>
        <v>3300</v>
      </c>
      <c r="K673" s="24">
        <f>'Long-form'!Q674</f>
        <v>3460</v>
      </c>
      <c r="L673" s="24">
        <f>'Long-form'!R674</f>
        <v>3070</v>
      </c>
      <c r="M673" s="24" t="str">
        <f>'Long-form'!Z674</f>
        <v>Positive</v>
      </c>
      <c r="N673" s="24">
        <f>'Long-form'!AA674</f>
        <v>0.56999999999999995</v>
      </c>
      <c r="O673" s="24">
        <f>'Long-form'!AB674</f>
        <v>0.01</v>
      </c>
      <c r="P673" s="24">
        <f>'Long-form'!AC674</f>
        <v>0</v>
      </c>
      <c r="Q673" s="25">
        <f>'Long-form'!AV674</f>
        <v>-1.43</v>
      </c>
      <c r="R673" s="25" t="str">
        <f>'Long-form'!AU674</f>
        <v>NAP</v>
      </c>
      <c r="S673" s="25">
        <f>'Long-form'!AX674</f>
        <v>9.5681555171307761E-2</v>
      </c>
      <c r="T673" s="25">
        <f>'Long-form'!AY674</f>
        <v>9.5000000000000057E-2</v>
      </c>
      <c r="U673" s="25">
        <f>'Long-form'!BJ674</f>
        <v>1</v>
      </c>
      <c r="V673" s="25" t="str">
        <f>'Long-form'!BK674</f>
        <v>5 = Sedimentary (e.g., deltaic, estuarine, wetland, lacustrine, marine facies)</v>
      </c>
      <c r="W673" s="25" t="str">
        <f>'Long-form'!BL674</f>
        <v>Fen-wood peat</v>
      </c>
      <c r="X673" s="25" t="str">
        <f>'Long-form'!BM674</f>
        <v>Botanical</v>
      </c>
      <c r="Y673" s="25" t="str">
        <f>'Long-form'!BN674</f>
        <v>GWL</v>
      </c>
      <c r="Z673" s="25">
        <f>'Long-form'!CE674</f>
        <v>-1.43</v>
      </c>
      <c r="AA673" s="25">
        <f>'Long-form'!CF674</f>
        <v>0.21651145466233424</v>
      </c>
      <c r="AB673" s="25">
        <f>'Long-form'!CG674</f>
        <v>0.21621112367313577</v>
      </c>
      <c r="AC673" s="25">
        <f>'Long-form'!CK674</f>
        <v>-1.1791</v>
      </c>
      <c r="AD673" s="25">
        <f>'Long-form'!CL674</f>
        <v>0.2214819523685847</v>
      </c>
      <c r="AE673" s="25">
        <f>'Long-form'!CM674</f>
        <v>0.22118837045604367</v>
      </c>
      <c r="AF673" s="25" t="str">
        <f>'Long-form'!CN674</f>
        <v>1;2;3</v>
      </c>
      <c r="AG673" s="26">
        <f>'Long-form'!CR674</f>
        <v>0</v>
      </c>
      <c r="AH673" s="25">
        <f>'Long-form'!CS674</f>
        <v>0</v>
      </c>
      <c r="AI673" s="25">
        <f>'Long-form'!CT674</f>
        <v>0</v>
      </c>
    </row>
    <row r="674" spans="1:35">
      <c r="A674" s="24" t="str">
        <f>'Long-form'!A675</f>
        <v>UtC-13813</v>
      </c>
      <c r="B674" s="24" t="str">
        <f>'Long-form'!C675</f>
        <v>Van Asselen et al. (2017:Fig. 3 #4)</v>
      </c>
      <c r="C674" s="24">
        <f>'Long-form'!G675</f>
        <v>2</v>
      </c>
      <c r="D674" s="24" t="str">
        <f>'Long-form'!H675</f>
        <v>Rhine-Meuse delta inland</v>
      </c>
      <c r="E674" s="24">
        <f>'Long-form'!I675</f>
        <v>51.958377220000003</v>
      </c>
      <c r="F674" s="24">
        <f>'Long-form'!J675</f>
        <v>4.8706418190000003</v>
      </c>
      <c r="G674" s="24" t="str">
        <f>'Long-form'!M675</f>
        <v>1 = Radiocarbon</v>
      </c>
      <c r="H674" s="24">
        <f>'Long-form'!N675</f>
        <v>5050</v>
      </c>
      <c r="I674" s="24">
        <f>'Long-form'!O675</f>
        <v>50</v>
      </c>
      <c r="J674" s="24">
        <f>'Long-form'!P675</f>
        <v>5800</v>
      </c>
      <c r="K674" s="24">
        <f>'Long-form'!Q675</f>
        <v>5910</v>
      </c>
      <c r="L674" s="24">
        <f>'Long-form'!R675</f>
        <v>5650</v>
      </c>
      <c r="M674" s="24" t="str">
        <f>'Long-form'!Z675</f>
        <v>Positive</v>
      </c>
      <c r="N674" s="24">
        <f>'Long-form'!AA675</f>
        <v>1.96</v>
      </c>
      <c r="O674" s="24">
        <f>'Long-form'!AB675</f>
        <v>0.01</v>
      </c>
      <c r="P674" s="24">
        <f>'Long-form'!AC675</f>
        <v>0</v>
      </c>
      <c r="Q674" s="25">
        <f>'Long-form'!AV675</f>
        <v>-2.8600000000000003</v>
      </c>
      <c r="R674" s="25" t="str">
        <f>'Long-form'!AU675</f>
        <v>NAP</v>
      </c>
      <c r="S674" s="25">
        <f>'Long-form'!AX675</f>
        <v>7.4576403774920669E-2</v>
      </c>
      <c r="T674" s="25">
        <f>'Long-form'!AY675</f>
        <v>6.3442887702247611E-2</v>
      </c>
      <c r="U674" s="25">
        <f>'Long-form'!BJ675</f>
        <v>1</v>
      </c>
      <c r="V674" s="25" t="str">
        <f>'Long-form'!BK675</f>
        <v>5 = Sedimentary (e.g., deltaic, estuarine, wetland, lacustrine, marine facies)</v>
      </c>
      <c r="W674" s="25" t="str">
        <f>'Long-form'!BL675</f>
        <v>Fen peat</v>
      </c>
      <c r="X674" s="25" t="str">
        <f>'Long-form'!BM675</f>
        <v>Botanical</v>
      </c>
      <c r="Y674" s="25" t="str">
        <f>'Long-form'!BN675</f>
        <v>GWL-0.3</v>
      </c>
      <c r="Z674" s="25">
        <f>'Long-form'!CE675</f>
        <v>-2.5600000000000005</v>
      </c>
      <c r="AA674" s="25">
        <f>'Long-form'!CF675</f>
        <v>0.27070997395737012</v>
      </c>
      <c r="AB674" s="25">
        <f>'Long-form'!CG675</f>
        <v>0.26785677142831393</v>
      </c>
      <c r="AC674" s="25">
        <f>'Long-form'!CK675</f>
        <v>-2.1266000000000007</v>
      </c>
      <c r="AD674" s="25">
        <f>'Long-form'!CL675</f>
        <v>0.28040035681147057</v>
      </c>
      <c r="AE674" s="25">
        <f>'Long-form'!CM675</f>
        <v>0.27764675416795348</v>
      </c>
      <c r="AF674" s="25" t="str">
        <f>'Long-form'!CN675</f>
        <v>1;2;3</v>
      </c>
      <c r="AG674" s="26">
        <f>'Long-form'!CR675</f>
        <v>0</v>
      </c>
      <c r="AH674" s="25">
        <f>'Long-form'!CS675</f>
        <v>0</v>
      </c>
      <c r="AI674" s="25">
        <f>'Long-form'!CT675</f>
        <v>0</v>
      </c>
    </row>
    <row r="675" spans="1:35">
      <c r="A675" s="24" t="str">
        <f>'Long-form'!A676</f>
        <v>UtC-13814</v>
      </c>
      <c r="B675" s="24" t="str">
        <f>'Long-form'!C676</f>
        <v>Van Asselen et al. (2017:Fig. 3 #1)</v>
      </c>
      <c r="C675" s="24">
        <f>'Long-form'!G676</f>
        <v>2</v>
      </c>
      <c r="D675" s="24" t="str">
        <f>'Long-form'!H676</f>
        <v>Rhine-Meuse delta inland</v>
      </c>
      <c r="E675" s="24">
        <f>'Long-form'!I676</f>
        <v>51.959049270000001</v>
      </c>
      <c r="F675" s="24">
        <f>'Long-form'!J676</f>
        <v>4.8701685210000001</v>
      </c>
      <c r="G675" s="24" t="str">
        <f>'Long-form'!M676</f>
        <v>1 = Radiocarbon</v>
      </c>
      <c r="H675" s="24">
        <f>'Long-form'!N676</f>
        <v>6910</v>
      </c>
      <c r="I675" s="24">
        <f>'Long-form'!O676</f>
        <v>90</v>
      </c>
      <c r="J675" s="24">
        <f>'Long-form'!P676</f>
        <v>7760</v>
      </c>
      <c r="K675" s="24">
        <f>'Long-form'!Q676</f>
        <v>7940</v>
      </c>
      <c r="L675" s="24">
        <f>'Long-form'!R676</f>
        <v>7580</v>
      </c>
      <c r="M675" s="24" t="str">
        <f>'Long-form'!Z676</f>
        <v>Positive</v>
      </c>
      <c r="N675" s="24">
        <f>'Long-form'!AA676</f>
        <v>7.89</v>
      </c>
      <c r="O675" s="24">
        <f>'Long-form'!AB676</f>
        <v>1.0000000000000675E-2</v>
      </c>
      <c r="P675" s="24">
        <f>'Long-form'!AC676</f>
        <v>0</v>
      </c>
      <c r="Q675" s="25">
        <f>'Long-form'!AV676</f>
        <v>-8.8000000000000007</v>
      </c>
      <c r="R675" s="25" t="str">
        <f>'Long-form'!AU676</f>
        <v>NAP</v>
      </c>
      <c r="S675" s="25">
        <f>'Long-form'!AX676</f>
        <v>0.17007598301935545</v>
      </c>
      <c r="T675" s="25">
        <f>'Long-form'!AY676</f>
        <v>6.3442887702248277E-2</v>
      </c>
      <c r="U675" s="25">
        <f>'Long-form'!BJ676</f>
        <v>1</v>
      </c>
      <c r="V675" s="25" t="str">
        <f>'Long-form'!BK676</f>
        <v>5 = Sedimentary (e.g., deltaic, estuarine, wetland, lacustrine, marine facies)</v>
      </c>
      <c r="W675" s="25" t="str">
        <f>'Long-form'!BL676</f>
        <v>Fen-wood peat</v>
      </c>
      <c r="X675" s="25" t="str">
        <f>'Long-form'!BM676</f>
        <v>Botanical</v>
      </c>
      <c r="Y675" s="25" t="str">
        <f>'Long-form'!BN676</f>
        <v>GWL</v>
      </c>
      <c r="Z675" s="25">
        <f>'Long-form'!CE676</f>
        <v>-8.8000000000000007</v>
      </c>
      <c r="AA675" s="25">
        <f>'Long-form'!CF676</f>
        <v>0.32837796820127879</v>
      </c>
      <c r="AB675" s="25">
        <f>'Long-form'!CG676</f>
        <v>0.28797786373261414</v>
      </c>
      <c r="AC675" s="25">
        <f>'Long-form'!CK676</f>
        <v>-8.5685199999999995</v>
      </c>
      <c r="AD675" s="25">
        <f>'Long-form'!CL676</f>
        <v>0.34289741257672895</v>
      </c>
      <c r="AE675" s="25">
        <f>'Long-form'!CM676</f>
        <v>0.30443028028074909</v>
      </c>
      <c r="AF675" s="25" t="str">
        <f>'Long-form'!CN676</f>
        <v>1;2;3</v>
      </c>
      <c r="AG675" s="26">
        <f>'Long-form'!CR676</f>
        <v>0</v>
      </c>
      <c r="AH675" s="25">
        <f>'Long-form'!CS676</f>
        <v>0</v>
      </c>
      <c r="AI675" s="25">
        <f>'Long-form'!CT676</f>
        <v>0</v>
      </c>
    </row>
    <row r="676" spans="1:35">
      <c r="A676" s="24" t="str">
        <f>'Long-form'!A677</f>
        <v>UtC-13817</v>
      </c>
      <c r="B676" s="24" t="str">
        <f>'Long-form'!C677</f>
        <v>Hijma et al. (2009)</v>
      </c>
      <c r="C676" s="24">
        <f>'Long-form'!G677</f>
        <v>2</v>
      </c>
      <c r="D676" s="24" t="str">
        <f>'Long-form'!H677</f>
        <v>Zuid-Holland</v>
      </c>
      <c r="E676" s="24">
        <f>'Long-form'!I677</f>
        <v>51.778749779999998</v>
      </c>
      <c r="F676" s="24">
        <f>'Long-form'!J677</f>
        <v>4.5881984779999998</v>
      </c>
      <c r="G676" s="24" t="str">
        <f>'Long-form'!M677</f>
        <v>1 = Radiocarbon</v>
      </c>
      <c r="H676" s="24">
        <f>'Long-form'!N677</f>
        <v>7390</v>
      </c>
      <c r="I676" s="24">
        <f>'Long-form'!O677</f>
        <v>60</v>
      </c>
      <c r="J676" s="24">
        <f>'Long-form'!P677</f>
        <v>8210</v>
      </c>
      <c r="K676" s="24">
        <f>'Long-form'!Q677</f>
        <v>8350</v>
      </c>
      <c r="L676" s="24">
        <f>'Long-form'!R677</f>
        <v>8030</v>
      </c>
      <c r="M676" s="24" t="str">
        <f>'Long-form'!Z677</f>
        <v>Positive</v>
      </c>
      <c r="N676" s="24">
        <f>'Long-form'!AA677</f>
        <v>11.85</v>
      </c>
      <c r="O676" s="24">
        <f>'Long-form'!AB677</f>
        <v>1.5000000000000568E-2</v>
      </c>
      <c r="P676" s="24">
        <f>'Long-form'!AC677</f>
        <v>0</v>
      </c>
      <c r="Q676" s="25">
        <f>'Long-form'!AV677</f>
        <v>-12.865</v>
      </c>
      <c r="R676" s="25" t="str">
        <f>'Long-form'!AU677</f>
        <v>NAP</v>
      </c>
      <c r="S676" s="25">
        <f>'Long-form'!AX677</f>
        <v>0.24693167071074562</v>
      </c>
      <c r="T676" s="25">
        <f>'Long-form'!AY677</f>
        <v>6.932712311931101E-2</v>
      </c>
      <c r="U676" s="25">
        <f>'Long-form'!BJ677</f>
        <v>1</v>
      </c>
      <c r="V676" s="25" t="str">
        <f>'Long-form'!BK677</f>
        <v>5 = Sedimentary (e.g., deltaic, estuarine, wetland, lacustrine, marine facies)</v>
      </c>
      <c r="W676" s="25" t="str">
        <f>'Long-form'!BL677</f>
        <v>Gyttja</v>
      </c>
      <c r="X676" s="25" t="str">
        <f>'Long-form'!BM677</f>
        <v>Botanical</v>
      </c>
      <c r="Y676" s="25" t="str">
        <f>'Long-form'!BN677</f>
        <v>GWL-0.75</v>
      </c>
      <c r="Z676" s="25">
        <f>'Long-form'!CE677</f>
        <v>-12.115</v>
      </c>
      <c r="AA676" s="25">
        <f>'Long-form'!CF677</f>
        <v>0.60133206300678832</v>
      </c>
      <c r="AB676" s="25">
        <f>'Long-form'!CG677</f>
        <v>0.55265834834914063</v>
      </c>
      <c r="AC676" s="25">
        <f>'Long-form'!CK677</f>
        <v>-12.01484</v>
      </c>
      <c r="AD676" s="25">
        <f>'Long-form'!CL677</f>
        <v>0.60570126546969072</v>
      </c>
      <c r="AE676" s="25">
        <f>'Long-form'!CM677</f>
        <v>0.55740920605205724</v>
      </c>
      <c r="AF676" s="25" t="str">
        <f>'Long-form'!CN677</f>
        <v>1;2;3</v>
      </c>
      <c r="AG676" s="26">
        <f>'Long-form'!CR677</f>
        <v>0</v>
      </c>
      <c r="AH676" s="25">
        <f>'Long-form'!CS677</f>
        <v>0</v>
      </c>
      <c r="AI676" s="25">
        <f>'Long-form'!CT677</f>
        <v>0</v>
      </c>
    </row>
    <row r="677" spans="1:35">
      <c r="A677" s="24" t="str">
        <f>'Long-form'!A678</f>
        <v>UtC-13825</v>
      </c>
      <c r="B677" s="24" t="str">
        <f>'Long-form'!C678</f>
        <v>Hijma et al. (2009)</v>
      </c>
      <c r="C677" s="24">
        <f>'Long-form'!G678</f>
        <v>2</v>
      </c>
      <c r="D677" s="24" t="str">
        <f>'Long-form'!H678</f>
        <v>Zuid-Holland</v>
      </c>
      <c r="E677" s="24">
        <f>'Long-form'!I678</f>
        <v>51.773402249999997</v>
      </c>
      <c r="F677" s="24">
        <f>'Long-form'!J678</f>
        <v>4.5909591939999999</v>
      </c>
      <c r="G677" s="24" t="str">
        <f>'Long-form'!M678</f>
        <v>1 = Radiocarbon</v>
      </c>
      <c r="H677" s="24">
        <f>'Long-form'!N678</f>
        <v>6800</v>
      </c>
      <c r="I677" s="24">
        <f>'Long-form'!O678</f>
        <v>80</v>
      </c>
      <c r="J677" s="24">
        <f>'Long-form'!P678</f>
        <v>7650</v>
      </c>
      <c r="K677" s="24">
        <f>'Long-form'!Q678</f>
        <v>7840</v>
      </c>
      <c r="L677" s="24">
        <f>'Long-form'!R678</f>
        <v>7500</v>
      </c>
      <c r="M677" s="24" t="str">
        <f>'Long-form'!Z678</f>
        <v>Positive</v>
      </c>
      <c r="N677" s="24">
        <f>'Long-form'!AA678</f>
        <v>8.57</v>
      </c>
      <c r="O677" s="24">
        <f>'Long-form'!AB678</f>
        <v>1.5000000000000568E-2</v>
      </c>
      <c r="P677" s="24">
        <f>'Long-form'!AC678</f>
        <v>0</v>
      </c>
      <c r="Q677" s="25">
        <f>'Long-form'!AV678</f>
        <v>-9.6349999999999998</v>
      </c>
      <c r="R677" s="25" t="str">
        <f>'Long-form'!AU678</f>
        <v>NAP</v>
      </c>
      <c r="S677" s="25">
        <f>'Long-form'!AX678</f>
        <v>0.18488972388967459</v>
      </c>
      <c r="T677" s="25">
        <f>'Long-form'!AY678</f>
        <v>6.932712311931101E-2</v>
      </c>
      <c r="U677" s="25">
        <f>'Long-form'!BJ678</f>
        <v>1</v>
      </c>
      <c r="V677" s="25" t="str">
        <f>'Long-form'!BK678</f>
        <v>5 = Sedimentary (e.g., deltaic, estuarine, wetland, lacustrine, marine facies)</v>
      </c>
      <c r="W677" s="25" t="str">
        <f>'Long-form'!BL678</f>
        <v>Undifferentiated peat</v>
      </c>
      <c r="X677" s="25" t="str">
        <f>'Long-form'!BM678</f>
        <v>Botanical</v>
      </c>
      <c r="Y677" s="25" t="str">
        <f>'Long-form'!BN678</f>
        <v>GWL-0.2</v>
      </c>
      <c r="Z677" s="25">
        <f>'Long-form'!CE678</f>
        <v>-9.4350000000000005</v>
      </c>
      <c r="AA677" s="25">
        <f>'Long-form'!CF678</f>
        <v>0.43942059578494963</v>
      </c>
      <c r="AB677" s="25">
        <f>'Long-form'!CG678</f>
        <v>0.40461401359814531</v>
      </c>
      <c r="AC677" s="25">
        <f>'Long-form'!CK678</f>
        <v>-9.4105999999999987</v>
      </c>
      <c r="AD677" s="25">
        <f>'Long-form'!CL678</f>
        <v>0.44475025957449954</v>
      </c>
      <c r="AE677" s="25">
        <f>'Long-form'!CM678</f>
        <v>0.41039594709449156</v>
      </c>
      <c r="AF677" s="25" t="str">
        <f>'Long-form'!CN678</f>
        <v>1;2;3</v>
      </c>
      <c r="AG677" s="26">
        <f>'Long-form'!CR678</f>
        <v>0</v>
      </c>
      <c r="AH677" s="25">
        <f>'Long-form'!CS678</f>
        <v>0</v>
      </c>
      <c r="AI677" s="25">
        <f>'Long-form'!CT678</f>
        <v>0</v>
      </c>
    </row>
    <row r="678" spans="1:35">
      <c r="A678" s="24" t="str">
        <f>'Long-form'!A679</f>
        <v>UtC-14098</v>
      </c>
      <c r="B678" s="24" t="str">
        <f>'Long-form'!C679</f>
        <v>Van Smeerdijk (2006)</v>
      </c>
      <c r="C678" s="24">
        <f>'Long-form'!G679</f>
        <v>2</v>
      </c>
      <c r="D678" s="24" t="str">
        <f>'Long-form'!H679</f>
        <v>Flevoland</v>
      </c>
      <c r="E678" s="24">
        <f>'Long-form'!I679</f>
        <v>52.386890149999999</v>
      </c>
      <c r="F678" s="24">
        <f>'Long-form'!J679</f>
        <v>5.1889039029999999</v>
      </c>
      <c r="G678" s="24" t="str">
        <f>'Long-form'!M679</f>
        <v>1 = Radiocarbon</v>
      </c>
      <c r="H678" s="24">
        <f>'Long-form'!N679</f>
        <v>6580</v>
      </c>
      <c r="I678" s="24">
        <f>'Long-form'!O679</f>
        <v>70</v>
      </c>
      <c r="J678" s="24">
        <f>'Long-form'!P679</f>
        <v>7480</v>
      </c>
      <c r="K678" s="24">
        <f>'Long-form'!Q679</f>
        <v>7590</v>
      </c>
      <c r="L678" s="24">
        <f>'Long-form'!R679</f>
        <v>7320</v>
      </c>
      <c r="M678" s="24" t="str">
        <f>'Long-form'!Z679</f>
        <v>Positive</v>
      </c>
      <c r="N678" s="24">
        <f>'Long-form'!AA679</f>
        <v>10.89</v>
      </c>
      <c r="O678" s="24">
        <f>'Long-form'!AB679</f>
        <v>9.9999999999997868E-3</v>
      </c>
      <c r="P678" s="24">
        <f>'Long-form'!AC679</f>
        <v>0</v>
      </c>
      <c r="Q678" s="25">
        <f>'Long-form'!AV679</f>
        <v>-10.89</v>
      </c>
      <c r="R678" s="25" t="str">
        <f>'Long-form'!AU679</f>
        <v>NAP</v>
      </c>
      <c r="S678" s="25">
        <f>'Long-form'!AX679</f>
        <v>0.22751228538257001</v>
      </c>
      <c r="T678" s="25">
        <f>'Long-form'!AY679</f>
        <v>6.5764732189829325E-2</v>
      </c>
      <c r="U678" s="25">
        <f>'Long-form'!BJ679</f>
        <v>1</v>
      </c>
      <c r="V678" s="25" t="str">
        <f>'Long-form'!BK679</f>
        <v>5 = Sedimentary (e.g., deltaic, estuarine, wetland, lacustrine, marine facies)</v>
      </c>
      <c r="W678" s="25" t="str">
        <f>'Long-form'!BL679</f>
        <v>Fen-wood peat</v>
      </c>
      <c r="X678" s="25" t="str">
        <f>'Long-form'!BM679</f>
        <v>Botanical</v>
      </c>
      <c r="Y678" s="25" t="str">
        <f>'Long-form'!BN679</f>
        <v>GWL</v>
      </c>
      <c r="Z678" s="25">
        <f>'Long-form'!CE679</f>
        <v>-10.89</v>
      </c>
      <c r="AA678" s="25">
        <f>'Long-form'!CF679</f>
        <v>0.27218163053373012</v>
      </c>
      <c r="AB678" s="25">
        <f>'Long-form'!CG679</f>
        <v>0.16323602543556362</v>
      </c>
      <c r="AC678" s="25">
        <f>'Long-form'!CK679</f>
        <v>-10.277000000000003</v>
      </c>
      <c r="AD678" s="25">
        <f>'Long-form'!CL679</f>
        <v>0.30222062661541715</v>
      </c>
      <c r="AE678" s="25">
        <f>'Long-form'!CM679</f>
        <v>0.20952438319158795</v>
      </c>
      <c r="AF678" s="25" t="str">
        <f>'Long-form'!CN679</f>
        <v>1;2;3</v>
      </c>
      <c r="AG678" s="26">
        <f>'Long-form'!CR679</f>
        <v>0</v>
      </c>
      <c r="AH678" s="25">
        <f>'Long-form'!CS679</f>
        <v>0</v>
      </c>
      <c r="AI678" s="25">
        <f>'Long-form'!CT679</f>
        <v>0</v>
      </c>
    </row>
    <row r="679" spans="1:35">
      <c r="A679" s="24" t="str">
        <f>'Long-form'!A680</f>
        <v>UtC-14106</v>
      </c>
      <c r="B679" s="24" t="str">
        <f>'Long-form'!C680</f>
        <v>Vos &amp; Nieuwhof (2021)</v>
      </c>
      <c r="C679" s="24">
        <f>'Long-form'!G680</f>
        <v>2</v>
      </c>
      <c r="D679" s="24" t="str">
        <f>'Long-form'!H680</f>
        <v>Waddenzee West</v>
      </c>
      <c r="E679" s="24">
        <f>'Long-form'!I680</f>
        <v>53.240330973151963</v>
      </c>
      <c r="F679" s="24">
        <f>'Long-form'!J680</f>
        <v>5.5562507386219586</v>
      </c>
      <c r="G679" s="24" t="str">
        <f>'Long-form'!M680</f>
        <v>1 = Radiocarbon</v>
      </c>
      <c r="H679" s="24">
        <f>'Long-form'!N680</f>
        <v>2435</v>
      </c>
      <c r="I679" s="24">
        <f>'Long-form'!O680</f>
        <v>43</v>
      </c>
      <c r="J679" s="24">
        <f>'Long-form'!P680</f>
        <v>1900</v>
      </c>
      <c r="K679" s="24">
        <f>'Long-form'!Q680</f>
        <v>2080</v>
      </c>
      <c r="L679" s="24">
        <f>'Long-form'!R680</f>
        <v>1720</v>
      </c>
      <c r="M679" s="24" t="str">
        <f>'Long-form'!Z680</f>
        <v>Positive</v>
      </c>
      <c r="N679" s="24">
        <f>'Long-form'!AA680</f>
        <v>3.6950000000000003</v>
      </c>
      <c r="O679" s="24">
        <f>'Long-form'!AB680</f>
        <v>0.12</v>
      </c>
      <c r="P679" s="24">
        <f>'Long-form'!AC680</f>
        <v>0</v>
      </c>
      <c r="Q679" s="25">
        <f>'Long-form'!AV680</f>
        <v>-0.82</v>
      </c>
      <c r="R679" s="25" t="str">
        <f>'Long-form'!AU680</f>
        <v>NAP</v>
      </c>
      <c r="S679" s="25">
        <f>'Long-form'!AX680</f>
        <v>7.1458029639782317E-2</v>
      </c>
      <c r="T679" s="25">
        <f>'Long-form'!AY680</f>
        <v>7.1458029639782317E-2</v>
      </c>
      <c r="U679" s="25">
        <f>'Long-form'!BJ680</f>
        <v>0</v>
      </c>
      <c r="V679" s="25" t="str">
        <f>'Long-form'!BK680</f>
        <v>5 = Sedimentary (e.g., deltaic, estuarine, wetland, lacustrine, marine facies)</v>
      </c>
      <c r="W679" s="25" t="str">
        <f>'Long-form'!BL680</f>
        <v>Brackish mollusca (Scrobicularia plana)</v>
      </c>
      <c r="X679" s="25" t="str">
        <f>'Long-form'!BM680</f>
        <v>Mollusca; bivalve</v>
      </c>
      <c r="Y679" s="25" t="str">
        <f>'Long-form'!BN680</f>
        <v>MHW-0.33</v>
      </c>
      <c r="Z679" s="25">
        <f>'Long-form'!CE680</f>
        <v>-1.3900000000000001</v>
      </c>
      <c r="AA679" s="25">
        <f>'Long-form'!CF680</f>
        <v>0.22299887892094888</v>
      </c>
      <c r="AB679" s="25">
        <f>'Long-form'!CG680</f>
        <v>0.22299887892094888</v>
      </c>
      <c r="AC679" s="25">
        <f>'Long-form'!CK680</f>
        <v>-0.97249999999999992</v>
      </c>
      <c r="AD679" s="25">
        <f>'Long-form'!CL680</f>
        <v>0.23042175127669151</v>
      </c>
      <c r="AE679" s="25">
        <f>'Long-form'!CM680</f>
        <v>0.23042175127669151</v>
      </c>
      <c r="AF679" s="25" t="str">
        <f>'Long-form'!CN680</f>
        <v>1;2;3</v>
      </c>
      <c r="AG679" s="26">
        <f>'Long-form'!CR680</f>
        <v>0</v>
      </c>
      <c r="AH679" s="25">
        <f>'Long-form'!CS680</f>
        <v>0</v>
      </c>
      <c r="AI679" s="25">
        <f>'Long-form'!CT680</f>
        <v>0</v>
      </c>
    </row>
    <row r="680" spans="1:35">
      <c r="A680" s="24" t="str">
        <f>'Long-form'!A681</f>
        <v>UtC-14217</v>
      </c>
      <c r="B680" s="24" t="str">
        <f>'Long-form'!C681</f>
        <v>Gouw (2008); Gouw &amp; Erkens (2007)</v>
      </c>
      <c r="C680" s="24">
        <f>'Long-form'!G681</f>
        <v>2</v>
      </c>
      <c r="D680" s="24" t="str">
        <f>'Long-form'!H681</f>
        <v>Rhine-Meuse delta inland</v>
      </c>
      <c r="E680" s="24">
        <f>'Long-form'!I681</f>
        <v>51.940864939999997</v>
      </c>
      <c r="F680" s="24">
        <f>'Long-form'!J681</f>
        <v>5.6685772209999996</v>
      </c>
      <c r="G680" s="24" t="str">
        <f>'Long-form'!M681</f>
        <v>1 = Radiocarbon</v>
      </c>
      <c r="H680" s="24">
        <f>'Long-form'!N681</f>
        <v>5820</v>
      </c>
      <c r="I680" s="24">
        <f>'Long-form'!O681</f>
        <v>70</v>
      </c>
      <c r="J680" s="24">
        <f>'Long-form'!P681</f>
        <v>6620</v>
      </c>
      <c r="K680" s="24">
        <f>'Long-form'!Q681</f>
        <v>6790</v>
      </c>
      <c r="L680" s="24">
        <f>'Long-form'!R681</f>
        <v>6450</v>
      </c>
      <c r="M680" s="24" t="str">
        <f>'Long-form'!Z681</f>
        <v>Positive</v>
      </c>
      <c r="N680" s="24">
        <f>'Long-form'!AA681</f>
        <v>4.8099999999999996</v>
      </c>
      <c r="O680" s="24">
        <f>'Long-form'!AB681</f>
        <v>5.0000000000000044E-3</v>
      </c>
      <c r="P680" s="24">
        <f>'Long-form'!AC681</f>
        <v>0</v>
      </c>
      <c r="Q680" s="25">
        <f>'Long-form'!AV681</f>
        <v>1.9049999999999998</v>
      </c>
      <c r="R680" s="25" t="str">
        <f>'Long-form'!AU681</f>
        <v>NAP</v>
      </c>
      <c r="S680" s="25">
        <f>'Long-form'!AX681</f>
        <v>0.11318431870184137</v>
      </c>
      <c r="T680" s="25">
        <f>'Long-form'!AY681</f>
        <v>5.9634302209382824E-2</v>
      </c>
      <c r="U680" s="25">
        <f>'Long-form'!BJ681</f>
        <v>3</v>
      </c>
      <c r="V680" s="25" t="str">
        <f>'Long-form'!BK681</f>
        <v>5 = Sedimentary (e.g., deltaic, estuarine, wetland, lacustrine, marine facies)</v>
      </c>
      <c r="W680" s="25" t="str">
        <f>'Long-form'!BL681</f>
        <v>Undifferentiated peat</v>
      </c>
      <c r="X680" s="25" t="str">
        <f>'Long-form'!BM681</f>
        <v>Botanical</v>
      </c>
      <c r="Y680" s="25" t="str">
        <f>'Long-form'!BN681</f>
        <v>GWL-0.2</v>
      </c>
      <c r="Z680" s="25" t="str">
        <f>'Long-form'!CE681</f>
        <v>n/a</v>
      </c>
      <c r="AA680" s="25" t="str">
        <f>'Long-form'!CF681</f>
        <v>n/a</v>
      </c>
      <c r="AB680" s="25" t="str">
        <f>'Long-form'!CG681</f>
        <v>n/a</v>
      </c>
      <c r="AC680" s="25" t="str">
        <f>'Long-form'!CK681</f>
        <v>n/a</v>
      </c>
      <c r="AD680" s="25" t="str">
        <f>'Long-form'!CL681</f>
        <v>n/a</v>
      </c>
      <c r="AE680" s="25" t="str">
        <f>'Long-form'!CM681</f>
        <v>n/a</v>
      </c>
      <c r="AF680" s="25" t="str">
        <f>'Long-form'!CN681</f>
        <v>2;3</v>
      </c>
      <c r="AG680" s="26">
        <f>'Long-form'!CR681</f>
        <v>0</v>
      </c>
      <c r="AH680" s="25" t="str">
        <f>'Long-form'!CS681</f>
        <v>Type 3 ULD (this paper): no RSLR constraining indicative meaning</v>
      </c>
      <c r="AI680" s="25">
        <f>'Long-form'!CT681</f>
        <v>0</v>
      </c>
    </row>
    <row r="681" spans="1:35">
      <c r="A681" s="24" t="str">
        <f>'Long-form'!A682</f>
        <v>UtC-14219</v>
      </c>
      <c r="B681" s="24" t="str">
        <f>'Long-form'!C682</f>
        <v>Gouw (2008); Gouw &amp; Erkens (2007)</v>
      </c>
      <c r="C681" s="24">
        <f>'Long-form'!G682</f>
        <v>2</v>
      </c>
      <c r="D681" s="24" t="str">
        <f>'Long-form'!H682</f>
        <v>Rhine-Meuse delta inland</v>
      </c>
      <c r="E681" s="24">
        <f>'Long-form'!I682</f>
        <v>51.890472600000003</v>
      </c>
      <c r="F681" s="24">
        <f>'Long-form'!J682</f>
        <v>5.6702082689999997</v>
      </c>
      <c r="G681" s="24" t="str">
        <f>'Long-form'!M682</f>
        <v>1 = Radiocarbon</v>
      </c>
      <c r="H681" s="24">
        <f>'Long-form'!N682</f>
        <v>4050</v>
      </c>
      <c r="I681" s="24">
        <f>'Long-form'!O682</f>
        <v>60</v>
      </c>
      <c r="J681" s="24">
        <f>'Long-form'!P682</f>
        <v>4565</v>
      </c>
      <c r="K681" s="24">
        <f>'Long-form'!Q682</f>
        <v>4820</v>
      </c>
      <c r="L681" s="24">
        <f>'Long-form'!R682</f>
        <v>4410</v>
      </c>
      <c r="M681" s="24" t="str">
        <f>'Long-form'!Z682</f>
        <v>Positive</v>
      </c>
      <c r="N681" s="24">
        <f>'Long-form'!AA682</f>
        <v>3.85</v>
      </c>
      <c r="O681" s="24">
        <f>'Long-form'!AB682</f>
        <v>4.9999999999998934E-3</v>
      </c>
      <c r="P681" s="24">
        <f>'Long-form'!AC682</f>
        <v>0</v>
      </c>
      <c r="Q681" s="25">
        <f>'Long-form'!AV682</f>
        <v>3.7450000000000001</v>
      </c>
      <c r="R681" s="25" t="str">
        <f>'Long-form'!AU682</f>
        <v>NAP</v>
      </c>
      <c r="S681" s="25">
        <f>'Long-form'!AX682</f>
        <v>9.739224815148273E-2</v>
      </c>
      <c r="T681" s="25">
        <f>'Long-form'!AY682</f>
        <v>5.9634302209382761E-2</v>
      </c>
      <c r="U681" s="25">
        <f>'Long-form'!BJ682</f>
        <v>3</v>
      </c>
      <c r="V681" s="25" t="str">
        <f>'Long-form'!BK682</f>
        <v>5 = Sedimentary (e.g., deltaic, estuarine, wetland, lacustrine, marine facies)</v>
      </c>
      <c r="W681" s="25" t="str">
        <f>'Long-form'!BL682</f>
        <v>Undifferentiated peat</v>
      </c>
      <c r="X681" s="25" t="str">
        <f>'Long-form'!BM682</f>
        <v>Botanical</v>
      </c>
      <c r="Y681" s="25" t="str">
        <f>'Long-form'!BN682</f>
        <v>GWL-0.2</v>
      </c>
      <c r="Z681" s="25" t="str">
        <f>'Long-form'!CE682</f>
        <v>n/a</v>
      </c>
      <c r="AA681" s="25" t="str">
        <f>'Long-form'!CF682</f>
        <v>n/a</v>
      </c>
      <c r="AB681" s="25" t="str">
        <f>'Long-form'!CG682</f>
        <v>n/a</v>
      </c>
      <c r="AC681" s="25" t="str">
        <f>'Long-form'!CK682</f>
        <v>n/a</v>
      </c>
      <c r="AD681" s="25" t="str">
        <f>'Long-form'!CL682</f>
        <v>n/a</v>
      </c>
      <c r="AE681" s="25" t="str">
        <f>'Long-form'!CM682</f>
        <v>n/a</v>
      </c>
      <c r="AF681" s="25" t="str">
        <f>'Long-form'!CN682</f>
        <v>2;3</v>
      </c>
      <c r="AG681" s="26">
        <f>'Long-form'!CR682</f>
        <v>0</v>
      </c>
      <c r="AH681" s="25" t="str">
        <f>'Long-form'!CS682</f>
        <v>Type 3 ULD (this paper): no RSLR constraining indicative meaning</v>
      </c>
      <c r="AI681" s="25">
        <f>'Long-form'!CT682</f>
        <v>0</v>
      </c>
    </row>
    <row r="682" spans="1:35">
      <c r="A682" s="24" t="str">
        <f>'Long-form'!A683</f>
        <v>UtC-14221</v>
      </c>
      <c r="B682" s="24" t="str">
        <f>'Long-form'!C683</f>
        <v>Hijma et al. (2009)</v>
      </c>
      <c r="C682" s="24">
        <f>'Long-form'!G683</f>
        <v>2</v>
      </c>
      <c r="D682" s="24" t="str">
        <f>'Long-form'!H683</f>
        <v>Zuid-Holland</v>
      </c>
      <c r="E682" s="24">
        <f>'Long-form'!I683</f>
        <v>52.144126569999997</v>
      </c>
      <c r="F682" s="24">
        <f>'Long-form'!J683</f>
        <v>4.5134704169999997</v>
      </c>
      <c r="G682" s="24" t="str">
        <f>'Long-form'!M683</f>
        <v>1 = Radiocarbon</v>
      </c>
      <c r="H682" s="24">
        <f>'Long-form'!N683</f>
        <v>7090</v>
      </c>
      <c r="I682" s="24">
        <f>'Long-form'!O683</f>
        <v>90</v>
      </c>
      <c r="J682" s="24">
        <f>'Long-form'!P683</f>
        <v>7905</v>
      </c>
      <c r="K682" s="24">
        <f>'Long-form'!Q683</f>
        <v>8165</v>
      </c>
      <c r="L682" s="24">
        <f>'Long-form'!R683</f>
        <v>7690</v>
      </c>
      <c r="M682" s="24" t="str">
        <f>'Long-form'!Z683</f>
        <v>Positive</v>
      </c>
      <c r="N682" s="24">
        <f>'Long-form'!AA683</f>
        <v>11.404999999999999</v>
      </c>
      <c r="O682" s="24">
        <f>'Long-form'!AB683</f>
        <v>0.03</v>
      </c>
      <c r="P682" s="24">
        <f>'Long-form'!AC683</f>
        <v>0</v>
      </c>
      <c r="Q682" s="25">
        <f>'Long-form'!AV683</f>
        <v>-12.525</v>
      </c>
      <c r="R682" s="25" t="str">
        <f>'Long-form'!AU683</f>
        <v>NAP</v>
      </c>
      <c r="S682" s="25">
        <f>'Long-form'!AX683</f>
        <v>8.547660498639445E-2</v>
      </c>
      <c r="T682" s="25">
        <f>'Long-form'!AY683</f>
        <v>8.547660498639445E-2</v>
      </c>
      <c r="U682" s="25">
        <f>'Long-form'!BJ683</f>
        <v>1</v>
      </c>
      <c r="V682" s="25" t="str">
        <f>'Long-form'!BK683</f>
        <v>5 = Sedimentary (e.g., deltaic, estuarine, wetland, lacustrine, marine facies)</v>
      </c>
      <c r="W682" s="25" t="str">
        <f>'Long-form'!BL683</f>
        <v>Fen-wood peat</v>
      </c>
      <c r="X682" s="25" t="str">
        <f>'Long-form'!BM683</f>
        <v>Botanical</v>
      </c>
      <c r="Y682" s="25" t="str">
        <f>'Long-form'!BN683</f>
        <v>GWL</v>
      </c>
      <c r="Z682" s="25">
        <f>'Long-form'!CE683</f>
        <v>-12.525</v>
      </c>
      <c r="AA682" s="25">
        <f>'Long-form'!CF683</f>
        <v>0.2936196519308612</v>
      </c>
      <c r="AB682" s="25">
        <f>'Long-form'!CG683</f>
        <v>0.2936196519308612</v>
      </c>
      <c r="AC682" s="25">
        <f>'Long-form'!CK683</f>
        <v>-12.189695</v>
      </c>
      <c r="AD682" s="25">
        <f>'Long-form'!CL683</f>
        <v>0.31315521805901408</v>
      </c>
      <c r="AE682" s="25">
        <f>'Long-form'!CM683</f>
        <v>0.31315521805901408</v>
      </c>
      <c r="AF682" s="25" t="str">
        <f>'Long-form'!CN683</f>
        <v>1;2;3</v>
      </c>
      <c r="AG682" s="26">
        <f>'Long-form'!CR683</f>
        <v>0</v>
      </c>
      <c r="AH682" s="25">
        <f>'Long-form'!CS683</f>
        <v>0</v>
      </c>
      <c r="AI682" s="25">
        <f>'Long-form'!CT683</f>
        <v>0</v>
      </c>
    </row>
    <row r="683" spans="1:35">
      <c r="A683" s="24" t="str">
        <f>'Long-form'!A684</f>
        <v>UtC-14222</v>
      </c>
      <c r="B683" s="24" t="str">
        <f>'Long-form'!C684</f>
        <v>Hijma et al. (2009)</v>
      </c>
      <c r="C683" s="24">
        <f>'Long-form'!G684</f>
        <v>2</v>
      </c>
      <c r="D683" s="24" t="str">
        <f>'Long-form'!H684</f>
        <v>Zuid-Holland</v>
      </c>
      <c r="E683" s="24">
        <f>'Long-form'!I684</f>
        <v>52.147422130000002</v>
      </c>
      <c r="F683" s="24">
        <f>'Long-form'!J684</f>
        <v>4.5215733419999999</v>
      </c>
      <c r="G683" s="24" t="str">
        <f>'Long-form'!M684</f>
        <v>1 = Radiocarbon</v>
      </c>
      <c r="H683" s="24">
        <f>'Long-form'!N684</f>
        <v>6840</v>
      </c>
      <c r="I683" s="24">
        <f>'Long-form'!O684</f>
        <v>70</v>
      </c>
      <c r="J683" s="24">
        <f>'Long-form'!P684</f>
        <v>7685</v>
      </c>
      <c r="K683" s="24">
        <f>'Long-form'!Q684</f>
        <v>7840</v>
      </c>
      <c r="L683" s="24">
        <f>'Long-form'!R684</f>
        <v>7570</v>
      </c>
      <c r="M683" s="24" t="str">
        <f>'Long-form'!Z684</f>
        <v>Positive</v>
      </c>
      <c r="N683" s="24">
        <f>'Long-form'!AA684</f>
        <v>12.625</v>
      </c>
      <c r="O683" s="24">
        <f>'Long-form'!AB684</f>
        <v>0.01</v>
      </c>
      <c r="P683" s="24">
        <f>'Long-form'!AC684</f>
        <v>0</v>
      </c>
      <c r="Q683" s="25">
        <f>'Long-form'!AV684</f>
        <v>-12.71</v>
      </c>
      <c r="R683" s="25" t="str">
        <f>'Long-form'!AU684</f>
        <v>NAP</v>
      </c>
      <c r="S683" s="25">
        <f>'Long-form'!AX684</f>
        <v>6.3442887702248277E-2</v>
      </c>
      <c r="T683" s="25">
        <f>'Long-form'!AY684</f>
        <v>6.3442887702248277E-2</v>
      </c>
      <c r="U683" s="25">
        <f>'Long-form'!BJ684</f>
        <v>0</v>
      </c>
      <c r="V683" s="25" t="str">
        <f>'Long-form'!BK684</f>
        <v>5 = Sedimentary (e.g., deltaic, estuarine, wetland, lacustrine, marine facies)</v>
      </c>
      <c r="W683" s="25" t="str">
        <f>'Long-form'!BL684</f>
        <v>Fen peat</v>
      </c>
      <c r="X683" s="25" t="str">
        <f>'Long-form'!BM684</f>
        <v>Botanical</v>
      </c>
      <c r="Y683" s="25" t="str">
        <f>'Long-form'!BN684</f>
        <v>MHW-0.3</v>
      </c>
      <c r="Z683" s="25">
        <f>'Long-form'!CE684</f>
        <v>-13.31</v>
      </c>
      <c r="AA683" s="25">
        <f>'Long-form'!CF684</f>
        <v>0.33605245126319205</v>
      </c>
      <c r="AB683" s="25">
        <f>'Long-form'!CG684</f>
        <v>0.33605245126319205</v>
      </c>
      <c r="AC683" s="25">
        <f>'Long-form'!CK684</f>
        <v>-12.122515</v>
      </c>
      <c r="AD683" s="25">
        <f>'Long-form'!CL684</f>
        <v>0.35204315758414545</v>
      </c>
      <c r="AE683" s="25">
        <f>'Long-form'!CM684</f>
        <v>0.35204315758414545</v>
      </c>
      <c r="AF683" s="25" t="str">
        <f>'Long-form'!CN684</f>
        <v>1;2;3</v>
      </c>
      <c r="AG683" s="26">
        <f>'Long-form'!CR684</f>
        <v>0</v>
      </c>
      <c r="AH683" s="25">
        <f>'Long-form'!CS684</f>
        <v>0</v>
      </c>
      <c r="AI683" s="25">
        <f>'Long-form'!CT684</f>
        <v>0</v>
      </c>
    </row>
    <row r="684" spans="1:35">
      <c r="A684" s="24" t="str">
        <f>'Long-form'!A685</f>
        <v>UtC-14223</v>
      </c>
      <c r="B684" s="24" t="str">
        <f>'Long-form'!C685</f>
        <v>Hijma et al. (2009)</v>
      </c>
      <c r="C684" s="24">
        <f>'Long-form'!G685</f>
        <v>2</v>
      </c>
      <c r="D684" s="24" t="str">
        <f>'Long-form'!H685</f>
        <v>Zuid-Holland</v>
      </c>
      <c r="E684" s="24">
        <f>'Long-form'!I685</f>
        <v>52.152000090000001</v>
      </c>
      <c r="F684" s="24">
        <f>'Long-form'!J685</f>
        <v>4.5367982080000004</v>
      </c>
      <c r="G684" s="24" t="str">
        <f>'Long-form'!M685</f>
        <v>1 = Radiocarbon</v>
      </c>
      <c r="H684" s="24">
        <f>'Long-form'!N685</f>
        <v>6840</v>
      </c>
      <c r="I684" s="24">
        <f>'Long-form'!O685</f>
        <v>60</v>
      </c>
      <c r="J684" s="24">
        <f>'Long-form'!P685</f>
        <v>7680</v>
      </c>
      <c r="K684" s="24">
        <f>'Long-form'!Q685</f>
        <v>7830</v>
      </c>
      <c r="L684" s="24">
        <f>'Long-form'!R685</f>
        <v>7575</v>
      </c>
      <c r="M684" s="24" t="str">
        <f>'Long-form'!Z685</f>
        <v>Positive</v>
      </c>
      <c r="N684" s="24">
        <f>'Long-form'!AA685</f>
        <v>11.8</v>
      </c>
      <c r="O684" s="24">
        <f>'Long-form'!AB685</f>
        <v>0.01</v>
      </c>
      <c r="P684" s="24">
        <f>'Long-form'!AC685</f>
        <v>0</v>
      </c>
      <c r="Q684" s="25">
        <f>'Long-form'!AV685</f>
        <v>-12.114999999999998</v>
      </c>
      <c r="R684" s="25" t="str">
        <f>'Long-form'!AU685</f>
        <v>NAP</v>
      </c>
      <c r="S684" s="25">
        <f>'Long-form'!AX685</f>
        <v>5.9634302209382761E-2</v>
      </c>
      <c r="T684" s="25">
        <f>'Long-form'!AY685</f>
        <v>5.9634302209382761E-2</v>
      </c>
      <c r="U684" s="25">
        <f>'Long-form'!BJ685</f>
        <v>1</v>
      </c>
      <c r="V684" s="25" t="str">
        <f>'Long-form'!BK685</f>
        <v>5 = Sedimentary (e.g., deltaic, estuarine, wetland, lacustrine, marine facies)</v>
      </c>
      <c r="W684" s="25" t="str">
        <f>'Long-form'!BL685</f>
        <v>Fen peat</v>
      </c>
      <c r="X684" s="25" t="str">
        <f>'Long-form'!BM685</f>
        <v>Botanical</v>
      </c>
      <c r="Y684" s="25" t="str">
        <f>'Long-form'!BN685</f>
        <v>GWL-0.3</v>
      </c>
      <c r="Z684" s="25">
        <f>'Long-form'!CE685</f>
        <v>-11.814999999999998</v>
      </c>
      <c r="AA684" s="25">
        <f>'Long-form'!CF685</f>
        <v>0.33535429026627939</v>
      </c>
      <c r="AB684" s="25">
        <f>'Long-form'!CG685</f>
        <v>0.33535429026627939</v>
      </c>
      <c r="AC684" s="25">
        <f>'Long-form'!CK685</f>
        <v>-11.535599999999997</v>
      </c>
      <c r="AD684" s="25">
        <f>'Long-form'!CL685</f>
        <v>0.35133618821837209</v>
      </c>
      <c r="AE684" s="25">
        <f>'Long-form'!CM685</f>
        <v>0.35133618821837209</v>
      </c>
      <c r="AF684" s="25" t="str">
        <f>'Long-form'!CN685</f>
        <v>1;2;3</v>
      </c>
      <c r="AG684" s="26">
        <f>'Long-form'!CR685</f>
        <v>0</v>
      </c>
      <c r="AH684" s="25">
        <f>'Long-form'!CS685</f>
        <v>0</v>
      </c>
      <c r="AI684" s="25">
        <f>'Long-form'!CT685</f>
        <v>0</v>
      </c>
    </row>
    <row r="685" spans="1:35">
      <c r="A685" s="24" t="str">
        <f>'Long-form'!A686</f>
        <v>UtC-14224</v>
      </c>
      <c r="B685" s="24" t="str">
        <f>'Long-form'!C686</f>
        <v>Busschers et al. (2007); Hijma et al. (2009)</v>
      </c>
      <c r="C685" s="24">
        <f>'Long-form'!G686</f>
        <v>2</v>
      </c>
      <c r="D685" s="24" t="str">
        <f>'Long-form'!H686</f>
        <v>Zuid-Holland</v>
      </c>
      <c r="E685" s="24">
        <f>'Long-form'!I686</f>
        <v>51.861186510000003</v>
      </c>
      <c r="F685" s="24">
        <f>'Long-form'!J686</f>
        <v>4.3886692079999996</v>
      </c>
      <c r="G685" s="24" t="str">
        <f>'Long-form'!M686</f>
        <v>1 = Radiocarbon</v>
      </c>
      <c r="H685" s="24">
        <f>'Long-form'!N686</f>
        <v>7880</v>
      </c>
      <c r="I685" s="24">
        <f>'Long-form'!O686</f>
        <v>70</v>
      </c>
      <c r="J685" s="24">
        <f>'Long-form'!P686</f>
        <v>8740</v>
      </c>
      <c r="K685" s="24">
        <f>'Long-form'!Q686</f>
        <v>8990</v>
      </c>
      <c r="L685" s="24">
        <f>'Long-form'!R686</f>
        <v>8540</v>
      </c>
      <c r="M685" s="24" t="str">
        <f>'Long-form'!Z686</f>
        <v>Positive</v>
      </c>
      <c r="N685" s="24">
        <f>'Long-form'!AA686</f>
        <v>16.350000000000001</v>
      </c>
      <c r="O685" s="24">
        <f>'Long-form'!AB686</f>
        <v>1.4999999999998792E-2</v>
      </c>
      <c r="P685" s="24">
        <f>'Long-form'!AC686</f>
        <v>0</v>
      </c>
      <c r="Q685" s="25">
        <f>'Long-form'!AV686</f>
        <v>-16.814999999999998</v>
      </c>
      <c r="R685" s="25" t="str">
        <f>'Long-form'!AU686</f>
        <v>NAP</v>
      </c>
      <c r="S685" s="25">
        <f>'Long-form'!AX686</f>
        <v>6.9327123119308609E-2</v>
      </c>
      <c r="T685" s="25">
        <f>'Long-form'!AY686</f>
        <v>6.9327123119308609E-2</v>
      </c>
      <c r="U685" s="25">
        <f>'Long-form'!BJ686</f>
        <v>1</v>
      </c>
      <c r="V685" s="25" t="str">
        <f>'Long-form'!BK686</f>
        <v>5 = Sedimentary (e.g., deltaic, estuarine, wetland, lacustrine, marine facies)</v>
      </c>
      <c r="W685" s="25" t="str">
        <f>'Long-form'!BL686</f>
        <v>Fen-wood peat</v>
      </c>
      <c r="X685" s="25" t="str">
        <f>'Long-form'!BM686</f>
        <v>Botanical</v>
      </c>
      <c r="Y685" s="25" t="str">
        <f>'Long-form'!BN686</f>
        <v>GWL</v>
      </c>
      <c r="Z685" s="25">
        <f>'Long-form'!CE686</f>
        <v>-16.814999999999998</v>
      </c>
      <c r="AA685" s="25">
        <f>'Long-form'!CF686</f>
        <v>0.19314825911718642</v>
      </c>
      <c r="AB685" s="25">
        <f>'Long-form'!CG686</f>
        <v>0.19314825911718642</v>
      </c>
      <c r="AC685" s="25">
        <f>'Long-form'!CK686</f>
        <v>-16.538019999999999</v>
      </c>
      <c r="AD685" s="25">
        <f>'Long-form'!CL686</f>
        <v>0.21103619734913825</v>
      </c>
      <c r="AE685" s="25">
        <f>'Long-form'!CM686</f>
        <v>0.21103619734913825</v>
      </c>
      <c r="AF685" s="25" t="str">
        <f>'Long-form'!CN686</f>
        <v>1;2;3</v>
      </c>
      <c r="AG685" s="26">
        <f>'Long-form'!CR686</f>
        <v>0</v>
      </c>
      <c r="AH685" s="25">
        <f>'Long-form'!CS686</f>
        <v>0</v>
      </c>
      <c r="AI685" s="25">
        <f>'Long-form'!CT686</f>
        <v>0</v>
      </c>
    </row>
    <row r="686" spans="1:35">
      <c r="A686" s="24" t="str">
        <f>'Long-form'!A687</f>
        <v>UtC-14225</v>
      </c>
      <c r="B686" s="24" t="str">
        <f>'Long-form'!C687</f>
        <v>Cohen et al. (2012)</v>
      </c>
      <c r="C686" s="24">
        <f>'Long-form'!G687</f>
        <v>2</v>
      </c>
      <c r="D686" s="24" t="str">
        <f>'Long-form'!H687</f>
        <v>Rhine-Meuse delta inland</v>
      </c>
      <c r="E686" s="24">
        <f>'Long-form'!I687</f>
        <v>51.924541120000001</v>
      </c>
      <c r="F686" s="24">
        <f>'Long-form'!J687</f>
        <v>5.0631898599999996</v>
      </c>
      <c r="G686" s="24" t="str">
        <f>'Long-form'!M687</f>
        <v>1 = Radiocarbon</v>
      </c>
      <c r="H686" s="24">
        <f>'Long-form'!N687</f>
        <v>6920</v>
      </c>
      <c r="I686" s="24">
        <f>'Long-form'!O687</f>
        <v>60</v>
      </c>
      <c r="J686" s="24">
        <f>'Long-form'!P687</f>
        <v>7760</v>
      </c>
      <c r="K686" s="24">
        <f>'Long-form'!Q687</f>
        <v>7930</v>
      </c>
      <c r="L686" s="24">
        <f>'Long-form'!R687</f>
        <v>7620</v>
      </c>
      <c r="M686" s="24" t="str">
        <f>'Long-form'!Z687</f>
        <v>Positive</v>
      </c>
      <c r="N686" s="24">
        <f>'Long-form'!AA687</f>
        <v>5.74</v>
      </c>
      <c r="O686" s="24">
        <f>'Long-form'!AB687</f>
        <v>1.0000000000000231E-2</v>
      </c>
      <c r="P686" s="24">
        <f>'Long-form'!AC687</f>
        <v>0</v>
      </c>
      <c r="Q686" s="25">
        <f>'Long-form'!AV687</f>
        <v>-6.15</v>
      </c>
      <c r="R686" s="25" t="str">
        <f>'Long-form'!AU687</f>
        <v>NAP</v>
      </c>
      <c r="S686" s="25">
        <f>'Long-form'!AX687</f>
        <v>0.13116417193730928</v>
      </c>
      <c r="T686" s="25">
        <f>'Long-form'!AY687</f>
        <v>6.3442887702247833E-2</v>
      </c>
      <c r="U686" s="25">
        <f>'Long-form'!BJ687</f>
        <v>2</v>
      </c>
      <c r="V686" s="25" t="str">
        <f>'Long-form'!BK687</f>
        <v>5 = Sedimentary (e.g., deltaic, estuarine, wetland, lacustrine, marine facies)</v>
      </c>
      <c r="W686" s="25" t="str">
        <f>'Long-form'!BL687</f>
        <v>Fen-wood peat</v>
      </c>
      <c r="X686" s="25" t="str">
        <f>'Long-form'!BM687</f>
        <v>Botanical</v>
      </c>
      <c r="Y686" s="25" t="str">
        <f>'Long-form'!BN687</f>
        <v>GWL</v>
      </c>
      <c r="Z686" s="25" t="str">
        <f>'Long-form'!CE687</f>
        <v>n/a</v>
      </c>
      <c r="AA686" s="25" t="str">
        <f>'Long-form'!CF687</f>
        <v>n/a</v>
      </c>
      <c r="AB686" s="25" t="str">
        <f>'Long-form'!CG687</f>
        <v>n/a</v>
      </c>
      <c r="AC686" s="25" t="str">
        <f>'Long-form'!CK687</f>
        <v>n/a</v>
      </c>
      <c r="AD686" s="25" t="str">
        <f>'Long-form'!CL687</f>
        <v>n/a</v>
      </c>
      <c r="AE686" s="25" t="str">
        <f>'Long-form'!CM687</f>
        <v>n/a</v>
      </c>
      <c r="AF686" s="25" t="str">
        <f>'Long-form'!CN687</f>
        <v>2;3</v>
      </c>
      <c r="AG686" s="26">
        <f>'Long-form'!CR687</f>
        <v>0</v>
      </c>
      <c r="AH686" s="25" t="str">
        <f>'Long-form'!CS687</f>
        <v>Type 2 ULD (this paper): no RSLR constraining indicative meaning</v>
      </c>
      <c r="AI686" s="25">
        <f>'Long-form'!CT687</f>
        <v>0</v>
      </c>
    </row>
    <row r="687" spans="1:35">
      <c r="A687" s="24" t="str">
        <f>'Long-form'!A688</f>
        <v>UtC-14230</v>
      </c>
      <c r="B687" s="24" t="str">
        <f>'Long-form'!C688</f>
        <v>Hijma et al. (2009)</v>
      </c>
      <c r="C687" s="24">
        <f>'Long-form'!G688</f>
        <v>2</v>
      </c>
      <c r="D687" s="24" t="str">
        <f>'Long-form'!H688</f>
        <v>Rhine-Meuse delta inland</v>
      </c>
      <c r="E687" s="24">
        <f>'Long-form'!I688</f>
        <v>51.970452109999997</v>
      </c>
      <c r="F687" s="24">
        <f>'Long-form'!J688</f>
        <v>4.5949601280000003</v>
      </c>
      <c r="G687" s="24" t="str">
        <f>'Long-form'!M688</f>
        <v>1 = Radiocarbon</v>
      </c>
      <c r="H687" s="24">
        <f>'Long-form'!N688</f>
        <v>8330</v>
      </c>
      <c r="I687" s="24">
        <f>'Long-form'!O688</f>
        <v>70</v>
      </c>
      <c r="J687" s="24">
        <f>'Long-form'!P688</f>
        <v>9320</v>
      </c>
      <c r="K687" s="24">
        <f>'Long-form'!Q688</f>
        <v>9520</v>
      </c>
      <c r="L687" s="24">
        <f>'Long-form'!R688</f>
        <v>9030</v>
      </c>
      <c r="M687" s="24" t="str">
        <f>'Long-form'!Z688</f>
        <v>Positive</v>
      </c>
      <c r="N687" s="24">
        <f>'Long-form'!AA688</f>
        <v>8.64</v>
      </c>
      <c r="O687" s="24">
        <f>'Long-form'!AB688</f>
        <v>1.499999999999968E-2</v>
      </c>
      <c r="P687" s="24">
        <f>'Long-form'!AC688</f>
        <v>0</v>
      </c>
      <c r="Q687" s="25">
        <f>'Long-form'!AV688</f>
        <v>-15.105</v>
      </c>
      <c r="R687" s="25" t="str">
        <f>'Long-form'!AU688</f>
        <v>NAP</v>
      </c>
      <c r="S687" s="25">
        <f>'Long-form'!AX688</f>
        <v>6.9327123119309816E-2</v>
      </c>
      <c r="T687" s="25">
        <f>'Long-form'!AY688</f>
        <v>6.9327123119309816E-2</v>
      </c>
      <c r="U687" s="25">
        <f>'Long-form'!BJ688</f>
        <v>2</v>
      </c>
      <c r="V687" s="25" t="str">
        <f>'Long-form'!BK688</f>
        <v>5 = Sedimentary (e.g., deltaic, estuarine, wetland, lacustrine, marine facies)</v>
      </c>
      <c r="W687" s="25" t="str">
        <f>'Long-form'!BL688</f>
        <v>Fen-wood peat</v>
      </c>
      <c r="X687" s="25" t="str">
        <f>'Long-form'!BM688</f>
        <v>Botanical</v>
      </c>
      <c r="Y687" s="25" t="str">
        <f>'Long-form'!BN688</f>
        <v>GWL</v>
      </c>
      <c r="Z687" s="25" t="str">
        <f>'Long-form'!CE688</f>
        <v>n/a</v>
      </c>
      <c r="AA687" s="25" t="str">
        <f>'Long-form'!CF688</f>
        <v>n/a</v>
      </c>
      <c r="AB687" s="25" t="str">
        <f>'Long-form'!CG688</f>
        <v>n/a</v>
      </c>
      <c r="AC687" s="25" t="str">
        <f>'Long-form'!CK688</f>
        <v>n/a</v>
      </c>
      <c r="AD687" s="25" t="str">
        <f>'Long-form'!CL688</f>
        <v>n/a</v>
      </c>
      <c r="AE687" s="25" t="str">
        <f>'Long-form'!CM688</f>
        <v>n/a</v>
      </c>
      <c r="AF687" s="25" t="str">
        <f>'Long-form'!CN688</f>
        <v>2;3</v>
      </c>
      <c r="AG687" s="26">
        <f>'Long-form'!CR688</f>
        <v>0</v>
      </c>
      <c r="AH687" s="25" t="str">
        <f>'Long-form'!CS688</f>
        <v>Type 2 ULD (this paper): no RSLR constraining indicative meaning</v>
      </c>
      <c r="AI687" s="25">
        <f>'Long-form'!CT688</f>
        <v>0</v>
      </c>
    </row>
    <row r="688" spans="1:35">
      <c r="A688" s="24" t="str">
        <f>'Long-form'!A689</f>
        <v>UtC-14231</v>
      </c>
      <c r="B688" s="24" t="str">
        <f>'Long-form'!C689</f>
        <v>Hijma et al. (2009)</v>
      </c>
      <c r="C688" s="24">
        <f>'Long-form'!G689</f>
        <v>2</v>
      </c>
      <c r="D688" s="24" t="str">
        <f>'Long-form'!H689</f>
        <v>Rhine-Meuse delta inland</v>
      </c>
      <c r="E688" s="24">
        <f>'Long-form'!I689</f>
        <v>51.970452109999997</v>
      </c>
      <c r="F688" s="24">
        <f>'Long-form'!J689</f>
        <v>4.5949601280000003</v>
      </c>
      <c r="G688" s="24" t="str">
        <f>'Long-form'!M689</f>
        <v>1 = Radiocarbon</v>
      </c>
      <c r="H688" s="24">
        <f>'Long-form'!N689</f>
        <v>8250</v>
      </c>
      <c r="I688" s="24">
        <f>'Long-form'!O689</f>
        <v>70</v>
      </c>
      <c r="J688" s="24">
        <f>'Long-form'!P689</f>
        <v>9230</v>
      </c>
      <c r="K688" s="24">
        <f>'Long-form'!Q689</f>
        <v>9430</v>
      </c>
      <c r="L688" s="24">
        <f>'Long-form'!R689</f>
        <v>9020</v>
      </c>
      <c r="M688" s="24" t="str">
        <f>'Long-form'!Z689</f>
        <v>Positive</v>
      </c>
      <c r="N688" s="24">
        <f>'Long-form'!AA689</f>
        <v>8.64</v>
      </c>
      <c r="O688" s="24">
        <f>'Long-form'!AB689</f>
        <v>1.499999999999968E-2</v>
      </c>
      <c r="P688" s="24">
        <f>'Long-form'!AC689</f>
        <v>0</v>
      </c>
      <c r="Q688" s="25">
        <f>'Long-form'!AV689</f>
        <v>-15.105</v>
      </c>
      <c r="R688" s="25" t="str">
        <f>'Long-form'!AU689</f>
        <v>NAP</v>
      </c>
      <c r="S688" s="25">
        <f>'Long-form'!AX689</f>
        <v>6.9327123119309816E-2</v>
      </c>
      <c r="T688" s="25">
        <f>'Long-form'!AY689</f>
        <v>6.9327123119309816E-2</v>
      </c>
      <c r="U688" s="25">
        <f>'Long-form'!BJ689</f>
        <v>2</v>
      </c>
      <c r="V688" s="25" t="str">
        <f>'Long-form'!BK689</f>
        <v>5 = Sedimentary (e.g., deltaic, estuarine, wetland, lacustrine, marine facies)</v>
      </c>
      <c r="W688" s="25" t="str">
        <f>'Long-form'!BL689</f>
        <v>Fen-wood peat</v>
      </c>
      <c r="X688" s="25" t="str">
        <f>'Long-form'!BM689</f>
        <v>Botanical</v>
      </c>
      <c r="Y688" s="25" t="str">
        <f>'Long-form'!BN689</f>
        <v>GWL</v>
      </c>
      <c r="Z688" s="25" t="str">
        <f>'Long-form'!CE689</f>
        <v>n/a</v>
      </c>
      <c r="AA688" s="25" t="str">
        <f>'Long-form'!CF689</f>
        <v>n/a</v>
      </c>
      <c r="AB688" s="25" t="str">
        <f>'Long-form'!CG689</f>
        <v>n/a</v>
      </c>
      <c r="AC688" s="25" t="str">
        <f>'Long-form'!CK689</f>
        <v>n/a</v>
      </c>
      <c r="AD688" s="25" t="str">
        <f>'Long-form'!CL689</f>
        <v>n/a</v>
      </c>
      <c r="AE688" s="25" t="str">
        <f>'Long-form'!CM689</f>
        <v>n/a</v>
      </c>
      <c r="AF688" s="25" t="str">
        <f>'Long-form'!CN689</f>
        <v>2;3</v>
      </c>
      <c r="AG688" s="26">
        <f>'Long-form'!CR689</f>
        <v>0</v>
      </c>
      <c r="AH688" s="25" t="str">
        <f>'Long-form'!CS689</f>
        <v>Type 2 ULD (this paper): no RSLR constraining indicative meaning</v>
      </c>
      <c r="AI688" s="25">
        <f>'Long-form'!CT689</f>
        <v>0</v>
      </c>
    </row>
    <row r="689" spans="1:35">
      <c r="A689" s="24" t="str">
        <f>'Long-form'!A690</f>
        <v>UtC-14232</v>
      </c>
      <c r="B689" s="24" t="str">
        <f>'Long-form'!C690</f>
        <v>Hijma et al. (2009)</v>
      </c>
      <c r="C689" s="24">
        <f>'Long-form'!G690</f>
        <v>2</v>
      </c>
      <c r="D689" s="24" t="str">
        <f>'Long-form'!H690</f>
        <v>Rhine-Meuse delta inland</v>
      </c>
      <c r="E689" s="24">
        <f>'Long-form'!I690</f>
        <v>51.970452109999997</v>
      </c>
      <c r="F689" s="24">
        <f>'Long-form'!J690</f>
        <v>4.5949601280000003</v>
      </c>
      <c r="G689" s="24" t="str">
        <f>'Long-form'!M690</f>
        <v>1 = Radiocarbon</v>
      </c>
      <c r="H689" s="24">
        <f>'Long-form'!N690</f>
        <v>8380</v>
      </c>
      <c r="I689" s="24">
        <f>'Long-form'!O690</f>
        <v>70</v>
      </c>
      <c r="J689" s="24">
        <f>'Long-form'!P690</f>
        <v>9380</v>
      </c>
      <c r="K689" s="24">
        <f>'Long-form'!Q690</f>
        <v>9540</v>
      </c>
      <c r="L689" s="24">
        <f>'Long-form'!R690</f>
        <v>9140</v>
      </c>
      <c r="M689" s="24" t="str">
        <f>'Long-form'!Z690</f>
        <v>Positive</v>
      </c>
      <c r="N689" s="24">
        <f>'Long-form'!AA690</f>
        <v>8.64</v>
      </c>
      <c r="O689" s="24">
        <f>'Long-form'!AB690</f>
        <v>1.499999999999968E-2</v>
      </c>
      <c r="P689" s="24">
        <f>'Long-form'!AC690</f>
        <v>0</v>
      </c>
      <c r="Q689" s="25">
        <f>'Long-form'!AV690</f>
        <v>-15.105</v>
      </c>
      <c r="R689" s="25" t="str">
        <f>'Long-form'!AU690</f>
        <v>NAP</v>
      </c>
      <c r="S689" s="25">
        <f>'Long-form'!AX690</f>
        <v>6.9327123119309816E-2</v>
      </c>
      <c r="T689" s="25">
        <f>'Long-form'!AY690</f>
        <v>6.9327123119309816E-2</v>
      </c>
      <c r="U689" s="25">
        <f>'Long-form'!BJ690</f>
        <v>2</v>
      </c>
      <c r="V689" s="25" t="str">
        <f>'Long-form'!BK690</f>
        <v>5 = Sedimentary (e.g., deltaic, estuarine, wetland, lacustrine, marine facies)</v>
      </c>
      <c r="W689" s="25" t="str">
        <f>'Long-form'!BL690</f>
        <v>Fen-wood peat</v>
      </c>
      <c r="X689" s="25" t="str">
        <f>'Long-form'!BM690</f>
        <v>Botanical</v>
      </c>
      <c r="Y689" s="25" t="str">
        <f>'Long-form'!BN690</f>
        <v>GWL</v>
      </c>
      <c r="Z689" s="25" t="str">
        <f>'Long-form'!CE690</f>
        <v>n/a</v>
      </c>
      <c r="AA689" s="25" t="str">
        <f>'Long-form'!CF690</f>
        <v>n/a</v>
      </c>
      <c r="AB689" s="25" t="str">
        <f>'Long-form'!CG690</f>
        <v>n/a</v>
      </c>
      <c r="AC689" s="25" t="str">
        <f>'Long-form'!CK690</f>
        <v>n/a</v>
      </c>
      <c r="AD689" s="25" t="str">
        <f>'Long-form'!CL690</f>
        <v>n/a</v>
      </c>
      <c r="AE689" s="25" t="str">
        <f>'Long-form'!CM690</f>
        <v>n/a</v>
      </c>
      <c r="AF689" s="25" t="str">
        <f>'Long-form'!CN690</f>
        <v>2;3</v>
      </c>
      <c r="AG689" s="26">
        <f>'Long-form'!CR690</f>
        <v>0</v>
      </c>
      <c r="AH689" s="25" t="str">
        <f>'Long-form'!CS690</f>
        <v>Type 2 ULD (this paper): no RSLR constraining indicative meaning</v>
      </c>
      <c r="AI689" s="25">
        <f>'Long-form'!CT690</f>
        <v>0</v>
      </c>
    </row>
    <row r="690" spans="1:35">
      <c r="A690" s="24" t="str">
        <f>'Long-form'!A691</f>
        <v>UtC-14281</v>
      </c>
      <c r="B690" s="24" t="str">
        <f>'Long-form'!C691</f>
        <v>Gouw (2008); Gouw &amp; Erkens (2007)</v>
      </c>
      <c r="C690" s="24">
        <f>'Long-form'!G691</f>
        <v>2</v>
      </c>
      <c r="D690" s="24" t="str">
        <f>'Long-form'!H691</f>
        <v>Rhine-Meuse delta inland</v>
      </c>
      <c r="E690" s="24">
        <f>'Long-form'!I691</f>
        <v>51.865022260000003</v>
      </c>
      <c r="F690" s="24">
        <f>'Long-form'!J691</f>
        <v>5.2383899720000002</v>
      </c>
      <c r="G690" s="24" t="str">
        <f>'Long-form'!M691</f>
        <v>1 = Radiocarbon</v>
      </c>
      <c r="H690" s="24">
        <f>'Long-form'!N691</f>
        <v>6100</v>
      </c>
      <c r="I690" s="24">
        <f>'Long-form'!O691</f>
        <v>50</v>
      </c>
      <c r="J690" s="24">
        <f>'Long-form'!P691</f>
        <v>6985</v>
      </c>
      <c r="K690" s="24">
        <f>'Long-form'!Q691</f>
        <v>7160</v>
      </c>
      <c r="L690" s="24">
        <f>'Long-form'!R691</f>
        <v>6800</v>
      </c>
      <c r="M690" s="24" t="str">
        <f>'Long-form'!Z691</f>
        <v>Positive</v>
      </c>
      <c r="N690" s="24">
        <f>'Long-form'!AA691</f>
        <v>5.23</v>
      </c>
      <c r="O690" s="24">
        <f>'Long-form'!AB691</f>
        <v>4.9999999999998934E-3</v>
      </c>
      <c r="P690" s="24">
        <f>'Long-form'!AC691</f>
        <v>0</v>
      </c>
      <c r="Q690" s="25">
        <f>'Long-form'!AV691</f>
        <v>-4.0549999999999997</v>
      </c>
      <c r="R690" s="25" t="str">
        <f>'Long-form'!AU691</f>
        <v>NAP</v>
      </c>
      <c r="S690" s="25">
        <f>'Long-form'!AX691</f>
        <v>0.12040519091799985</v>
      </c>
      <c r="T690" s="25">
        <f>'Long-form'!AY691</f>
        <v>5.9634302209382761E-2</v>
      </c>
      <c r="U690" s="25">
        <f>'Long-form'!BJ691</f>
        <v>2</v>
      </c>
      <c r="V690" s="25" t="str">
        <f>'Long-form'!BK691</f>
        <v>5 = Sedimentary (e.g., deltaic, estuarine, wetland, lacustrine, marine facies)</v>
      </c>
      <c r="W690" s="25" t="str">
        <f>'Long-form'!BL691</f>
        <v>Fen peat</v>
      </c>
      <c r="X690" s="25" t="str">
        <f>'Long-form'!BM691</f>
        <v>Botanical</v>
      </c>
      <c r="Y690" s="25" t="str">
        <f>'Long-form'!BN691</f>
        <v>GWL-0.3</v>
      </c>
      <c r="Z690" s="25" t="str">
        <f>'Long-form'!CE691</f>
        <v>n/a</v>
      </c>
      <c r="AA690" s="25" t="str">
        <f>'Long-form'!CF691</f>
        <v>n/a</v>
      </c>
      <c r="AB690" s="25" t="str">
        <f>'Long-form'!CG691</f>
        <v>n/a</v>
      </c>
      <c r="AC690" s="25" t="str">
        <f>'Long-form'!CK691</f>
        <v>n/a</v>
      </c>
      <c r="AD690" s="25" t="str">
        <f>'Long-form'!CL691</f>
        <v>n/a</v>
      </c>
      <c r="AE690" s="25" t="str">
        <f>'Long-form'!CM691</f>
        <v>n/a</v>
      </c>
      <c r="AF690" s="25" t="str">
        <f>'Long-form'!CN691</f>
        <v>2;3</v>
      </c>
      <c r="AG690" s="26">
        <f>'Long-form'!CR691</f>
        <v>0</v>
      </c>
      <c r="AH690" s="25" t="str">
        <f>'Long-form'!CS691</f>
        <v>Type 2 ULD (this paper): no RSLR constraining indicative meaning</v>
      </c>
      <c r="AI690" s="25">
        <f>'Long-form'!CT691</f>
        <v>0</v>
      </c>
    </row>
    <row r="691" spans="1:35">
      <c r="A691" s="24" t="str">
        <f>'Long-form'!A692</f>
        <v>UtC-14286</v>
      </c>
      <c r="B691" s="24" t="str">
        <f>'Long-form'!C692</f>
        <v>Gouw (2008); Gouw &amp; Erkens (2007)</v>
      </c>
      <c r="C691" s="24">
        <f>'Long-form'!G692</f>
        <v>2</v>
      </c>
      <c r="D691" s="24" t="str">
        <f>'Long-form'!H692</f>
        <v>Rhine-Meuse delta inland</v>
      </c>
      <c r="E691" s="24">
        <f>'Long-form'!I692</f>
        <v>51.83734175</v>
      </c>
      <c r="F691" s="24">
        <f>'Long-form'!J692</f>
        <v>5.24125262</v>
      </c>
      <c r="G691" s="24" t="str">
        <f>'Long-form'!M692</f>
        <v>1 = Radiocarbon</v>
      </c>
      <c r="H691" s="24">
        <f>'Long-form'!N692</f>
        <v>5820</v>
      </c>
      <c r="I691" s="24">
        <f>'Long-form'!O692</f>
        <v>60</v>
      </c>
      <c r="J691" s="24">
        <f>'Long-form'!P692</f>
        <v>6620</v>
      </c>
      <c r="K691" s="24">
        <f>'Long-form'!Q692</f>
        <v>6785</v>
      </c>
      <c r="L691" s="24">
        <f>'Long-form'!R692</f>
        <v>6455</v>
      </c>
      <c r="M691" s="24" t="str">
        <f>'Long-form'!Z692</f>
        <v>Positive</v>
      </c>
      <c r="N691" s="24">
        <f>'Long-form'!AA692</f>
        <v>5.91</v>
      </c>
      <c r="O691" s="24">
        <f>'Long-form'!AB692</f>
        <v>4.9999999999998934E-3</v>
      </c>
      <c r="P691" s="24">
        <f>'Long-form'!AC692</f>
        <v>0</v>
      </c>
      <c r="Q691" s="25">
        <f>'Long-form'!AV692</f>
        <v>-3.665</v>
      </c>
      <c r="R691" s="25" t="str">
        <f>'Long-form'!AU692</f>
        <v>NAP</v>
      </c>
      <c r="S691" s="25">
        <f>'Long-form'!AX692</f>
        <v>0.1323914272149069</v>
      </c>
      <c r="T691" s="25">
        <f>'Long-form'!AY692</f>
        <v>5.9634302209382761E-2</v>
      </c>
      <c r="U691" s="25">
        <f>'Long-form'!BJ692</f>
        <v>2</v>
      </c>
      <c r="V691" s="25" t="str">
        <f>'Long-form'!BK692</f>
        <v>5 = Sedimentary (e.g., deltaic, estuarine, wetland, lacustrine, marine facies)</v>
      </c>
      <c r="W691" s="25" t="str">
        <f>'Long-form'!BL692</f>
        <v>Fen-wood peat</v>
      </c>
      <c r="X691" s="25" t="str">
        <f>'Long-form'!BM692</f>
        <v>Botanical</v>
      </c>
      <c r="Y691" s="25" t="str">
        <f>'Long-form'!BN692</f>
        <v>GWL</v>
      </c>
      <c r="Z691" s="25" t="str">
        <f>'Long-form'!CE692</f>
        <v>n/a</v>
      </c>
      <c r="AA691" s="25" t="str">
        <f>'Long-form'!CF692</f>
        <v>n/a</v>
      </c>
      <c r="AB691" s="25" t="str">
        <f>'Long-form'!CG692</f>
        <v>n/a</v>
      </c>
      <c r="AC691" s="25" t="str">
        <f>'Long-form'!CK692</f>
        <v>n/a</v>
      </c>
      <c r="AD691" s="25" t="str">
        <f>'Long-form'!CL692</f>
        <v>n/a</v>
      </c>
      <c r="AE691" s="25" t="str">
        <f>'Long-form'!CM692</f>
        <v>n/a</v>
      </c>
      <c r="AF691" s="25" t="str">
        <f>'Long-form'!CN692</f>
        <v>2;3</v>
      </c>
      <c r="AG691" s="26">
        <f>'Long-form'!CR692</f>
        <v>0</v>
      </c>
      <c r="AH691" s="25" t="str">
        <f>'Long-form'!CS692</f>
        <v>Type 2 ULD (this paper): no RSLR constraining indicative meaning</v>
      </c>
      <c r="AI691" s="25">
        <f>'Long-form'!CT692</f>
        <v>0</v>
      </c>
    </row>
    <row r="692" spans="1:35">
      <c r="A692" s="24" t="str">
        <f>'Long-form'!A693</f>
        <v>UtC-14289</v>
      </c>
      <c r="B692" s="24" t="str">
        <f>'Long-form'!C693</f>
        <v>Gouw (2008); Gouw &amp; Erkens (2007)</v>
      </c>
      <c r="C692" s="24">
        <f>'Long-form'!G693</f>
        <v>2</v>
      </c>
      <c r="D692" s="24" t="str">
        <f>'Long-form'!H693</f>
        <v>Rhine-Meuse delta inland</v>
      </c>
      <c r="E692" s="24">
        <f>'Long-form'!I693</f>
        <v>51.77029924</v>
      </c>
      <c r="F692" s="24">
        <f>'Long-form'!J693</f>
        <v>5.2428021109999996</v>
      </c>
      <c r="G692" s="24" t="str">
        <f>'Long-form'!M693</f>
        <v>1 = Radiocarbon</v>
      </c>
      <c r="H692" s="24">
        <f>'Long-form'!N693</f>
        <v>4860</v>
      </c>
      <c r="I692" s="24">
        <f>'Long-form'!O693</f>
        <v>60</v>
      </c>
      <c r="J692" s="24">
        <f>'Long-form'!P693</f>
        <v>5590</v>
      </c>
      <c r="K692" s="24">
        <f>'Long-form'!Q693</f>
        <v>5740</v>
      </c>
      <c r="L692" s="24">
        <f>'Long-form'!R693</f>
        <v>5460</v>
      </c>
      <c r="M692" s="24" t="str">
        <f>'Long-form'!Z693</f>
        <v>Positive</v>
      </c>
      <c r="N692" s="24">
        <f>'Long-form'!AA693</f>
        <v>4.75</v>
      </c>
      <c r="O692" s="24">
        <f>'Long-form'!AB693</f>
        <v>4.9999999999998934E-3</v>
      </c>
      <c r="P692" s="24">
        <f>'Long-form'!AC693</f>
        <v>0</v>
      </c>
      <c r="Q692" s="25">
        <f>'Long-form'!AV693</f>
        <v>-2.7450000000000001</v>
      </c>
      <c r="R692" s="25" t="str">
        <f>'Long-form'!AU693</f>
        <v>NAP</v>
      </c>
      <c r="S692" s="25">
        <f>'Long-form'!AX693</f>
        <v>0.11216617137087274</v>
      </c>
      <c r="T692" s="25">
        <f>'Long-form'!AY693</f>
        <v>5.9634302209382761E-2</v>
      </c>
      <c r="U692" s="25">
        <f>'Long-form'!BJ693</f>
        <v>1</v>
      </c>
      <c r="V692" s="25" t="str">
        <f>'Long-form'!BK693</f>
        <v>5 = Sedimentary (e.g., deltaic, estuarine, wetland, lacustrine, marine facies)</v>
      </c>
      <c r="W692" s="25" t="str">
        <f>'Long-form'!BL693</f>
        <v>Fen-wood peat</v>
      </c>
      <c r="X692" s="25" t="str">
        <f>'Long-form'!BM693</f>
        <v>Botanical</v>
      </c>
      <c r="Y692" s="25" t="str">
        <f>'Long-form'!BN693</f>
        <v>GWL</v>
      </c>
      <c r="Z692" s="25">
        <f>'Long-form'!CE693</f>
        <v>-2.7450000000000001</v>
      </c>
      <c r="AA692" s="25">
        <f>'Long-form'!CF693</f>
        <v>0.15027058927148718</v>
      </c>
      <c r="AB692" s="25">
        <f>'Long-form'!CG693</f>
        <v>0.11643131022195016</v>
      </c>
      <c r="AC692" s="25">
        <f>'Long-form'!CK693</f>
        <v>-2.4580000000000002</v>
      </c>
      <c r="AD692" s="25">
        <f>'Long-form'!CL693</f>
        <v>0.15978349817160045</v>
      </c>
      <c r="AE692" s="25">
        <f>'Long-form'!CM693</f>
        <v>0.12847476907141669</v>
      </c>
      <c r="AF692" s="25" t="str">
        <f>'Long-form'!CN693</f>
        <v>1;2;3</v>
      </c>
      <c r="AG692" s="26">
        <f>'Long-form'!CR693</f>
        <v>0</v>
      </c>
      <c r="AH692" s="25">
        <f>'Long-form'!CS693</f>
        <v>0</v>
      </c>
      <c r="AI692" s="25">
        <f>'Long-form'!CT693</f>
        <v>0</v>
      </c>
    </row>
    <row r="693" spans="1:35">
      <c r="A693" s="24" t="str">
        <f>'Long-form'!A694</f>
        <v>UtC-14291</v>
      </c>
      <c r="B693" s="24" t="str">
        <f>'Long-form'!C694</f>
        <v>Gouw (2008); Gouw &amp; Erkens (2007)</v>
      </c>
      <c r="C693" s="24">
        <f>'Long-form'!G694</f>
        <v>2</v>
      </c>
      <c r="D693" s="24" t="str">
        <f>'Long-form'!H694</f>
        <v>Rhine-Meuse delta inland</v>
      </c>
      <c r="E693" s="24">
        <f>'Long-form'!I694</f>
        <v>51.936649750000001</v>
      </c>
      <c r="F693" s="24">
        <f>'Long-form'!J694</f>
        <v>5.8045142820000004</v>
      </c>
      <c r="G693" s="24" t="str">
        <f>'Long-form'!M694</f>
        <v>1 = Radiocarbon</v>
      </c>
      <c r="H693" s="24">
        <f>'Long-form'!N694</f>
        <v>4362</v>
      </c>
      <c r="I693" s="24">
        <f>'Long-form'!O694</f>
        <v>47</v>
      </c>
      <c r="J693" s="24">
        <f>'Long-form'!P694</f>
        <v>4950</v>
      </c>
      <c r="K693" s="24">
        <f>'Long-form'!Q694</f>
        <v>5260</v>
      </c>
      <c r="L693" s="24">
        <f>'Long-form'!R694</f>
        <v>4830</v>
      </c>
      <c r="M693" s="24" t="str">
        <f>'Long-form'!Z694</f>
        <v>Positive</v>
      </c>
      <c r="N693" s="24">
        <f>'Long-form'!AA694</f>
        <v>1.59</v>
      </c>
      <c r="O693" s="24">
        <f>'Long-form'!AB694</f>
        <v>4.9999999999998934E-3</v>
      </c>
      <c r="P693" s="24">
        <f>'Long-form'!AC694</f>
        <v>0</v>
      </c>
      <c r="Q693" s="25">
        <f>'Long-form'!AV694</f>
        <v>5.9450000000000003</v>
      </c>
      <c r="R693" s="25" t="str">
        <f>'Long-form'!AU694</f>
        <v>NAP</v>
      </c>
      <c r="S693" s="25">
        <f>'Long-form'!AX694</f>
        <v>6.7583207973578724E-2</v>
      </c>
      <c r="T693" s="25">
        <f>'Long-form'!AY694</f>
        <v>5.9634302209382761E-2</v>
      </c>
      <c r="U693" s="25">
        <f>'Long-form'!BJ694</f>
        <v>3</v>
      </c>
      <c r="V693" s="25" t="str">
        <f>'Long-form'!BK694</f>
        <v>5 = Sedimentary (e.g., deltaic, estuarine, wetland, lacustrine, marine facies)</v>
      </c>
      <c r="W693" s="25" t="str">
        <f>'Long-form'!BL694</f>
        <v>Undifferentiated peat</v>
      </c>
      <c r="X693" s="25" t="str">
        <f>'Long-form'!BM694</f>
        <v>Botanical</v>
      </c>
      <c r="Y693" s="25" t="str">
        <f>'Long-form'!BN694</f>
        <v>GWL-0.2</v>
      </c>
      <c r="Z693" s="25" t="str">
        <f>'Long-form'!CE694</f>
        <v>n/a</v>
      </c>
      <c r="AA693" s="25" t="str">
        <f>'Long-form'!CF694</f>
        <v>n/a</v>
      </c>
      <c r="AB693" s="25" t="str">
        <f>'Long-form'!CG694</f>
        <v>n/a</v>
      </c>
      <c r="AC693" s="25" t="str">
        <f>'Long-form'!CK694</f>
        <v>n/a</v>
      </c>
      <c r="AD693" s="25" t="str">
        <f>'Long-form'!CL694</f>
        <v>n/a</v>
      </c>
      <c r="AE693" s="25" t="str">
        <f>'Long-form'!CM694</f>
        <v>n/a</v>
      </c>
      <c r="AF693" s="25" t="str">
        <f>'Long-form'!CN694</f>
        <v>2;3</v>
      </c>
      <c r="AG693" s="26">
        <f>'Long-form'!CR694</f>
        <v>0</v>
      </c>
      <c r="AH693" s="25" t="str">
        <f>'Long-form'!CS694</f>
        <v>Type 3 ULD (this paper): no RSLR constraining indicative meaning</v>
      </c>
      <c r="AI693" s="25">
        <f>'Long-form'!CT694</f>
        <v>0</v>
      </c>
    </row>
    <row r="694" spans="1:35">
      <c r="A694" s="24" t="str">
        <f>'Long-form'!A695</f>
        <v>UtC-14350</v>
      </c>
      <c r="B694" s="24" t="str">
        <f>'Long-form'!C695</f>
        <v>Gouw (2008); Gouw &amp; Erkens (2007)</v>
      </c>
      <c r="C694" s="24">
        <f>'Long-form'!G695</f>
        <v>2</v>
      </c>
      <c r="D694" s="24" t="str">
        <f>'Long-form'!H695</f>
        <v>Rhine-Meuse delta inland</v>
      </c>
      <c r="E694" s="24">
        <f>'Long-form'!I695</f>
        <v>51.933270970000002</v>
      </c>
      <c r="F694" s="24">
        <f>'Long-form'!J695</f>
        <v>5.1953718760000003</v>
      </c>
      <c r="G694" s="24" t="str">
        <f>'Long-form'!M695</f>
        <v>1 = Radiocarbon</v>
      </c>
      <c r="H694" s="24">
        <f>'Long-form'!N695</f>
        <v>6980</v>
      </c>
      <c r="I694" s="24">
        <f>'Long-form'!O695</f>
        <v>50</v>
      </c>
      <c r="J694" s="24">
        <f>'Long-form'!P695</f>
        <v>7810</v>
      </c>
      <c r="K694" s="24">
        <f>'Long-form'!Q695</f>
        <v>7940</v>
      </c>
      <c r="L694" s="24">
        <f>'Long-form'!R695</f>
        <v>7680</v>
      </c>
      <c r="M694" s="24" t="str">
        <f>'Long-form'!Z695</f>
        <v>Positive</v>
      </c>
      <c r="N694" s="24">
        <f>'Long-form'!AA695</f>
        <v>5.14</v>
      </c>
      <c r="O694" s="24">
        <f>'Long-form'!AB695</f>
        <v>9.9999999999997868E-3</v>
      </c>
      <c r="P694" s="24">
        <f>'Long-form'!AC695</f>
        <v>0</v>
      </c>
      <c r="Q694" s="25">
        <f>'Long-form'!AV695</f>
        <v>-4.84</v>
      </c>
      <c r="R694" s="25" t="str">
        <f>'Long-form'!AU695</f>
        <v>NAP</v>
      </c>
      <c r="S694" s="25">
        <f>'Long-form'!AX695</f>
        <v>0.12080082781173303</v>
      </c>
      <c r="T694" s="25">
        <f>'Long-form'!AY695</f>
        <v>6.3442887702247402E-2</v>
      </c>
      <c r="U694" s="25">
        <f>'Long-form'!BJ695</f>
        <v>2</v>
      </c>
      <c r="V694" s="25" t="str">
        <f>'Long-form'!BK695</f>
        <v>5 = Sedimentary (e.g., deltaic, estuarine, wetland, lacustrine, marine facies)</v>
      </c>
      <c r="W694" s="25" t="str">
        <f>'Long-form'!BL695</f>
        <v>Fen-wood peat</v>
      </c>
      <c r="X694" s="25" t="str">
        <f>'Long-form'!BM695</f>
        <v>Botanical</v>
      </c>
      <c r="Y694" s="25" t="str">
        <f>'Long-form'!BN695</f>
        <v>GWL</v>
      </c>
      <c r="Z694" s="25" t="str">
        <f>'Long-form'!CE695</f>
        <v>n/a</v>
      </c>
      <c r="AA694" s="25" t="str">
        <f>'Long-form'!CF695</f>
        <v>n/a</v>
      </c>
      <c r="AB694" s="25" t="str">
        <f>'Long-form'!CG695</f>
        <v>n/a</v>
      </c>
      <c r="AC694" s="25" t="str">
        <f>'Long-form'!CK695</f>
        <v>n/a</v>
      </c>
      <c r="AD694" s="25" t="str">
        <f>'Long-form'!CL695</f>
        <v>n/a</v>
      </c>
      <c r="AE694" s="25" t="str">
        <f>'Long-form'!CM695</f>
        <v>n/a</v>
      </c>
      <c r="AF694" s="25" t="str">
        <f>'Long-form'!CN695</f>
        <v>2;3</v>
      </c>
      <c r="AG694" s="26">
        <f>'Long-form'!CR695</f>
        <v>0</v>
      </c>
      <c r="AH694" s="25" t="str">
        <f>'Long-form'!CS695</f>
        <v>Type 2 ULD (this paper): no RSLR constraining indicative meaning</v>
      </c>
      <c r="AI694" s="25">
        <f>'Long-form'!CT695</f>
        <v>0</v>
      </c>
    </row>
    <row r="695" spans="1:35">
      <c r="A695" s="24" t="str">
        <f>'Long-form'!A696</f>
        <v>UtC-14354</v>
      </c>
      <c r="B695" s="24" t="str">
        <f>'Long-form'!C696</f>
        <v>Gouw (2008); Gouw &amp; Erkens (2007)</v>
      </c>
      <c r="C695" s="24">
        <f>'Long-form'!G696</f>
        <v>2</v>
      </c>
      <c r="D695" s="24" t="str">
        <f>'Long-form'!H696</f>
        <v>Rhine-Meuse delta inland</v>
      </c>
      <c r="E695" s="24">
        <f>'Long-form'!I696</f>
        <v>51.925099269999997</v>
      </c>
      <c r="F695" s="24">
        <f>'Long-form'!J696</f>
        <v>5.2242641159999996</v>
      </c>
      <c r="G695" s="24" t="str">
        <f>'Long-form'!M696</f>
        <v>1 = Radiocarbon</v>
      </c>
      <c r="H695" s="24">
        <f>'Long-form'!N696</f>
        <v>7620</v>
      </c>
      <c r="I695" s="24">
        <f>'Long-form'!O696</f>
        <v>70</v>
      </c>
      <c r="J695" s="24">
        <f>'Long-form'!P696</f>
        <v>8430</v>
      </c>
      <c r="K695" s="24">
        <f>'Long-form'!Q696</f>
        <v>8590</v>
      </c>
      <c r="L695" s="24">
        <f>'Long-form'!R696</f>
        <v>8210</v>
      </c>
      <c r="M695" s="24" t="str">
        <f>'Long-form'!Z696</f>
        <v>Positive</v>
      </c>
      <c r="N695" s="24">
        <f>'Long-form'!AA696</f>
        <v>5.62</v>
      </c>
      <c r="O695" s="24">
        <f>'Long-form'!AB696</f>
        <v>0.4</v>
      </c>
      <c r="P695" s="24">
        <f>'Long-form'!AC696</f>
        <v>0</v>
      </c>
      <c r="Q695" s="25">
        <f>'Long-form'!AV696</f>
        <v>-5.0949999999999998</v>
      </c>
      <c r="R695" s="25" t="str">
        <f>'Long-form'!AU696</f>
        <v>NAP</v>
      </c>
      <c r="S695" s="25">
        <f>'Long-form'!AX696</f>
        <v>0.1272399701351741</v>
      </c>
      <c r="T695" s="25">
        <f>'Long-form'!AY696</f>
        <v>5.9634302209382761E-2</v>
      </c>
      <c r="U695" s="25">
        <f>'Long-form'!BJ696</f>
        <v>2</v>
      </c>
      <c r="V695" s="25" t="str">
        <f>'Long-form'!BK696</f>
        <v>5 = Sedimentary (e.g., deltaic, estuarine, wetland, lacustrine, marine facies)</v>
      </c>
      <c r="W695" s="25" t="str">
        <f>'Long-form'!BL696</f>
        <v>Fen-wood peat</v>
      </c>
      <c r="X695" s="25" t="str">
        <f>'Long-form'!BM696</f>
        <v>Botanical</v>
      </c>
      <c r="Y695" s="25" t="str">
        <f>'Long-form'!BN696</f>
        <v>GWL</v>
      </c>
      <c r="Z695" s="25" t="str">
        <f>'Long-form'!CE696</f>
        <v>n/a</v>
      </c>
      <c r="AA695" s="25" t="str">
        <f>'Long-form'!CF696</f>
        <v>n/a</v>
      </c>
      <c r="AB695" s="25" t="str">
        <f>'Long-form'!CG696</f>
        <v>n/a</v>
      </c>
      <c r="AC695" s="25" t="str">
        <f>'Long-form'!CK696</f>
        <v>n/a</v>
      </c>
      <c r="AD695" s="25" t="str">
        <f>'Long-form'!CL696</f>
        <v>n/a</v>
      </c>
      <c r="AE695" s="25" t="str">
        <f>'Long-form'!CM696</f>
        <v>n/a</v>
      </c>
      <c r="AF695" s="25" t="str">
        <f>'Long-form'!CN696</f>
        <v>2;3</v>
      </c>
      <c r="AG695" s="26">
        <f>'Long-form'!CR696</f>
        <v>0</v>
      </c>
      <c r="AH695" s="25" t="str">
        <f>'Long-form'!CS696</f>
        <v>Type 2 ULD (this paper): no RSLR constraining indicative meaning</v>
      </c>
      <c r="AI695" s="25">
        <f>'Long-form'!CT696</f>
        <v>0</v>
      </c>
    </row>
    <row r="696" spans="1:35">
      <c r="A696" s="24" t="str">
        <f>'Long-form'!A697</f>
        <v>UtC-14357</v>
      </c>
      <c r="B696" s="24" t="str">
        <f>'Long-form'!C697</f>
        <v>Gouw (2008); Gouw &amp; Erkens (2007)</v>
      </c>
      <c r="C696" s="24">
        <f>'Long-form'!G697</f>
        <v>2</v>
      </c>
      <c r="D696" s="24" t="str">
        <f>'Long-form'!H697</f>
        <v>Rhine-Meuse delta inland</v>
      </c>
      <c r="E696" s="24">
        <f>'Long-form'!I697</f>
        <v>51.84838173</v>
      </c>
      <c r="F696" s="24">
        <f>'Long-form'!J697</f>
        <v>5.2431035609999999</v>
      </c>
      <c r="G696" s="24" t="str">
        <f>'Long-form'!M697</f>
        <v>1 = Radiocarbon</v>
      </c>
      <c r="H696" s="24">
        <f>'Long-form'!N697</f>
        <v>5710</v>
      </c>
      <c r="I696" s="24">
        <f>'Long-form'!O697</f>
        <v>70</v>
      </c>
      <c r="J696" s="24">
        <f>'Long-form'!P697</f>
        <v>6505</v>
      </c>
      <c r="K696" s="24">
        <f>'Long-form'!Q697</f>
        <v>6665</v>
      </c>
      <c r="L696" s="24">
        <f>'Long-form'!R697</f>
        <v>6315</v>
      </c>
      <c r="M696" s="24" t="str">
        <f>'Long-form'!Z697</f>
        <v>Positive</v>
      </c>
      <c r="N696" s="24">
        <f>'Long-form'!AA697</f>
        <v>5.32</v>
      </c>
      <c r="O696" s="24">
        <f>'Long-form'!AB697</f>
        <v>4.9999999999998934E-3</v>
      </c>
      <c r="P696" s="24">
        <f>'Long-form'!AC697</f>
        <v>0</v>
      </c>
      <c r="Q696" s="25">
        <f>'Long-form'!AV697</f>
        <v>-3.665</v>
      </c>
      <c r="R696" s="25" t="str">
        <f>'Long-form'!AU697</f>
        <v>NAP</v>
      </c>
      <c r="S696" s="25">
        <f>'Long-form'!AX697</f>
        <v>0.12197216895669272</v>
      </c>
      <c r="T696" s="25">
        <f>'Long-form'!AY697</f>
        <v>5.9634302209382761E-2</v>
      </c>
      <c r="U696" s="25">
        <f>'Long-form'!BJ697</f>
        <v>2</v>
      </c>
      <c r="V696" s="25" t="str">
        <f>'Long-form'!BK697</f>
        <v>5 = Sedimentary (e.g., deltaic, estuarine, wetland, lacustrine, marine facies)</v>
      </c>
      <c r="W696" s="25" t="str">
        <f>'Long-form'!BL697</f>
        <v>Fen peat</v>
      </c>
      <c r="X696" s="25" t="str">
        <f>'Long-form'!BM697</f>
        <v>Botanical</v>
      </c>
      <c r="Y696" s="25" t="str">
        <f>'Long-form'!BN697</f>
        <v>GWL-0.3</v>
      </c>
      <c r="Z696" s="25" t="str">
        <f>'Long-form'!CE697</f>
        <v>n/a</v>
      </c>
      <c r="AA696" s="25" t="str">
        <f>'Long-form'!CF697</f>
        <v>n/a</v>
      </c>
      <c r="AB696" s="25" t="str">
        <f>'Long-form'!CG697</f>
        <v>n/a</v>
      </c>
      <c r="AC696" s="25" t="str">
        <f>'Long-form'!CK697</f>
        <v>n/a</v>
      </c>
      <c r="AD696" s="25" t="str">
        <f>'Long-form'!CL697</f>
        <v>n/a</v>
      </c>
      <c r="AE696" s="25" t="str">
        <f>'Long-form'!CM697</f>
        <v>n/a</v>
      </c>
      <c r="AF696" s="25" t="str">
        <f>'Long-form'!CN697</f>
        <v>2;3</v>
      </c>
      <c r="AG696" s="26">
        <f>'Long-form'!CR697</f>
        <v>0</v>
      </c>
      <c r="AH696" s="25" t="str">
        <f>'Long-form'!CS697</f>
        <v>Type 2 ULD (this paper): no RSLR constraining indicative meaning</v>
      </c>
      <c r="AI696" s="25">
        <f>'Long-form'!CT697</f>
        <v>0</v>
      </c>
    </row>
    <row r="697" spans="1:35">
      <c r="A697" s="24" t="str">
        <f>'Long-form'!A698</f>
        <v>UtC-14569</v>
      </c>
      <c r="B697" s="24" t="str">
        <f>'Long-form'!C698</f>
        <v>Cohen et al. (2012)</v>
      </c>
      <c r="C697" s="24">
        <f>'Long-form'!G698</f>
        <v>2</v>
      </c>
      <c r="D697" s="24" t="str">
        <f>'Long-form'!H698</f>
        <v>Rhine-Meuse delta inland</v>
      </c>
      <c r="E697" s="24">
        <f>'Long-form'!I698</f>
        <v>52.072218470000003</v>
      </c>
      <c r="F697" s="24">
        <f>'Long-form'!J698</f>
        <v>4.9168193000000002</v>
      </c>
      <c r="G697" s="24" t="str">
        <f>'Long-form'!M698</f>
        <v>1 = Radiocarbon</v>
      </c>
      <c r="H697" s="24">
        <f>'Long-form'!N698</f>
        <v>6010</v>
      </c>
      <c r="I697" s="24">
        <f>'Long-form'!O698</f>
        <v>60</v>
      </c>
      <c r="J697" s="24">
        <f>'Long-form'!P698</f>
        <v>6850</v>
      </c>
      <c r="K697" s="24">
        <f>'Long-form'!Q698</f>
        <v>7150</v>
      </c>
      <c r="L697" s="24">
        <f>'Long-form'!R698</f>
        <v>6670</v>
      </c>
      <c r="M697" s="24" t="str">
        <f>'Long-form'!Z698</f>
        <v>Positive</v>
      </c>
      <c r="N697" s="24">
        <f>'Long-form'!AA698</f>
        <v>5.99</v>
      </c>
      <c r="O697" s="24">
        <f>'Long-form'!AB698</f>
        <v>4.9999999999998934E-3</v>
      </c>
      <c r="P697" s="24">
        <f>'Long-form'!AC698</f>
        <v>0</v>
      </c>
      <c r="Q697" s="25">
        <f>'Long-form'!AV698</f>
        <v>-7.2350000000000003</v>
      </c>
      <c r="R697" s="25" t="str">
        <f>'Long-form'!AU698</f>
        <v>NAP</v>
      </c>
      <c r="S697" s="25">
        <f>'Long-form'!AX698</f>
        <v>0.13382185920095416</v>
      </c>
      <c r="T697" s="25">
        <f>'Long-form'!AY698</f>
        <v>5.9634302209382761E-2</v>
      </c>
      <c r="U697" s="25">
        <f>'Long-form'!BJ698</f>
        <v>1</v>
      </c>
      <c r="V697" s="25" t="str">
        <f>'Long-form'!BK698</f>
        <v>5 = Sedimentary (e.g., deltaic, estuarine, wetland, lacustrine, marine facies)</v>
      </c>
      <c r="W697" s="25" t="str">
        <f>'Long-form'!BL698</f>
        <v>Fen peat</v>
      </c>
      <c r="X697" s="25" t="str">
        <f>'Long-form'!BM698</f>
        <v>Botanical</v>
      </c>
      <c r="Y697" s="25" t="str">
        <f>'Long-form'!BN698</f>
        <v>GWL-0.3</v>
      </c>
      <c r="Z697" s="25">
        <f>'Long-form'!CE698</f>
        <v>-6.9350000000000005</v>
      </c>
      <c r="AA697" s="25">
        <f>'Long-form'!CF698</f>
        <v>0.29262696389772425</v>
      </c>
      <c r="AB697" s="25">
        <f>'Long-form'!CG698</f>
        <v>0.26698033635457125</v>
      </c>
      <c r="AC697" s="25">
        <f>'Long-form'!CK698</f>
        <v>-6.5359999999999996</v>
      </c>
      <c r="AD697" s="25">
        <f>'Long-form'!CL698</f>
        <v>0.31233843885752172</v>
      </c>
      <c r="AE697" s="25">
        <f>'Long-form'!CM698</f>
        <v>0.28844975366249465</v>
      </c>
      <c r="AF697" s="25" t="str">
        <f>'Long-form'!CN698</f>
        <v>1;2;3</v>
      </c>
      <c r="AG697" s="26">
        <f>'Long-form'!CR698</f>
        <v>0</v>
      </c>
      <c r="AH697" s="25">
        <f>'Long-form'!CS698</f>
        <v>0</v>
      </c>
      <c r="AI697" s="25">
        <f>'Long-form'!CT698</f>
        <v>0</v>
      </c>
    </row>
    <row r="698" spans="1:35">
      <c r="A698" s="24" t="str">
        <f>'Long-form'!A699</f>
        <v>UtC-14570</v>
      </c>
      <c r="B698" s="24" t="str">
        <f>'Long-form'!C699</f>
        <v>Cohen et al. (2012)</v>
      </c>
      <c r="C698" s="24">
        <f>'Long-form'!G699</f>
        <v>2</v>
      </c>
      <c r="D698" s="24" t="str">
        <f>'Long-form'!H699</f>
        <v>Rhine-Meuse delta inland</v>
      </c>
      <c r="E698" s="24">
        <f>'Long-form'!I699</f>
        <v>52.072218470000003</v>
      </c>
      <c r="F698" s="24">
        <f>'Long-form'!J699</f>
        <v>4.9168193000000002</v>
      </c>
      <c r="G698" s="24" t="str">
        <f>'Long-form'!M699</f>
        <v>1 = Radiocarbon</v>
      </c>
      <c r="H698" s="24">
        <f>'Long-form'!N699</f>
        <v>5730</v>
      </c>
      <c r="I698" s="24">
        <f>'Long-form'!O699</f>
        <v>60</v>
      </c>
      <c r="J698" s="24">
        <f>'Long-form'!P699</f>
        <v>6530</v>
      </c>
      <c r="K698" s="24">
        <f>'Long-form'!Q699</f>
        <v>6670</v>
      </c>
      <c r="L698" s="24">
        <f>'Long-form'!R699</f>
        <v>6395</v>
      </c>
      <c r="M698" s="24" t="str">
        <f>'Long-form'!Z699</f>
        <v>Positive</v>
      </c>
      <c r="N698" s="24">
        <f>'Long-form'!AA699</f>
        <v>5.55</v>
      </c>
      <c r="O698" s="24">
        <f>'Long-form'!AB699</f>
        <v>0.44000000000000039</v>
      </c>
      <c r="P698" s="24">
        <f>'Long-form'!AC699</f>
        <v>1</v>
      </c>
      <c r="Q698" s="25">
        <f>'Long-form'!AV699</f>
        <v>-6.7949999999999999</v>
      </c>
      <c r="R698" s="25" t="str">
        <f>'Long-form'!AU699</f>
        <v>NAP</v>
      </c>
      <c r="S698" s="25">
        <f>'Long-form'!AX699</f>
        <v>0.12600496021982624</v>
      </c>
      <c r="T698" s="25">
        <f>'Long-form'!AY699</f>
        <v>5.9634302209382761E-2</v>
      </c>
      <c r="U698" s="25">
        <f>'Long-form'!BJ699</f>
        <v>1</v>
      </c>
      <c r="V698" s="25" t="str">
        <f>'Long-form'!BK699</f>
        <v>5 = Sedimentary (e.g., deltaic, estuarine, wetland, lacustrine, marine facies)</v>
      </c>
      <c r="W698" s="25" t="str">
        <f>'Long-form'!BL699</f>
        <v>Fen peat</v>
      </c>
      <c r="X698" s="25" t="str">
        <f>'Long-form'!BM699</f>
        <v>Botanical</v>
      </c>
      <c r="Y698" s="25" t="str">
        <f>'Long-form'!BN699</f>
        <v>GWL-0.3</v>
      </c>
      <c r="Z698" s="25">
        <f>'Long-form'!CE699</f>
        <v>-6.4950000000000001</v>
      </c>
      <c r="AA698" s="25">
        <f>'Long-form'!CF699</f>
        <v>0.28913578125164657</v>
      </c>
      <c r="AB698" s="25">
        <f>'Long-form'!CG699</f>
        <v>0.26698033635457125</v>
      </c>
      <c r="AC698" s="25">
        <f>'Long-form'!CK699</f>
        <v>-5.4722999999999988</v>
      </c>
      <c r="AD698" s="25">
        <f>'Long-form'!CL699</f>
        <v>0.3149391170363135</v>
      </c>
      <c r="AE698" s="25">
        <f>'Long-form'!CM699</f>
        <v>0.29472978716039677</v>
      </c>
      <c r="AF698" s="25" t="str">
        <f>'Long-form'!CN699</f>
        <v>1;2;3</v>
      </c>
      <c r="AG698" s="26">
        <f>'Long-form'!CR699</f>
        <v>0</v>
      </c>
      <c r="AH698" s="25">
        <f>'Long-form'!CS699</f>
        <v>0</v>
      </c>
      <c r="AI698" s="25">
        <f>'Long-form'!CT699</f>
        <v>0</v>
      </c>
    </row>
    <row r="699" spans="1:35">
      <c r="A699" s="24" t="str">
        <f>'Long-form'!A700</f>
        <v>UtC-14571</v>
      </c>
      <c r="B699" s="24" t="str">
        <f>'Long-form'!C700</f>
        <v>Cohen et al. (2012)</v>
      </c>
      <c r="C699" s="24">
        <f>'Long-form'!G700</f>
        <v>2</v>
      </c>
      <c r="D699" s="24" t="str">
        <f>'Long-form'!H700</f>
        <v>Rhine-Meuse delta inland</v>
      </c>
      <c r="E699" s="24">
        <f>'Long-form'!I700</f>
        <v>52.034870069999997</v>
      </c>
      <c r="F699" s="24">
        <f>'Long-form'!J700</f>
        <v>4.8354829559999999</v>
      </c>
      <c r="G699" s="24" t="str">
        <f>'Long-form'!M700</f>
        <v>1 = Radiocarbon</v>
      </c>
      <c r="H699" s="24">
        <f>'Long-form'!N700</f>
        <v>6810</v>
      </c>
      <c r="I699" s="24">
        <f>'Long-form'!O700</f>
        <v>80</v>
      </c>
      <c r="J699" s="24">
        <f>'Long-form'!P700</f>
        <v>7660</v>
      </c>
      <c r="K699" s="24">
        <f>'Long-form'!Q700</f>
        <v>7840</v>
      </c>
      <c r="L699" s="24">
        <f>'Long-form'!R700</f>
        <v>7510</v>
      </c>
      <c r="M699" s="24" t="str">
        <f>'Long-form'!Z700</f>
        <v>Positive</v>
      </c>
      <c r="N699" s="24">
        <f>'Long-form'!AA700</f>
        <v>8.76</v>
      </c>
      <c r="O699" s="24">
        <f>'Long-form'!AB700</f>
        <v>4.9999999999998934E-3</v>
      </c>
      <c r="P699" s="24">
        <f>'Long-form'!AC700</f>
        <v>0</v>
      </c>
      <c r="Q699" s="25">
        <f>'Long-form'!AV700</f>
        <v>-10.434999999999999</v>
      </c>
      <c r="R699" s="25" t="str">
        <f>'Long-form'!AU700</f>
        <v>NAP</v>
      </c>
      <c r="S699" s="25">
        <f>'Long-form'!AX700</f>
        <v>0.18507104041421499</v>
      </c>
      <c r="T699" s="25">
        <f>'Long-form'!AY700</f>
        <v>5.9634302209382761E-2</v>
      </c>
      <c r="U699" s="25">
        <f>'Long-form'!BJ700</f>
        <v>1</v>
      </c>
      <c r="V699" s="25" t="str">
        <f>'Long-form'!BK700</f>
        <v>5 = Sedimentary (e.g., deltaic, estuarine, wetland, lacustrine, marine facies)</v>
      </c>
      <c r="W699" s="25" t="str">
        <f>'Long-form'!BL700</f>
        <v>Fen-wood peat</v>
      </c>
      <c r="X699" s="25" t="str">
        <f>'Long-form'!BM700</f>
        <v>Botanical</v>
      </c>
      <c r="Y699" s="25" t="str">
        <f>'Long-form'!BN700</f>
        <v>GWL</v>
      </c>
      <c r="Z699" s="25">
        <f>'Long-form'!CE700</f>
        <v>-10.434999999999999</v>
      </c>
      <c r="AA699" s="25">
        <f>'Long-form'!CF700</f>
        <v>0.33638897128175882</v>
      </c>
      <c r="AB699" s="25">
        <f>'Long-form'!CG700</f>
        <v>0.28716284578614965</v>
      </c>
      <c r="AC699" s="25">
        <f>'Long-form'!CK700</f>
        <v>-10.118739999999999</v>
      </c>
      <c r="AD699" s="25">
        <f>'Long-form'!CL700</f>
        <v>0.3546264958910344</v>
      </c>
      <c r="AE699" s="25">
        <f>'Long-form'!CM700</f>
        <v>0.30832598266762051</v>
      </c>
      <c r="AF699" s="25" t="str">
        <f>'Long-form'!CN700</f>
        <v>1;2;3</v>
      </c>
      <c r="AG699" s="26">
        <f>'Long-form'!CR700</f>
        <v>0</v>
      </c>
      <c r="AH699" s="25">
        <f>'Long-form'!CS700</f>
        <v>0</v>
      </c>
      <c r="AI699" s="25">
        <f>'Long-form'!CT700</f>
        <v>0</v>
      </c>
    </row>
    <row r="700" spans="1:35">
      <c r="A700" s="24" t="str">
        <f>'Long-form'!A701</f>
        <v>UtC-14572</v>
      </c>
      <c r="B700" s="24" t="str">
        <f>'Long-form'!C701</f>
        <v>Cohen et al. (2012)</v>
      </c>
      <c r="C700" s="24">
        <f>'Long-form'!G701</f>
        <v>2</v>
      </c>
      <c r="D700" s="24" t="str">
        <f>'Long-form'!H701</f>
        <v>Rhine-Meuse delta inland</v>
      </c>
      <c r="E700" s="24">
        <f>'Long-form'!I701</f>
        <v>52.034870069999997</v>
      </c>
      <c r="F700" s="24">
        <f>'Long-form'!J701</f>
        <v>4.8354829559999999</v>
      </c>
      <c r="G700" s="24" t="str">
        <f>'Long-form'!M701</f>
        <v>1 = Radiocarbon</v>
      </c>
      <c r="H700" s="24">
        <f>'Long-form'!N701</f>
        <v>6360</v>
      </c>
      <c r="I700" s="24">
        <f>'Long-form'!O701</f>
        <v>60</v>
      </c>
      <c r="J700" s="24">
        <f>'Long-form'!P701</f>
        <v>7285</v>
      </c>
      <c r="K700" s="24">
        <f>'Long-form'!Q701</f>
        <v>7425</v>
      </c>
      <c r="L700" s="24">
        <f>'Long-form'!R701</f>
        <v>7165</v>
      </c>
      <c r="M700" s="24" t="str">
        <f>'Long-form'!Z701</f>
        <v>Positive</v>
      </c>
      <c r="N700" s="24">
        <f>'Long-form'!AA701</f>
        <v>7.92</v>
      </c>
      <c r="O700" s="24">
        <f>'Long-form'!AB701</f>
        <v>0.83999999999999986</v>
      </c>
      <c r="P700" s="24">
        <f>'Long-form'!AC701</f>
        <v>1</v>
      </c>
      <c r="Q700" s="25">
        <f>'Long-form'!AV701</f>
        <v>-9.5949999999999989</v>
      </c>
      <c r="R700" s="25" t="str">
        <f>'Long-form'!AU701</f>
        <v>NAP</v>
      </c>
      <c r="S700" s="25">
        <f>'Long-form'!AX701</f>
        <v>0.16925368533653853</v>
      </c>
      <c r="T700" s="25">
        <f>'Long-form'!AY701</f>
        <v>5.9634302209382761E-2</v>
      </c>
      <c r="U700" s="25">
        <f>'Long-form'!BJ701</f>
        <v>1</v>
      </c>
      <c r="V700" s="25" t="str">
        <f>'Long-form'!BK701</f>
        <v>5 = Sedimentary (e.g., deltaic, estuarine, wetland, lacustrine, marine facies)</v>
      </c>
      <c r="W700" s="25" t="str">
        <f>'Long-form'!BL701</f>
        <v>Fen peat</v>
      </c>
      <c r="X700" s="25" t="str">
        <f>'Long-form'!BM701</f>
        <v>Botanical</v>
      </c>
      <c r="Y700" s="25" t="str">
        <f>'Long-form'!BN701</f>
        <v>GWL-0.3</v>
      </c>
      <c r="Z700" s="25">
        <f>'Long-form'!CE701</f>
        <v>-9.2949999999999982</v>
      </c>
      <c r="AA700" s="25">
        <f>'Long-form'!CF701</f>
        <v>0.30091661635742217</v>
      </c>
      <c r="AB700" s="25">
        <f>'Long-form'!CG701</f>
        <v>0.25585200800462754</v>
      </c>
      <c r="AC700" s="25">
        <f>'Long-form'!CK701</f>
        <v>-7.608489999999998</v>
      </c>
      <c r="AD700" s="25">
        <f>'Long-form'!CL701</f>
        <v>0.34638347551443094</v>
      </c>
      <c r="AE700" s="25">
        <f>'Long-form'!CM701</f>
        <v>0.30804375031715275</v>
      </c>
      <c r="AF700" s="25" t="str">
        <f>'Long-form'!CN701</f>
        <v>1;2;3</v>
      </c>
      <c r="AG700" s="26">
        <f>'Long-form'!CR701</f>
        <v>0</v>
      </c>
      <c r="AH700" s="25">
        <f>'Long-form'!CS701</f>
        <v>0</v>
      </c>
      <c r="AI700" s="25">
        <f>'Long-form'!CT701</f>
        <v>0</v>
      </c>
    </row>
    <row r="701" spans="1:35">
      <c r="A701" s="24" t="str">
        <f>'Long-form'!A702</f>
        <v>UtC-14939</v>
      </c>
      <c r="B701" s="24" t="str">
        <f>'Long-form'!C702</f>
        <v>Hijma et al. (2009:section B-B')</v>
      </c>
      <c r="C701" s="24">
        <f>'Long-form'!G702</f>
        <v>2</v>
      </c>
      <c r="D701" s="24" t="str">
        <f>'Long-form'!H702</f>
        <v>Zuid-Holland</v>
      </c>
      <c r="E701" s="24">
        <f>'Long-form'!I702</f>
        <v>51.92370176</v>
      </c>
      <c r="F701" s="24">
        <f>'Long-form'!J702</f>
        <v>4.4665566889999999</v>
      </c>
      <c r="G701" s="24" t="str">
        <f>'Long-form'!M702</f>
        <v>1 = Radiocarbon</v>
      </c>
      <c r="H701" s="24">
        <f>'Long-form'!N702</f>
        <v>7817</v>
      </c>
      <c r="I701" s="24">
        <f>'Long-form'!O702</f>
        <v>43</v>
      </c>
      <c r="J701" s="24">
        <f>'Long-form'!P702</f>
        <v>8600</v>
      </c>
      <c r="K701" s="24">
        <f>'Long-form'!Q702</f>
        <v>8760</v>
      </c>
      <c r="L701" s="24">
        <f>'Long-form'!R702</f>
        <v>8450</v>
      </c>
      <c r="M701" s="24" t="str">
        <f>'Long-form'!Z702</f>
        <v>Positive</v>
      </c>
      <c r="N701" s="24">
        <f>'Long-form'!AA702</f>
        <v>16.600000000000001</v>
      </c>
      <c r="O701" s="24">
        <f>'Long-form'!AB702</f>
        <v>0</v>
      </c>
      <c r="P701" s="24">
        <f>'Long-form'!AC702</f>
        <v>0</v>
      </c>
      <c r="Q701" s="25">
        <f>'Long-form'!AV702</f>
        <v>-16.600000000000001</v>
      </c>
      <c r="R701" s="25" t="str">
        <f>'Long-form'!AU702</f>
        <v>NAP</v>
      </c>
      <c r="S701" s="25">
        <f>'Long-form'!AX702</f>
        <v>0.03</v>
      </c>
      <c r="T701" s="25">
        <f>'Long-form'!AY702</f>
        <v>0.03</v>
      </c>
      <c r="U701" s="25">
        <f>'Long-form'!BJ702</f>
        <v>1</v>
      </c>
      <c r="V701" s="25" t="str">
        <f>'Long-form'!BK702</f>
        <v>5 = Sedimentary (e.g., deltaic, estuarine, wetland, lacustrine, marine facies)</v>
      </c>
      <c r="W701" s="25" t="str">
        <f>'Long-form'!BL702</f>
        <v>Fen peat</v>
      </c>
      <c r="X701" s="25" t="str">
        <f>'Long-form'!BM702</f>
        <v>Botanical</v>
      </c>
      <c r="Y701" s="25" t="str">
        <f>'Long-form'!BN702</f>
        <v>GWL-0.3</v>
      </c>
      <c r="Z701" s="25">
        <f>'Long-form'!CE702</f>
        <v>-16.3</v>
      </c>
      <c r="AA701" s="25">
        <f>'Long-form'!CF702</f>
        <v>0.27578297626938469</v>
      </c>
      <c r="AB701" s="25">
        <f>'Long-form'!CG702</f>
        <v>0.27578297626938469</v>
      </c>
      <c r="AC701" s="25">
        <f>'Long-form'!CK702</f>
        <v>-15.965200000000001</v>
      </c>
      <c r="AD701" s="25">
        <f>'Long-form'!CL702</f>
        <v>0.29174732492346866</v>
      </c>
      <c r="AE701" s="25">
        <f>'Long-form'!CM702</f>
        <v>0.29174732492346866</v>
      </c>
      <c r="AF701" s="25" t="str">
        <f>'Long-form'!CN702</f>
        <v>1;2;3</v>
      </c>
      <c r="AG701" s="26">
        <f>'Long-form'!CR702</f>
        <v>0</v>
      </c>
      <c r="AH701" s="25">
        <f>'Long-form'!CS702</f>
        <v>0</v>
      </c>
      <c r="AI701" s="25">
        <f>'Long-form'!CT702</f>
        <v>0</v>
      </c>
    </row>
    <row r="702" spans="1:35">
      <c r="A702" s="24" t="str">
        <f>'Long-form'!A703</f>
        <v>UtC-14940</v>
      </c>
      <c r="B702" s="24" t="str">
        <f>'Long-form'!C703</f>
        <v>Hijma et al. (2009:section B-B')</v>
      </c>
      <c r="C702" s="24">
        <f>'Long-form'!G703</f>
        <v>2</v>
      </c>
      <c r="D702" s="24" t="str">
        <f>'Long-form'!H703</f>
        <v>Zuid-Holland</v>
      </c>
      <c r="E702" s="24">
        <f>'Long-form'!I703</f>
        <v>51.92370176</v>
      </c>
      <c r="F702" s="24">
        <f>'Long-form'!J703</f>
        <v>4.4665566889999999</v>
      </c>
      <c r="G702" s="24" t="str">
        <f>'Long-form'!M703</f>
        <v>1 = Radiocarbon</v>
      </c>
      <c r="H702" s="24">
        <f>'Long-form'!N703</f>
        <v>7486</v>
      </c>
      <c r="I702" s="24">
        <f>'Long-form'!O703</f>
        <v>41</v>
      </c>
      <c r="J702" s="24">
        <f>'Long-form'!P703</f>
        <v>8290</v>
      </c>
      <c r="K702" s="24">
        <f>'Long-form'!Q703</f>
        <v>8380</v>
      </c>
      <c r="L702" s="24">
        <f>'Long-form'!R703</f>
        <v>8190</v>
      </c>
      <c r="M702" s="24" t="str">
        <f>'Long-form'!Z703</f>
        <v>Positive</v>
      </c>
      <c r="N702" s="24">
        <f>'Long-form'!AA703</f>
        <v>16.3</v>
      </c>
      <c r="O702" s="24">
        <f>'Long-form'!AB703</f>
        <v>0.75</v>
      </c>
      <c r="P702" s="24">
        <f>'Long-form'!AC703</f>
        <v>1</v>
      </c>
      <c r="Q702" s="25">
        <f>'Long-form'!AV703</f>
        <v>-16.3</v>
      </c>
      <c r="R702" s="25" t="str">
        <f>'Long-form'!AU703</f>
        <v>NAP</v>
      </c>
      <c r="S702" s="25">
        <f>'Long-form'!AX703</f>
        <v>0.10322911411031289</v>
      </c>
      <c r="T702" s="25">
        <f>'Long-form'!AY703</f>
        <v>0.10322911411031289</v>
      </c>
      <c r="U702" s="25">
        <f>'Long-form'!BJ703</f>
        <v>0</v>
      </c>
      <c r="V702" s="25" t="str">
        <f>'Long-form'!BK703</f>
        <v>5 = Sedimentary (e.g., deltaic, estuarine, wetland, lacustrine, marine facies)</v>
      </c>
      <c r="W702" s="25" t="str">
        <f>'Long-form'!BL703</f>
        <v>Fen peat</v>
      </c>
      <c r="X702" s="25" t="str">
        <f>'Long-form'!BM703</f>
        <v>Botanical</v>
      </c>
      <c r="Y702" s="25" t="str">
        <f>'Long-form'!BN703</f>
        <v>MHW-0.3</v>
      </c>
      <c r="Z702" s="25">
        <f>'Long-form'!CE703</f>
        <v>-16.900000000000002</v>
      </c>
      <c r="AA702" s="25">
        <f>'Long-form'!CF703</f>
        <v>0.3182471523831753</v>
      </c>
      <c r="AB702" s="25">
        <f>'Long-form'!CG703</f>
        <v>0.3182471523831753</v>
      </c>
      <c r="AC702" s="25">
        <f>'Long-form'!CK703</f>
        <v>-14.611280000000001</v>
      </c>
      <c r="AD702" s="25">
        <f>'Long-form'!CL703</f>
        <v>0.35339931615895948</v>
      </c>
      <c r="AE702" s="25">
        <f>'Long-form'!CM703</f>
        <v>0.35339931615895948</v>
      </c>
      <c r="AF702" s="25" t="str">
        <f>'Long-form'!CN703</f>
        <v>1;2;3</v>
      </c>
      <c r="AG702" s="26">
        <f>'Long-form'!CR703</f>
        <v>0</v>
      </c>
      <c r="AH702" s="25">
        <f>'Long-form'!CS703</f>
        <v>0</v>
      </c>
      <c r="AI702" s="25">
        <f>'Long-form'!CT703</f>
        <v>0</v>
      </c>
    </row>
    <row r="703" spans="1:35">
      <c r="A703" s="24" t="str">
        <f>'Long-form'!A704</f>
        <v>UtC-14941</v>
      </c>
      <c r="B703" s="24" t="str">
        <f>'Long-form'!C704</f>
        <v>Hijma et al. (2009:section B-B')</v>
      </c>
      <c r="C703" s="24">
        <f>'Long-form'!G704</f>
        <v>2</v>
      </c>
      <c r="D703" s="24" t="str">
        <f>'Long-form'!H704</f>
        <v>Zuid-Holland</v>
      </c>
      <c r="E703" s="24">
        <f>'Long-form'!I704</f>
        <v>51.92370176</v>
      </c>
      <c r="F703" s="24">
        <f>'Long-form'!J704</f>
        <v>4.4665566889999999</v>
      </c>
      <c r="G703" s="24" t="str">
        <f>'Long-form'!M704</f>
        <v>1 = Radiocarbon</v>
      </c>
      <c r="H703" s="24">
        <f>'Long-form'!N704</f>
        <v>7211</v>
      </c>
      <c r="I703" s="24">
        <f>'Long-form'!O704</f>
        <v>40</v>
      </c>
      <c r="J703" s="24">
        <f>'Long-form'!P704</f>
        <v>8030</v>
      </c>
      <c r="K703" s="24">
        <f>'Long-form'!Q704</f>
        <v>8170</v>
      </c>
      <c r="L703" s="24">
        <f>'Long-form'!R704</f>
        <v>7930</v>
      </c>
      <c r="M703" s="24" t="str">
        <f>'Long-form'!Z704</f>
        <v>Positive</v>
      </c>
      <c r="N703" s="24">
        <f>'Long-form'!AA704</f>
        <v>14.3</v>
      </c>
      <c r="O703" s="24">
        <f>'Long-form'!AB704</f>
        <v>2.4</v>
      </c>
      <c r="P703" s="24">
        <f>'Long-form'!AC704</f>
        <v>1</v>
      </c>
      <c r="Q703" s="25">
        <f>'Long-form'!AV704</f>
        <v>-14.305</v>
      </c>
      <c r="R703" s="25" t="str">
        <f>'Long-form'!AU704</f>
        <v>NAP</v>
      </c>
      <c r="S703" s="25">
        <f>'Long-form'!AX704</f>
        <v>0.10322911411031289</v>
      </c>
      <c r="T703" s="25">
        <f>'Long-form'!AY704</f>
        <v>0.10322911411031289</v>
      </c>
      <c r="U703" s="25">
        <f>'Long-form'!BJ704</f>
        <v>0</v>
      </c>
      <c r="V703" s="25" t="str">
        <f>'Long-form'!BK704</f>
        <v>5 = Sedimentary (e.g., deltaic, estuarine, wetland, lacustrine, marine facies)</v>
      </c>
      <c r="W703" s="25" t="str">
        <f>'Long-form'!BL704</f>
        <v>Fen-wood peat</v>
      </c>
      <c r="X703" s="25" t="str">
        <f>'Long-form'!BM704</f>
        <v>Botanical</v>
      </c>
      <c r="Y703" s="25" t="str">
        <f>'Long-form'!BN704</f>
        <v>MHW</v>
      </c>
      <c r="Z703" s="25">
        <f>'Long-form'!CE704</f>
        <v>-15.205</v>
      </c>
      <c r="AA703" s="25">
        <f>'Long-form'!CF704</f>
        <v>0.26698548649692549</v>
      </c>
      <c r="AB703" s="25">
        <f>'Long-form'!CG704</f>
        <v>0.26698548649692549</v>
      </c>
      <c r="AC703" s="25">
        <f>'Long-form'!CK704</f>
        <v>-10.458960000000001</v>
      </c>
      <c r="AD703" s="25">
        <f>'Long-form'!CL704</f>
        <v>0.4764655381735291</v>
      </c>
      <c r="AE703" s="25">
        <f>'Long-form'!CM704</f>
        <v>0.4764655381735291</v>
      </c>
      <c r="AF703" s="25" t="str">
        <f>'Long-form'!CN704</f>
        <v>1;2;3</v>
      </c>
      <c r="AG703" s="26">
        <f>'Long-form'!CR704</f>
        <v>1</v>
      </c>
      <c r="AH703" s="25" t="str">
        <f>'Long-form'!CS704</f>
        <v>Too high above consolidated surface; too much compaction uncertainty; Was accepted in Hijma and Cohen (2019), but they also noted a large compaction uncertainty</v>
      </c>
      <c r="AI703" s="25">
        <f>'Long-form'!CT704</f>
        <v>0</v>
      </c>
    </row>
    <row r="704" spans="1:35">
      <c r="A704" s="24" t="str">
        <f>'Long-form'!A705</f>
        <v>UtC-15337</v>
      </c>
      <c r="B704" s="24" t="str">
        <f>'Long-form'!C705</f>
        <v>Hijma et al. (2009)</v>
      </c>
      <c r="C704" s="24">
        <f>'Long-form'!G705</f>
        <v>2</v>
      </c>
      <c r="D704" s="24" t="str">
        <f>'Long-form'!H705</f>
        <v>Zuid-Holland</v>
      </c>
      <c r="E704" s="24">
        <f>'Long-form'!I705</f>
        <v>52.117362989999997</v>
      </c>
      <c r="F704" s="24">
        <f>'Long-form'!J705</f>
        <v>4.5091608870000002</v>
      </c>
      <c r="G704" s="24" t="str">
        <f>'Long-form'!M705</f>
        <v>1 = Radiocarbon</v>
      </c>
      <c r="H704" s="24">
        <f>'Long-form'!N705</f>
        <v>6910</v>
      </c>
      <c r="I704" s="24">
        <f>'Long-form'!O705</f>
        <v>60</v>
      </c>
      <c r="J704" s="24">
        <f>'Long-form'!P705</f>
        <v>7750</v>
      </c>
      <c r="K704" s="24">
        <f>'Long-form'!Q705</f>
        <v>7925</v>
      </c>
      <c r="L704" s="24">
        <f>'Long-form'!R705</f>
        <v>7615</v>
      </c>
      <c r="M704" s="24" t="str">
        <f>'Long-form'!Z705</f>
        <v>Positive</v>
      </c>
      <c r="N704" s="24">
        <f>'Long-form'!AA705</f>
        <v>10.65</v>
      </c>
      <c r="O704" s="24">
        <f>'Long-form'!AB705</f>
        <v>2.4999999999999467E-2</v>
      </c>
      <c r="P704" s="24">
        <f>'Long-form'!AC705</f>
        <v>0</v>
      </c>
      <c r="Q704" s="25">
        <f>'Long-form'!AV705</f>
        <v>-12.484999999999999</v>
      </c>
      <c r="R704" s="25" t="str">
        <f>'Long-form'!AU705</f>
        <v>NAP</v>
      </c>
      <c r="S704" s="25">
        <f>'Long-form'!AX705</f>
        <v>0.22951089298767463</v>
      </c>
      <c r="T704" s="25">
        <f>'Long-form'!AY705</f>
        <v>8.5476604986392826E-2</v>
      </c>
      <c r="U704" s="25">
        <f>'Long-form'!BJ705</f>
        <v>1</v>
      </c>
      <c r="V704" s="25" t="str">
        <f>'Long-form'!BK705</f>
        <v>5 = Sedimentary (e.g., deltaic, estuarine, wetland, lacustrine, marine facies)</v>
      </c>
      <c r="W704" s="25" t="str">
        <f>'Long-form'!BL705</f>
        <v>Fen peat</v>
      </c>
      <c r="X704" s="25" t="str">
        <f>'Long-form'!BM705</f>
        <v>Botanical</v>
      </c>
      <c r="Y704" s="25" t="str">
        <f>'Long-form'!BN705</f>
        <v>GWL-0.3</v>
      </c>
      <c r="Z704" s="25">
        <f>'Long-form'!CE705</f>
        <v>-12.184999999999999</v>
      </c>
      <c r="AA704" s="25">
        <f>'Long-form'!CF705</f>
        <v>0.40197201395122001</v>
      </c>
      <c r="AB704" s="25">
        <f>'Long-form'!CG705</f>
        <v>0.34089954532090511</v>
      </c>
      <c r="AC704" s="25">
        <f>'Long-form'!CK705</f>
        <v>-11.869749999999998</v>
      </c>
      <c r="AD704" s="25">
        <f>'Long-form'!CL705</f>
        <v>0.41569897488909696</v>
      </c>
      <c r="AE704" s="25">
        <f>'Long-form'!CM705</f>
        <v>0.35698268546786138</v>
      </c>
      <c r="AF704" s="25" t="str">
        <f>'Long-form'!CN705</f>
        <v>1;2;3</v>
      </c>
      <c r="AG704" s="26">
        <f>'Long-form'!CR705</f>
        <v>0</v>
      </c>
      <c r="AH704" s="25">
        <f>'Long-form'!CS705</f>
        <v>0</v>
      </c>
      <c r="AI704" s="25">
        <f>'Long-form'!CT705</f>
        <v>0</v>
      </c>
    </row>
    <row r="705" spans="1:35">
      <c r="A705" s="24" t="str">
        <f>'Long-form'!A706</f>
        <v>UtC-15338</v>
      </c>
      <c r="B705" s="24" t="str">
        <f>'Long-form'!C706</f>
        <v>Hijma et al. (2009)</v>
      </c>
      <c r="C705" s="24">
        <f>'Long-form'!G706</f>
        <v>2</v>
      </c>
      <c r="D705" s="24" t="str">
        <f>'Long-form'!H706</f>
        <v>Zuid-Holland</v>
      </c>
      <c r="E705" s="24">
        <f>'Long-form'!I706</f>
        <v>51.869124849999999</v>
      </c>
      <c r="F705" s="24">
        <f>'Long-form'!J706</f>
        <v>4.58326952</v>
      </c>
      <c r="G705" s="24" t="str">
        <f>'Long-form'!M706</f>
        <v>1 = Radiocarbon</v>
      </c>
      <c r="H705" s="24">
        <f>'Long-form'!N706</f>
        <v>7400</v>
      </c>
      <c r="I705" s="24">
        <f>'Long-form'!O706</f>
        <v>60</v>
      </c>
      <c r="J705" s="24">
        <f>'Long-form'!P706</f>
        <v>8220</v>
      </c>
      <c r="K705" s="24">
        <f>'Long-form'!Q706</f>
        <v>8350</v>
      </c>
      <c r="L705" s="24">
        <f>'Long-form'!R706</f>
        <v>8035</v>
      </c>
      <c r="M705" s="24" t="str">
        <f>'Long-form'!Z706</f>
        <v>Positive</v>
      </c>
      <c r="N705" s="24">
        <f>'Long-form'!AA706</f>
        <v>12.95</v>
      </c>
      <c r="O705" s="24">
        <f>'Long-form'!AB706</f>
        <v>2.4999999999999467E-2</v>
      </c>
      <c r="P705" s="24">
        <f>'Long-form'!AC706</f>
        <v>0</v>
      </c>
      <c r="Q705" s="25">
        <f>'Long-form'!AV706</f>
        <v>-14.074999999999999</v>
      </c>
      <c r="R705" s="25" t="str">
        <f>'Long-form'!AU706</f>
        <v>NAP</v>
      </c>
      <c r="S705" s="25">
        <f>'Long-form'!AX706</f>
        <v>0.27274026105435889</v>
      </c>
      <c r="T705" s="25">
        <f>'Long-form'!AY706</f>
        <v>8.5476604986392826E-2</v>
      </c>
      <c r="U705" s="25">
        <f>'Long-form'!BJ706</f>
        <v>1</v>
      </c>
      <c r="V705" s="25" t="str">
        <f>'Long-form'!BK706</f>
        <v>5 = Sedimentary (e.g., deltaic, estuarine, wetland, lacustrine, marine facies)</v>
      </c>
      <c r="W705" s="25" t="str">
        <f>'Long-form'!BL706</f>
        <v>Fen-wood peat</v>
      </c>
      <c r="X705" s="25" t="str">
        <f>'Long-form'!BM706</f>
        <v>Botanical</v>
      </c>
      <c r="Y705" s="25" t="str">
        <f>'Long-form'!BN706</f>
        <v>GWL</v>
      </c>
      <c r="Z705" s="25">
        <f>'Long-form'!CE706</f>
        <v>-14.074999999999999</v>
      </c>
      <c r="AA705" s="25">
        <f>'Long-form'!CF706</f>
        <v>0.36744013117785573</v>
      </c>
      <c r="AB705" s="25">
        <f>'Long-form'!CG706</f>
        <v>0.26063624076478664</v>
      </c>
      <c r="AC705" s="25">
        <f>'Long-form'!CK706</f>
        <v>-13.86074</v>
      </c>
      <c r="AD705" s="25">
        <f>'Long-form'!CL706</f>
        <v>0.37784717204690849</v>
      </c>
      <c r="AE705" s="25">
        <f>'Long-form'!CM706</f>
        <v>0.2751135864035909</v>
      </c>
      <c r="AF705" s="25" t="str">
        <f>'Long-form'!CN706</f>
        <v>1;2;3</v>
      </c>
      <c r="AG705" s="26">
        <f>'Long-form'!CR706</f>
        <v>0</v>
      </c>
      <c r="AH705" s="25">
        <f>'Long-form'!CS706</f>
        <v>0</v>
      </c>
      <c r="AI705" s="25">
        <f>'Long-form'!CT706</f>
        <v>0</v>
      </c>
    </row>
    <row r="706" spans="1:35">
      <c r="A706" s="24" t="str">
        <f>'Long-form'!A707</f>
        <v>UtC-15340</v>
      </c>
      <c r="B706" s="24" t="str">
        <f>'Long-form'!C707</f>
        <v>Hijma et al. (2009)</v>
      </c>
      <c r="C706" s="24">
        <f>'Long-form'!G707</f>
        <v>2</v>
      </c>
      <c r="D706" s="24" t="str">
        <f>'Long-form'!H707</f>
        <v>Zuid-Holland</v>
      </c>
      <c r="E706" s="24">
        <f>'Long-form'!I707</f>
        <v>51.841240069999998</v>
      </c>
      <c r="F706" s="24">
        <f>'Long-form'!J707</f>
        <v>4.5843186530000004</v>
      </c>
      <c r="G706" s="24" t="str">
        <f>'Long-form'!M707</f>
        <v>1 = Radiocarbon</v>
      </c>
      <c r="H706" s="24">
        <f>'Long-form'!N707</f>
        <v>7420</v>
      </c>
      <c r="I706" s="24">
        <f>'Long-form'!O707</f>
        <v>70</v>
      </c>
      <c r="J706" s="24">
        <f>'Long-form'!P707</f>
        <v>8230</v>
      </c>
      <c r="K706" s="24">
        <f>'Long-form'!Q707</f>
        <v>8380</v>
      </c>
      <c r="L706" s="24">
        <f>'Long-form'!R707</f>
        <v>8030</v>
      </c>
      <c r="M706" s="24" t="str">
        <f>'Long-form'!Z707</f>
        <v>Positive</v>
      </c>
      <c r="N706" s="24">
        <f>'Long-form'!AA707</f>
        <v>11.91</v>
      </c>
      <c r="O706" s="24">
        <f>'Long-form'!AB707</f>
        <v>2.5000000000000355E-2</v>
      </c>
      <c r="P706" s="24">
        <f>'Long-form'!AC707</f>
        <v>0</v>
      </c>
      <c r="Q706" s="25">
        <f>'Long-form'!AV707</f>
        <v>-13.935</v>
      </c>
      <c r="R706" s="25" t="str">
        <f>'Long-form'!AU707</f>
        <v>NAP</v>
      </c>
      <c r="S706" s="25">
        <f>'Long-form'!AX707</f>
        <v>0.25307210434972899</v>
      </c>
      <c r="T706" s="25">
        <f>'Long-form'!AY707</f>
        <v>8.547660498639445E-2</v>
      </c>
      <c r="U706" s="25">
        <f>'Long-form'!BJ707</f>
        <v>1</v>
      </c>
      <c r="V706" s="25" t="str">
        <f>'Long-form'!BK707</f>
        <v>5 = Sedimentary (e.g., deltaic, estuarine, wetland, lacustrine, marine facies)</v>
      </c>
      <c r="W706" s="25" t="str">
        <f>'Long-form'!BL707</f>
        <v>Fen-wood peat</v>
      </c>
      <c r="X706" s="25" t="str">
        <f>'Long-form'!BM707</f>
        <v>Botanical</v>
      </c>
      <c r="Y706" s="25" t="str">
        <f>'Long-form'!BN707</f>
        <v>GWL</v>
      </c>
      <c r="Z706" s="25">
        <f>'Long-form'!CE707</f>
        <v>-13.935</v>
      </c>
      <c r="AA706" s="25">
        <f>'Long-form'!CF707</f>
        <v>0.35308708557521629</v>
      </c>
      <c r="AB706" s="25">
        <f>'Long-form'!CG707</f>
        <v>0.2606362407647872</v>
      </c>
      <c r="AC706" s="25">
        <f>'Long-form'!CK707</f>
        <v>-13.753080000000001</v>
      </c>
      <c r="AD706" s="25">
        <f>'Long-form'!CL707</f>
        <v>0.36216309116038642</v>
      </c>
      <c r="AE706" s="25">
        <f>'Long-form'!CM707</f>
        <v>0.27280554356326109</v>
      </c>
      <c r="AF706" s="25" t="str">
        <f>'Long-form'!CN707</f>
        <v>1;2;3</v>
      </c>
      <c r="AG706" s="26">
        <f>'Long-form'!CR707</f>
        <v>0</v>
      </c>
      <c r="AH706" s="25">
        <f>'Long-form'!CS707</f>
        <v>0</v>
      </c>
      <c r="AI706" s="25">
        <f>'Long-form'!CT707</f>
        <v>0</v>
      </c>
    </row>
    <row r="707" spans="1:35">
      <c r="A707" s="24" t="str">
        <f>'Long-form'!A708</f>
        <v>UtC-15342</v>
      </c>
      <c r="B707" s="24" t="str">
        <f>'Long-form'!C708</f>
        <v>Hijma et al. (2009)</v>
      </c>
      <c r="C707" s="24">
        <f>'Long-form'!G708</f>
        <v>2</v>
      </c>
      <c r="D707" s="24" t="str">
        <f>'Long-form'!H708</f>
        <v>Zuid-Holland</v>
      </c>
      <c r="E707" s="24">
        <f>'Long-form'!I708</f>
        <v>51.951219389999999</v>
      </c>
      <c r="F707" s="24">
        <f>'Long-form'!J708</f>
        <v>4.3719312989999999</v>
      </c>
      <c r="G707" s="24" t="str">
        <f>'Long-form'!M708</f>
        <v>1 = Radiocarbon</v>
      </c>
      <c r="H707" s="24">
        <f>'Long-form'!N708</f>
        <v>7290</v>
      </c>
      <c r="I707" s="24">
        <f>'Long-form'!O708</f>
        <v>60</v>
      </c>
      <c r="J707" s="24">
        <f>'Long-form'!P708</f>
        <v>8100</v>
      </c>
      <c r="K707" s="24">
        <f>'Long-form'!Q708</f>
        <v>8290</v>
      </c>
      <c r="L707" s="24">
        <f>'Long-form'!R708</f>
        <v>7960</v>
      </c>
      <c r="M707" s="24" t="str">
        <f>'Long-form'!Z708</f>
        <v>Positive</v>
      </c>
      <c r="N707" s="24">
        <f>'Long-form'!AA708</f>
        <v>11.9</v>
      </c>
      <c r="O707" s="24">
        <f>'Long-form'!AB708</f>
        <v>0.5</v>
      </c>
      <c r="P707" s="24">
        <f>'Long-form'!AC708</f>
        <v>0</v>
      </c>
      <c r="Q707" s="25">
        <f>'Long-form'!AV708</f>
        <v>-15.05</v>
      </c>
      <c r="R707" s="25" t="str">
        <f>'Long-form'!AU708</f>
        <v>NAP</v>
      </c>
      <c r="S707" s="25">
        <f>'Long-form'!AX708</f>
        <v>0.42958584706668351</v>
      </c>
      <c r="T707" s="25">
        <f>'Long-form'!AY708</f>
        <v>0.35763109484495331</v>
      </c>
      <c r="U707" s="25">
        <f>'Long-form'!BJ708</f>
        <v>1</v>
      </c>
      <c r="V707" s="25" t="str">
        <f>'Long-form'!BK708</f>
        <v>5 = Sedimentary (e.g., deltaic, estuarine, wetland, lacustrine, marine facies)</v>
      </c>
      <c r="W707" s="25" t="str">
        <f>'Long-form'!BL708</f>
        <v>Gyttja</v>
      </c>
      <c r="X707" s="25" t="str">
        <f>'Long-form'!BM708</f>
        <v>Facies description</v>
      </c>
      <c r="Y707" s="25" t="str">
        <f>'Long-form'!BN708</f>
        <v>GWL-0.75</v>
      </c>
      <c r="Z707" s="25">
        <f>'Long-form'!CE708</f>
        <v>-14.3</v>
      </c>
      <c r="AA707" s="25">
        <f>'Long-form'!CF708</f>
        <v>0.6965407382199551</v>
      </c>
      <c r="AB707" s="25">
        <f>'Long-form'!CG708</f>
        <v>0.65461820934037573</v>
      </c>
      <c r="AC707" s="25">
        <f>'Long-form'!CK708</f>
        <v>-13.331600000000002</v>
      </c>
      <c r="AD707" s="25">
        <f>'Long-form'!CL708</f>
        <v>0.70745897629367727</v>
      </c>
      <c r="AE707" s="25">
        <f>'Long-form'!CM708</f>
        <v>0.66622383861469403</v>
      </c>
      <c r="AF707" s="25" t="str">
        <f>'Long-form'!CN708</f>
        <v>1;2;3</v>
      </c>
      <c r="AG707" s="26">
        <f>'Long-form'!CR708</f>
        <v>0</v>
      </c>
      <c r="AH707" s="25">
        <f>'Long-form'!CS708</f>
        <v>0</v>
      </c>
      <c r="AI707" s="25">
        <f>'Long-form'!CT708</f>
        <v>0</v>
      </c>
    </row>
    <row r="708" spans="1:35">
      <c r="A708" s="24" t="str">
        <f>'Long-form'!A709</f>
        <v>UtC-15344</v>
      </c>
      <c r="B708" s="24" t="str">
        <f>'Long-form'!C709</f>
        <v>Hijma &amp; Cohen (2010:#18)</v>
      </c>
      <c r="C708" s="24">
        <f>'Long-form'!G709</f>
        <v>2</v>
      </c>
      <c r="D708" s="24" t="str">
        <f>'Long-form'!H709</f>
        <v>Zuid-Holland</v>
      </c>
      <c r="E708" s="24">
        <f>'Long-form'!I709</f>
        <v>51.956141770000002</v>
      </c>
      <c r="F708" s="24">
        <f>'Long-form'!J709</f>
        <v>3.9956373310000002</v>
      </c>
      <c r="G708" s="24" t="str">
        <f>'Long-form'!M709</f>
        <v>1 = Radiocarbon</v>
      </c>
      <c r="H708" s="24">
        <f>'Long-form'!N709</f>
        <v>7700</v>
      </c>
      <c r="I708" s="24">
        <f>'Long-form'!O709</f>
        <v>60</v>
      </c>
      <c r="J708" s="24">
        <f>'Long-form'!P709</f>
        <v>8490</v>
      </c>
      <c r="K708" s="24">
        <f>'Long-form'!Q709</f>
        <v>8600</v>
      </c>
      <c r="L708" s="24">
        <f>'Long-form'!R709</f>
        <v>8390</v>
      </c>
      <c r="M708" s="24" t="str">
        <f>'Long-form'!Z709</f>
        <v>Positive</v>
      </c>
      <c r="N708" s="24">
        <f>'Long-form'!AA709</f>
        <v>19.63</v>
      </c>
      <c r="O708" s="24">
        <f>'Long-form'!AB709</f>
        <v>0</v>
      </c>
      <c r="P708" s="24">
        <f>'Long-form'!AC709</f>
        <v>0</v>
      </c>
      <c r="Q708" s="25">
        <f>'Long-form'!AV709</f>
        <v>-19.774999999999999</v>
      </c>
      <c r="R708" s="25" t="str">
        <f>'Long-form'!AU709</f>
        <v>NAP</v>
      </c>
      <c r="S708" s="25">
        <f>'Long-form'!AX709</f>
        <v>0.20491446996246995</v>
      </c>
      <c r="T708" s="25">
        <f>'Long-form'!AY709</f>
        <v>0.20491446996246995</v>
      </c>
      <c r="U708" s="25">
        <f>'Long-form'!BJ709</f>
        <v>0</v>
      </c>
      <c r="V708" s="25" t="str">
        <f>'Long-form'!BK709</f>
        <v>5 = Sedimentary (e.g., deltaic, estuarine, wetland, lacustrine, marine facies)</v>
      </c>
      <c r="W708" s="25" t="str">
        <f>'Long-form'!BL709</f>
        <v>Fen-wood peat</v>
      </c>
      <c r="X708" s="25" t="str">
        <f>'Long-form'!BM709</f>
        <v>Botanical</v>
      </c>
      <c r="Y708" s="25" t="str">
        <f>'Long-form'!BN709</f>
        <v>MHW</v>
      </c>
      <c r="Z708" s="25">
        <f>'Long-form'!CE709</f>
        <v>-20.674999999999997</v>
      </c>
      <c r="AA708" s="25">
        <f>'Long-form'!CF709</f>
        <v>0.29520533531763954</v>
      </c>
      <c r="AB708" s="25">
        <f>'Long-form'!CG709</f>
        <v>0.29520533531763954</v>
      </c>
      <c r="AC708" s="25">
        <f>'Long-form'!CK709</f>
        <v>-19.6005</v>
      </c>
      <c r="AD708" s="25">
        <f>'Long-form'!CL709</f>
        <v>0.30296349433553871</v>
      </c>
      <c r="AE708" s="25">
        <f>'Long-form'!CM709</f>
        <v>0.30296349433553871</v>
      </c>
      <c r="AF708" s="25" t="str">
        <f>'Long-form'!CN709</f>
        <v>1;2;3</v>
      </c>
      <c r="AG708" s="26">
        <f>'Long-form'!CR709</f>
        <v>0</v>
      </c>
      <c r="AH708" s="25">
        <f>'Long-form'!CS709</f>
        <v>0</v>
      </c>
      <c r="AI708" s="25">
        <f>'Long-form'!CT709</f>
        <v>0</v>
      </c>
    </row>
    <row r="709" spans="1:35">
      <c r="A709" s="24" t="str">
        <f>'Long-form'!A710</f>
        <v>UtC-15346</v>
      </c>
      <c r="B709" s="24" t="str">
        <f>'Long-form'!C710</f>
        <v>Hijma &amp; Cohen (2010:#21)</v>
      </c>
      <c r="C709" s="24">
        <f>'Long-form'!G710</f>
        <v>2</v>
      </c>
      <c r="D709" s="24" t="str">
        <f>'Long-form'!H710</f>
        <v>Zuid-Holland</v>
      </c>
      <c r="E709" s="24">
        <f>'Long-form'!I710</f>
        <v>51.936265730000002</v>
      </c>
      <c r="F709" s="24">
        <f>'Long-form'!J710</f>
        <v>3.973740346</v>
      </c>
      <c r="G709" s="24" t="str">
        <f>'Long-form'!M710</f>
        <v>1 = Radiocarbon</v>
      </c>
      <c r="H709" s="24">
        <f>'Long-form'!N710</f>
        <v>9450</v>
      </c>
      <c r="I709" s="24">
        <f>'Long-form'!O710</f>
        <v>70</v>
      </c>
      <c r="J709" s="24">
        <f>'Long-form'!P710</f>
        <v>10740</v>
      </c>
      <c r="K709" s="24">
        <f>'Long-form'!Q710</f>
        <v>11080</v>
      </c>
      <c r="L709" s="24">
        <f>'Long-form'!R710</f>
        <v>10500</v>
      </c>
      <c r="M709" s="24" t="str">
        <f>'Long-form'!Z710</f>
        <v>Positive</v>
      </c>
      <c r="N709" s="24">
        <f>'Long-form'!AA710</f>
        <v>24.355</v>
      </c>
      <c r="O709" s="24">
        <f>'Long-form'!AB710</f>
        <v>3.5000000000000142E-2</v>
      </c>
      <c r="P709" s="24">
        <f>'Long-form'!AC710</f>
        <v>0</v>
      </c>
      <c r="Q709" s="25">
        <f>'Long-form'!AV710</f>
        <v>-24.355</v>
      </c>
      <c r="R709" s="25" t="str">
        <f>'Long-form'!AU710</f>
        <v>NAP</v>
      </c>
      <c r="S709" s="25">
        <f>'Long-form'!AX710</f>
        <v>0.10514870422406575</v>
      </c>
      <c r="T709" s="25">
        <f>'Long-form'!AY710</f>
        <v>0.10514870422406575</v>
      </c>
      <c r="U709" s="25">
        <f>'Long-form'!BJ710</f>
        <v>1</v>
      </c>
      <c r="V709" s="25" t="str">
        <f>'Long-form'!BK710</f>
        <v>5 = Sedimentary (e.g., deltaic, estuarine, wetland, lacustrine, marine facies)</v>
      </c>
      <c r="W709" s="25" t="str">
        <f>'Long-form'!BL710</f>
        <v>Fen peat</v>
      </c>
      <c r="X709" s="25" t="str">
        <f>'Long-form'!BM710</f>
        <v>Botanical</v>
      </c>
      <c r="Y709" s="25" t="str">
        <f>'Long-form'!BN710</f>
        <v>GWL-0.3</v>
      </c>
      <c r="Z709" s="25">
        <f>'Long-form'!CE710</f>
        <v>-24.055</v>
      </c>
      <c r="AA709" s="25">
        <f>'Long-form'!CF710</f>
        <v>0.22595630108496659</v>
      </c>
      <c r="AB709" s="25">
        <f>'Long-form'!CG710</f>
        <v>0.22595630108496659</v>
      </c>
      <c r="AC709" s="25">
        <f>'Long-form'!CK710</f>
        <v>-23.469480000000001</v>
      </c>
      <c r="AD709" s="25">
        <f>'Long-form'!CL710</f>
        <v>0.24569976375876143</v>
      </c>
      <c r="AE709" s="25">
        <f>'Long-form'!CM710</f>
        <v>0.24569976375876143</v>
      </c>
      <c r="AF709" s="25" t="str">
        <f>'Long-form'!CN710</f>
        <v>1;2;3</v>
      </c>
      <c r="AG709" s="26">
        <f>'Long-form'!CR710</f>
        <v>0</v>
      </c>
      <c r="AH709" s="25">
        <f>'Long-form'!CS710</f>
        <v>0</v>
      </c>
      <c r="AI709" s="25">
        <f>'Long-form'!CT710</f>
        <v>0</v>
      </c>
    </row>
    <row r="710" spans="1:35">
      <c r="A710" s="24" t="str">
        <f>'Long-form'!A711</f>
        <v>UtC-15404</v>
      </c>
      <c r="B710" s="24" t="str">
        <f>'Long-form'!C711</f>
        <v>Hijma &amp; Cohen (2010:#20)</v>
      </c>
      <c r="C710" s="24">
        <f>'Long-form'!G711</f>
        <v>2</v>
      </c>
      <c r="D710" s="24" t="str">
        <f>'Long-form'!H711</f>
        <v>Zuid-Holland</v>
      </c>
      <c r="E710" s="24">
        <f>'Long-form'!I711</f>
        <v>51.961024330000001</v>
      </c>
      <c r="F710" s="24">
        <f>'Long-form'!J711</f>
        <v>4.000316937</v>
      </c>
      <c r="G710" s="24" t="str">
        <f>'Long-form'!M711</f>
        <v>1 = Radiocarbon</v>
      </c>
      <c r="H710" s="24">
        <f>'Long-form'!N711</f>
        <v>7910</v>
      </c>
      <c r="I710" s="24">
        <f>'Long-form'!O711</f>
        <v>80</v>
      </c>
      <c r="J710" s="24">
        <f>'Long-form'!P711</f>
        <v>8770</v>
      </c>
      <c r="K710" s="24">
        <f>'Long-form'!Q711</f>
        <v>9000</v>
      </c>
      <c r="L710" s="24">
        <f>'Long-form'!R711</f>
        <v>8550</v>
      </c>
      <c r="M710" s="24" t="str">
        <f>'Long-form'!Z711</f>
        <v>Positive</v>
      </c>
      <c r="N710" s="24">
        <f>'Long-form'!AA711</f>
        <v>21.43</v>
      </c>
      <c r="O710" s="24">
        <f>'Long-form'!AB711</f>
        <v>0.35</v>
      </c>
      <c r="P710" s="24">
        <f>'Long-form'!AC711</f>
        <v>0</v>
      </c>
      <c r="Q710" s="25">
        <f>'Long-form'!AV711</f>
        <v>-21.38</v>
      </c>
      <c r="R710" s="25" t="str">
        <f>'Long-form'!AU711</f>
        <v>NAP</v>
      </c>
      <c r="S710" s="25">
        <f>'Long-form'!AX711</f>
        <v>0.22501275519401115</v>
      </c>
      <c r="T710" s="25">
        <f>'Long-form'!AY711</f>
        <v>0.22501275519401115</v>
      </c>
      <c r="U710" s="25">
        <f>'Long-form'!BJ711</f>
        <v>0</v>
      </c>
      <c r="V710" s="25" t="str">
        <f>'Long-form'!BK711</f>
        <v>5 = Sedimentary (e.g., deltaic, estuarine, wetland, lacustrine, marine facies)</v>
      </c>
      <c r="W710" s="25" t="str">
        <f>'Long-form'!BL711</f>
        <v>Fen-wood peat</v>
      </c>
      <c r="X710" s="25" t="str">
        <f>'Long-form'!BM711</f>
        <v>Botanical</v>
      </c>
      <c r="Y710" s="25" t="str">
        <f>'Long-form'!BN711</f>
        <v>MHW</v>
      </c>
      <c r="Z710" s="25">
        <f>'Long-form'!CE711</f>
        <v>-22.279999999999998</v>
      </c>
      <c r="AA710" s="25">
        <f>'Long-form'!CF711</f>
        <v>0.2883240191173812</v>
      </c>
      <c r="AB710" s="25">
        <f>'Long-form'!CG711</f>
        <v>0.2883240191173812</v>
      </c>
      <c r="AC710" s="25">
        <f>'Long-form'!CK711</f>
        <v>-20.441499999999998</v>
      </c>
      <c r="AD710" s="25">
        <f>'Long-form'!CL711</f>
        <v>0.32154445915162511</v>
      </c>
      <c r="AE710" s="25">
        <f>'Long-form'!CM711</f>
        <v>0.32154445915162511</v>
      </c>
      <c r="AF710" s="25" t="str">
        <f>'Long-form'!CN711</f>
        <v>1;2;3</v>
      </c>
      <c r="AG710" s="26">
        <f>'Long-form'!CR711</f>
        <v>0</v>
      </c>
      <c r="AH710" s="25">
        <f>'Long-form'!CS711</f>
        <v>0</v>
      </c>
      <c r="AI710" s="25">
        <f>'Long-form'!CT711</f>
        <v>0</v>
      </c>
    </row>
    <row r="711" spans="1:35">
      <c r="A711" s="24" t="str">
        <f>'Long-form'!A712</f>
        <v>x-00000b</v>
      </c>
      <c r="B711" s="24" t="str">
        <f>'Long-form'!C712</f>
        <v>Hamburg &amp; Knippenberg (2006:27)</v>
      </c>
      <c r="C711" s="24">
        <f>'Long-form'!G712</f>
        <v>2</v>
      </c>
      <c r="D711" s="24" t="str">
        <f>'Long-form'!H712</f>
        <v>Flevoland</v>
      </c>
      <c r="E711" s="24">
        <f>'Long-form'!I712</f>
        <v>52.487139999999997</v>
      </c>
      <c r="F711" s="24">
        <f>'Long-form'!J712</f>
        <v>6.0392599999999996</v>
      </c>
      <c r="G711" s="24" t="str">
        <f>'Long-form'!M712</f>
        <v>1 = Radiocarbon</v>
      </c>
      <c r="H711" s="24">
        <f>'Long-form'!N712</f>
        <v>3085</v>
      </c>
      <c r="I711" s="24">
        <f>'Long-form'!O712</f>
        <v>35</v>
      </c>
      <c r="J711" s="24">
        <f>'Long-form'!P712</f>
        <v>3298</v>
      </c>
      <c r="K711" s="24">
        <f>'Long-form'!Q712</f>
        <v>3379</v>
      </c>
      <c r="L711" s="24">
        <f>'Long-form'!R712</f>
        <v>3217</v>
      </c>
      <c r="M711" s="24" t="str">
        <f>'Long-form'!Z712</f>
        <v>Positive</v>
      </c>
      <c r="N711" s="24">
        <f>'Long-form'!AA712</f>
        <v>1</v>
      </c>
      <c r="O711" s="24">
        <f>'Long-form'!AB712</f>
        <v>0</v>
      </c>
      <c r="P711" s="24">
        <f>'Long-form'!AC712</f>
        <v>0</v>
      </c>
      <c r="Q711" s="25">
        <f>'Long-form'!AV712</f>
        <v>-0.27</v>
      </c>
      <c r="R711" s="25" t="str">
        <f>'Long-form'!AU712</f>
        <v>NAP</v>
      </c>
      <c r="S711" s="25">
        <f>'Long-form'!AX712</f>
        <v>6.2649820430708339E-2</v>
      </c>
      <c r="T711" s="25">
        <f>'Long-form'!AY712</f>
        <v>6.2649820430708339E-2</v>
      </c>
      <c r="U711" s="25">
        <f>'Long-form'!BJ712</f>
        <v>1</v>
      </c>
      <c r="V711" s="25" t="str">
        <f>'Long-form'!BK712</f>
        <v>5 = Sedimentary (e.g., deltaic, estuarine, wetland, lacustrine, marine facies)</v>
      </c>
      <c r="W711" s="25" t="str">
        <f>'Long-form'!BL712</f>
        <v>Drowned Podzol Ah</v>
      </c>
      <c r="X711" s="25" t="str">
        <f>'Long-form'!BM712</f>
        <v>Botanical</v>
      </c>
      <c r="Y711" s="25" t="str">
        <f>'Long-form'!BN712</f>
        <v>GWL</v>
      </c>
      <c r="Z711" s="25">
        <f>'Long-form'!CE712</f>
        <v>-0.27</v>
      </c>
      <c r="AA711" s="25">
        <f>'Long-form'!CF712</f>
        <v>0.34033659809077249</v>
      </c>
      <c r="AB711" s="25">
        <f>'Long-form'!CG712</f>
        <v>0.34033659809077249</v>
      </c>
      <c r="AC711" s="25">
        <f>'Long-form'!CK712</f>
        <v>-0.14137800000000003</v>
      </c>
      <c r="AD711" s="25">
        <f>'Long-form'!CL712</f>
        <v>0.34113332097143484</v>
      </c>
      <c r="AE711" s="25">
        <f>'Long-form'!CM712</f>
        <v>0.34113332097143484</v>
      </c>
      <c r="AF711" s="25" t="str">
        <f>'Long-form'!CN712</f>
        <v>1;2;3</v>
      </c>
      <c r="AG711" s="26">
        <f>'Long-form'!CR712</f>
        <v>0</v>
      </c>
      <c r="AH711" s="25">
        <f>'Long-form'!CS712</f>
        <v>0</v>
      </c>
      <c r="AI711" s="25">
        <f>'Long-form'!CT712</f>
        <v>0</v>
      </c>
    </row>
    <row r="712" spans="1:35">
      <c r="A712" s="24" t="str">
        <f>'Long-form'!A713</f>
        <v>x-00000c</v>
      </c>
      <c r="B712" s="24" t="str">
        <f>'Long-form'!C713</f>
        <v>Hamburg &amp; Knippenberg (2006:27)</v>
      </c>
      <c r="C712" s="24">
        <f>'Long-form'!G713</f>
        <v>2</v>
      </c>
      <c r="D712" s="24" t="str">
        <f>'Long-form'!H713</f>
        <v>Flevoland</v>
      </c>
      <c r="E712" s="24">
        <f>'Long-form'!I713</f>
        <v>52.48716065</v>
      </c>
      <c r="F712" s="24">
        <f>'Long-form'!J713</f>
        <v>6.039493942</v>
      </c>
      <c r="G712" s="24" t="str">
        <f>'Long-form'!M713</f>
        <v>1 = Radiocarbon</v>
      </c>
      <c r="H712" s="24">
        <f>'Long-form'!N713</f>
        <v>2310</v>
      </c>
      <c r="I712" s="24">
        <f>'Long-form'!O713</f>
        <v>30</v>
      </c>
      <c r="J712" s="24">
        <f>'Long-form'!P713</f>
        <v>2310</v>
      </c>
      <c r="K712" s="24">
        <f>'Long-form'!Q713</f>
        <v>2370</v>
      </c>
      <c r="L712" s="24">
        <f>'Long-form'!R713</f>
        <v>2170</v>
      </c>
      <c r="M712" s="24" t="str">
        <f>'Long-form'!Z713</f>
        <v>Positive</v>
      </c>
      <c r="N712" s="24">
        <f>'Long-form'!AA713</f>
        <v>1</v>
      </c>
      <c r="O712" s="24">
        <f>'Long-form'!AB713</f>
        <v>0.01</v>
      </c>
      <c r="P712" s="24">
        <f>'Long-form'!AC713</f>
        <v>0</v>
      </c>
      <c r="Q712" s="25">
        <f>'Long-form'!AV713</f>
        <v>-0.24</v>
      </c>
      <c r="R712" s="25" t="str">
        <f>'Long-form'!AU713</f>
        <v>NAP</v>
      </c>
      <c r="S712" s="25">
        <f>'Long-form'!AX713</f>
        <v>6.2649820430708339E-2</v>
      </c>
      <c r="T712" s="25">
        <f>'Long-form'!AY713</f>
        <v>6.2649820430708339E-2</v>
      </c>
      <c r="U712" s="25">
        <f>'Long-form'!BJ713</f>
        <v>1</v>
      </c>
      <c r="V712" s="25" t="str">
        <f>'Long-form'!BK713</f>
        <v>5 = Sedimentary (e.g., deltaic, estuarine, wetland, lacustrine, marine facies)</v>
      </c>
      <c r="W712" s="25" t="str">
        <f>'Long-form'!BL713</f>
        <v>Fen-wood peat</v>
      </c>
      <c r="X712" s="25" t="str">
        <f>'Long-form'!BM713</f>
        <v>Botanical</v>
      </c>
      <c r="Y712" s="25" t="str">
        <f>'Long-form'!BN713</f>
        <v>GWL</v>
      </c>
      <c r="Z712" s="25">
        <f>'Long-form'!CE713</f>
        <v>-0.24</v>
      </c>
      <c r="AA712" s="25">
        <f>'Long-form'!CF713</f>
        <v>0.34033659809077249</v>
      </c>
      <c r="AB712" s="25">
        <f>'Long-form'!CG713</f>
        <v>0.34033659809077249</v>
      </c>
      <c r="AC712" s="25">
        <f>'Long-form'!CK713</f>
        <v>-0.13990999999999998</v>
      </c>
      <c r="AD712" s="25">
        <f>'Long-form'!CL713</f>
        <v>0.34133843747811349</v>
      </c>
      <c r="AE712" s="25">
        <f>'Long-form'!CM713</f>
        <v>0.34133843747811349</v>
      </c>
      <c r="AF712" s="25" t="str">
        <f>'Long-form'!CN713</f>
        <v>1;2;3</v>
      </c>
      <c r="AG712" s="26">
        <f>'Long-form'!CR713</f>
        <v>0</v>
      </c>
      <c r="AH712" s="25">
        <f>'Long-form'!CS713</f>
        <v>0</v>
      </c>
      <c r="AI712" s="25">
        <f>'Long-form'!CT713</f>
        <v>0</v>
      </c>
    </row>
    <row r="713" spans="1:35">
      <c r="A713" s="24" t="str">
        <f>'Long-form'!A714</f>
        <v>x-10000a</v>
      </c>
      <c r="B713" s="24" t="str">
        <f>'Long-form'!C714</f>
        <v>Kirby and Oele (1975); Ward et al. (2006)</v>
      </c>
      <c r="C713" s="24">
        <f>'Long-form'!G714</f>
        <v>2</v>
      </c>
      <c r="D713" s="24" t="str">
        <f>'Long-form'!H714</f>
        <v>Southern Bight (Dover transgression path)</v>
      </c>
      <c r="E713" s="24">
        <f>'Long-form'!I714</f>
        <v>51.33</v>
      </c>
      <c r="F713" s="24">
        <f>'Long-form'!J714</f>
        <v>2.17</v>
      </c>
      <c r="G713" s="24" t="str">
        <f>'Long-form'!M714</f>
        <v>1 = Radiocarbon</v>
      </c>
      <c r="H713" s="24">
        <f>'Long-form'!N714</f>
        <v>9949</v>
      </c>
      <c r="I713" s="24">
        <f>'Long-form'!O714</f>
        <v>161</v>
      </c>
      <c r="J713" s="24">
        <f>'Long-form'!P714</f>
        <v>11520</v>
      </c>
      <c r="K713" s="24">
        <f>'Long-form'!Q714</f>
        <v>12090</v>
      </c>
      <c r="L713" s="24">
        <f>'Long-form'!R714</f>
        <v>10870</v>
      </c>
      <c r="M713" s="24" t="str">
        <f>'Long-form'!Z714</f>
        <v>Positive</v>
      </c>
      <c r="N713" s="24">
        <f>'Long-form'!AA714</f>
        <v>34</v>
      </c>
      <c r="O713" s="24" t="str">
        <f>'Long-form'!AB714</f>
        <v>nd</v>
      </c>
      <c r="P713" s="24">
        <f>'Long-form'!AC714</f>
        <v>0</v>
      </c>
      <c r="Q713" s="25">
        <f>'Long-form'!AV714</f>
        <v>-34</v>
      </c>
      <c r="R713" s="25" t="str">
        <f>'Long-form'!AU714</f>
        <v>MSL</v>
      </c>
      <c r="S713" s="25">
        <f>'Long-form'!AX714</f>
        <v>1.0079806545762671</v>
      </c>
      <c r="T713" s="25">
        <f>'Long-form'!AY714</f>
        <v>1.0079806545762671</v>
      </c>
      <c r="U713" s="25">
        <f>'Long-form'!BJ714</f>
        <v>1</v>
      </c>
      <c r="V713" s="25" t="str">
        <f>'Long-form'!BK714</f>
        <v>5 = Sedimentary (e.g., deltaic, estuarine, wetland, lacustrine, marine facies)</v>
      </c>
      <c r="W713" s="25" t="str">
        <f>'Long-form'!BL714</f>
        <v>Undifferentiated peat</v>
      </c>
      <c r="X713" s="25" t="str">
        <f>'Long-form'!BM714</f>
        <v>n/a</v>
      </c>
      <c r="Y713" s="25" t="str">
        <f>'Long-form'!BN714</f>
        <v>GWL-0.2</v>
      </c>
      <c r="Z713" s="25">
        <f>'Long-form'!CE714</f>
        <v>-33.799999999999997</v>
      </c>
      <c r="AA713" s="25">
        <f>'Long-form'!CF714</f>
        <v>1.0516772318539562</v>
      </c>
      <c r="AB713" s="25">
        <f>'Long-form'!CG714</f>
        <v>1.0516772318539562</v>
      </c>
      <c r="AC713" s="25">
        <f>'Long-form'!CK714</f>
        <v>-33.799999999999997</v>
      </c>
      <c r="AD713" s="25">
        <f>'Long-form'!CL714</f>
        <v>1.0516772318539562</v>
      </c>
      <c r="AE713" s="25">
        <f>'Long-form'!CM714</f>
        <v>1.0516772318539562</v>
      </c>
      <c r="AF713" s="25" t="str">
        <f>'Long-form'!CN714</f>
        <v>1;2;3</v>
      </c>
      <c r="AG713" s="26">
        <f>'Long-form'!CR714</f>
        <v>0</v>
      </c>
      <c r="AH713" s="25">
        <f>'Long-form'!CS714</f>
        <v>0</v>
      </c>
      <c r="AI713" s="25">
        <f>'Long-form'!CT714</f>
        <v>0</v>
      </c>
    </row>
    <row r="714" spans="1:35">
      <c r="A714" s="24" t="str">
        <f>'Long-form'!A715</f>
        <v>x-10000b</v>
      </c>
      <c r="B714" s="24" t="str">
        <f>'Long-form'!C715</f>
        <v>Kirby and Oele (1975); Ward et al. (2006)</v>
      </c>
      <c r="C714" s="24">
        <f>'Long-form'!G715</f>
        <v>2</v>
      </c>
      <c r="D714" s="24" t="str">
        <f>'Long-form'!H715</f>
        <v>Southern Bight (Dover transgression path)</v>
      </c>
      <c r="E714" s="24">
        <f>'Long-form'!I715</f>
        <v>51.33</v>
      </c>
      <c r="F714" s="24">
        <f>'Long-form'!J715</f>
        <v>2.17</v>
      </c>
      <c r="G714" s="24" t="str">
        <f>'Long-form'!M715</f>
        <v>1 = Radiocarbon</v>
      </c>
      <c r="H714" s="24">
        <f>'Long-form'!N715</f>
        <v>9374</v>
      </c>
      <c r="I714" s="24">
        <f>'Long-form'!O715</f>
        <v>136</v>
      </c>
      <c r="J714" s="24">
        <f>'Long-form'!P715</f>
        <v>10640</v>
      </c>
      <c r="K714" s="24">
        <f>'Long-form'!Q715</f>
        <v>11090</v>
      </c>
      <c r="L714" s="24">
        <f>'Long-form'!R715</f>
        <v>10240</v>
      </c>
      <c r="M714" s="24" t="str">
        <f>'Long-form'!Z715</f>
        <v>Positive</v>
      </c>
      <c r="N714" s="24">
        <f>'Long-form'!AA715</f>
        <v>34</v>
      </c>
      <c r="O714" s="24" t="str">
        <f>'Long-form'!AB715</f>
        <v>nd</v>
      </c>
      <c r="P714" s="24">
        <f>'Long-form'!AC715</f>
        <v>0</v>
      </c>
      <c r="Q714" s="25">
        <f>'Long-form'!AV715</f>
        <v>-34</v>
      </c>
      <c r="R714" s="25" t="str">
        <f>'Long-form'!AU715</f>
        <v>MSL</v>
      </c>
      <c r="S714" s="25">
        <f>'Long-form'!AX715</f>
        <v>1.0079806545762671</v>
      </c>
      <c r="T714" s="25">
        <f>'Long-form'!AY715</f>
        <v>1.0079806545762671</v>
      </c>
      <c r="U714" s="25">
        <f>'Long-form'!BJ715</f>
        <v>1</v>
      </c>
      <c r="V714" s="25" t="str">
        <f>'Long-form'!BK715</f>
        <v>5 = Sedimentary (e.g., deltaic, estuarine, wetland, lacustrine, marine facies)</v>
      </c>
      <c r="W714" s="25" t="str">
        <f>'Long-form'!BL715</f>
        <v>Undifferentiated peat</v>
      </c>
      <c r="X714" s="25" t="str">
        <f>'Long-form'!BM715</f>
        <v>n/a</v>
      </c>
      <c r="Y714" s="25" t="str">
        <f>'Long-form'!BN715</f>
        <v>GWL-0.2</v>
      </c>
      <c r="Z714" s="25">
        <f>'Long-form'!CE715</f>
        <v>-33.799999999999997</v>
      </c>
      <c r="AA714" s="25">
        <f>'Long-form'!CF715</f>
        <v>1.0516772318539562</v>
      </c>
      <c r="AB714" s="25">
        <f>'Long-form'!CG715</f>
        <v>1.0516772318539562</v>
      </c>
      <c r="AC714" s="25">
        <f>'Long-form'!CK715</f>
        <v>-33.799999999999997</v>
      </c>
      <c r="AD714" s="25">
        <f>'Long-form'!CL715</f>
        <v>1.0516772318539562</v>
      </c>
      <c r="AE714" s="25">
        <f>'Long-form'!CM715</f>
        <v>1.0516772318539562</v>
      </c>
      <c r="AF714" s="25" t="str">
        <f>'Long-form'!CN715</f>
        <v>1;2;3</v>
      </c>
      <c r="AG714" s="26">
        <f>'Long-form'!CR715</f>
        <v>0</v>
      </c>
      <c r="AH714" s="25">
        <f>'Long-form'!CS715</f>
        <v>0</v>
      </c>
      <c r="AI714" s="25">
        <f>'Long-form'!CT715</f>
        <v>0</v>
      </c>
    </row>
  </sheetData>
  <sheetProtection sort="0"/>
  <dataConsolidate link="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0D90-61DE-407A-BA4A-45F6125FE7B6}">
  <dimension ref="A1:V714"/>
  <sheetViews>
    <sheetView topLeftCell="A666" zoomScaleNormal="100" workbookViewId="0">
      <selection activeCell="B715" sqref="B715:V715"/>
    </sheetView>
  </sheetViews>
  <sheetFormatPr defaultColWidth="12.5546875" defaultRowHeight="15.6"/>
  <cols>
    <col min="1" max="1" width="12.5546875" style="29"/>
    <col min="2" max="2" width="14.33203125" style="29" customWidth="1"/>
    <col min="3" max="3" width="14.44140625" style="29" customWidth="1"/>
    <col min="4" max="4" width="12.6640625" style="29" customWidth="1"/>
    <col min="5" max="5" width="13.88671875" style="29" customWidth="1"/>
    <col min="6" max="6" width="12.5546875" style="29"/>
    <col min="7" max="7" width="7.6640625" style="29" bestFit="1" customWidth="1"/>
    <col min="8" max="8" width="12.5546875" style="29"/>
    <col min="9" max="9" width="15.5546875" style="29" customWidth="1"/>
    <col min="10" max="10" width="16.109375" style="29" customWidth="1"/>
    <col min="11" max="12" width="13.88671875" style="30" customWidth="1"/>
    <col min="13" max="13" width="8" style="31" customWidth="1"/>
    <col min="14" max="14" width="13.88671875" style="29" customWidth="1"/>
    <col min="15" max="15" width="23.5546875" style="32" bestFit="1" customWidth="1"/>
    <col min="16" max="16" width="12.5546875" style="32"/>
    <col min="17" max="17" width="13.6640625" style="32" customWidth="1"/>
    <col min="18" max="18" width="13.88671875" style="32" customWidth="1"/>
    <col min="19" max="21" width="12.5546875" style="24"/>
    <col min="22" max="22" width="70.109375" bestFit="1" customWidth="1"/>
    <col min="23" max="16384" width="12.5546875" style="24"/>
  </cols>
  <sheetData>
    <row r="1" spans="1:22" ht="93.6">
      <c r="A1" s="18" t="s">
        <v>6</v>
      </c>
      <c r="B1" s="27" t="s">
        <v>2725</v>
      </c>
      <c r="C1" s="27" t="s">
        <v>2726</v>
      </c>
      <c r="D1" s="27" t="s">
        <v>2727</v>
      </c>
      <c r="E1" s="27" t="s">
        <v>2728</v>
      </c>
      <c r="F1" s="27" t="s">
        <v>2729</v>
      </c>
      <c r="G1" s="27" t="s">
        <v>2730</v>
      </c>
      <c r="H1" s="27" t="s">
        <v>2731</v>
      </c>
      <c r="I1" s="27" t="s">
        <v>2732</v>
      </c>
      <c r="J1" s="27" t="s">
        <v>2733</v>
      </c>
      <c r="K1" s="20" t="s">
        <v>2734</v>
      </c>
      <c r="L1" s="20" t="s">
        <v>216</v>
      </c>
      <c r="M1" s="27" t="s">
        <v>2735</v>
      </c>
      <c r="N1" s="27" t="s">
        <v>2736</v>
      </c>
      <c r="O1" s="27" t="s">
        <v>2737</v>
      </c>
      <c r="P1" s="28" t="s">
        <v>39</v>
      </c>
      <c r="Q1" s="18" t="s">
        <v>42</v>
      </c>
      <c r="R1" s="18" t="s">
        <v>2713</v>
      </c>
      <c r="S1" s="28" t="s">
        <v>217</v>
      </c>
      <c r="T1" s="18" t="s">
        <v>48</v>
      </c>
      <c r="U1" s="18" t="s">
        <v>50</v>
      </c>
      <c r="V1" s="18" t="s">
        <v>15</v>
      </c>
    </row>
    <row r="2" spans="1:22">
      <c r="A2" s="18">
        <v>1</v>
      </c>
      <c r="B2" s="18">
        <v>2</v>
      </c>
      <c r="C2" s="18">
        <v>3</v>
      </c>
      <c r="D2" s="18">
        <v>4</v>
      </c>
      <c r="E2" s="18">
        <v>5</v>
      </c>
      <c r="F2" s="18">
        <v>6</v>
      </c>
      <c r="G2" s="18">
        <v>7</v>
      </c>
      <c r="H2" s="18">
        <v>8</v>
      </c>
      <c r="I2" s="18">
        <v>9</v>
      </c>
      <c r="J2" s="18">
        <v>10</v>
      </c>
      <c r="K2" s="19">
        <v>11</v>
      </c>
      <c r="L2" s="19">
        <v>12</v>
      </c>
      <c r="M2" s="18">
        <v>13</v>
      </c>
      <c r="N2" s="18">
        <v>14</v>
      </c>
      <c r="O2" s="18">
        <v>15</v>
      </c>
      <c r="P2" s="18">
        <v>16</v>
      </c>
      <c r="Q2" s="18">
        <v>17</v>
      </c>
      <c r="R2" s="18">
        <v>18</v>
      </c>
      <c r="S2" s="18" t="s">
        <v>2877</v>
      </c>
      <c r="T2" s="18" t="s">
        <v>2878</v>
      </c>
      <c r="U2" s="18" t="s">
        <v>2879</v>
      </c>
      <c r="V2" s="18">
        <v>19</v>
      </c>
    </row>
    <row r="3" spans="1:22" ht="15" customHeight="1">
      <c r="A3" s="75" t="s">
        <v>1435</v>
      </c>
      <c r="B3" s="75" t="s">
        <v>1435</v>
      </c>
      <c r="C3" s="193">
        <v>1</v>
      </c>
      <c r="D3" s="77">
        <v>8310</v>
      </c>
      <c r="E3" s="77">
        <v>50</v>
      </c>
      <c r="F3" s="194" t="s">
        <v>8</v>
      </c>
      <c r="G3" s="192" t="s">
        <v>224</v>
      </c>
      <c r="H3" s="192" t="s">
        <v>8</v>
      </c>
      <c r="I3" s="192" t="s">
        <v>8</v>
      </c>
      <c r="J3" s="192" t="s">
        <v>8</v>
      </c>
      <c r="K3" s="83">
        <f t="shared" ref="K3:K12" si="0">IF(OR(D3="n/a",D3="nd"),0,D3)+IF(OR(I3="n/a",I3="nd"),0,I3)</f>
        <v>8310</v>
      </c>
      <c r="L3" s="84">
        <f>ROUND(SQRT(SUMSQ(IF(OR(E3="n/a",E3="nd"),0,E3),IF(OR(F3="n/a",F3="nd"),0,F3),IF(OR(J3="n/a",J3="nd"),0,J3))),0)</f>
        <v>50</v>
      </c>
      <c r="O3" s="32" t="s">
        <v>2740</v>
      </c>
      <c r="P3" s="80">
        <v>9310</v>
      </c>
      <c r="Q3" s="80">
        <v>9460</v>
      </c>
      <c r="R3" s="80">
        <v>9130</v>
      </c>
      <c r="S3" s="85" t="s">
        <v>8</v>
      </c>
      <c r="T3" s="85" t="s">
        <v>8</v>
      </c>
      <c r="U3" s="85" t="s">
        <v>8</v>
      </c>
      <c r="V3" s="315"/>
    </row>
    <row r="4" spans="1:22">
      <c r="A4" s="75" t="s">
        <v>1440</v>
      </c>
      <c r="B4" s="75" t="s">
        <v>1440</v>
      </c>
      <c r="C4" s="193">
        <v>1</v>
      </c>
      <c r="D4" s="77">
        <v>8460</v>
      </c>
      <c r="E4" s="77">
        <v>50</v>
      </c>
      <c r="F4" s="194" t="s">
        <v>8</v>
      </c>
      <c r="G4" s="192" t="s">
        <v>224</v>
      </c>
      <c r="H4" s="192" t="s">
        <v>8</v>
      </c>
      <c r="I4" s="192" t="s">
        <v>8</v>
      </c>
      <c r="J4" s="192" t="s">
        <v>8</v>
      </c>
      <c r="K4" s="83">
        <f t="shared" si="0"/>
        <v>8460</v>
      </c>
      <c r="L4" s="84">
        <f t="shared" ref="L4:L67" si="1">ROUND(SQRT(SUMSQ(IF(OR(E4="n/a",E4="nd"),0,E4),IF(OR(F4="n/a",F4="nd"),0,F4),IF(OR(J4="n/a",J4="nd"),0,J4))),0)</f>
        <v>50</v>
      </c>
      <c r="O4" s="32" t="s">
        <v>2738</v>
      </c>
      <c r="P4" s="80">
        <v>9480</v>
      </c>
      <c r="Q4" s="80">
        <v>9540</v>
      </c>
      <c r="R4" s="80">
        <v>9320</v>
      </c>
      <c r="S4" s="85" t="s">
        <v>8</v>
      </c>
      <c r="T4" s="85" t="s">
        <v>8</v>
      </c>
      <c r="U4" s="85" t="s">
        <v>8</v>
      </c>
      <c r="V4" s="315"/>
    </row>
    <row r="5" spans="1:22">
      <c r="A5" s="75" t="s">
        <v>1443</v>
      </c>
      <c r="B5" s="75" t="s">
        <v>1443</v>
      </c>
      <c r="C5" s="193">
        <v>1</v>
      </c>
      <c r="D5" s="77">
        <v>8350</v>
      </c>
      <c r="E5" s="77">
        <v>50</v>
      </c>
      <c r="F5" s="194" t="s">
        <v>8</v>
      </c>
      <c r="G5" s="192" t="s">
        <v>224</v>
      </c>
      <c r="H5" s="192" t="s">
        <v>8</v>
      </c>
      <c r="I5" s="192" t="s">
        <v>8</v>
      </c>
      <c r="J5" s="192" t="s">
        <v>8</v>
      </c>
      <c r="K5" s="83">
        <f t="shared" si="0"/>
        <v>8350</v>
      </c>
      <c r="L5" s="84">
        <f t="shared" si="1"/>
        <v>50</v>
      </c>
      <c r="O5" s="32" t="s">
        <v>2738</v>
      </c>
      <c r="P5" s="80">
        <v>9360</v>
      </c>
      <c r="Q5" s="80">
        <v>9490</v>
      </c>
      <c r="R5" s="80">
        <v>9140</v>
      </c>
      <c r="S5" s="85" t="s">
        <v>8</v>
      </c>
      <c r="T5" s="85" t="s">
        <v>8</v>
      </c>
      <c r="U5" s="85" t="s">
        <v>8</v>
      </c>
      <c r="V5" s="315"/>
    </row>
    <row r="6" spans="1:22">
      <c r="A6" s="199" t="s">
        <v>244</v>
      </c>
      <c r="B6" s="199" t="s">
        <v>244</v>
      </c>
      <c r="C6" s="193">
        <v>1</v>
      </c>
      <c r="D6" s="82">
        <v>2910</v>
      </c>
      <c r="E6" s="82">
        <v>40</v>
      </c>
      <c r="F6" s="194" t="s">
        <v>8</v>
      </c>
      <c r="G6" s="192" t="s">
        <v>224</v>
      </c>
      <c r="H6" s="192" t="s">
        <v>8</v>
      </c>
      <c r="I6" s="192" t="s">
        <v>8</v>
      </c>
      <c r="J6" s="192" t="s">
        <v>8</v>
      </c>
      <c r="K6" s="83">
        <f t="shared" si="0"/>
        <v>2910</v>
      </c>
      <c r="L6" s="84">
        <f t="shared" si="1"/>
        <v>40</v>
      </c>
      <c r="O6" s="32" t="s">
        <v>2831</v>
      </c>
      <c r="P6" s="80">
        <v>2510</v>
      </c>
      <c r="Q6" s="80">
        <v>2690</v>
      </c>
      <c r="R6" s="80">
        <v>2330</v>
      </c>
      <c r="S6" s="85" t="s">
        <v>8</v>
      </c>
      <c r="T6" s="85" t="s">
        <v>8</v>
      </c>
      <c r="U6" s="85" t="s">
        <v>8</v>
      </c>
      <c r="V6" s="35"/>
    </row>
    <row r="7" spans="1:22">
      <c r="A7" s="76" t="s">
        <v>255</v>
      </c>
      <c r="B7" s="76" t="s">
        <v>255</v>
      </c>
      <c r="C7" s="193">
        <v>1</v>
      </c>
      <c r="D7" s="82">
        <v>3260</v>
      </c>
      <c r="E7" s="82">
        <v>30</v>
      </c>
      <c r="F7" s="194" t="s">
        <v>8</v>
      </c>
      <c r="G7" s="192" t="s">
        <v>224</v>
      </c>
      <c r="H7" s="192" t="s">
        <v>8</v>
      </c>
      <c r="I7" s="192" t="s">
        <v>8</v>
      </c>
      <c r="J7" s="192" t="s">
        <v>8</v>
      </c>
      <c r="K7" s="83">
        <f t="shared" si="0"/>
        <v>3260</v>
      </c>
      <c r="L7" s="84">
        <f t="shared" si="1"/>
        <v>30</v>
      </c>
      <c r="O7" s="32" t="s">
        <v>2740</v>
      </c>
      <c r="P7" s="80">
        <v>3475</v>
      </c>
      <c r="Q7" s="80">
        <v>3559</v>
      </c>
      <c r="R7" s="80">
        <v>3391</v>
      </c>
      <c r="S7" s="85" t="s">
        <v>8</v>
      </c>
      <c r="T7" s="85" t="s">
        <v>8</v>
      </c>
      <c r="U7" s="85" t="s">
        <v>8</v>
      </c>
      <c r="V7" s="35"/>
    </row>
    <row r="8" spans="1:22">
      <c r="A8" s="76" t="s">
        <v>267</v>
      </c>
      <c r="B8" s="76" t="s">
        <v>267</v>
      </c>
      <c r="C8" s="193">
        <v>1</v>
      </c>
      <c r="D8" s="82">
        <v>4090</v>
      </c>
      <c r="E8" s="82">
        <v>30</v>
      </c>
      <c r="F8" s="194" t="s">
        <v>8</v>
      </c>
      <c r="G8" s="192" t="s">
        <v>224</v>
      </c>
      <c r="H8" s="192" t="s">
        <v>8</v>
      </c>
      <c r="I8" s="192" t="s">
        <v>8</v>
      </c>
      <c r="J8" s="192" t="s">
        <v>8</v>
      </c>
      <c r="K8" s="83">
        <f t="shared" si="0"/>
        <v>4090</v>
      </c>
      <c r="L8" s="84">
        <f t="shared" si="1"/>
        <v>30</v>
      </c>
      <c r="O8" s="32" t="s">
        <v>2740</v>
      </c>
      <c r="P8" s="80">
        <v>4617</v>
      </c>
      <c r="Q8" s="80">
        <v>4809</v>
      </c>
      <c r="R8" s="80">
        <v>4425</v>
      </c>
      <c r="S8" s="85" t="s">
        <v>8</v>
      </c>
      <c r="T8" s="85" t="s">
        <v>8</v>
      </c>
      <c r="U8" s="85" t="s">
        <v>8</v>
      </c>
      <c r="V8" s="35"/>
    </row>
    <row r="9" spans="1:22">
      <c r="A9" s="76" t="s">
        <v>269</v>
      </c>
      <c r="B9" s="76" t="s">
        <v>269</v>
      </c>
      <c r="C9" s="193">
        <v>1</v>
      </c>
      <c r="D9" s="82">
        <v>4100</v>
      </c>
      <c r="E9" s="82">
        <v>30</v>
      </c>
      <c r="F9" s="194" t="s">
        <v>8</v>
      </c>
      <c r="G9" s="192" t="s">
        <v>224</v>
      </c>
      <c r="H9" s="192" t="s">
        <v>8</v>
      </c>
      <c r="I9" s="192" t="s">
        <v>8</v>
      </c>
      <c r="J9" s="192" t="s">
        <v>8</v>
      </c>
      <c r="K9" s="83">
        <f t="shared" si="0"/>
        <v>4100</v>
      </c>
      <c r="L9" s="84">
        <f t="shared" si="1"/>
        <v>30</v>
      </c>
      <c r="O9" s="32" t="s">
        <v>2740</v>
      </c>
      <c r="P9" s="80">
        <v>4637</v>
      </c>
      <c r="Q9" s="80">
        <v>4825</v>
      </c>
      <c r="R9" s="80">
        <v>4449</v>
      </c>
      <c r="S9" s="85" t="s">
        <v>8</v>
      </c>
      <c r="T9" s="85" t="s">
        <v>8</v>
      </c>
      <c r="U9" s="85" t="s">
        <v>8</v>
      </c>
      <c r="V9" s="35"/>
    </row>
    <row r="10" spans="1:22">
      <c r="A10" s="76" t="s">
        <v>270</v>
      </c>
      <c r="B10" s="76" t="s">
        <v>270</v>
      </c>
      <c r="C10" s="193">
        <v>1</v>
      </c>
      <c r="D10" s="82">
        <v>6550</v>
      </c>
      <c r="E10" s="82">
        <v>30</v>
      </c>
      <c r="F10" s="194" t="s">
        <v>8</v>
      </c>
      <c r="G10" s="192" t="s">
        <v>224</v>
      </c>
      <c r="H10" s="192" t="s">
        <v>8</v>
      </c>
      <c r="I10" s="192" t="s">
        <v>8</v>
      </c>
      <c r="J10" s="192" t="s">
        <v>8</v>
      </c>
      <c r="K10" s="83">
        <f t="shared" si="0"/>
        <v>6550</v>
      </c>
      <c r="L10" s="84">
        <f t="shared" si="1"/>
        <v>30</v>
      </c>
      <c r="O10" s="32" t="s">
        <v>2740</v>
      </c>
      <c r="P10" s="80">
        <v>7465</v>
      </c>
      <c r="Q10" s="80">
        <v>7539</v>
      </c>
      <c r="R10" s="80">
        <v>7391</v>
      </c>
      <c r="S10" s="80" t="s">
        <v>8</v>
      </c>
      <c r="T10" s="80" t="s">
        <v>8</v>
      </c>
      <c r="U10" s="80" t="s">
        <v>8</v>
      </c>
      <c r="V10" s="35"/>
    </row>
    <row r="11" spans="1:22">
      <c r="A11" s="76" t="s">
        <v>274</v>
      </c>
      <c r="B11" s="76" t="s">
        <v>274</v>
      </c>
      <c r="C11" s="193">
        <v>1</v>
      </c>
      <c r="D11" s="82">
        <v>4700</v>
      </c>
      <c r="E11" s="82">
        <v>30</v>
      </c>
      <c r="F11" s="194" t="s">
        <v>8</v>
      </c>
      <c r="G11" s="192" t="s">
        <v>224</v>
      </c>
      <c r="H11" s="192" t="s">
        <v>8</v>
      </c>
      <c r="I11" s="192" t="s">
        <v>8</v>
      </c>
      <c r="J11" s="192" t="s">
        <v>8</v>
      </c>
      <c r="K11" s="83">
        <f t="shared" si="0"/>
        <v>4700</v>
      </c>
      <c r="L11" s="84">
        <f t="shared" si="1"/>
        <v>30</v>
      </c>
      <c r="O11" s="32" t="s">
        <v>2740</v>
      </c>
      <c r="P11" s="80">
        <v>5410</v>
      </c>
      <c r="Q11" s="80">
        <v>5542</v>
      </c>
      <c r="R11" s="80">
        <v>5278</v>
      </c>
      <c r="S11" s="85" t="s">
        <v>8</v>
      </c>
      <c r="T11" s="85" t="s">
        <v>8</v>
      </c>
      <c r="U11" s="85" t="s">
        <v>8</v>
      </c>
      <c r="V11" s="35"/>
    </row>
    <row r="12" spans="1:22">
      <c r="A12" s="76" t="s">
        <v>276</v>
      </c>
      <c r="B12" s="76" t="s">
        <v>276</v>
      </c>
      <c r="C12" s="193">
        <v>1</v>
      </c>
      <c r="D12" s="82">
        <v>2940</v>
      </c>
      <c r="E12" s="82">
        <v>30</v>
      </c>
      <c r="F12" s="194" t="s">
        <v>8</v>
      </c>
      <c r="G12" s="192" t="s">
        <v>224</v>
      </c>
      <c r="H12" s="192" t="s">
        <v>8</v>
      </c>
      <c r="I12" s="192" t="s">
        <v>8</v>
      </c>
      <c r="J12" s="192" t="s">
        <v>8</v>
      </c>
      <c r="K12" s="83">
        <f t="shared" si="0"/>
        <v>2940</v>
      </c>
      <c r="L12" s="84">
        <f t="shared" si="1"/>
        <v>30</v>
      </c>
      <c r="O12" s="32" t="s">
        <v>2740</v>
      </c>
      <c r="P12" s="80">
        <v>3094</v>
      </c>
      <c r="Q12" s="80">
        <v>3204</v>
      </c>
      <c r="R12" s="80">
        <v>2984</v>
      </c>
      <c r="S12" s="85" t="s">
        <v>8</v>
      </c>
      <c r="T12" s="85" t="s">
        <v>8</v>
      </c>
      <c r="U12" s="85" t="s">
        <v>8</v>
      </c>
      <c r="V12" s="35"/>
    </row>
    <row r="13" spans="1:22">
      <c r="A13" s="75" t="s">
        <v>280</v>
      </c>
      <c r="B13" s="75" t="s">
        <v>280</v>
      </c>
      <c r="C13" s="193">
        <v>1</v>
      </c>
      <c r="D13" s="192" t="s">
        <v>8</v>
      </c>
      <c r="E13" s="192" t="s">
        <v>8</v>
      </c>
      <c r="F13" s="194" t="s">
        <v>8</v>
      </c>
      <c r="G13" s="192" t="s">
        <v>224</v>
      </c>
      <c r="H13" s="192" t="s">
        <v>8</v>
      </c>
      <c r="I13" s="192" t="s">
        <v>8</v>
      </c>
      <c r="J13" s="192" t="s">
        <v>8</v>
      </c>
      <c r="K13" s="83" t="s">
        <v>8</v>
      </c>
      <c r="L13" s="84" t="s">
        <v>8</v>
      </c>
      <c r="O13" s="32" t="s">
        <v>2740</v>
      </c>
      <c r="P13" s="80">
        <v>6745</v>
      </c>
      <c r="Q13" s="80">
        <v>6760</v>
      </c>
      <c r="R13" s="80">
        <v>6740</v>
      </c>
      <c r="S13" s="85" t="s">
        <v>8</v>
      </c>
      <c r="T13" s="85" t="s">
        <v>8</v>
      </c>
      <c r="U13" s="85" t="s">
        <v>8</v>
      </c>
      <c r="V13" s="315"/>
    </row>
    <row r="14" spans="1:22">
      <c r="A14" s="74" t="s">
        <v>705</v>
      </c>
      <c r="B14" s="74" t="s">
        <v>705</v>
      </c>
      <c r="C14" s="193">
        <v>1</v>
      </c>
      <c r="D14" s="195">
        <v>8250</v>
      </c>
      <c r="E14" s="195">
        <v>316.22776601683796</v>
      </c>
      <c r="F14" s="194" t="s">
        <v>8</v>
      </c>
      <c r="G14" s="192" t="s">
        <v>224</v>
      </c>
      <c r="H14" s="192" t="s">
        <v>8</v>
      </c>
      <c r="I14" s="192" t="s">
        <v>8</v>
      </c>
      <c r="J14" s="192" t="s">
        <v>8</v>
      </c>
      <c r="K14" s="83">
        <f t="shared" ref="K14:K77" si="2">IF(OR(D14="n/a",D14="nd"),0,D14)+IF(OR(I14="n/a",I14="nd"),0,I14)</f>
        <v>8250</v>
      </c>
      <c r="L14" s="84">
        <f t="shared" si="1"/>
        <v>316</v>
      </c>
      <c r="O14" s="32" t="s">
        <v>2738</v>
      </c>
      <c r="P14" s="79">
        <v>9200</v>
      </c>
      <c r="Q14" s="79">
        <v>10130</v>
      </c>
      <c r="R14" s="79">
        <v>8420</v>
      </c>
      <c r="S14" s="80">
        <v>9820</v>
      </c>
      <c r="T14" s="80">
        <v>10230</v>
      </c>
      <c r="U14" s="80">
        <v>9400</v>
      </c>
      <c r="V14" s="35"/>
    </row>
    <row r="15" spans="1:22">
      <c r="A15" s="76" t="s">
        <v>296</v>
      </c>
      <c r="B15" s="76" t="s">
        <v>296</v>
      </c>
      <c r="C15" s="193">
        <v>1</v>
      </c>
      <c r="D15" s="82">
        <v>7340</v>
      </c>
      <c r="E15" s="82">
        <v>70</v>
      </c>
      <c r="F15" s="194" t="s">
        <v>8</v>
      </c>
      <c r="G15" s="192" t="s">
        <v>224</v>
      </c>
      <c r="H15" s="192" t="s">
        <v>8</v>
      </c>
      <c r="I15" s="192" t="s">
        <v>8</v>
      </c>
      <c r="J15" s="192" t="s">
        <v>8</v>
      </c>
      <c r="K15" s="83">
        <f t="shared" si="2"/>
        <v>7340</v>
      </c>
      <c r="L15" s="84">
        <f t="shared" si="1"/>
        <v>70</v>
      </c>
      <c r="O15" s="32" t="s">
        <v>2740</v>
      </c>
      <c r="P15" s="82">
        <v>8150</v>
      </c>
      <c r="Q15" s="82">
        <v>8330</v>
      </c>
      <c r="R15" s="82">
        <v>8010</v>
      </c>
      <c r="S15" s="77" t="s">
        <v>8</v>
      </c>
      <c r="T15" s="77" t="s">
        <v>8</v>
      </c>
      <c r="U15" s="77" t="s">
        <v>8</v>
      </c>
      <c r="V15" s="76"/>
    </row>
    <row r="16" spans="1:22">
      <c r="A16" s="76" t="s">
        <v>305</v>
      </c>
      <c r="B16" s="76" t="s">
        <v>305</v>
      </c>
      <c r="C16" s="193">
        <v>1</v>
      </c>
      <c r="D16" s="82">
        <v>7490</v>
      </c>
      <c r="E16" s="82">
        <v>70</v>
      </c>
      <c r="F16" s="194" t="s">
        <v>8</v>
      </c>
      <c r="G16" s="192" t="s">
        <v>224</v>
      </c>
      <c r="H16" s="192" t="s">
        <v>8</v>
      </c>
      <c r="I16" s="192" t="s">
        <v>8</v>
      </c>
      <c r="J16" s="192" t="s">
        <v>8</v>
      </c>
      <c r="K16" s="83">
        <f t="shared" si="2"/>
        <v>7490</v>
      </c>
      <c r="L16" s="84">
        <f t="shared" si="1"/>
        <v>70</v>
      </c>
      <c r="O16" s="32" t="s">
        <v>2740</v>
      </c>
      <c r="P16" s="82">
        <v>8300</v>
      </c>
      <c r="Q16" s="82">
        <v>8410</v>
      </c>
      <c r="R16" s="82">
        <v>8175</v>
      </c>
      <c r="S16" s="82" t="s">
        <v>8</v>
      </c>
      <c r="T16" s="82" t="s">
        <v>8</v>
      </c>
      <c r="U16" s="82" t="s">
        <v>8</v>
      </c>
      <c r="V16" s="76"/>
    </row>
    <row r="17" spans="1:22">
      <c r="A17" s="75" t="s">
        <v>310</v>
      </c>
      <c r="B17" s="75" t="s">
        <v>310</v>
      </c>
      <c r="C17" s="193">
        <v>1</v>
      </c>
      <c r="D17" s="77">
        <v>9540</v>
      </c>
      <c r="E17" s="77">
        <v>60</v>
      </c>
      <c r="F17" s="194" t="s">
        <v>8</v>
      </c>
      <c r="G17" s="192" t="s">
        <v>224</v>
      </c>
      <c r="H17" s="192" t="s">
        <v>8</v>
      </c>
      <c r="I17" s="192" t="s">
        <v>8</v>
      </c>
      <c r="J17" s="192" t="s">
        <v>8</v>
      </c>
      <c r="K17" s="83">
        <f t="shared" si="2"/>
        <v>9540</v>
      </c>
      <c r="L17" s="84">
        <f t="shared" si="1"/>
        <v>60</v>
      </c>
      <c r="O17" s="32" t="s">
        <v>2740</v>
      </c>
      <c r="P17" s="82">
        <v>10890</v>
      </c>
      <c r="Q17" s="82">
        <v>11150</v>
      </c>
      <c r="R17" s="82">
        <v>10600</v>
      </c>
      <c r="S17" s="82" t="s">
        <v>8</v>
      </c>
      <c r="T17" s="82" t="s">
        <v>8</v>
      </c>
      <c r="U17" s="82" t="s">
        <v>8</v>
      </c>
      <c r="V17" s="315"/>
    </row>
    <row r="18" spans="1:22">
      <c r="A18" s="75" t="s">
        <v>423</v>
      </c>
      <c r="B18" s="75" t="s">
        <v>423</v>
      </c>
      <c r="C18" s="193">
        <v>1</v>
      </c>
      <c r="D18" s="77">
        <v>5000</v>
      </c>
      <c r="E18" s="77">
        <v>80</v>
      </c>
      <c r="F18" s="194" t="s">
        <v>8</v>
      </c>
      <c r="G18" s="192" t="s">
        <v>224</v>
      </c>
      <c r="H18" s="192" t="s">
        <v>8</v>
      </c>
      <c r="I18" s="192" t="s">
        <v>8</v>
      </c>
      <c r="J18" s="192" t="s">
        <v>8</v>
      </c>
      <c r="K18" s="83">
        <f t="shared" si="2"/>
        <v>5000</v>
      </c>
      <c r="L18" s="84">
        <f t="shared" si="1"/>
        <v>80</v>
      </c>
      <c r="O18" s="32" t="s">
        <v>2738</v>
      </c>
      <c r="P18" s="80">
        <v>5750</v>
      </c>
      <c r="Q18" s="80">
        <v>5910</v>
      </c>
      <c r="R18" s="80">
        <v>5590</v>
      </c>
      <c r="S18" s="80">
        <v>5730</v>
      </c>
      <c r="T18" s="80">
        <v>5860</v>
      </c>
      <c r="U18" s="80">
        <v>5610</v>
      </c>
      <c r="V18" s="315"/>
    </row>
    <row r="19" spans="1:22">
      <c r="A19" s="75" t="s">
        <v>501</v>
      </c>
      <c r="B19" s="75" t="s">
        <v>501</v>
      </c>
      <c r="C19" s="193">
        <v>1</v>
      </c>
      <c r="D19" s="77">
        <v>5430</v>
      </c>
      <c r="E19" s="77">
        <v>90</v>
      </c>
      <c r="F19" s="194" t="s">
        <v>8</v>
      </c>
      <c r="G19" s="192" t="s">
        <v>224</v>
      </c>
      <c r="H19" s="192" t="s">
        <v>8</v>
      </c>
      <c r="I19" s="192" t="s">
        <v>8</v>
      </c>
      <c r="J19" s="192" t="s">
        <v>8</v>
      </c>
      <c r="K19" s="83">
        <f t="shared" si="2"/>
        <v>5430</v>
      </c>
      <c r="L19" s="84">
        <f t="shared" si="1"/>
        <v>90</v>
      </c>
      <c r="O19" s="32" t="s">
        <v>2738</v>
      </c>
      <c r="P19" s="80">
        <v>6200</v>
      </c>
      <c r="Q19" s="80">
        <v>6400</v>
      </c>
      <c r="R19" s="80">
        <v>5990</v>
      </c>
      <c r="S19" s="80">
        <v>6190</v>
      </c>
      <c r="T19" s="80">
        <v>6390</v>
      </c>
      <c r="U19" s="80">
        <v>5990</v>
      </c>
      <c r="V19" s="315"/>
    </row>
    <row r="20" spans="1:22">
      <c r="A20" s="75" t="s">
        <v>327</v>
      </c>
      <c r="B20" s="75" t="s">
        <v>327</v>
      </c>
      <c r="C20" s="193">
        <v>1</v>
      </c>
      <c r="D20" s="77">
        <v>5810</v>
      </c>
      <c r="E20" s="77">
        <v>90</v>
      </c>
      <c r="F20" s="194" t="s">
        <v>8</v>
      </c>
      <c r="G20" s="192" t="s">
        <v>224</v>
      </c>
      <c r="H20" s="192" t="s">
        <v>8</v>
      </c>
      <c r="I20" s="192" t="s">
        <v>8</v>
      </c>
      <c r="J20" s="192" t="s">
        <v>8</v>
      </c>
      <c r="K20" s="83">
        <f t="shared" si="2"/>
        <v>5810</v>
      </c>
      <c r="L20" s="84">
        <f t="shared" si="1"/>
        <v>90</v>
      </c>
      <c r="O20" s="32" t="s">
        <v>2738</v>
      </c>
      <c r="P20" s="80">
        <v>6610</v>
      </c>
      <c r="Q20" s="80">
        <v>6850</v>
      </c>
      <c r="R20" s="80">
        <v>6400</v>
      </c>
      <c r="S20" s="80">
        <v>6630</v>
      </c>
      <c r="T20" s="80">
        <v>6740</v>
      </c>
      <c r="U20" s="80">
        <v>6520</v>
      </c>
      <c r="V20" s="315"/>
    </row>
    <row r="21" spans="1:22">
      <c r="A21" s="75" t="s">
        <v>321</v>
      </c>
      <c r="B21" s="75" t="s">
        <v>321</v>
      </c>
      <c r="C21" s="193">
        <v>1</v>
      </c>
      <c r="D21" s="77">
        <v>4470</v>
      </c>
      <c r="E21" s="77">
        <v>60</v>
      </c>
      <c r="F21" s="194" t="s">
        <v>8</v>
      </c>
      <c r="G21" s="192" t="s">
        <v>224</v>
      </c>
      <c r="H21" s="192" t="s">
        <v>8</v>
      </c>
      <c r="I21" s="192" t="s">
        <v>8</v>
      </c>
      <c r="J21" s="192" t="s">
        <v>8</v>
      </c>
      <c r="K21" s="83">
        <f t="shared" si="2"/>
        <v>4470</v>
      </c>
      <c r="L21" s="84">
        <f t="shared" si="1"/>
        <v>60</v>
      </c>
      <c r="O21" s="32" t="s">
        <v>2738</v>
      </c>
      <c r="P21" s="80">
        <v>5120</v>
      </c>
      <c r="Q21" s="80">
        <v>5310</v>
      </c>
      <c r="R21" s="80">
        <v>4880</v>
      </c>
      <c r="S21" s="80">
        <v>5120</v>
      </c>
      <c r="T21" s="80">
        <v>5310</v>
      </c>
      <c r="U21" s="80">
        <v>4880</v>
      </c>
      <c r="V21" s="315"/>
    </row>
    <row r="22" spans="1:22">
      <c r="A22" s="75" t="s">
        <v>382</v>
      </c>
      <c r="B22" s="75" t="s">
        <v>382</v>
      </c>
      <c r="C22" s="193">
        <v>1</v>
      </c>
      <c r="D22" s="77">
        <v>1290</v>
      </c>
      <c r="E22" s="77">
        <v>50</v>
      </c>
      <c r="F22" s="194" t="s">
        <v>8</v>
      </c>
      <c r="G22" s="192" t="s">
        <v>224</v>
      </c>
      <c r="H22" s="192" t="s">
        <v>8</v>
      </c>
      <c r="I22" s="192" t="s">
        <v>8</v>
      </c>
      <c r="J22" s="192" t="s">
        <v>8</v>
      </c>
      <c r="K22" s="83">
        <f t="shared" si="2"/>
        <v>1290</v>
      </c>
      <c r="L22" s="84">
        <f t="shared" si="1"/>
        <v>50</v>
      </c>
      <c r="O22" s="32" t="s">
        <v>2740</v>
      </c>
      <c r="P22" s="80">
        <v>1211</v>
      </c>
      <c r="Q22" s="80">
        <v>1299</v>
      </c>
      <c r="R22" s="80">
        <v>1074</v>
      </c>
      <c r="S22" s="80" t="s">
        <v>8</v>
      </c>
      <c r="T22" s="80" t="s">
        <v>8</v>
      </c>
      <c r="U22" s="80" t="s">
        <v>8</v>
      </c>
      <c r="V22" s="35"/>
    </row>
    <row r="23" spans="1:22">
      <c r="A23" s="75" t="s">
        <v>338</v>
      </c>
      <c r="B23" s="75" t="s">
        <v>338</v>
      </c>
      <c r="C23" s="193">
        <v>1</v>
      </c>
      <c r="D23" s="77">
        <v>5930</v>
      </c>
      <c r="E23" s="77">
        <v>50</v>
      </c>
      <c r="F23" s="194" t="s">
        <v>8</v>
      </c>
      <c r="G23" s="192" t="s">
        <v>224</v>
      </c>
      <c r="H23" s="192" t="s">
        <v>8</v>
      </c>
      <c r="I23" s="192" t="s">
        <v>8</v>
      </c>
      <c r="J23" s="192" t="s">
        <v>8</v>
      </c>
      <c r="K23" s="83">
        <f t="shared" si="2"/>
        <v>5930</v>
      </c>
      <c r="L23" s="84">
        <f t="shared" si="1"/>
        <v>50</v>
      </c>
      <c r="O23" s="32" t="s">
        <v>2738</v>
      </c>
      <c r="P23" s="80">
        <v>6760</v>
      </c>
      <c r="Q23" s="80">
        <v>6900</v>
      </c>
      <c r="R23" s="80">
        <v>6650</v>
      </c>
      <c r="S23" s="80">
        <v>6820</v>
      </c>
      <c r="T23" s="80">
        <v>6940</v>
      </c>
      <c r="U23" s="80">
        <v>6710</v>
      </c>
      <c r="V23" s="315"/>
    </row>
    <row r="24" spans="1:22">
      <c r="A24" s="75" t="s">
        <v>350</v>
      </c>
      <c r="B24" s="75" t="s">
        <v>350</v>
      </c>
      <c r="C24" s="193">
        <v>1</v>
      </c>
      <c r="D24" s="77">
        <v>6660</v>
      </c>
      <c r="E24" s="77">
        <v>60</v>
      </c>
      <c r="F24" s="194" t="s">
        <v>8</v>
      </c>
      <c r="G24" s="192" t="s">
        <v>224</v>
      </c>
      <c r="H24" s="192" t="s">
        <v>8</v>
      </c>
      <c r="I24" s="192" t="s">
        <v>8</v>
      </c>
      <c r="J24" s="192" t="s">
        <v>8</v>
      </c>
      <c r="K24" s="83">
        <f t="shared" si="2"/>
        <v>6660</v>
      </c>
      <c r="L24" s="84">
        <f t="shared" si="1"/>
        <v>60</v>
      </c>
      <c r="O24" s="32" t="s">
        <v>2738</v>
      </c>
      <c r="P24" s="80">
        <v>7530</v>
      </c>
      <c r="Q24" s="80">
        <v>7660</v>
      </c>
      <c r="R24" s="80">
        <v>7420</v>
      </c>
      <c r="S24" s="80">
        <v>7510</v>
      </c>
      <c r="T24" s="80">
        <v>7610</v>
      </c>
      <c r="U24" s="80">
        <v>7420</v>
      </c>
      <c r="V24" s="315"/>
    </row>
    <row r="25" spans="1:22">
      <c r="A25" s="75" t="s">
        <v>346</v>
      </c>
      <c r="B25" s="75" t="s">
        <v>346</v>
      </c>
      <c r="C25" s="193">
        <v>1</v>
      </c>
      <c r="D25" s="77">
        <v>6360</v>
      </c>
      <c r="E25" s="77">
        <v>50</v>
      </c>
      <c r="F25" s="194" t="s">
        <v>8</v>
      </c>
      <c r="G25" s="192" t="s">
        <v>224</v>
      </c>
      <c r="H25" s="192" t="s">
        <v>8</v>
      </c>
      <c r="I25" s="192" t="s">
        <v>8</v>
      </c>
      <c r="J25" s="192" t="s">
        <v>8</v>
      </c>
      <c r="K25" s="83">
        <f t="shared" si="2"/>
        <v>6360</v>
      </c>
      <c r="L25" s="84">
        <f t="shared" si="1"/>
        <v>50</v>
      </c>
      <c r="O25" s="32" t="s">
        <v>2738</v>
      </c>
      <c r="P25" s="80">
        <v>7290</v>
      </c>
      <c r="Q25" s="80">
        <v>7430</v>
      </c>
      <c r="R25" s="80">
        <v>7160</v>
      </c>
      <c r="S25" s="80">
        <v>7290</v>
      </c>
      <c r="T25" s="80">
        <v>7430</v>
      </c>
      <c r="U25" s="80">
        <v>7160</v>
      </c>
      <c r="V25" s="315"/>
    </row>
    <row r="26" spans="1:22">
      <c r="A26" s="75" t="s">
        <v>342</v>
      </c>
      <c r="B26" s="75" t="s">
        <v>342</v>
      </c>
      <c r="C26" s="193">
        <v>1</v>
      </c>
      <c r="D26" s="77">
        <v>6200</v>
      </c>
      <c r="E26" s="77">
        <v>50</v>
      </c>
      <c r="F26" s="194" t="s">
        <v>8</v>
      </c>
      <c r="G26" s="192" t="s">
        <v>224</v>
      </c>
      <c r="H26" s="192" t="s">
        <v>8</v>
      </c>
      <c r="I26" s="192" t="s">
        <v>8</v>
      </c>
      <c r="J26" s="192" t="s">
        <v>8</v>
      </c>
      <c r="K26" s="83">
        <f t="shared" si="2"/>
        <v>6200</v>
      </c>
      <c r="L26" s="84">
        <f t="shared" si="1"/>
        <v>50</v>
      </c>
      <c r="O26" s="32" t="s">
        <v>2738</v>
      </c>
      <c r="P26" s="80">
        <v>7090</v>
      </c>
      <c r="Q26" s="80">
        <v>7260</v>
      </c>
      <c r="R26" s="80">
        <v>6950</v>
      </c>
      <c r="S26" s="80">
        <v>7090</v>
      </c>
      <c r="T26" s="80">
        <v>7250</v>
      </c>
      <c r="U26" s="80">
        <v>6950</v>
      </c>
      <c r="V26" s="315"/>
    </row>
    <row r="27" spans="1:22">
      <c r="A27" s="75" t="s">
        <v>414</v>
      </c>
      <c r="B27" s="75" t="s">
        <v>414</v>
      </c>
      <c r="C27" s="193">
        <v>1</v>
      </c>
      <c r="D27" s="77">
        <v>5550</v>
      </c>
      <c r="E27" s="77">
        <v>60</v>
      </c>
      <c r="F27" s="194" t="s">
        <v>8</v>
      </c>
      <c r="G27" s="192" t="s">
        <v>224</v>
      </c>
      <c r="H27" s="192" t="s">
        <v>8</v>
      </c>
      <c r="I27" s="192" t="s">
        <v>8</v>
      </c>
      <c r="J27" s="192" t="s">
        <v>8</v>
      </c>
      <c r="K27" s="83">
        <f t="shared" si="2"/>
        <v>5550</v>
      </c>
      <c r="L27" s="84">
        <f t="shared" si="1"/>
        <v>60</v>
      </c>
      <c r="O27" s="32" t="s">
        <v>2740</v>
      </c>
      <c r="P27" s="80">
        <v>6349</v>
      </c>
      <c r="Q27" s="80">
        <v>6483</v>
      </c>
      <c r="R27" s="80">
        <v>6211</v>
      </c>
      <c r="S27" s="80" t="s">
        <v>8</v>
      </c>
      <c r="T27" s="80" t="s">
        <v>8</v>
      </c>
      <c r="U27" s="80" t="s">
        <v>8</v>
      </c>
      <c r="V27" s="35"/>
    </row>
    <row r="28" spans="1:22">
      <c r="A28" s="75" t="s">
        <v>2432</v>
      </c>
      <c r="B28" s="75" t="s">
        <v>2432</v>
      </c>
      <c r="C28" s="193">
        <v>1</v>
      </c>
      <c r="D28" s="77">
        <v>5300</v>
      </c>
      <c r="E28" s="77">
        <v>60</v>
      </c>
      <c r="F28" s="194" t="s">
        <v>8</v>
      </c>
      <c r="G28" s="192" t="s">
        <v>224</v>
      </c>
      <c r="H28" s="192" t="s">
        <v>8</v>
      </c>
      <c r="I28" s="192" t="s">
        <v>8</v>
      </c>
      <c r="J28" s="192" t="s">
        <v>8</v>
      </c>
      <c r="K28" s="83">
        <f t="shared" si="2"/>
        <v>5300</v>
      </c>
      <c r="L28" s="84">
        <f t="shared" si="1"/>
        <v>60</v>
      </c>
      <c r="O28" s="32" t="s">
        <v>2740</v>
      </c>
      <c r="P28" s="80">
        <v>6090</v>
      </c>
      <c r="Q28" s="80">
        <v>6270</v>
      </c>
      <c r="R28" s="80">
        <v>5930</v>
      </c>
      <c r="S28" s="80">
        <v>6190</v>
      </c>
      <c r="T28" s="80">
        <v>6290</v>
      </c>
      <c r="U28" s="80">
        <v>6050</v>
      </c>
      <c r="V28" s="317"/>
    </row>
    <row r="29" spans="1:22">
      <c r="A29" s="75" t="s">
        <v>2438</v>
      </c>
      <c r="B29" s="75" t="s">
        <v>2438</v>
      </c>
      <c r="C29" s="193">
        <v>1</v>
      </c>
      <c r="D29" s="77">
        <v>5920</v>
      </c>
      <c r="E29" s="77">
        <v>60</v>
      </c>
      <c r="F29" s="194" t="s">
        <v>8</v>
      </c>
      <c r="G29" s="192" t="s">
        <v>224</v>
      </c>
      <c r="H29" s="192" t="s">
        <v>8</v>
      </c>
      <c r="I29" s="192" t="s">
        <v>8</v>
      </c>
      <c r="J29" s="192" t="s">
        <v>8</v>
      </c>
      <c r="K29" s="83">
        <f t="shared" si="2"/>
        <v>5920</v>
      </c>
      <c r="L29" s="84">
        <f t="shared" si="1"/>
        <v>60</v>
      </c>
      <c r="O29" s="32" t="s">
        <v>2740</v>
      </c>
      <c r="P29" s="80">
        <v>6750</v>
      </c>
      <c r="Q29" s="80">
        <v>6940</v>
      </c>
      <c r="R29" s="80">
        <v>6560</v>
      </c>
      <c r="S29" s="80">
        <v>6750</v>
      </c>
      <c r="T29" s="80">
        <v>6890</v>
      </c>
      <c r="U29" s="80">
        <v>6630</v>
      </c>
      <c r="V29" s="317"/>
    </row>
    <row r="30" spans="1:22">
      <c r="A30" s="75" t="s">
        <v>2447</v>
      </c>
      <c r="B30" s="75" t="s">
        <v>2447</v>
      </c>
      <c r="C30" s="193">
        <v>1</v>
      </c>
      <c r="D30" s="77">
        <v>6280</v>
      </c>
      <c r="E30" s="77">
        <v>60</v>
      </c>
      <c r="F30" s="194" t="s">
        <v>8</v>
      </c>
      <c r="G30" s="192" t="s">
        <v>224</v>
      </c>
      <c r="H30" s="192" t="s">
        <v>8</v>
      </c>
      <c r="I30" s="192" t="s">
        <v>8</v>
      </c>
      <c r="J30" s="192" t="s">
        <v>8</v>
      </c>
      <c r="K30" s="83">
        <f t="shared" si="2"/>
        <v>6280</v>
      </c>
      <c r="L30" s="84">
        <f t="shared" si="1"/>
        <v>60</v>
      </c>
      <c r="O30" s="32" t="s">
        <v>2740</v>
      </c>
      <c r="P30" s="80">
        <v>7190</v>
      </c>
      <c r="Q30" s="80">
        <v>7330</v>
      </c>
      <c r="R30" s="80">
        <v>7000</v>
      </c>
      <c r="S30" s="80">
        <v>7180</v>
      </c>
      <c r="T30" s="80">
        <v>7320</v>
      </c>
      <c r="U30" s="80">
        <v>7010</v>
      </c>
      <c r="V30" s="317"/>
    </row>
    <row r="31" spans="1:22">
      <c r="A31" s="75" t="s">
        <v>2441</v>
      </c>
      <c r="B31" s="75" t="s">
        <v>2441</v>
      </c>
      <c r="C31" s="193">
        <v>1</v>
      </c>
      <c r="D31" s="77">
        <v>6090</v>
      </c>
      <c r="E31" s="77">
        <v>60</v>
      </c>
      <c r="F31" s="194" t="s">
        <v>8</v>
      </c>
      <c r="G31" s="192" t="s">
        <v>224</v>
      </c>
      <c r="H31" s="192" t="s">
        <v>8</v>
      </c>
      <c r="I31" s="192" t="s">
        <v>8</v>
      </c>
      <c r="J31" s="192" t="s">
        <v>8</v>
      </c>
      <c r="K31" s="83">
        <f t="shared" si="2"/>
        <v>6090</v>
      </c>
      <c r="L31" s="84">
        <f t="shared" si="1"/>
        <v>60</v>
      </c>
      <c r="O31" s="32" t="s">
        <v>2740</v>
      </c>
      <c r="P31" s="80">
        <v>6970</v>
      </c>
      <c r="Q31" s="80">
        <v>7160</v>
      </c>
      <c r="R31" s="80">
        <v>6790</v>
      </c>
      <c r="S31" s="80">
        <v>6920</v>
      </c>
      <c r="T31" s="80">
        <v>7140</v>
      </c>
      <c r="U31" s="80">
        <v>6780</v>
      </c>
      <c r="V31" s="317"/>
    </row>
    <row r="32" spans="1:22">
      <c r="A32" s="75" t="s">
        <v>2435</v>
      </c>
      <c r="B32" s="75" t="s">
        <v>2435</v>
      </c>
      <c r="C32" s="193">
        <v>1</v>
      </c>
      <c r="D32" s="77">
        <v>5770</v>
      </c>
      <c r="E32" s="77">
        <v>70</v>
      </c>
      <c r="F32" s="194" t="s">
        <v>8</v>
      </c>
      <c r="G32" s="192" t="s">
        <v>224</v>
      </c>
      <c r="H32" s="192" t="s">
        <v>8</v>
      </c>
      <c r="I32" s="192" t="s">
        <v>8</v>
      </c>
      <c r="J32" s="192" t="s">
        <v>8</v>
      </c>
      <c r="K32" s="83">
        <f t="shared" si="2"/>
        <v>5770</v>
      </c>
      <c r="L32" s="84">
        <f t="shared" si="1"/>
        <v>70</v>
      </c>
      <c r="O32" s="32" t="s">
        <v>2740</v>
      </c>
      <c r="P32" s="80">
        <v>6570</v>
      </c>
      <c r="Q32" s="80">
        <v>6740</v>
      </c>
      <c r="R32" s="80">
        <v>6400</v>
      </c>
      <c r="S32" s="80">
        <v>6560</v>
      </c>
      <c r="T32" s="80">
        <v>6730</v>
      </c>
      <c r="U32" s="80">
        <v>6400</v>
      </c>
      <c r="V32" s="317"/>
    </row>
    <row r="33" spans="1:22">
      <c r="A33" s="75" t="s">
        <v>331</v>
      </c>
      <c r="B33" s="75" t="s">
        <v>331</v>
      </c>
      <c r="C33" s="193">
        <v>1</v>
      </c>
      <c r="D33" s="77">
        <v>5730</v>
      </c>
      <c r="E33" s="77">
        <v>70</v>
      </c>
      <c r="F33" s="194" t="s">
        <v>8</v>
      </c>
      <c r="G33" s="192" t="s">
        <v>224</v>
      </c>
      <c r="H33" s="192" t="s">
        <v>8</v>
      </c>
      <c r="I33" s="192" t="s">
        <v>8</v>
      </c>
      <c r="J33" s="192" t="s">
        <v>8</v>
      </c>
      <c r="K33" s="83">
        <f t="shared" si="2"/>
        <v>5730</v>
      </c>
      <c r="L33" s="84">
        <f t="shared" si="1"/>
        <v>70</v>
      </c>
      <c r="O33" s="32" t="s">
        <v>2740</v>
      </c>
      <c r="P33" s="80">
        <v>6530</v>
      </c>
      <c r="Q33" s="80">
        <v>6730</v>
      </c>
      <c r="R33" s="80">
        <v>6310</v>
      </c>
      <c r="S33" s="80">
        <v>6570</v>
      </c>
      <c r="T33" s="80">
        <v>6670</v>
      </c>
      <c r="U33" s="80">
        <v>6460</v>
      </c>
      <c r="V33" s="315"/>
    </row>
    <row r="34" spans="1:22">
      <c r="A34" s="75" t="s">
        <v>2423</v>
      </c>
      <c r="B34" s="75" t="s">
        <v>2423</v>
      </c>
      <c r="C34" s="193">
        <v>1</v>
      </c>
      <c r="D34" s="77">
        <v>3490</v>
      </c>
      <c r="E34" s="77">
        <v>310</v>
      </c>
      <c r="F34" s="194" t="s">
        <v>8</v>
      </c>
      <c r="G34" s="192" t="s">
        <v>224</v>
      </c>
      <c r="H34" s="192" t="s">
        <v>8</v>
      </c>
      <c r="I34" s="192" t="s">
        <v>8</v>
      </c>
      <c r="J34" s="192" t="s">
        <v>8</v>
      </c>
      <c r="K34" s="83">
        <f t="shared" si="2"/>
        <v>3490</v>
      </c>
      <c r="L34" s="84">
        <f t="shared" si="1"/>
        <v>310</v>
      </c>
      <c r="O34" s="32" t="s">
        <v>2740</v>
      </c>
      <c r="P34" s="80">
        <v>3831</v>
      </c>
      <c r="Q34" s="80">
        <v>4794</v>
      </c>
      <c r="R34" s="80">
        <v>3002</v>
      </c>
      <c r="S34" s="80" t="s">
        <v>8</v>
      </c>
      <c r="T34" s="80" t="s">
        <v>8</v>
      </c>
      <c r="U34" s="80" t="s">
        <v>8</v>
      </c>
      <c r="V34" s="35"/>
    </row>
    <row r="35" spans="1:22">
      <c r="A35" s="75" t="s">
        <v>2429</v>
      </c>
      <c r="B35" s="75" t="s">
        <v>2429</v>
      </c>
      <c r="C35" s="193">
        <v>1</v>
      </c>
      <c r="D35" s="77">
        <v>5090</v>
      </c>
      <c r="E35" s="77">
        <v>90</v>
      </c>
      <c r="F35" s="194" t="s">
        <v>8</v>
      </c>
      <c r="G35" s="192" t="s">
        <v>224</v>
      </c>
      <c r="H35" s="192" t="s">
        <v>8</v>
      </c>
      <c r="I35" s="192" t="s">
        <v>8</v>
      </c>
      <c r="J35" s="192" t="s">
        <v>8</v>
      </c>
      <c r="K35" s="83">
        <f t="shared" si="2"/>
        <v>5090</v>
      </c>
      <c r="L35" s="84">
        <f t="shared" si="1"/>
        <v>90</v>
      </c>
      <c r="O35" s="32" t="s">
        <v>2740</v>
      </c>
      <c r="P35" s="80">
        <v>5830</v>
      </c>
      <c r="Q35" s="80">
        <v>6110</v>
      </c>
      <c r="R35" s="80">
        <v>5600</v>
      </c>
      <c r="S35" s="80">
        <v>5820</v>
      </c>
      <c r="T35" s="80">
        <v>6000</v>
      </c>
      <c r="U35" s="80">
        <v>5600</v>
      </c>
      <c r="V35" s="317"/>
    </row>
    <row r="36" spans="1:22">
      <c r="A36" s="75" t="s">
        <v>2450</v>
      </c>
      <c r="B36" s="75" t="s">
        <v>2450</v>
      </c>
      <c r="C36" s="193">
        <v>1</v>
      </c>
      <c r="D36" s="77">
        <v>3720</v>
      </c>
      <c r="E36" s="77">
        <v>70</v>
      </c>
      <c r="F36" s="194" t="s">
        <v>8</v>
      </c>
      <c r="G36" s="192" t="s">
        <v>224</v>
      </c>
      <c r="H36" s="192" t="s">
        <v>8</v>
      </c>
      <c r="I36" s="192" t="s">
        <v>8</v>
      </c>
      <c r="J36" s="192" t="s">
        <v>8</v>
      </c>
      <c r="K36" s="83">
        <f t="shared" si="2"/>
        <v>3720</v>
      </c>
      <c r="L36" s="84">
        <f t="shared" si="1"/>
        <v>70</v>
      </c>
      <c r="O36" s="32" t="s">
        <v>2740</v>
      </c>
      <c r="P36" s="80">
        <v>4070</v>
      </c>
      <c r="Q36" s="80">
        <v>4300</v>
      </c>
      <c r="R36" s="80">
        <v>3850</v>
      </c>
      <c r="S36" s="80">
        <v>4120</v>
      </c>
      <c r="T36" s="80">
        <v>4410</v>
      </c>
      <c r="U36" s="80">
        <v>3900</v>
      </c>
      <c r="V36" s="317"/>
    </row>
    <row r="37" spans="1:22">
      <c r="A37" s="75" t="s">
        <v>2426</v>
      </c>
      <c r="B37" s="75" t="s">
        <v>2426</v>
      </c>
      <c r="C37" s="193">
        <v>1</v>
      </c>
      <c r="D37" s="77">
        <v>4500</v>
      </c>
      <c r="E37" s="77">
        <v>80</v>
      </c>
      <c r="F37" s="194" t="s">
        <v>8</v>
      </c>
      <c r="G37" s="192" t="s">
        <v>224</v>
      </c>
      <c r="H37" s="192" t="s">
        <v>8</v>
      </c>
      <c r="I37" s="192" t="s">
        <v>8</v>
      </c>
      <c r="J37" s="192" t="s">
        <v>8</v>
      </c>
      <c r="K37" s="83">
        <f t="shared" si="2"/>
        <v>4500</v>
      </c>
      <c r="L37" s="84">
        <f t="shared" si="1"/>
        <v>80</v>
      </c>
      <c r="O37" s="32" t="s">
        <v>2740</v>
      </c>
      <c r="P37" s="80">
        <v>5140</v>
      </c>
      <c r="Q37" s="80">
        <v>5440</v>
      </c>
      <c r="R37" s="80">
        <v>4870</v>
      </c>
      <c r="S37" s="80">
        <v>5140</v>
      </c>
      <c r="T37" s="80">
        <v>5440</v>
      </c>
      <c r="U37" s="80">
        <v>4870</v>
      </c>
      <c r="V37" s="317"/>
    </row>
    <row r="38" spans="1:22">
      <c r="A38" s="75" t="s">
        <v>335</v>
      </c>
      <c r="B38" s="75" t="s">
        <v>335</v>
      </c>
      <c r="C38" s="193">
        <v>1</v>
      </c>
      <c r="D38" s="77">
        <v>5830</v>
      </c>
      <c r="E38" s="77">
        <v>100</v>
      </c>
      <c r="F38" s="194" t="s">
        <v>8</v>
      </c>
      <c r="G38" s="192" t="s">
        <v>224</v>
      </c>
      <c r="H38" s="192" t="s">
        <v>8</v>
      </c>
      <c r="I38" s="192" t="s">
        <v>8</v>
      </c>
      <c r="J38" s="192" t="s">
        <v>8</v>
      </c>
      <c r="K38" s="83">
        <f t="shared" si="2"/>
        <v>5830</v>
      </c>
      <c r="L38" s="84">
        <f t="shared" si="1"/>
        <v>100</v>
      </c>
      <c r="O38" s="32" t="s">
        <v>2740</v>
      </c>
      <c r="P38" s="80">
        <v>6640</v>
      </c>
      <c r="Q38" s="80">
        <v>6890</v>
      </c>
      <c r="R38" s="80">
        <v>6400</v>
      </c>
      <c r="S38" s="80">
        <v>6690</v>
      </c>
      <c r="T38" s="80">
        <v>6800</v>
      </c>
      <c r="U38" s="80">
        <v>6570</v>
      </c>
      <c r="V38" s="315"/>
    </row>
    <row r="39" spans="1:22">
      <c r="A39" s="75" t="s">
        <v>2444</v>
      </c>
      <c r="B39" s="75" t="s">
        <v>2444</v>
      </c>
      <c r="C39" s="193">
        <v>1</v>
      </c>
      <c r="D39" s="77">
        <v>6120</v>
      </c>
      <c r="E39" s="77">
        <v>80</v>
      </c>
      <c r="F39" s="194" t="s">
        <v>8</v>
      </c>
      <c r="G39" s="192" t="s">
        <v>224</v>
      </c>
      <c r="H39" s="192" t="s">
        <v>8</v>
      </c>
      <c r="I39" s="192" t="s">
        <v>8</v>
      </c>
      <c r="J39" s="192" t="s">
        <v>8</v>
      </c>
      <c r="K39" s="83">
        <f t="shared" si="2"/>
        <v>6120</v>
      </c>
      <c r="L39" s="84">
        <f t="shared" si="1"/>
        <v>80</v>
      </c>
      <c r="O39" s="32" t="s">
        <v>2740</v>
      </c>
      <c r="P39" s="80">
        <v>7000</v>
      </c>
      <c r="Q39" s="80">
        <v>7250</v>
      </c>
      <c r="R39" s="80">
        <v>6780</v>
      </c>
      <c r="S39" s="80">
        <v>7040</v>
      </c>
      <c r="T39" s="80">
        <v>7180</v>
      </c>
      <c r="U39" s="80">
        <v>6870</v>
      </c>
      <c r="V39" s="317"/>
    </row>
    <row r="40" spans="1:22">
      <c r="A40" s="75" t="s">
        <v>428</v>
      </c>
      <c r="B40" s="75" t="s">
        <v>428</v>
      </c>
      <c r="C40" s="193">
        <v>1</v>
      </c>
      <c r="D40" s="77">
        <v>5010</v>
      </c>
      <c r="E40" s="77">
        <v>70</v>
      </c>
      <c r="F40" s="194" t="s">
        <v>8</v>
      </c>
      <c r="G40" s="192" t="s">
        <v>224</v>
      </c>
      <c r="H40" s="192" t="s">
        <v>8</v>
      </c>
      <c r="I40" s="192" t="s">
        <v>8</v>
      </c>
      <c r="J40" s="192" t="s">
        <v>8</v>
      </c>
      <c r="K40" s="83">
        <f t="shared" si="2"/>
        <v>5010</v>
      </c>
      <c r="L40" s="84">
        <f t="shared" si="1"/>
        <v>70</v>
      </c>
      <c r="O40" s="32" t="s">
        <v>2740</v>
      </c>
      <c r="P40" s="80">
        <v>5760</v>
      </c>
      <c r="Q40" s="80">
        <v>5900</v>
      </c>
      <c r="R40" s="80">
        <v>5600</v>
      </c>
      <c r="S40" s="80">
        <v>5670</v>
      </c>
      <c r="T40" s="80">
        <v>5790</v>
      </c>
      <c r="U40" s="80">
        <v>5580</v>
      </c>
      <c r="V40" s="315"/>
    </row>
    <row r="41" spans="1:22">
      <c r="A41" s="75" t="s">
        <v>431</v>
      </c>
      <c r="B41" s="75" t="s">
        <v>431</v>
      </c>
      <c r="C41" s="193">
        <v>1</v>
      </c>
      <c r="D41" s="77">
        <v>5050</v>
      </c>
      <c r="E41" s="77">
        <v>90</v>
      </c>
      <c r="F41" s="194" t="s">
        <v>8</v>
      </c>
      <c r="G41" s="192" t="s">
        <v>224</v>
      </c>
      <c r="H41" s="192" t="s">
        <v>8</v>
      </c>
      <c r="I41" s="192" t="s">
        <v>8</v>
      </c>
      <c r="J41" s="192" t="s">
        <v>8</v>
      </c>
      <c r="K41" s="83">
        <f t="shared" si="2"/>
        <v>5050</v>
      </c>
      <c r="L41" s="84">
        <f t="shared" si="1"/>
        <v>90</v>
      </c>
      <c r="O41" s="32" t="s">
        <v>2740</v>
      </c>
      <c r="P41" s="80">
        <v>5790</v>
      </c>
      <c r="Q41" s="80">
        <v>5990</v>
      </c>
      <c r="R41" s="80">
        <v>5590</v>
      </c>
      <c r="S41" s="80">
        <v>5800</v>
      </c>
      <c r="T41" s="80">
        <v>5910</v>
      </c>
      <c r="U41" s="80">
        <v>5680</v>
      </c>
      <c r="V41" s="315"/>
    </row>
    <row r="42" spans="1:22">
      <c r="A42" s="75" t="s">
        <v>2485</v>
      </c>
      <c r="B42" s="75" t="s">
        <v>2485</v>
      </c>
      <c r="C42" s="193">
        <v>1</v>
      </c>
      <c r="D42" s="77">
        <v>6540</v>
      </c>
      <c r="E42" s="77">
        <v>50</v>
      </c>
      <c r="F42" s="194" t="s">
        <v>8</v>
      </c>
      <c r="G42" s="192">
        <v>-25.05</v>
      </c>
      <c r="H42" s="192" t="s">
        <v>669</v>
      </c>
      <c r="I42" s="192" t="s">
        <v>8</v>
      </c>
      <c r="J42" s="192" t="s">
        <v>8</v>
      </c>
      <c r="K42" s="83">
        <f t="shared" si="2"/>
        <v>6540</v>
      </c>
      <c r="L42" s="84">
        <f t="shared" si="1"/>
        <v>50</v>
      </c>
      <c r="O42" s="32" t="s">
        <v>2740</v>
      </c>
      <c r="P42" s="80">
        <v>7450</v>
      </c>
      <c r="Q42" s="80">
        <v>7570</v>
      </c>
      <c r="R42" s="80">
        <v>7320</v>
      </c>
      <c r="S42" s="80">
        <v>7450</v>
      </c>
      <c r="T42" s="80">
        <v>7570</v>
      </c>
      <c r="U42" s="80">
        <v>7350</v>
      </c>
      <c r="V42" s="317"/>
    </row>
    <row r="43" spans="1:22">
      <c r="A43" s="199" t="s">
        <v>420</v>
      </c>
      <c r="B43" s="199" t="s">
        <v>420</v>
      </c>
      <c r="C43" s="193">
        <v>1</v>
      </c>
      <c r="D43" s="82">
        <v>3290</v>
      </c>
      <c r="E43" s="82">
        <v>50</v>
      </c>
      <c r="F43" s="194" t="s">
        <v>8</v>
      </c>
      <c r="G43" s="192" t="s">
        <v>224</v>
      </c>
      <c r="H43" s="192" t="s">
        <v>8</v>
      </c>
      <c r="I43" s="192" t="s">
        <v>8</v>
      </c>
      <c r="J43" s="192" t="s">
        <v>8</v>
      </c>
      <c r="K43" s="83">
        <f t="shared" si="2"/>
        <v>3290</v>
      </c>
      <c r="L43" s="84">
        <f t="shared" si="1"/>
        <v>50</v>
      </c>
      <c r="O43" s="32" t="s">
        <v>2831</v>
      </c>
      <c r="P43" s="80">
        <v>2950</v>
      </c>
      <c r="Q43" s="80">
        <v>3140</v>
      </c>
      <c r="R43" s="80">
        <v>2760</v>
      </c>
      <c r="S43" s="85" t="s">
        <v>8</v>
      </c>
      <c r="T43" s="85" t="s">
        <v>8</v>
      </c>
      <c r="U43" s="85" t="s">
        <v>8</v>
      </c>
      <c r="V43" s="35"/>
    </row>
    <row r="44" spans="1:22">
      <c r="A44" s="75" t="s">
        <v>1363</v>
      </c>
      <c r="B44" s="75" t="s">
        <v>1363</v>
      </c>
      <c r="C44" s="193">
        <v>1</v>
      </c>
      <c r="D44" s="77">
        <v>6120</v>
      </c>
      <c r="E44" s="77">
        <v>50</v>
      </c>
      <c r="F44" s="194" t="s">
        <v>8</v>
      </c>
      <c r="G44" s="192" t="s">
        <v>224</v>
      </c>
      <c r="H44" s="192" t="s">
        <v>8</v>
      </c>
      <c r="I44" s="192" t="s">
        <v>8</v>
      </c>
      <c r="J44" s="192" t="s">
        <v>8</v>
      </c>
      <c r="K44" s="83">
        <f t="shared" si="2"/>
        <v>6120</v>
      </c>
      <c r="L44" s="84">
        <f t="shared" si="1"/>
        <v>50</v>
      </c>
      <c r="O44" s="32" t="s">
        <v>2738</v>
      </c>
      <c r="P44" s="80">
        <v>7010</v>
      </c>
      <c r="Q44" s="80">
        <v>7170</v>
      </c>
      <c r="R44" s="80">
        <v>6850</v>
      </c>
      <c r="S44" s="80">
        <v>7030</v>
      </c>
      <c r="T44" s="80">
        <v>7170</v>
      </c>
      <c r="U44" s="80">
        <v>6880</v>
      </c>
      <c r="V44" s="315"/>
    </row>
    <row r="45" spans="1:22">
      <c r="A45" s="75" t="s">
        <v>403</v>
      </c>
      <c r="B45" s="75" t="s">
        <v>403</v>
      </c>
      <c r="C45" s="193">
        <v>1</v>
      </c>
      <c r="D45" s="77">
        <v>3380</v>
      </c>
      <c r="E45" s="77">
        <v>40</v>
      </c>
      <c r="F45" s="194" t="s">
        <v>8</v>
      </c>
      <c r="G45" s="192" t="s">
        <v>224</v>
      </c>
      <c r="H45" s="192" t="s">
        <v>8</v>
      </c>
      <c r="I45" s="192" t="s">
        <v>8</v>
      </c>
      <c r="J45" s="192" t="s">
        <v>8</v>
      </c>
      <c r="K45" s="83">
        <f t="shared" si="2"/>
        <v>3380</v>
      </c>
      <c r="L45" s="84">
        <f t="shared" si="1"/>
        <v>40</v>
      </c>
      <c r="O45" s="32" t="s">
        <v>2738</v>
      </c>
      <c r="P45" s="82">
        <v>3620</v>
      </c>
      <c r="Q45" s="82">
        <v>3820</v>
      </c>
      <c r="R45" s="82">
        <v>3480</v>
      </c>
      <c r="S45" s="82">
        <v>3630</v>
      </c>
      <c r="T45" s="82">
        <v>3820</v>
      </c>
      <c r="U45" s="82">
        <v>3490</v>
      </c>
      <c r="V45" s="315"/>
    </row>
    <row r="46" spans="1:22">
      <c r="A46" s="75" t="s">
        <v>410</v>
      </c>
      <c r="B46" s="75" t="s">
        <v>410</v>
      </c>
      <c r="C46" s="193">
        <v>1</v>
      </c>
      <c r="D46" s="77">
        <v>3790</v>
      </c>
      <c r="E46" s="77">
        <v>40</v>
      </c>
      <c r="F46" s="194" t="s">
        <v>8</v>
      </c>
      <c r="G46" s="192" t="s">
        <v>224</v>
      </c>
      <c r="H46" s="192" t="s">
        <v>8</v>
      </c>
      <c r="I46" s="192" t="s">
        <v>8</v>
      </c>
      <c r="J46" s="192" t="s">
        <v>8</v>
      </c>
      <c r="K46" s="83">
        <f t="shared" si="2"/>
        <v>3790</v>
      </c>
      <c r="L46" s="84">
        <f t="shared" si="1"/>
        <v>40</v>
      </c>
      <c r="O46" s="32" t="s">
        <v>2738</v>
      </c>
      <c r="P46" s="82">
        <v>4170</v>
      </c>
      <c r="Q46" s="82">
        <v>4360</v>
      </c>
      <c r="R46" s="82">
        <v>3990</v>
      </c>
      <c r="S46" s="82">
        <v>4160</v>
      </c>
      <c r="T46" s="82">
        <v>4300</v>
      </c>
      <c r="U46" s="82">
        <v>3990</v>
      </c>
      <c r="V46" s="315"/>
    </row>
    <row r="47" spans="1:22">
      <c r="A47" s="199" t="s">
        <v>434</v>
      </c>
      <c r="B47" s="199" t="s">
        <v>434</v>
      </c>
      <c r="C47" s="193">
        <v>1</v>
      </c>
      <c r="D47" s="82">
        <v>2590</v>
      </c>
      <c r="E47" s="82">
        <v>50</v>
      </c>
      <c r="F47" s="194" t="s">
        <v>8</v>
      </c>
      <c r="G47" s="192" t="s">
        <v>224</v>
      </c>
      <c r="H47" s="192" t="s">
        <v>8</v>
      </c>
      <c r="I47" s="192" t="s">
        <v>8</v>
      </c>
      <c r="J47" s="192" t="s">
        <v>8</v>
      </c>
      <c r="K47" s="83">
        <f t="shared" si="2"/>
        <v>2590</v>
      </c>
      <c r="L47" s="84">
        <f t="shared" si="1"/>
        <v>50</v>
      </c>
      <c r="O47" s="32" t="s">
        <v>2831</v>
      </c>
      <c r="P47" s="80">
        <v>2100</v>
      </c>
      <c r="Q47" s="80">
        <v>2300</v>
      </c>
      <c r="R47" s="80">
        <v>1910</v>
      </c>
      <c r="S47" s="85" t="s">
        <v>8</v>
      </c>
      <c r="T47" s="85" t="s">
        <v>8</v>
      </c>
      <c r="U47" s="85" t="s">
        <v>8</v>
      </c>
      <c r="V47" s="35"/>
    </row>
    <row r="48" spans="1:22">
      <c r="A48" s="75" t="s">
        <v>437</v>
      </c>
      <c r="B48" s="75" t="s">
        <v>437</v>
      </c>
      <c r="C48" s="193">
        <v>1</v>
      </c>
      <c r="D48" s="77">
        <v>4885</v>
      </c>
      <c r="E48" s="77">
        <v>40</v>
      </c>
      <c r="F48" s="194" t="s">
        <v>8</v>
      </c>
      <c r="G48" s="192" t="s">
        <v>224</v>
      </c>
      <c r="H48" s="192" t="s">
        <v>8</v>
      </c>
      <c r="I48" s="192" t="s">
        <v>8</v>
      </c>
      <c r="J48" s="192" t="s">
        <v>8</v>
      </c>
      <c r="K48" s="83">
        <f t="shared" si="2"/>
        <v>4885</v>
      </c>
      <c r="L48" s="84">
        <f t="shared" si="1"/>
        <v>40</v>
      </c>
      <c r="O48" s="32" t="s">
        <v>2740</v>
      </c>
      <c r="P48" s="80">
        <v>5620</v>
      </c>
      <c r="Q48" s="80">
        <v>5720</v>
      </c>
      <c r="R48" s="80">
        <v>5480</v>
      </c>
      <c r="S48" s="80">
        <v>5620</v>
      </c>
      <c r="T48" s="80">
        <v>5730</v>
      </c>
      <c r="U48" s="80">
        <v>5480</v>
      </c>
      <c r="V48" s="315" t="s">
        <v>441</v>
      </c>
    </row>
    <row r="49" spans="1:22">
      <c r="A49" s="75" t="s">
        <v>443</v>
      </c>
      <c r="B49" s="75" t="s">
        <v>443</v>
      </c>
      <c r="C49" s="193">
        <v>1</v>
      </c>
      <c r="D49" s="77">
        <v>4165</v>
      </c>
      <c r="E49" s="77">
        <v>35</v>
      </c>
      <c r="F49" s="194" t="s">
        <v>8</v>
      </c>
      <c r="G49" s="192" t="s">
        <v>224</v>
      </c>
      <c r="H49" s="192" t="s">
        <v>8</v>
      </c>
      <c r="I49" s="192" t="s">
        <v>8</v>
      </c>
      <c r="J49" s="192" t="s">
        <v>8</v>
      </c>
      <c r="K49" s="83">
        <f t="shared" si="2"/>
        <v>4165</v>
      </c>
      <c r="L49" s="84">
        <f t="shared" si="1"/>
        <v>35</v>
      </c>
      <c r="O49" s="32" t="s">
        <v>2740</v>
      </c>
      <c r="P49" s="80">
        <v>4710</v>
      </c>
      <c r="Q49" s="80">
        <v>4830</v>
      </c>
      <c r="R49" s="80">
        <v>4570</v>
      </c>
      <c r="S49" s="80">
        <v>4720</v>
      </c>
      <c r="T49" s="80">
        <v>4840</v>
      </c>
      <c r="U49" s="80">
        <v>4580</v>
      </c>
      <c r="V49" s="315" t="s">
        <v>441</v>
      </c>
    </row>
    <row r="50" spans="1:22">
      <c r="A50" s="199" t="s">
        <v>448</v>
      </c>
      <c r="B50" s="199" t="s">
        <v>448</v>
      </c>
      <c r="C50" s="193">
        <v>1</v>
      </c>
      <c r="D50" s="82">
        <v>2620</v>
      </c>
      <c r="E50" s="82">
        <v>50</v>
      </c>
      <c r="F50" s="194" t="s">
        <v>8</v>
      </c>
      <c r="G50" s="192" t="s">
        <v>224</v>
      </c>
      <c r="H50" s="192" t="s">
        <v>8</v>
      </c>
      <c r="I50" s="192" t="s">
        <v>8</v>
      </c>
      <c r="J50" s="192" t="s">
        <v>8</v>
      </c>
      <c r="K50" s="83">
        <f t="shared" si="2"/>
        <v>2620</v>
      </c>
      <c r="L50" s="84">
        <f t="shared" si="1"/>
        <v>50</v>
      </c>
      <c r="O50" s="32" t="s">
        <v>2831</v>
      </c>
      <c r="P50" s="80">
        <v>2140</v>
      </c>
      <c r="Q50" s="80">
        <v>2320</v>
      </c>
      <c r="R50" s="80">
        <v>1950</v>
      </c>
      <c r="S50" s="85" t="s">
        <v>8</v>
      </c>
      <c r="T50" s="85" t="s">
        <v>8</v>
      </c>
      <c r="U50" s="85" t="s">
        <v>8</v>
      </c>
      <c r="V50" s="35"/>
    </row>
    <row r="51" spans="1:22">
      <c r="A51" s="75" t="s">
        <v>863</v>
      </c>
      <c r="B51" s="75" t="s">
        <v>863</v>
      </c>
      <c r="C51" s="193">
        <v>1</v>
      </c>
      <c r="D51" s="77">
        <v>3720</v>
      </c>
      <c r="E51" s="77">
        <v>45</v>
      </c>
      <c r="F51" s="194" t="s">
        <v>8</v>
      </c>
      <c r="G51" s="192" t="s">
        <v>224</v>
      </c>
      <c r="H51" s="192" t="s">
        <v>8</v>
      </c>
      <c r="I51" s="192" t="s">
        <v>8</v>
      </c>
      <c r="J51" s="192" t="s">
        <v>8</v>
      </c>
      <c r="K51" s="83">
        <f t="shared" si="2"/>
        <v>3720</v>
      </c>
      <c r="L51" s="84">
        <f t="shared" si="1"/>
        <v>45</v>
      </c>
      <c r="O51" s="32" t="s">
        <v>2740</v>
      </c>
      <c r="P51" s="80">
        <v>4060</v>
      </c>
      <c r="Q51" s="80">
        <v>4240</v>
      </c>
      <c r="R51" s="80">
        <v>3920</v>
      </c>
      <c r="S51" s="85" t="s">
        <v>8</v>
      </c>
      <c r="T51" s="85" t="s">
        <v>8</v>
      </c>
      <c r="U51" s="85" t="s">
        <v>8</v>
      </c>
      <c r="V51" s="315"/>
    </row>
    <row r="52" spans="1:22">
      <c r="A52" s="76" t="s">
        <v>457</v>
      </c>
      <c r="B52" s="76" t="s">
        <v>457</v>
      </c>
      <c r="C52" s="193">
        <v>1</v>
      </c>
      <c r="D52" s="82">
        <v>2245</v>
      </c>
      <c r="E52" s="82">
        <v>35</v>
      </c>
      <c r="F52" s="194" t="s">
        <v>8</v>
      </c>
      <c r="G52" s="192" t="s">
        <v>224</v>
      </c>
      <c r="H52" s="192" t="s">
        <v>8</v>
      </c>
      <c r="I52" s="192" t="s">
        <v>8</v>
      </c>
      <c r="J52" s="192" t="s">
        <v>8</v>
      </c>
      <c r="K52" s="83">
        <f t="shared" si="2"/>
        <v>2245</v>
      </c>
      <c r="L52" s="84">
        <f t="shared" si="1"/>
        <v>35</v>
      </c>
      <c r="O52" s="32" t="s">
        <v>2740</v>
      </c>
      <c r="P52" s="80">
        <v>2239</v>
      </c>
      <c r="Q52" s="80">
        <v>2355</v>
      </c>
      <c r="R52" s="80">
        <v>2123</v>
      </c>
      <c r="S52" s="80" t="s">
        <v>8</v>
      </c>
      <c r="T52" s="80" t="s">
        <v>8</v>
      </c>
      <c r="U52" s="80" t="s">
        <v>8</v>
      </c>
      <c r="V52" s="35"/>
    </row>
    <row r="53" spans="1:22">
      <c r="A53" s="76" t="s">
        <v>463</v>
      </c>
      <c r="B53" s="76" t="s">
        <v>463</v>
      </c>
      <c r="C53" s="193">
        <v>1</v>
      </c>
      <c r="D53" s="82">
        <v>3020</v>
      </c>
      <c r="E53" s="82">
        <v>40</v>
      </c>
      <c r="F53" s="194" t="s">
        <v>8</v>
      </c>
      <c r="G53" s="192" t="s">
        <v>224</v>
      </c>
      <c r="H53" s="192" t="s">
        <v>8</v>
      </c>
      <c r="I53" s="192" t="s">
        <v>8</v>
      </c>
      <c r="J53" s="192" t="s">
        <v>8</v>
      </c>
      <c r="K53" s="83">
        <f t="shared" si="2"/>
        <v>3020</v>
      </c>
      <c r="L53" s="84">
        <f t="shared" si="1"/>
        <v>40</v>
      </c>
      <c r="O53" s="32" t="s">
        <v>2740</v>
      </c>
      <c r="P53" s="80">
        <v>3221</v>
      </c>
      <c r="Q53" s="80">
        <v>3363</v>
      </c>
      <c r="R53" s="80">
        <v>3079</v>
      </c>
      <c r="S53" s="80">
        <v>3220</v>
      </c>
      <c r="T53" s="80">
        <v>3350</v>
      </c>
      <c r="U53" s="80">
        <v>3070</v>
      </c>
      <c r="V53" s="35"/>
    </row>
    <row r="54" spans="1:22">
      <c r="A54" s="76" t="s">
        <v>466</v>
      </c>
      <c r="B54" s="76" t="s">
        <v>466</v>
      </c>
      <c r="C54" s="193">
        <v>1</v>
      </c>
      <c r="D54" s="82">
        <v>5180</v>
      </c>
      <c r="E54" s="82">
        <v>40</v>
      </c>
      <c r="F54" s="194" t="s">
        <v>8</v>
      </c>
      <c r="G54" s="192" t="s">
        <v>224</v>
      </c>
      <c r="H54" s="192" t="s">
        <v>8</v>
      </c>
      <c r="I54" s="192" t="s">
        <v>8</v>
      </c>
      <c r="J54" s="192" t="s">
        <v>8</v>
      </c>
      <c r="K54" s="83">
        <f t="shared" si="2"/>
        <v>5180</v>
      </c>
      <c r="L54" s="84">
        <f t="shared" si="1"/>
        <v>40</v>
      </c>
      <c r="O54" s="32" t="s">
        <v>2740</v>
      </c>
      <c r="P54" s="80">
        <v>5946</v>
      </c>
      <c r="Q54" s="80">
        <v>6068</v>
      </c>
      <c r="R54" s="80">
        <v>5824</v>
      </c>
      <c r="S54" s="80" t="s">
        <v>8</v>
      </c>
      <c r="T54" s="80" t="s">
        <v>8</v>
      </c>
      <c r="U54" s="80" t="s">
        <v>8</v>
      </c>
      <c r="V54" s="35"/>
    </row>
    <row r="55" spans="1:22">
      <c r="A55" s="76" t="s">
        <v>470</v>
      </c>
      <c r="B55" s="76" t="s">
        <v>470</v>
      </c>
      <c r="C55" s="193">
        <v>1</v>
      </c>
      <c r="D55" s="82">
        <v>3580</v>
      </c>
      <c r="E55" s="82">
        <v>40</v>
      </c>
      <c r="F55" s="194" t="s">
        <v>8</v>
      </c>
      <c r="G55" s="192" t="s">
        <v>224</v>
      </c>
      <c r="H55" s="192" t="s">
        <v>8</v>
      </c>
      <c r="I55" s="192" t="s">
        <v>8</v>
      </c>
      <c r="J55" s="192" t="s">
        <v>8</v>
      </c>
      <c r="K55" s="83">
        <f t="shared" si="2"/>
        <v>3580</v>
      </c>
      <c r="L55" s="84">
        <f t="shared" si="1"/>
        <v>40</v>
      </c>
      <c r="O55" s="32" t="s">
        <v>2740</v>
      </c>
      <c r="P55" s="80">
        <v>3880</v>
      </c>
      <c r="Q55" s="80">
        <v>4012</v>
      </c>
      <c r="R55" s="80">
        <v>3748</v>
      </c>
      <c r="S55" s="80">
        <v>3870</v>
      </c>
      <c r="T55" s="80">
        <v>3970</v>
      </c>
      <c r="U55" s="80">
        <v>3730</v>
      </c>
      <c r="V55" s="35"/>
    </row>
    <row r="56" spans="1:22">
      <c r="A56" s="76" t="s">
        <v>473</v>
      </c>
      <c r="B56" s="76" t="s">
        <v>473</v>
      </c>
      <c r="C56" s="193">
        <v>1</v>
      </c>
      <c r="D56" s="82">
        <v>2880</v>
      </c>
      <c r="E56" s="82">
        <v>50</v>
      </c>
      <c r="F56" s="194" t="s">
        <v>8</v>
      </c>
      <c r="G56" s="192" t="s">
        <v>224</v>
      </c>
      <c r="H56" s="192" t="s">
        <v>8</v>
      </c>
      <c r="I56" s="192" t="s">
        <v>8</v>
      </c>
      <c r="J56" s="192" t="s">
        <v>8</v>
      </c>
      <c r="K56" s="83">
        <f t="shared" si="2"/>
        <v>2880</v>
      </c>
      <c r="L56" s="84">
        <f t="shared" si="1"/>
        <v>50</v>
      </c>
      <c r="O56" s="32" t="s">
        <v>2740</v>
      </c>
      <c r="P56" s="80">
        <v>3014</v>
      </c>
      <c r="Q56" s="80">
        <v>3170</v>
      </c>
      <c r="R56" s="80">
        <v>2858</v>
      </c>
      <c r="S56" s="80">
        <v>3010</v>
      </c>
      <c r="T56" s="80">
        <v>3170</v>
      </c>
      <c r="U56" s="80">
        <v>2870</v>
      </c>
      <c r="V56" s="35"/>
    </row>
    <row r="57" spans="1:22">
      <c r="A57" s="76" t="s">
        <v>476</v>
      </c>
      <c r="B57" s="76" t="s">
        <v>476</v>
      </c>
      <c r="C57" s="193">
        <v>1</v>
      </c>
      <c r="D57" s="82">
        <v>2555</v>
      </c>
      <c r="E57" s="82">
        <v>40</v>
      </c>
      <c r="F57" s="194" t="s">
        <v>8</v>
      </c>
      <c r="G57" s="192" t="s">
        <v>224</v>
      </c>
      <c r="H57" s="192" t="s">
        <v>8</v>
      </c>
      <c r="I57" s="192" t="s">
        <v>8</v>
      </c>
      <c r="J57" s="192" t="s">
        <v>8</v>
      </c>
      <c r="K57" s="83">
        <f t="shared" si="2"/>
        <v>2555</v>
      </c>
      <c r="L57" s="84">
        <f t="shared" si="1"/>
        <v>40</v>
      </c>
      <c r="O57" s="32" t="s">
        <v>2740</v>
      </c>
      <c r="P57" s="80">
        <v>2638</v>
      </c>
      <c r="Q57" s="80">
        <v>2808</v>
      </c>
      <c r="R57" s="80">
        <v>2468</v>
      </c>
      <c r="S57" s="80">
        <v>2660</v>
      </c>
      <c r="T57" s="80">
        <v>2760</v>
      </c>
      <c r="U57" s="80">
        <v>2490</v>
      </c>
      <c r="V57" s="35"/>
    </row>
    <row r="58" spans="1:22">
      <c r="A58" s="76" t="s">
        <v>478</v>
      </c>
      <c r="B58" s="76" t="s">
        <v>478</v>
      </c>
      <c r="C58" s="193">
        <v>1</v>
      </c>
      <c r="D58" s="82">
        <v>1830</v>
      </c>
      <c r="E58" s="82">
        <v>40</v>
      </c>
      <c r="F58" s="194" t="s">
        <v>8</v>
      </c>
      <c r="G58" s="192" t="s">
        <v>224</v>
      </c>
      <c r="H58" s="192" t="s">
        <v>8</v>
      </c>
      <c r="I58" s="192" t="s">
        <v>8</v>
      </c>
      <c r="J58" s="192" t="s">
        <v>8</v>
      </c>
      <c r="K58" s="83">
        <f t="shared" si="2"/>
        <v>1830</v>
      </c>
      <c r="L58" s="84">
        <f t="shared" si="1"/>
        <v>40</v>
      </c>
      <c r="O58" s="32" t="s">
        <v>2740</v>
      </c>
      <c r="P58" s="80">
        <v>1734</v>
      </c>
      <c r="Q58" s="80">
        <v>1850</v>
      </c>
      <c r="R58" s="80">
        <v>1618</v>
      </c>
      <c r="S58" s="80" t="s">
        <v>8</v>
      </c>
      <c r="T58" s="80" t="s">
        <v>8</v>
      </c>
      <c r="U58" s="80" t="s">
        <v>8</v>
      </c>
      <c r="V58" s="35"/>
    </row>
    <row r="59" spans="1:22">
      <c r="A59" s="76" t="s">
        <v>480</v>
      </c>
      <c r="B59" s="76" t="s">
        <v>480</v>
      </c>
      <c r="C59" s="193">
        <v>1</v>
      </c>
      <c r="D59" s="82">
        <v>2555</v>
      </c>
      <c r="E59" s="82">
        <v>40</v>
      </c>
      <c r="F59" s="194" t="s">
        <v>8</v>
      </c>
      <c r="G59" s="192" t="s">
        <v>224</v>
      </c>
      <c r="H59" s="192" t="s">
        <v>8</v>
      </c>
      <c r="I59" s="192" t="s">
        <v>8</v>
      </c>
      <c r="J59" s="192" t="s">
        <v>8</v>
      </c>
      <c r="K59" s="83">
        <f t="shared" si="2"/>
        <v>2555</v>
      </c>
      <c r="L59" s="84">
        <f t="shared" si="1"/>
        <v>40</v>
      </c>
      <c r="O59" s="32" t="s">
        <v>2740</v>
      </c>
      <c r="P59" s="80">
        <v>2638</v>
      </c>
      <c r="Q59" s="80">
        <v>2808</v>
      </c>
      <c r="R59" s="80">
        <v>2468</v>
      </c>
      <c r="S59" s="80">
        <v>2650</v>
      </c>
      <c r="T59" s="80">
        <v>2760</v>
      </c>
      <c r="U59" s="80">
        <v>2490</v>
      </c>
      <c r="V59" s="35"/>
    </row>
    <row r="60" spans="1:22">
      <c r="A60" s="76" t="s">
        <v>483</v>
      </c>
      <c r="B60" s="76" t="s">
        <v>483</v>
      </c>
      <c r="C60" s="193">
        <v>1</v>
      </c>
      <c r="D60" s="82">
        <v>1240</v>
      </c>
      <c r="E60" s="82">
        <v>40</v>
      </c>
      <c r="F60" s="194" t="s">
        <v>8</v>
      </c>
      <c r="G60" s="192" t="s">
        <v>224</v>
      </c>
      <c r="H60" s="192" t="s">
        <v>8</v>
      </c>
      <c r="I60" s="192" t="s">
        <v>8</v>
      </c>
      <c r="J60" s="192" t="s">
        <v>8</v>
      </c>
      <c r="K60" s="83">
        <f t="shared" si="2"/>
        <v>1240</v>
      </c>
      <c r="L60" s="84">
        <f t="shared" si="1"/>
        <v>40</v>
      </c>
      <c r="O60" s="32" t="s">
        <v>2740</v>
      </c>
      <c r="P60" s="80">
        <v>1172</v>
      </c>
      <c r="Q60" s="80">
        <v>1298</v>
      </c>
      <c r="R60" s="80">
        <v>1046</v>
      </c>
      <c r="S60" s="80" t="s">
        <v>8</v>
      </c>
      <c r="T60" s="80" t="s">
        <v>8</v>
      </c>
      <c r="U60" s="80" t="s">
        <v>8</v>
      </c>
      <c r="V60" s="35"/>
    </row>
    <row r="61" spans="1:22">
      <c r="A61" s="76" t="s">
        <v>487</v>
      </c>
      <c r="B61" s="76" t="s">
        <v>487</v>
      </c>
      <c r="C61" s="193">
        <v>1</v>
      </c>
      <c r="D61" s="82">
        <v>3660</v>
      </c>
      <c r="E61" s="82">
        <v>45</v>
      </c>
      <c r="F61" s="194" t="s">
        <v>8</v>
      </c>
      <c r="G61" s="192" t="s">
        <v>224</v>
      </c>
      <c r="H61" s="192" t="s">
        <v>8</v>
      </c>
      <c r="I61" s="192" t="s">
        <v>8</v>
      </c>
      <c r="J61" s="192" t="s">
        <v>8</v>
      </c>
      <c r="K61" s="83">
        <f t="shared" si="2"/>
        <v>3660</v>
      </c>
      <c r="L61" s="84">
        <f t="shared" si="1"/>
        <v>45</v>
      </c>
      <c r="O61" s="32" t="s">
        <v>2740</v>
      </c>
      <c r="P61" s="80">
        <v>3992</v>
      </c>
      <c r="Q61" s="80">
        <v>4132</v>
      </c>
      <c r="R61" s="80">
        <v>3852</v>
      </c>
      <c r="S61" s="80">
        <v>3850</v>
      </c>
      <c r="T61" s="80">
        <v>3950</v>
      </c>
      <c r="U61" s="80">
        <v>3720</v>
      </c>
      <c r="V61" s="35"/>
    </row>
    <row r="62" spans="1:22">
      <c r="A62" s="76" t="s">
        <v>489</v>
      </c>
      <c r="B62" s="76" t="s">
        <v>489</v>
      </c>
      <c r="C62" s="193">
        <v>1</v>
      </c>
      <c r="D62" s="82">
        <v>3895</v>
      </c>
      <c r="E62" s="82">
        <v>40</v>
      </c>
      <c r="F62" s="194" t="s">
        <v>8</v>
      </c>
      <c r="G62" s="192" t="s">
        <v>224</v>
      </c>
      <c r="H62" s="192" t="s">
        <v>8</v>
      </c>
      <c r="I62" s="192" t="s">
        <v>8</v>
      </c>
      <c r="J62" s="192" t="s">
        <v>8</v>
      </c>
      <c r="K62" s="83">
        <f t="shared" si="2"/>
        <v>3895</v>
      </c>
      <c r="L62" s="84">
        <f t="shared" si="1"/>
        <v>40</v>
      </c>
      <c r="O62" s="32" t="s">
        <v>2740</v>
      </c>
      <c r="P62" s="80">
        <v>4323</v>
      </c>
      <c r="Q62" s="80">
        <v>4455</v>
      </c>
      <c r="R62" s="80">
        <v>4191</v>
      </c>
      <c r="S62" s="80">
        <v>4320</v>
      </c>
      <c r="T62" s="80">
        <v>4430</v>
      </c>
      <c r="U62" s="80">
        <v>4150</v>
      </c>
      <c r="V62" s="35"/>
    </row>
    <row r="63" spans="1:22">
      <c r="A63" s="76" t="s">
        <v>493</v>
      </c>
      <c r="B63" s="76" t="s">
        <v>493</v>
      </c>
      <c r="C63" s="193">
        <v>1</v>
      </c>
      <c r="D63" s="82">
        <v>4710</v>
      </c>
      <c r="E63" s="82">
        <v>45</v>
      </c>
      <c r="F63" s="194" t="s">
        <v>8</v>
      </c>
      <c r="G63" s="192" t="s">
        <v>224</v>
      </c>
      <c r="H63" s="192" t="s">
        <v>8</v>
      </c>
      <c r="I63" s="192" t="s">
        <v>8</v>
      </c>
      <c r="J63" s="192" t="s">
        <v>8</v>
      </c>
      <c r="K63" s="83">
        <f t="shared" si="2"/>
        <v>4710</v>
      </c>
      <c r="L63" s="84">
        <f t="shared" si="1"/>
        <v>45</v>
      </c>
      <c r="O63" s="32" t="s">
        <v>2740</v>
      </c>
      <c r="P63" s="80">
        <v>5435</v>
      </c>
      <c r="Q63" s="80">
        <v>5589</v>
      </c>
      <c r="R63" s="80">
        <v>5281</v>
      </c>
      <c r="S63" s="80" t="s">
        <v>8</v>
      </c>
      <c r="T63" s="80" t="s">
        <v>8</v>
      </c>
      <c r="U63" s="80" t="s">
        <v>8</v>
      </c>
      <c r="V63" s="35"/>
    </row>
    <row r="64" spans="1:22">
      <c r="A64" s="76" t="s">
        <v>495</v>
      </c>
      <c r="B64" s="76" t="s">
        <v>495</v>
      </c>
      <c r="C64" s="193">
        <v>1</v>
      </c>
      <c r="D64" s="82">
        <v>12170</v>
      </c>
      <c r="E64" s="82">
        <v>60</v>
      </c>
      <c r="F64" s="194" t="s">
        <v>8</v>
      </c>
      <c r="G64" s="192" t="s">
        <v>224</v>
      </c>
      <c r="H64" s="192" t="s">
        <v>8</v>
      </c>
      <c r="I64" s="192" t="s">
        <v>8</v>
      </c>
      <c r="J64" s="192" t="s">
        <v>8</v>
      </c>
      <c r="K64" s="83">
        <f t="shared" si="2"/>
        <v>12170</v>
      </c>
      <c r="L64" s="84">
        <f t="shared" si="1"/>
        <v>60</v>
      </c>
      <c r="O64" s="32" t="s">
        <v>2740</v>
      </c>
      <c r="P64" s="80">
        <v>14077</v>
      </c>
      <c r="Q64" s="80">
        <v>14319</v>
      </c>
      <c r="R64" s="80">
        <v>13835</v>
      </c>
      <c r="S64" s="80" t="s">
        <v>8</v>
      </c>
      <c r="T64" s="80" t="s">
        <v>8</v>
      </c>
      <c r="U64" s="80" t="s">
        <v>8</v>
      </c>
      <c r="V64" s="35"/>
    </row>
    <row r="65" spans="1:22">
      <c r="A65" s="76" t="s">
        <v>498</v>
      </c>
      <c r="B65" s="76" t="s">
        <v>498</v>
      </c>
      <c r="C65" s="193">
        <v>1</v>
      </c>
      <c r="D65" s="82">
        <v>12230</v>
      </c>
      <c r="E65" s="82">
        <v>60</v>
      </c>
      <c r="F65" s="194" t="s">
        <v>8</v>
      </c>
      <c r="G65" s="192" t="s">
        <v>224</v>
      </c>
      <c r="H65" s="192" t="s">
        <v>8</v>
      </c>
      <c r="I65" s="192" t="s">
        <v>8</v>
      </c>
      <c r="J65" s="192" t="s">
        <v>8</v>
      </c>
      <c r="K65" s="83">
        <f t="shared" si="2"/>
        <v>12230</v>
      </c>
      <c r="L65" s="84">
        <f t="shared" si="1"/>
        <v>60</v>
      </c>
      <c r="O65" s="32" t="s">
        <v>2740</v>
      </c>
      <c r="P65" s="80">
        <v>14196</v>
      </c>
      <c r="Q65" s="80">
        <v>14522</v>
      </c>
      <c r="R65" s="80">
        <v>13870</v>
      </c>
      <c r="S65" s="80" t="s">
        <v>8</v>
      </c>
      <c r="T65" s="80" t="s">
        <v>8</v>
      </c>
      <c r="U65" s="80" t="s">
        <v>8</v>
      </c>
      <c r="V65" s="35"/>
    </row>
    <row r="66" spans="1:22">
      <c r="A66" s="73" t="s">
        <v>1732</v>
      </c>
      <c r="B66" s="73" t="s">
        <v>1732</v>
      </c>
      <c r="C66" s="193">
        <v>1</v>
      </c>
      <c r="D66" s="195">
        <v>7560</v>
      </c>
      <c r="E66" s="195">
        <v>64.031242374328485</v>
      </c>
      <c r="F66" s="194" t="s">
        <v>8</v>
      </c>
      <c r="G66" s="192" t="s">
        <v>224</v>
      </c>
      <c r="H66" s="192" t="s">
        <v>8</v>
      </c>
      <c r="I66" s="192" t="s">
        <v>8</v>
      </c>
      <c r="J66" s="192" t="s">
        <v>8</v>
      </c>
      <c r="K66" s="83">
        <f t="shared" si="2"/>
        <v>7560</v>
      </c>
      <c r="L66" s="84">
        <f t="shared" si="1"/>
        <v>64</v>
      </c>
      <c r="O66" s="32" t="s">
        <v>2738</v>
      </c>
      <c r="P66" s="195">
        <v>8360</v>
      </c>
      <c r="Q66" s="195">
        <v>8510</v>
      </c>
      <c r="R66" s="195">
        <v>8190</v>
      </c>
      <c r="S66" s="82">
        <v>8390</v>
      </c>
      <c r="T66" s="82">
        <v>8420</v>
      </c>
      <c r="U66" s="82">
        <v>8350</v>
      </c>
      <c r="V66" s="35"/>
    </row>
    <row r="67" spans="1:22">
      <c r="A67" s="73" t="s">
        <v>1735</v>
      </c>
      <c r="B67" s="73" t="s">
        <v>1735</v>
      </c>
      <c r="C67" s="193">
        <v>1</v>
      </c>
      <c r="D67" s="195">
        <v>7560</v>
      </c>
      <c r="E67" s="195">
        <v>64.031242374328485</v>
      </c>
      <c r="F67" s="194" t="s">
        <v>8</v>
      </c>
      <c r="G67" s="192" t="s">
        <v>224</v>
      </c>
      <c r="H67" s="192" t="s">
        <v>8</v>
      </c>
      <c r="I67" s="192" t="s">
        <v>8</v>
      </c>
      <c r="J67" s="192" t="s">
        <v>8</v>
      </c>
      <c r="K67" s="83">
        <f t="shared" si="2"/>
        <v>7560</v>
      </c>
      <c r="L67" s="84">
        <f t="shared" si="1"/>
        <v>64</v>
      </c>
      <c r="O67" s="32" t="s">
        <v>2738</v>
      </c>
      <c r="P67" s="195">
        <v>8360</v>
      </c>
      <c r="Q67" s="195">
        <v>8510</v>
      </c>
      <c r="R67" s="195">
        <v>8190</v>
      </c>
      <c r="S67" s="82">
        <v>8390</v>
      </c>
      <c r="T67" s="82">
        <v>8420</v>
      </c>
      <c r="U67" s="82">
        <v>8350</v>
      </c>
      <c r="V67" s="35"/>
    </row>
    <row r="68" spans="1:22">
      <c r="A68" s="76" t="s">
        <v>510</v>
      </c>
      <c r="B68" s="76" t="s">
        <v>510</v>
      </c>
      <c r="C68" s="193">
        <v>1</v>
      </c>
      <c r="D68" s="82">
        <v>2445</v>
      </c>
      <c r="E68" s="82">
        <v>35</v>
      </c>
      <c r="F68" s="194" t="s">
        <v>8</v>
      </c>
      <c r="G68" s="192" t="s">
        <v>224</v>
      </c>
      <c r="H68" s="192" t="s">
        <v>8</v>
      </c>
      <c r="I68" s="192" t="s">
        <v>8</v>
      </c>
      <c r="J68" s="192" t="s">
        <v>8</v>
      </c>
      <c r="K68" s="83">
        <f t="shared" si="2"/>
        <v>2445</v>
      </c>
      <c r="L68" s="84">
        <f t="shared" ref="L68:L131" si="3">ROUND(SQRT(SUMSQ(IF(OR(E68="n/a",E68="nd"),0,E68),IF(OR(F68="n/a",F68="nd"),0,F68),IF(OR(J68="n/a",J68="nd"),0,J68))),0)</f>
        <v>35</v>
      </c>
      <c r="O68" s="32" t="s">
        <v>2740</v>
      </c>
      <c r="P68" s="80">
        <v>2526</v>
      </c>
      <c r="Q68" s="80">
        <v>2736</v>
      </c>
      <c r="R68" s="80">
        <v>2316</v>
      </c>
      <c r="S68" s="80" t="s">
        <v>8</v>
      </c>
      <c r="T68" s="80" t="s">
        <v>8</v>
      </c>
      <c r="U68" s="80" t="s">
        <v>8</v>
      </c>
      <c r="V68" s="35"/>
    </row>
    <row r="69" spans="1:22">
      <c r="A69" s="76" t="s">
        <v>513</v>
      </c>
      <c r="B69" s="76" t="s">
        <v>513</v>
      </c>
      <c r="C69" s="193">
        <v>1</v>
      </c>
      <c r="D69" s="82">
        <v>3480</v>
      </c>
      <c r="E69" s="82">
        <v>45</v>
      </c>
      <c r="F69" s="194" t="s">
        <v>8</v>
      </c>
      <c r="G69" s="192" t="s">
        <v>224</v>
      </c>
      <c r="H69" s="192" t="s">
        <v>8</v>
      </c>
      <c r="I69" s="192" t="s">
        <v>8</v>
      </c>
      <c r="J69" s="192" t="s">
        <v>8</v>
      </c>
      <c r="K69" s="83">
        <f t="shared" si="2"/>
        <v>3480</v>
      </c>
      <c r="L69" s="84">
        <f t="shared" si="3"/>
        <v>45</v>
      </c>
      <c r="O69" s="32" t="s">
        <v>2740</v>
      </c>
      <c r="P69" s="80">
        <v>3750</v>
      </c>
      <c r="Q69" s="80">
        <v>3880</v>
      </c>
      <c r="R69" s="80">
        <v>3620</v>
      </c>
      <c r="S69" s="80">
        <v>3900</v>
      </c>
      <c r="T69" s="80">
        <v>3980</v>
      </c>
      <c r="U69" s="80">
        <v>3790</v>
      </c>
      <c r="V69" s="35"/>
    </row>
    <row r="70" spans="1:22">
      <c r="A70" s="76" t="s">
        <v>516</v>
      </c>
      <c r="B70" s="76" t="s">
        <v>516</v>
      </c>
      <c r="C70" s="193">
        <v>1</v>
      </c>
      <c r="D70" s="82">
        <v>4250</v>
      </c>
      <c r="E70" s="82">
        <v>40</v>
      </c>
      <c r="F70" s="194" t="s">
        <v>8</v>
      </c>
      <c r="G70" s="192" t="s">
        <v>224</v>
      </c>
      <c r="H70" s="192" t="s">
        <v>8</v>
      </c>
      <c r="I70" s="192" t="s">
        <v>8</v>
      </c>
      <c r="J70" s="192" t="s">
        <v>8</v>
      </c>
      <c r="K70" s="83">
        <f t="shared" si="2"/>
        <v>4250</v>
      </c>
      <c r="L70" s="84">
        <f t="shared" si="3"/>
        <v>40</v>
      </c>
      <c r="O70" s="32" t="s">
        <v>2740</v>
      </c>
      <c r="P70" s="80">
        <v>4792</v>
      </c>
      <c r="Q70" s="80">
        <v>4932</v>
      </c>
      <c r="R70" s="80">
        <v>4652</v>
      </c>
      <c r="S70" s="80">
        <v>4790</v>
      </c>
      <c r="T70" s="80">
        <v>4950</v>
      </c>
      <c r="U70" s="80">
        <v>4620</v>
      </c>
      <c r="V70" s="35"/>
    </row>
    <row r="71" spans="1:22">
      <c r="A71" s="76" t="s">
        <v>519</v>
      </c>
      <c r="B71" s="76" t="s">
        <v>519</v>
      </c>
      <c r="C71" s="193">
        <v>1</v>
      </c>
      <c r="D71" s="82">
        <v>4240</v>
      </c>
      <c r="E71" s="82">
        <v>40</v>
      </c>
      <c r="F71" s="194" t="s">
        <v>8</v>
      </c>
      <c r="G71" s="192" t="s">
        <v>224</v>
      </c>
      <c r="H71" s="192" t="s">
        <v>8</v>
      </c>
      <c r="I71" s="192" t="s">
        <v>8</v>
      </c>
      <c r="J71" s="192" t="s">
        <v>8</v>
      </c>
      <c r="K71" s="83">
        <f t="shared" si="2"/>
        <v>4240</v>
      </c>
      <c r="L71" s="84">
        <f t="shared" si="3"/>
        <v>40</v>
      </c>
      <c r="O71" s="32" t="s">
        <v>2740</v>
      </c>
      <c r="P71" s="80">
        <v>4775</v>
      </c>
      <c r="Q71" s="80">
        <v>4917</v>
      </c>
      <c r="R71" s="80">
        <v>4633</v>
      </c>
      <c r="S71" s="80">
        <v>4760</v>
      </c>
      <c r="T71" s="80">
        <v>4870</v>
      </c>
      <c r="U71" s="80">
        <v>4610</v>
      </c>
      <c r="V71" s="35"/>
    </row>
    <row r="72" spans="1:22">
      <c r="A72" s="76" t="s">
        <v>522</v>
      </c>
      <c r="B72" s="76" t="s">
        <v>522</v>
      </c>
      <c r="C72" s="193">
        <v>1</v>
      </c>
      <c r="D72" s="82">
        <v>11740</v>
      </c>
      <c r="E72" s="82">
        <v>90</v>
      </c>
      <c r="F72" s="194" t="s">
        <v>8</v>
      </c>
      <c r="G72" s="192" t="s">
        <v>224</v>
      </c>
      <c r="H72" s="192" t="s">
        <v>8</v>
      </c>
      <c r="I72" s="192" t="s">
        <v>8</v>
      </c>
      <c r="J72" s="192" t="s">
        <v>8</v>
      </c>
      <c r="K72" s="83">
        <f t="shared" si="2"/>
        <v>11740</v>
      </c>
      <c r="L72" s="84">
        <f t="shared" si="3"/>
        <v>90</v>
      </c>
      <c r="O72" s="32" t="s">
        <v>2740</v>
      </c>
      <c r="P72" s="80">
        <v>13611</v>
      </c>
      <c r="Q72" s="80">
        <v>13813</v>
      </c>
      <c r="R72" s="80">
        <v>13409</v>
      </c>
      <c r="S72" s="80" t="s">
        <v>8</v>
      </c>
      <c r="T72" s="80" t="s">
        <v>8</v>
      </c>
      <c r="U72" s="80" t="s">
        <v>8</v>
      </c>
      <c r="V72" s="35"/>
    </row>
    <row r="73" spans="1:22">
      <c r="A73" s="76" t="s">
        <v>525</v>
      </c>
      <c r="B73" s="76" t="s">
        <v>525</v>
      </c>
      <c r="C73" s="193">
        <v>1</v>
      </c>
      <c r="D73" s="82">
        <v>12200</v>
      </c>
      <c r="E73" s="82">
        <v>60</v>
      </c>
      <c r="F73" s="194" t="s">
        <v>8</v>
      </c>
      <c r="G73" s="192" t="s">
        <v>224</v>
      </c>
      <c r="H73" s="192" t="s">
        <v>8</v>
      </c>
      <c r="I73" s="192" t="s">
        <v>8</v>
      </c>
      <c r="J73" s="192" t="s">
        <v>8</v>
      </c>
      <c r="K73" s="83">
        <f t="shared" si="2"/>
        <v>12200</v>
      </c>
      <c r="L73" s="84">
        <f t="shared" si="3"/>
        <v>60</v>
      </c>
      <c r="O73" s="32" t="s">
        <v>2740</v>
      </c>
      <c r="P73" s="80">
        <v>14139</v>
      </c>
      <c r="Q73" s="80">
        <v>14415</v>
      </c>
      <c r="R73" s="80">
        <v>13863</v>
      </c>
      <c r="S73" s="80" t="s">
        <v>8</v>
      </c>
      <c r="T73" s="80" t="s">
        <v>8</v>
      </c>
      <c r="U73" s="80" t="s">
        <v>8</v>
      </c>
      <c r="V73" s="35"/>
    </row>
    <row r="74" spans="1:22">
      <c r="A74" s="76" t="s">
        <v>528</v>
      </c>
      <c r="B74" s="76" t="s">
        <v>528</v>
      </c>
      <c r="C74" s="193">
        <v>1</v>
      </c>
      <c r="D74" s="82">
        <v>4635</v>
      </c>
      <c r="E74" s="82">
        <v>40</v>
      </c>
      <c r="F74" s="194" t="s">
        <v>8</v>
      </c>
      <c r="G74" s="192" t="s">
        <v>224</v>
      </c>
      <c r="H74" s="192" t="s">
        <v>8</v>
      </c>
      <c r="I74" s="192" t="s">
        <v>8</v>
      </c>
      <c r="J74" s="192" t="s">
        <v>8</v>
      </c>
      <c r="K74" s="83">
        <f t="shared" si="2"/>
        <v>4635</v>
      </c>
      <c r="L74" s="84">
        <f t="shared" si="3"/>
        <v>40</v>
      </c>
      <c r="O74" s="32" t="s">
        <v>2740</v>
      </c>
      <c r="P74" s="80">
        <v>5389</v>
      </c>
      <c r="Q74" s="80">
        <v>5507</v>
      </c>
      <c r="R74" s="80">
        <v>5271</v>
      </c>
      <c r="S74" s="80">
        <v>5390</v>
      </c>
      <c r="T74" s="80">
        <v>5470</v>
      </c>
      <c r="U74" s="80">
        <v>5300</v>
      </c>
      <c r="V74" s="35"/>
    </row>
    <row r="75" spans="1:22">
      <c r="A75" s="76" t="s">
        <v>530</v>
      </c>
      <c r="B75" s="76" t="s">
        <v>530</v>
      </c>
      <c r="C75" s="193">
        <v>1</v>
      </c>
      <c r="D75" s="82">
        <v>6395</v>
      </c>
      <c r="E75" s="82">
        <v>45</v>
      </c>
      <c r="F75" s="194" t="s">
        <v>8</v>
      </c>
      <c r="G75" s="192" t="s">
        <v>224</v>
      </c>
      <c r="H75" s="192" t="s">
        <v>8</v>
      </c>
      <c r="I75" s="192" t="s">
        <v>8</v>
      </c>
      <c r="J75" s="192" t="s">
        <v>8</v>
      </c>
      <c r="K75" s="83">
        <f t="shared" si="2"/>
        <v>6395</v>
      </c>
      <c r="L75" s="84">
        <f t="shared" si="3"/>
        <v>45</v>
      </c>
      <c r="O75" s="32" t="s">
        <v>2740</v>
      </c>
      <c r="P75" s="80">
        <v>7325</v>
      </c>
      <c r="Q75" s="80">
        <v>7445</v>
      </c>
      <c r="R75" s="80">
        <v>7205</v>
      </c>
      <c r="S75" s="80">
        <v>7320</v>
      </c>
      <c r="T75" s="80">
        <v>7430</v>
      </c>
      <c r="U75" s="80">
        <v>7170</v>
      </c>
      <c r="V75" s="35"/>
    </row>
    <row r="76" spans="1:22">
      <c r="A76" s="76" t="s">
        <v>532</v>
      </c>
      <c r="B76" s="76" t="s">
        <v>532</v>
      </c>
      <c r="C76" s="193">
        <v>1</v>
      </c>
      <c r="D76" s="82">
        <v>12600</v>
      </c>
      <c r="E76" s="82">
        <v>60</v>
      </c>
      <c r="F76" s="194" t="s">
        <v>8</v>
      </c>
      <c r="G76" s="192" t="s">
        <v>224</v>
      </c>
      <c r="H76" s="192" t="s">
        <v>8</v>
      </c>
      <c r="I76" s="192" t="s">
        <v>8</v>
      </c>
      <c r="J76" s="192" t="s">
        <v>8</v>
      </c>
      <c r="K76" s="83">
        <f t="shared" si="2"/>
        <v>12600</v>
      </c>
      <c r="L76" s="84">
        <f t="shared" si="3"/>
        <v>60</v>
      </c>
      <c r="O76" s="32" t="s">
        <v>2740</v>
      </c>
      <c r="P76" s="80">
        <v>14972</v>
      </c>
      <c r="Q76" s="80">
        <v>15280</v>
      </c>
      <c r="R76" s="80">
        <v>14664</v>
      </c>
      <c r="S76" s="80" t="s">
        <v>8</v>
      </c>
      <c r="T76" s="80" t="s">
        <v>8</v>
      </c>
      <c r="U76" s="80" t="s">
        <v>8</v>
      </c>
      <c r="V76" s="35"/>
    </row>
    <row r="77" spans="1:22">
      <c r="A77" s="73" t="s">
        <v>1726</v>
      </c>
      <c r="B77" s="73" t="s">
        <v>1726</v>
      </c>
      <c r="C77" s="193">
        <v>1</v>
      </c>
      <c r="D77" s="195">
        <v>7180</v>
      </c>
      <c r="E77" s="195">
        <v>67.268120235368556</v>
      </c>
      <c r="F77" s="194" t="s">
        <v>8</v>
      </c>
      <c r="G77" s="192" t="s">
        <v>224</v>
      </c>
      <c r="H77" s="192" t="s">
        <v>8</v>
      </c>
      <c r="I77" s="192" t="s">
        <v>8</v>
      </c>
      <c r="J77" s="192" t="s">
        <v>8</v>
      </c>
      <c r="K77" s="83">
        <f t="shared" si="2"/>
        <v>7180</v>
      </c>
      <c r="L77" s="84">
        <f t="shared" si="3"/>
        <v>67</v>
      </c>
      <c r="O77" s="32" t="s">
        <v>2738</v>
      </c>
      <c r="P77" s="195">
        <v>8010</v>
      </c>
      <c r="Q77" s="195">
        <v>8170</v>
      </c>
      <c r="R77" s="195">
        <v>7860</v>
      </c>
      <c r="S77" s="82">
        <v>7950</v>
      </c>
      <c r="T77" s="82">
        <v>8030</v>
      </c>
      <c r="U77" s="82">
        <v>7860</v>
      </c>
      <c r="V77" s="35"/>
    </row>
    <row r="78" spans="1:22">
      <c r="A78" s="73" t="s">
        <v>1729</v>
      </c>
      <c r="B78" s="73" t="s">
        <v>1729</v>
      </c>
      <c r="C78" s="193">
        <v>1</v>
      </c>
      <c r="D78" s="195">
        <v>7160</v>
      </c>
      <c r="E78" s="195">
        <v>67.268120235368556</v>
      </c>
      <c r="F78" s="194" t="s">
        <v>8</v>
      </c>
      <c r="G78" s="192" t="s">
        <v>224</v>
      </c>
      <c r="H78" s="192" t="s">
        <v>8</v>
      </c>
      <c r="I78" s="192" t="s">
        <v>8</v>
      </c>
      <c r="J78" s="192" t="s">
        <v>8</v>
      </c>
      <c r="K78" s="83">
        <f t="shared" ref="K78:K141" si="4">IF(OR(D78="n/a",D78="nd"),0,D78)+IF(OR(I78="n/a",I78="nd"),0,I78)</f>
        <v>7160</v>
      </c>
      <c r="L78" s="84">
        <f t="shared" si="3"/>
        <v>67</v>
      </c>
      <c r="O78" s="32" t="s">
        <v>2738</v>
      </c>
      <c r="P78" s="195">
        <v>7990</v>
      </c>
      <c r="Q78" s="195">
        <v>8160</v>
      </c>
      <c r="R78" s="195">
        <v>7850</v>
      </c>
      <c r="S78" s="82">
        <v>8020</v>
      </c>
      <c r="T78" s="82">
        <v>8110</v>
      </c>
      <c r="U78" s="82">
        <v>7930</v>
      </c>
      <c r="V78" s="35"/>
    </row>
    <row r="79" spans="1:22">
      <c r="A79" s="75" t="s">
        <v>543</v>
      </c>
      <c r="B79" s="75" t="s">
        <v>543</v>
      </c>
      <c r="C79" s="193">
        <v>1</v>
      </c>
      <c r="D79" s="77">
        <v>2920</v>
      </c>
      <c r="E79" s="77">
        <v>35</v>
      </c>
      <c r="F79" s="194" t="s">
        <v>8</v>
      </c>
      <c r="G79" s="192" t="s">
        <v>224</v>
      </c>
      <c r="H79" s="192" t="s">
        <v>8</v>
      </c>
      <c r="I79" s="192" t="s">
        <v>8</v>
      </c>
      <c r="J79" s="192" t="s">
        <v>8</v>
      </c>
      <c r="K79" s="83">
        <f t="shared" si="4"/>
        <v>2920</v>
      </c>
      <c r="L79" s="84">
        <f t="shared" si="3"/>
        <v>35</v>
      </c>
      <c r="O79" s="32" t="s">
        <v>2740</v>
      </c>
      <c r="P79" s="85">
        <v>2470</v>
      </c>
      <c r="Q79" s="85">
        <v>2700</v>
      </c>
      <c r="R79" s="85">
        <v>2340</v>
      </c>
      <c r="S79" s="85" t="s">
        <v>8</v>
      </c>
      <c r="T79" s="85" t="s">
        <v>8</v>
      </c>
      <c r="U79" s="85" t="s">
        <v>8</v>
      </c>
      <c r="V79" s="315"/>
    </row>
    <row r="80" spans="1:22">
      <c r="A80" s="75" t="s">
        <v>548</v>
      </c>
      <c r="B80" s="75" t="s">
        <v>548</v>
      </c>
      <c r="C80" s="193">
        <v>1</v>
      </c>
      <c r="D80" s="77">
        <v>780</v>
      </c>
      <c r="E80" s="77">
        <v>35</v>
      </c>
      <c r="F80" s="194" t="s">
        <v>8</v>
      </c>
      <c r="G80" s="275" t="s">
        <v>224</v>
      </c>
      <c r="H80" s="192" t="s">
        <v>8</v>
      </c>
      <c r="I80" s="192" t="s">
        <v>8</v>
      </c>
      <c r="J80" s="192" t="s">
        <v>8</v>
      </c>
      <c r="K80" s="83">
        <f t="shared" si="4"/>
        <v>780</v>
      </c>
      <c r="L80" s="84">
        <f t="shared" si="3"/>
        <v>35</v>
      </c>
      <c r="O80" s="32" t="s">
        <v>2740</v>
      </c>
      <c r="P80" s="85">
        <v>700</v>
      </c>
      <c r="Q80" s="85">
        <v>740</v>
      </c>
      <c r="R80" s="85">
        <v>660</v>
      </c>
      <c r="S80" s="85" t="s">
        <v>8</v>
      </c>
      <c r="T80" s="85" t="s">
        <v>8</v>
      </c>
      <c r="U80" s="85" t="s">
        <v>8</v>
      </c>
      <c r="V80" s="315"/>
    </row>
    <row r="81" spans="1:22">
      <c r="A81" s="75" t="s">
        <v>551</v>
      </c>
      <c r="B81" s="75" t="s">
        <v>551</v>
      </c>
      <c r="C81" s="193">
        <v>1</v>
      </c>
      <c r="D81" s="77">
        <v>3820</v>
      </c>
      <c r="E81" s="77">
        <v>40</v>
      </c>
      <c r="F81" s="194" t="s">
        <v>8</v>
      </c>
      <c r="G81" s="192" t="s">
        <v>224</v>
      </c>
      <c r="H81" s="192" t="s">
        <v>8</v>
      </c>
      <c r="I81" s="192" t="s">
        <v>8</v>
      </c>
      <c r="J81" s="192" t="s">
        <v>8</v>
      </c>
      <c r="K81" s="83">
        <f t="shared" si="4"/>
        <v>3820</v>
      </c>
      <c r="L81" s="84">
        <f t="shared" si="3"/>
        <v>40</v>
      </c>
      <c r="O81" s="32" t="s">
        <v>2740</v>
      </c>
      <c r="P81" s="85">
        <v>4220</v>
      </c>
      <c r="Q81" s="85">
        <v>4410</v>
      </c>
      <c r="R81" s="85">
        <v>4090</v>
      </c>
      <c r="S81" s="85" t="s">
        <v>8</v>
      </c>
      <c r="T81" s="85" t="s">
        <v>8</v>
      </c>
      <c r="U81" s="85" t="s">
        <v>8</v>
      </c>
      <c r="V81" s="315"/>
    </row>
    <row r="82" spans="1:22">
      <c r="A82" s="75" t="s">
        <v>554</v>
      </c>
      <c r="B82" s="75" t="s">
        <v>554</v>
      </c>
      <c r="C82" s="193">
        <v>1</v>
      </c>
      <c r="D82" s="77">
        <v>2415</v>
      </c>
      <c r="E82" s="77">
        <v>30</v>
      </c>
      <c r="F82" s="194" t="s">
        <v>8</v>
      </c>
      <c r="G82" s="275" t="s">
        <v>224</v>
      </c>
      <c r="H82" s="192" t="s">
        <v>8</v>
      </c>
      <c r="I82" s="192" t="s">
        <v>8</v>
      </c>
      <c r="J82" s="192" t="s">
        <v>8</v>
      </c>
      <c r="K82" s="83">
        <f t="shared" si="4"/>
        <v>2415</v>
      </c>
      <c r="L82" s="84">
        <f t="shared" si="3"/>
        <v>30</v>
      </c>
      <c r="O82" s="32" t="s">
        <v>2740</v>
      </c>
      <c r="P82" s="85">
        <v>2470</v>
      </c>
      <c r="Q82" s="85">
        <v>2700</v>
      </c>
      <c r="R82" s="85">
        <v>2340</v>
      </c>
      <c r="S82" s="85" t="s">
        <v>8</v>
      </c>
      <c r="T82" s="85" t="s">
        <v>8</v>
      </c>
      <c r="U82" s="85" t="s">
        <v>8</v>
      </c>
      <c r="V82" s="315"/>
    </row>
    <row r="83" spans="1:22">
      <c r="A83" s="75" t="s">
        <v>557</v>
      </c>
      <c r="B83" s="75" t="s">
        <v>557</v>
      </c>
      <c r="C83" s="193">
        <v>1</v>
      </c>
      <c r="D83" s="77">
        <v>6520</v>
      </c>
      <c r="E83" s="77">
        <v>35</v>
      </c>
      <c r="F83" s="194" t="s">
        <v>8</v>
      </c>
      <c r="G83" s="192" t="s">
        <v>224</v>
      </c>
      <c r="H83" s="192" t="s">
        <v>8</v>
      </c>
      <c r="I83" s="192" t="s">
        <v>8</v>
      </c>
      <c r="J83" s="192" t="s">
        <v>8</v>
      </c>
      <c r="K83" s="83">
        <f t="shared" si="4"/>
        <v>6520</v>
      </c>
      <c r="L83" s="84">
        <f t="shared" si="3"/>
        <v>35</v>
      </c>
      <c r="O83" s="32" t="s">
        <v>2740</v>
      </c>
      <c r="P83" s="85">
        <v>7418</v>
      </c>
      <c r="Q83" s="85">
        <v>7507</v>
      </c>
      <c r="R83" s="85">
        <v>7329</v>
      </c>
      <c r="S83" s="80">
        <v>7420</v>
      </c>
      <c r="T83" s="80">
        <v>7560</v>
      </c>
      <c r="U83" s="80">
        <v>7320</v>
      </c>
      <c r="V83" s="315"/>
    </row>
    <row r="84" spans="1:22">
      <c r="A84" s="75" t="s">
        <v>563</v>
      </c>
      <c r="B84" s="75" t="s">
        <v>563</v>
      </c>
      <c r="C84" s="193">
        <v>1</v>
      </c>
      <c r="D84" s="77">
        <v>4090</v>
      </c>
      <c r="E84" s="77">
        <v>30</v>
      </c>
      <c r="F84" s="194" t="s">
        <v>8</v>
      </c>
      <c r="G84" s="192" t="s">
        <v>224</v>
      </c>
      <c r="H84" s="192" t="s">
        <v>8</v>
      </c>
      <c r="I84" s="192" t="s">
        <v>8</v>
      </c>
      <c r="J84" s="192" t="s">
        <v>8</v>
      </c>
      <c r="K84" s="83">
        <f t="shared" si="4"/>
        <v>4090</v>
      </c>
      <c r="L84" s="84">
        <f t="shared" si="3"/>
        <v>30</v>
      </c>
      <c r="O84" s="32" t="s">
        <v>2740</v>
      </c>
      <c r="P84" s="85">
        <v>4629</v>
      </c>
      <c r="Q84" s="85">
        <v>4810</v>
      </c>
      <c r="R84" s="85">
        <v>4448</v>
      </c>
      <c r="S84" s="80">
        <v>4620</v>
      </c>
      <c r="T84" s="80">
        <v>4810</v>
      </c>
      <c r="U84" s="80">
        <v>4440</v>
      </c>
      <c r="V84" s="315"/>
    </row>
    <row r="85" spans="1:22">
      <c r="A85" s="75" t="s">
        <v>570</v>
      </c>
      <c r="B85" s="75" t="s">
        <v>570</v>
      </c>
      <c r="C85" s="193">
        <v>1</v>
      </c>
      <c r="D85" s="77">
        <v>4305</v>
      </c>
      <c r="E85" s="77">
        <v>30</v>
      </c>
      <c r="F85" s="194" t="s">
        <v>8</v>
      </c>
      <c r="G85" s="192" t="s">
        <v>224</v>
      </c>
      <c r="H85" s="192" t="s">
        <v>8</v>
      </c>
      <c r="I85" s="192" t="s">
        <v>8</v>
      </c>
      <c r="J85" s="192" t="s">
        <v>8</v>
      </c>
      <c r="K85" s="83">
        <f t="shared" si="4"/>
        <v>4305</v>
      </c>
      <c r="L85" s="84">
        <f t="shared" si="3"/>
        <v>30</v>
      </c>
      <c r="O85" s="32" t="s">
        <v>2740</v>
      </c>
      <c r="P85" s="85">
        <v>4898</v>
      </c>
      <c r="Q85" s="85">
        <v>4962</v>
      </c>
      <c r="R85" s="85">
        <v>4833</v>
      </c>
      <c r="S85" s="80">
        <v>4870</v>
      </c>
      <c r="T85" s="80">
        <v>4960</v>
      </c>
      <c r="U85" s="80">
        <v>4830</v>
      </c>
      <c r="V85" s="315"/>
    </row>
    <row r="86" spans="1:22">
      <c r="A86" s="75" t="s">
        <v>573</v>
      </c>
      <c r="B86" s="75" t="s">
        <v>573</v>
      </c>
      <c r="C86" s="193">
        <v>1</v>
      </c>
      <c r="D86" s="77">
        <v>7800</v>
      </c>
      <c r="E86" s="77">
        <v>35</v>
      </c>
      <c r="F86" s="194" t="s">
        <v>8</v>
      </c>
      <c r="G86" s="192" t="s">
        <v>224</v>
      </c>
      <c r="H86" s="192" t="s">
        <v>8</v>
      </c>
      <c r="I86" s="192" t="s">
        <v>8</v>
      </c>
      <c r="J86" s="192" t="s">
        <v>8</v>
      </c>
      <c r="K86" s="83">
        <f t="shared" si="4"/>
        <v>7800</v>
      </c>
      <c r="L86" s="84">
        <f t="shared" si="3"/>
        <v>35</v>
      </c>
      <c r="O86" s="32" t="s">
        <v>2740</v>
      </c>
      <c r="P86" s="85">
        <v>8553</v>
      </c>
      <c r="Q86" s="85">
        <v>8644</v>
      </c>
      <c r="R86" s="85">
        <v>8461</v>
      </c>
      <c r="S86" s="80">
        <v>8570</v>
      </c>
      <c r="T86" s="80">
        <v>8650</v>
      </c>
      <c r="U86" s="80">
        <v>8450</v>
      </c>
      <c r="V86" s="315"/>
    </row>
    <row r="87" spans="1:22">
      <c r="A87" s="75" t="s">
        <v>577</v>
      </c>
      <c r="B87" s="75" t="s">
        <v>577</v>
      </c>
      <c r="C87" s="193">
        <v>1</v>
      </c>
      <c r="D87" s="77">
        <v>2250</v>
      </c>
      <c r="E87" s="77">
        <v>35</v>
      </c>
      <c r="F87" s="194" t="s">
        <v>8</v>
      </c>
      <c r="G87" s="192" t="s">
        <v>224</v>
      </c>
      <c r="H87" s="192" t="s">
        <v>8</v>
      </c>
      <c r="I87" s="192" t="s">
        <v>8</v>
      </c>
      <c r="J87" s="192" t="s">
        <v>8</v>
      </c>
      <c r="K87" s="83">
        <f t="shared" si="4"/>
        <v>2250</v>
      </c>
      <c r="L87" s="84">
        <f t="shared" si="3"/>
        <v>35</v>
      </c>
      <c r="O87" s="32" t="s">
        <v>2740</v>
      </c>
      <c r="P87" s="85">
        <v>2250</v>
      </c>
      <c r="Q87" s="85">
        <v>2344</v>
      </c>
      <c r="R87" s="85">
        <v>2156</v>
      </c>
      <c r="S87" s="80">
        <v>2200</v>
      </c>
      <c r="T87" s="80">
        <v>2270</v>
      </c>
      <c r="U87" s="80">
        <v>2120</v>
      </c>
      <c r="V87" s="315"/>
    </row>
    <row r="88" spans="1:22">
      <c r="A88" s="75" t="s">
        <v>581</v>
      </c>
      <c r="B88" s="75" t="s">
        <v>581</v>
      </c>
      <c r="C88" s="193">
        <v>1</v>
      </c>
      <c r="D88" s="77">
        <v>7960</v>
      </c>
      <c r="E88" s="77">
        <v>40</v>
      </c>
      <c r="F88" s="194" t="s">
        <v>8</v>
      </c>
      <c r="G88" s="192" t="s">
        <v>224</v>
      </c>
      <c r="H88" s="192" t="s">
        <v>8</v>
      </c>
      <c r="I88" s="192" t="s">
        <v>8</v>
      </c>
      <c r="J88" s="192" t="s">
        <v>8</v>
      </c>
      <c r="K88" s="83">
        <f t="shared" si="4"/>
        <v>7960</v>
      </c>
      <c r="L88" s="84">
        <f t="shared" si="3"/>
        <v>40</v>
      </c>
      <c r="O88" s="32" t="s">
        <v>2740</v>
      </c>
      <c r="P88" s="85">
        <v>8821</v>
      </c>
      <c r="Q88" s="85">
        <v>8992</v>
      </c>
      <c r="R88" s="85">
        <v>8649</v>
      </c>
      <c r="S88" s="80">
        <v>8810</v>
      </c>
      <c r="T88" s="80">
        <v>8990</v>
      </c>
      <c r="U88" s="80">
        <v>8640</v>
      </c>
      <c r="V88" s="315"/>
    </row>
    <row r="89" spans="1:22">
      <c r="A89" s="75" t="s">
        <v>583</v>
      </c>
      <c r="B89" s="75" t="s">
        <v>583</v>
      </c>
      <c r="C89" s="193">
        <v>1</v>
      </c>
      <c r="D89" s="77">
        <v>5415</v>
      </c>
      <c r="E89" s="77">
        <v>35</v>
      </c>
      <c r="F89" s="194" t="s">
        <v>8</v>
      </c>
      <c r="G89" s="192" t="s">
        <v>224</v>
      </c>
      <c r="H89" s="192" t="s">
        <v>8</v>
      </c>
      <c r="I89" s="192" t="s">
        <v>8</v>
      </c>
      <c r="J89" s="192" t="s">
        <v>8</v>
      </c>
      <c r="K89" s="83">
        <f t="shared" si="4"/>
        <v>5415</v>
      </c>
      <c r="L89" s="84">
        <f t="shared" si="3"/>
        <v>35</v>
      </c>
      <c r="O89" s="32" t="s">
        <v>2740</v>
      </c>
      <c r="P89" s="85">
        <v>6210</v>
      </c>
      <c r="Q89" s="77">
        <v>6296</v>
      </c>
      <c r="R89" s="77">
        <v>6124</v>
      </c>
      <c r="S89" s="82">
        <v>6220</v>
      </c>
      <c r="T89" s="82">
        <v>6300</v>
      </c>
      <c r="U89" s="82">
        <v>6020</v>
      </c>
      <c r="V89" s="315"/>
    </row>
    <row r="90" spans="1:22">
      <c r="A90" s="75" t="s">
        <v>586</v>
      </c>
      <c r="B90" s="75" t="s">
        <v>586</v>
      </c>
      <c r="C90" s="193">
        <v>1</v>
      </c>
      <c r="D90" s="77">
        <v>5225</v>
      </c>
      <c r="E90" s="77">
        <v>30</v>
      </c>
      <c r="F90" s="194" t="s">
        <v>8</v>
      </c>
      <c r="G90" s="192" t="s">
        <v>224</v>
      </c>
      <c r="H90" s="192" t="s">
        <v>8</v>
      </c>
      <c r="I90" s="192" t="s">
        <v>8</v>
      </c>
      <c r="J90" s="192" t="s">
        <v>8</v>
      </c>
      <c r="K90" s="83">
        <f t="shared" si="4"/>
        <v>5225</v>
      </c>
      <c r="L90" s="84">
        <f t="shared" si="3"/>
        <v>30</v>
      </c>
      <c r="O90" s="32" t="s">
        <v>2740</v>
      </c>
      <c r="P90" s="85">
        <v>6045</v>
      </c>
      <c r="Q90" s="77">
        <v>6175</v>
      </c>
      <c r="R90" s="77">
        <v>5915</v>
      </c>
      <c r="S90" s="82">
        <v>5990</v>
      </c>
      <c r="T90" s="82">
        <v>6170</v>
      </c>
      <c r="U90" s="82">
        <v>5910</v>
      </c>
      <c r="V90" s="315"/>
    </row>
    <row r="91" spans="1:22">
      <c r="A91" s="75" t="s">
        <v>588</v>
      </c>
      <c r="B91" s="75" t="s">
        <v>588</v>
      </c>
      <c r="C91" s="193">
        <v>1</v>
      </c>
      <c r="D91" s="77">
        <v>4675</v>
      </c>
      <c r="E91" s="77">
        <v>30</v>
      </c>
      <c r="F91" s="194" t="s">
        <v>8</v>
      </c>
      <c r="G91" s="192" t="s">
        <v>224</v>
      </c>
      <c r="H91" s="192" t="s">
        <v>8</v>
      </c>
      <c r="I91" s="192" t="s">
        <v>8</v>
      </c>
      <c r="J91" s="192" t="s">
        <v>8</v>
      </c>
      <c r="K91" s="83">
        <f t="shared" si="4"/>
        <v>4675</v>
      </c>
      <c r="L91" s="84">
        <f t="shared" si="3"/>
        <v>30</v>
      </c>
      <c r="O91" s="32" t="s">
        <v>2740</v>
      </c>
      <c r="P91" s="85">
        <v>5445</v>
      </c>
      <c r="Q91" s="77">
        <v>5571</v>
      </c>
      <c r="R91" s="77">
        <v>5319</v>
      </c>
      <c r="S91" s="82">
        <v>5400</v>
      </c>
      <c r="T91" s="82">
        <v>5470</v>
      </c>
      <c r="U91" s="82">
        <v>5310</v>
      </c>
      <c r="V91" s="315"/>
    </row>
    <row r="92" spans="1:22">
      <c r="A92" s="75" t="s">
        <v>2401</v>
      </c>
      <c r="B92" s="75" t="s">
        <v>2401</v>
      </c>
      <c r="C92" s="193">
        <v>1</v>
      </c>
      <c r="D92" s="77">
        <v>7600</v>
      </c>
      <c r="E92" s="77">
        <v>45</v>
      </c>
      <c r="F92" s="194" t="s">
        <v>8</v>
      </c>
      <c r="G92" s="192" t="s">
        <v>224</v>
      </c>
      <c r="H92" s="192" t="s">
        <v>8</v>
      </c>
      <c r="I92" s="192" t="s">
        <v>8</v>
      </c>
      <c r="J92" s="192" t="s">
        <v>8</v>
      </c>
      <c r="K92" s="83">
        <f t="shared" si="4"/>
        <v>7600</v>
      </c>
      <c r="L92" s="84">
        <f t="shared" si="3"/>
        <v>45</v>
      </c>
      <c r="O92" s="32" t="s">
        <v>2740</v>
      </c>
      <c r="P92" s="80">
        <v>8400</v>
      </c>
      <c r="Q92" s="82">
        <v>8520</v>
      </c>
      <c r="R92" s="82">
        <v>8330</v>
      </c>
      <c r="S92" s="77" t="s">
        <v>8</v>
      </c>
      <c r="T92" s="77" t="s">
        <v>8</v>
      </c>
      <c r="U92" s="77" t="s">
        <v>8</v>
      </c>
      <c r="V92" s="315"/>
    </row>
    <row r="93" spans="1:22">
      <c r="A93" s="75" t="s">
        <v>2594</v>
      </c>
      <c r="B93" s="75" t="s">
        <v>2594</v>
      </c>
      <c r="C93" s="193">
        <v>1</v>
      </c>
      <c r="D93" s="77">
        <v>7870</v>
      </c>
      <c r="E93" s="77">
        <v>45</v>
      </c>
      <c r="F93" s="194" t="s">
        <v>8</v>
      </c>
      <c r="G93" s="202">
        <v>-25.43</v>
      </c>
      <c r="H93" s="192" t="s">
        <v>669</v>
      </c>
      <c r="I93" s="192" t="s">
        <v>8</v>
      </c>
      <c r="J93" s="192" t="s">
        <v>8</v>
      </c>
      <c r="K93" s="83">
        <f t="shared" si="4"/>
        <v>7870</v>
      </c>
      <c r="L93" s="84">
        <f t="shared" si="3"/>
        <v>45</v>
      </c>
      <c r="O93" s="32" t="s">
        <v>2738</v>
      </c>
      <c r="P93" s="80">
        <v>8700</v>
      </c>
      <c r="Q93" s="80">
        <v>8980</v>
      </c>
      <c r="R93" s="80">
        <v>8540</v>
      </c>
      <c r="S93" s="80">
        <v>8640</v>
      </c>
      <c r="T93" s="80">
        <v>8860</v>
      </c>
      <c r="U93" s="80">
        <v>8530</v>
      </c>
      <c r="V93" s="317"/>
    </row>
    <row r="94" spans="1:22">
      <c r="A94" s="75" t="s">
        <v>1753</v>
      </c>
      <c r="B94" s="75" t="s">
        <v>1753</v>
      </c>
      <c r="C94" s="193">
        <v>1</v>
      </c>
      <c r="D94" s="77">
        <v>7725</v>
      </c>
      <c r="E94" s="77">
        <v>45</v>
      </c>
      <c r="F94" s="194" t="s">
        <v>8</v>
      </c>
      <c r="G94" s="202">
        <v>-25.4</v>
      </c>
      <c r="H94" s="192" t="s">
        <v>669</v>
      </c>
      <c r="I94" s="192" t="s">
        <v>8</v>
      </c>
      <c r="J94" s="192" t="s">
        <v>8</v>
      </c>
      <c r="K94" s="83">
        <f t="shared" si="4"/>
        <v>7725</v>
      </c>
      <c r="L94" s="84">
        <f t="shared" si="3"/>
        <v>45</v>
      </c>
      <c r="O94" s="32" t="s">
        <v>2738</v>
      </c>
      <c r="P94" s="80">
        <v>8500</v>
      </c>
      <c r="Q94" s="80">
        <v>8590</v>
      </c>
      <c r="R94" s="80">
        <v>8410</v>
      </c>
      <c r="S94" s="85" t="s">
        <v>8</v>
      </c>
      <c r="T94" s="85" t="s">
        <v>8</v>
      </c>
      <c r="U94" s="85" t="s">
        <v>8</v>
      </c>
      <c r="V94" s="315"/>
    </row>
    <row r="95" spans="1:22">
      <c r="A95" s="75" t="s">
        <v>1757</v>
      </c>
      <c r="B95" s="75" t="s">
        <v>1757</v>
      </c>
      <c r="C95" s="193">
        <v>1</v>
      </c>
      <c r="D95" s="77">
        <v>8825</v>
      </c>
      <c r="E95" s="77">
        <v>50</v>
      </c>
      <c r="F95" s="194" t="s">
        <v>8</v>
      </c>
      <c r="G95" s="202">
        <v>-29.19</v>
      </c>
      <c r="H95" s="192" t="s">
        <v>669</v>
      </c>
      <c r="I95" s="192" t="s">
        <v>8</v>
      </c>
      <c r="J95" s="192" t="s">
        <v>8</v>
      </c>
      <c r="K95" s="83">
        <f t="shared" si="4"/>
        <v>8825</v>
      </c>
      <c r="L95" s="84">
        <f t="shared" si="3"/>
        <v>50</v>
      </c>
      <c r="O95" s="32" t="s">
        <v>2740</v>
      </c>
      <c r="P95" s="80">
        <v>9900</v>
      </c>
      <c r="Q95" s="80">
        <v>10160</v>
      </c>
      <c r="R95" s="80">
        <v>9680</v>
      </c>
      <c r="S95" s="80" t="s">
        <v>8</v>
      </c>
      <c r="T95" s="80" t="s">
        <v>8</v>
      </c>
      <c r="U95" s="80" t="s">
        <v>8</v>
      </c>
      <c r="V95" s="317"/>
    </row>
    <row r="96" spans="1:22">
      <c r="A96" s="75" t="s">
        <v>605</v>
      </c>
      <c r="B96" s="75" t="s">
        <v>605</v>
      </c>
      <c r="C96" s="193">
        <v>1</v>
      </c>
      <c r="D96" s="77">
        <v>7010</v>
      </c>
      <c r="E96" s="77">
        <v>40</v>
      </c>
      <c r="F96" s="194" t="s">
        <v>8</v>
      </c>
      <c r="G96" s="192" t="s">
        <v>224</v>
      </c>
      <c r="H96" s="192" t="s">
        <v>8</v>
      </c>
      <c r="I96" s="192" t="s">
        <v>8</v>
      </c>
      <c r="J96" s="192" t="s">
        <v>8</v>
      </c>
      <c r="K96" s="83">
        <f t="shared" si="4"/>
        <v>7010</v>
      </c>
      <c r="L96" s="84">
        <f t="shared" si="3"/>
        <v>40</v>
      </c>
      <c r="O96" s="32" t="s">
        <v>2740</v>
      </c>
      <c r="P96" s="80">
        <v>7840</v>
      </c>
      <c r="Q96" s="82">
        <v>7940</v>
      </c>
      <c r="R96" s="82">
        <v>7730</v>
      </c>
      <c r="S96" s="82" t="s">
        <v>8</v>
      </c>
      <c r="T96" s="82" t="s">
        <v>8</v>
      </c>
      <c r="U96" s="82" t="s">
        <v>8</v>
      </c>
      <c r="V96" s="317"/>
    </row>
    <row r="97" spans="1:22">
      <c r="A97" s="75" t="s">
        <v>2415</v>
      </c>
      <c r="B97" s="75" t="s">
        <v>2415</v>
      </c>
      <c r="C97" s="193">
        <v>1</v>
      </c>
      <c r="D97" s="77">
        <v>5890</v>
      </c>
      <c r="E97" s="77">
        <v>100</v>
      </c>
      <c r="F97" s="194" t="s">
        <v>8</v>
      </c>
      <c r="G97" s="192" t="s">
        <v>224</v>
      </c>
      <c r="H97" s="192" t="s">
        <v>8</v>
      </c>
      <c r="I97" s="192" t="s">
        <v>8</v>
      </c>
      <c r="J97" s="192" t="s">
        <v>8</v>
      </c>
      <c r="K97" s="83">
        <f t="shared" si="4"/>
        <v>5890</v>
      </c>
      <c r="L97" s="84">
        <f t="shared" si="3"/>
        <v>100</v>
      </c>
      <c r="O97" s="32" t="s">
        <v>2740</v>
      </c>
      <c r="P97" s="80">
        <v>6710</v>
      </c>
      <c r="Q97" s="82">
        <v>6960</v>
      </c>
      <c r="R97" s="82">
        <v>6450</v>
      </c>
      <c r="S97" s="77" t="s">
        <v>8</v>
      </c>
      <c r="T97" s="77" t="s">
        <v>8</v>
      </c>
      <c r="U97" s="77" t="s">
        <v>8</v>
      </c>
      <c r="V97" s="315"/>
    </row>
    <row r="98" spans="1:22">
      <c r="A98" s="75" t="s">
        <v>1447</v>
      </c>
      <c r="B98" s="75" t="s">
        <v>1447</v>
      </c>
      <c r="C98" s="193">
        <v>1</v>
      </c>
      <c r="D98" s="77">
        <v>7485</v>
      </c>
      <c r="E98" s="77">
        <v>90</v>
      </c>
      <c r="F98" s="194" t="s">
        <v>8</v>
      </c>
      <c r="G98" s="202">
        <v>-28.13</v>
      </c>
      <c r="H98" s="192" t="s">
        <v>669</v>
      </c>
      <c r="I98" s="192" t="s">
        <v>8</v>
      </c>
      <c r="J98" s="192" t="s">
        <v>8</v>
      </c>
      <c r="K98" s="83">
        <f t="shared" si="4"/>
        <v>7485</v>
      </c>
      <c r="L98" s="84">
        <f t="shared" si="3"/>
        <v>90</v>
      </c>
      <c r="O98" s="32" t="s">
        <v>2738</v>
      </c>
      <c r="P98" s="80">
        <v>8280</v>
      </c>
      <c r="Q98" s="80">
        <v>8430</v>
      </c>
      <c r="R98" s="80">
        <v>8030</v>
      </c>
      <c r="S98" s="82">
        <v>8320</v>
      </c>
      <c r="T98" s="82">
        <v>8420</v>
      </c>
      <c r="U98" s="82">
        <v>8210</v>
      </c>
      <c r="V98" s="317"/>
    </row>
    <row r="99" spans="1:22">
      <c r="A99" s="75" t="s">
        <v>618</v>
      </c>
      <c r="B99" s="75" t="s">
        <v>618</v>
      </c>
      <c r="C99" s="193">
        <v>1</v>
      </c>
      <c r="D99" s="77">
        <v>2235</v>
      </c>
      <c r="E99" s="77">
        <v>40</v>
      </c>
      <c r="F99" s="194" t="s">
        <v>8</v>
      </c>
      <c r="G99" s="192" t="s">
        <v>224</v>
      </c>
      <c r="H99" s="192" t="s">
        <v>8</v>
      </c>
      <c r="I99" s="192" t="s">
        <v>8</v>
      </c>
      <c r="J99" s="192" t="s">
        <v>8</v>
      </c>
      <c r="K99" s="83">
        <f t="shared" si="4"/>
        <v>2235</v>
      </c>
      <c r="L99" s="84">
        <f t="shared" si="3"/>
        <v>40</v>
      </c>
      <c r="O99" s="32" t="s">
        <v>2740</v>
      </c>
      <c r="P99" s="80">
        <v>2230</v>
      </c>
      <c r="Q99" s="82">
        <v>2350</v>
      </c>
      <c r="R99" s="82">
        <v>2140</v>
      </c>
      <c r="S99" s="77" t="s">
        <v>8</v>
      </c>
      <c r="T99" s="77" t="s">
        <v>8</v>
      </c>
      <c r="U99" s="77" t="s">
        <v>8</v>
      </c>
      <c r="V99" s="318"/>
    </row>
    <row r="100" spans="1:22">
      <c r="A100" s="75" t="s">
        <v>2419</v>
      </c>
      <c r="B100" s="75" t="s">
        <v>2419</v>
      </c>
      <c r="C100" s="193">
        <v>1</v>
      </c>
      <c r="D100" s="77">
        <v>6660</v>
      </c>
      <c r="E100" s="77">
        <v>45</v>
      </c>
      <c r="F100" s="194" t="s">
        <v>8</v>
      </c>
      <c r="G100" s="202">
        <v>-26.69</v>
      </c>
      <c r="H100" s="192" t="s">
        <v>669</v>
      </c>
      <c r="I100" s="192" t="s">
        <v>8</v>
      </c>
      <c r="J100" s="192" t="s">
        <v>8</v>
      </c>
      <c r="K100" s="83">
        <f t="shared" si="4"/>
        <v>6660</v>
      </c>
      <c r="L100" s="84">
        <f t="shared" si="3"/>
        <v>45</v>
      </c>
      <c r="O100" s="32" t="s">
        <v>2740</v>
      </c>
      <c r="P100" s="80">
        <v>7530</v>
      </c>
      <c r="Q100" s="80">
        <v>7610</v>
      </c>
      <c r="R100" s="80">
        <v>7430</v>
      </c>
      <c r="S100" s="85" t="s">
        <v>8</v>
      </c>
      <c r="T100" s="85" t="s">
        <v>8</v>
      </c>
      <c r="U100" s="85" t="s">
        <v>8</v>
      </c>
      <c r="V100" s="319"/>
    </row>
    <row r="101" spans="1:22">
      <c r="A101" s="75" t="s">
        <v>627</v>
      </c>
      <c r="B101" s="75" t="s">
        <v>627</v>
      </c>
      <c r="C101" s="193">
        <v>1</v>
      </c>
      <c r="D101" s="77">
        <v>6455</v>
      </c>
      <c r="E101" s="77">
        <v>65</v>
      </c>
      <c r="F101" s="194" t="s">
        <v>8</v>
      </c>
      <c r="G101" s="192" t="s">
        <v>224</v>
      </c>
      <c r="H101" s="192" t="s">
        <v>8</v>
      </c>
      <c r="I101" s="192" t="s">
        <v>8</v>
      </c>
      <c r="J101" s="192" t="s">
        <v>8</v>
      </c>
      <c r="K101" s="83">
        <f t="shared" si="4"/>
        <v>6455</v>
      </c>
      <c r="L101" s="84">
        <f t="shared" si="3"/>
        <v>65</v>
      </c>
      <c r="O101" s="32" t="s">
        <v>2740</v>
      </c>
      <c r="P101" s="80">
        <v>7360</v>
      </c>
      <c r="Q101" s="82">
        <v>7490</v>
      </c>
      <c r="R101" s="82">
        <v>7170</v>
      </c>
      <c r="S101" s="82">
        <v>7375</v>
      </c>
      <c r="T101" s="82">
        <v>7475</v>
      </c>
      <c r="U101" s="82">
        <v>7275</v>
      </c>
      <c r="V101" s="318"/>
    </row>
    <row r="102" spans="1:22">
      <c r="A102" s="75" t="s">
        <v>632</v>
      </c>
      <c r="B102" s="75" t="s">
        <v>632</v>
      </c>
      <c r="C102" s="193">
        <v>1</v>
      </c>
      <c r="D102" s="77">
        <v>5960</v>
      </c>
      <c r="E102" s="77">
        <v>80</v>
      </c>
      <c r="F102" s="194" t="s">
        <v>8</v>
      </c>
      <c r="G102" s="192" t="s">
        <v>224</v>
      </c>
      <c r="H102" s="192" t="s">
        <v>8</v>
      </c>
      <c r="I102" s="192" t="s">
        <v>8</v>
      </c>
      <c r="J102" s="192" t="s">
        <v>8</v>
      </c>
      <c r="K102" s="83">
        <f t="shared" si="4"/>
        <v>5960</v>
      </c>
      <c r="L102" s="84">
        <f t="shared" si="3"/>
        <v>80</v>
      </c>
      <c r="O102" s="32" t="s">
        <v>2740</v>
      </c>
      <c r="P102" s="80">
        <v>6800</v>
      </c>
      <c r="Q102" s="82">
        <v>7150</v>
      </c>
      <c r="R102" s="82">
        <v>6560</v>
      </c>
      <c r="S102" s="82">
        <v>6815</v>
      </c>
      <c r="T102" s="82">
        <v>6990</v>
      </c>
      <c r="U102" s="82">
        <v>6655</v>
      </c>
      <c r="V102" s="318"/>
    </row>
    <row r="103" spans="1:22">
      <c r="A103" s="75" t="s">
        <v>637</v>
      </c>
      <c r="B103" s="75" t="s">
        <v>637</v>
      </c>
      <c r="C103" s="193">
        <v>1</v>
      </c>
      <c r="D103" s="77">
        <v>9445</v>
      </c>
      <c r="E103" s="77">
        <v>45</v>
      </c>
      <c r="F103" s="194" t="s">
        <v>8</v>
      </c>
      <c r="G103" s="192" t="s">
        <v>224</v>
      </c>
      <c r="H103" s="192" t="s">
        <v>8</v>
      </c>
      <c r="I103" s="192" t="s">
        <v>8</v>
      </c>
      <c r="J103" s="192" t="s">
        <v>8</v>
      </c>
      <c r="K103" s="83">
        <f t="shared" si="4"/>
        <v>9445</v>
      </c>
      <c r="L103" s="84">
        <f t="shared" si="3"/>
        <v>45</v>
      </c>
      <c r="O103" s="32" t="s">
        <v>2740</v>
      </c>
      <c r="P103" s="80">
        <v>10690</v>
      </c>
      <c r="Q103" s="82">
        <v>11070</v>
      </c>
      <c r="R103" s="82">
        <v>10520</v>
      </c>
      <c r="S103" s="82" t="s">
        <v>8</v>
      </c>
      <c r="T103" s="82" t="s">
        <v>8</v>
      </c>
      <c r="U103" s="82" t="s">
        <v>8</v>
      </c>
      <c r="V103" s="318"/>
    </row>
    <row r="104" spans="1:22">
      <c r="A104" s="75" t="s">
        <v>642</v>
      </c>
      <c r="B104" s="75" t="s">
        <v>642</v>
      </c>
      <c r="C104" s="193">
        <v>1</v>
      </c>
      <c r="D104" s="77">
        <v>6545</v>
      </c>
      <c r="E104" s="77">
        <v>70</v>
      </c>
      <c r="F104" s="194" t="s">
        <v>8</v>
      </c>
      <c r="G104" s="192" t="s">
        <v>224</v>
      </c>
      <c r="H104" s="192" t="s">
        <v>8</v>
      </c>
      <c r="I104" s="192" t="s">
        <v>8</v>
      </c>
      <c r="J104" s="192" t="s">
        <v>8</v>
      </c>
      <c r="K104" s="83">
        <f t="shared" si="4"/>
        <v>6545</v>
      </c>
      <c r="L104" s="84">
        <f t="shared" si="3"/>
        <v>70</v>
      </c>
      <c r="O104" s="32" t="s">
        <v>2740</v>
      </c>
      <c r="P104" s="80">
        <v>7450</v>
      </c>
      <c r="Q104" s="82">
        <v>7580</v>
      </c>
      <c r="R104" s="82">
        <v>7320</v>
      </c>
      <c r="S104" s="82">
        <v>7525</v>
      </c>
      <c r="T104" s="82">
        <v>7575</v>
      </c>
      <c r="U104" s="82">
        <v>7440</v>
      </c>
      <c r="V104" s="318"/>
    </row>
    <row r="105" spans="1:22">
      <c r="A105" s="75" t="s">
        <v>647</v>
      </c>
      <c r="B105" s="75" t="s">
        <v>647</v>
      </c>
      <c r="C105" s="193">
        <v>1</v>
      </c>
      <c r="D105" s="77">
        <v>9965</v>
      </c>
      <c r="E105" s="77">
        <v>75</v>
      </c>
      <c r="F105" s="194" t="s">
        <v>8</v>
      </c>
      <c r="G105" s="192" t="s">
        <v>224</v>
      </c>
      <c r="H105" s="192" t="s">
        <v>8</v>
      </c>
      <c r="I105" s="192" t="s">
        <v>8</v>
      </c>
      <c r="J105" s="192" t="s">
        <v>8</v>
      </c>
      <c r="K105" s="83">
        <f t="shared" si="4"/>
        <v>9965</v>
      </c>
      <c r="L105" s="84">
        <f t="shared" si="3"/>
        <v>75</v>
      </c>
      <c r="O105" s="32" t="s">
        <v>2740</v>
      </c>
      <c r="P105" s="80">
        <v>11460</v>
      </c>
      <c r="Q105" s="82">
        <v>11740</v>
      </c>
      <c r="R105" s="82">
        <v>11230</v>
      </c>
      <c r="S105" s="82" t="s">
        <v>8</v>
      </c>
      <c r="T105" s="82" t="s">
        <v>8</v>
      </c>
      <c r="U105" s="82" t="s">
        <v>8</v>
      </c>
      <c r="V105" s="318"/>
    </row>
    <row r="106" spans="1:22">
      <c r="A106" s="75" t="s">
        <v>2665</v>
      </c>
      <c r="B106" s="75" t="s">
        <v>2665</v>
      </c>
      <c r="C106" s="193">
        <v>1</v>
      </c>
      <c r="D106" s="77">
        <v>7350</v>
      </c>
      <c r="E106" s="77">
        <v>45</v>
      </c>
      <c r="F106" s="194" t="s">
        <v>8</v>
      </c>
      <c r="G106" s="192" t="s">
        <v>224</v>
      </c>
      <c r="H106" s="192" t="s">
        <v>8</v>
      </c>
      <c r="I106" s="192" t="s">
        <v>8</v>
      </c>
      <c r="J106" s="192" t="s">
        <v>8</v>
      </c>
      <c r="K106" s="83">
        <f t="shared" si="4"/>
        <v>7350</v>
      </c>
      <c r="L106" s="84">
        <f t="shared" si="3"/>
        <v>45</v>
      </c>
      <c r="O106" s="32" t="s">
        <v>2738</v>
      </c>
      <c r="P106" s="82">
        <v>8140</v>
      </c>
      <c r="Q106" s="82">
        <v>8320</v>
      </c>
      <c r="R106" s="82">
        <v>8020</v>
      </c>
      <c r="S106" s="82">
        <v>8150</v>
      </c>
      <c r="T106" s="82">
        <v>8280</v>
      </c>
      <c r="U106" s="82">
        <v>8020</v>
      </c>
      <c r="V106" s="318"/>
    </row>
    <row r="107" spans="1:22">
      <c r="A107" s="75" t="s">
        <v>655</v>
      </c>
      <c r="B107" s="75" t="s">
        <v>655</v>
      </c>
      <c r="C107" s="193">
        <v>1</v>
      </c>
      <c r="D107" s="77">
        <v>6645</v>
      </c>
      <c r="E107" s="77">
        <v>40</v>
      </c>
      <c r="F107" s="194" t="s">
        <v>8</v>
      </c>
      <c r="G107" s="192" t="s">
        <v>224</v>
      </c>
      <c r="H107" s="192" t="s">
        <v>8</v>
      </c>
      <c r="I107" s="192" t="s">
        <v>8</v>
      </c>
      <c r="J107" s="192" t="s">
        <v>8</v>
      </c>
      <c r="K107" s="83">
        <f t="shared" si="4"/>
        <v>6645</v>
      </c>
      <c r="L107" s="84">
        <f t="shared" si="3"/>
        <v>40</v>
      </c>
      <c r="O107" s="32" t="s">
        <v>2740</v>
      </c>
      <c r="P107" s="80">
        <v>7520</v>
      </c>
      <c r="Q107" s="82">
        <v>7580</v>
      </c>
      <c r="R107" s="82">
        <v>7430</v>
      </c>
      <c r="S107" s="82">
        <v>7530</v>
      </c>
      <c r="T107" s="82">
        <v>7585</v>
      </c>
      <c r="U107" s="82">
        <v>7465</v>
      </c>
      <c r="V107" s="318"/>
    </row>
    <row r="108" spans="1:22">
      <c r="A108" s="75" t="s">
        <v>660</v>
      </c>
      <c r="B108" s="75" t="s">
        <v>660</v>
      </c>
      <c r="C108" s="193">
        <v>1</v>
      </c>
      <c r="D108" s="77">
        <v>6575</v>
      </c>
      <c r="E108" s="77">
        <v>40</v>
      </c>
      <c r="F108" s="194" t="s">
        <v>8</v>
      </c>
      <c r="G108" s="192" t="s">
        <v>224</v>
      </c>
      <c r="H108" s="192" t="s">
        <v>8</v>
      </c>
      <c r="I108" s="192" t="s">
        <v>8</v>
      </c>
      <c r="J108" s="192" t="s">
        <v>8</v>
      </c>
      <c r="K108" s="83">
        <f t="shared" si="4"/>
        <v>6575</v>
      </c>
      <c r="L108" s="84">
        <f t="shared" si="3"/>
        <v>40</v>
      </c>
      <c r="O108" s="32" t="s">
        <v>2740</v>
      </c>
      <c r="P108" s="80">
        <v>7480</v>
      </c>
      <c r="Q108" s="82">
        <v>7570</v>
      </c>
      <c r="R108" s="82">
        <v>7420</v>
      </c>
      <c r="S108" s="82">
        <v>7480</v>
      </c>
      <c r="T108" s="82">
        <v>7565</v>
      </c>
      <c r="U108" s="82">
        <v>7425</v>
      </c>
      <c r="V108" s="318"/>
    </row>
    <row r="109" spans="1:22">
      <c r="A109" s="75" t="s">
        <v>1700</v>
      </c>
      <c r="B109" s="75" t="s">
        <v>1700</v>
      </c>
      <c r="C109" s="193">
        <v>1</v>
      </c>
      <c r="D109" s="77">
        <v>6925</v>
      </c>
      <c r="E109" s="77">
        <v>40</v>
      </c>
      <c r="F109" s="194" t="s">
        <v>8</v>
      </c>
      <c r="G109" s="192" t="s">
        <v>224</v>
      </c>
      <c r="H109" s="192" t="s">
        <v>8</v>
      </c>
      <c r="I109" s="192" t="s">
        <v>8</v>
      </c>
      <c r="J109" s="192" t="s">
        <v>8</v>
      </c>
      <c r="K109" s="83">
        <f t="shared" si="4"/>
        <v>6925</v>
      </c>
      <c r="L109" s="84">
        <f t="shared" si="3"/>
        <v>40</v>
      </c>
      <c r="O109" s="32" t="s">
        <v>2740</v>
      </c>
      <c r="P109" s="80">
        <v>7760</v>
      </c>
      <c r="Q109" s="82">
        <v>7920</v>
      </c>
      <c r="R109" s="82">
        <v>7670</v>
      </c>
      <c r="S109" s="77" t="s">
        <v>8</v>
      </c>
      <c r="T109" s="77" t="s">
        <v>8</v>
      </c>
      <c r="U109" s="77" t="s">
        <v>8</v>
      </c>
      <c r="V109" s="318"/>
    </row>
    <row r="110" spans="1:22">
      <c r="A110" s="75" t="s">
        <v>1453</v>
      </c>
      <c r="B110" s="75" t="s">
        <v>1453</v>
      </c>
      <c r="C110" s="193">
        <v>1</v>
      </c>
      <c r="D110" s="77">
        <v>7185</v>
      </c>
      <c r="E110" s="77">
        <v>40</v>
      </c>
      <c r="F110" s="194" t="s">
        <v>8</v>
      </c>
      <c r="G110" s="192" t="s">
        <v>224</v>
      </c>
      <c r="H110" s="192" t="s">
        <v>8</v>
      </c>
      <c r="I110" s="192" t="s">
        <v>8</v>
      </c>
      <c r="J110" s="192" t="s">
        <v>8</v>
      </c>
      <c r="K110" s="83">
        <f t="shared" si="4"/>
        <v>7185</v>
      </c>
      <c r="L110" s="84">
        <f t="shared" si="3"/>
        <v>40</v>
      </c>
      <c r="O110" s="32" t="s">
        <v>2738</v>
      </c>
      <c r="P110" s="82">
        <v>7990</v>
      </c>
      <c r="Q110" s="82">
        <v>8170</v>
      </c>
      <c r="R110" s="82">
        <v>7870</v>
      </c>
      <c r="S110" s="82">
        <v>8050</v>
      </c>
      <c r="T110" s="82">
        <v>8160</v>
      </c>
      <c r="U110" s="82">
        <v>7940</v>
      </c>
      <c r="V110" s="318"/>
    </row>
    <row r="111" spans="1:22">
      <c r="A111" s="75" t="s">
        <v>2662</v>
      </c>
      <c r="B111" s="75" t="s">
        <v>2662</v>
      </c>
      <c r="C111" s="193">
        <v>1</v>
      </c>
      <c r="D111" s="77">
        <v>7095</v>
      </c>
      <c r="E111" s="77">
        <v>40</v>
      </c>
      <c r="F111" s="194" t="s">
        <v>8</v>
      </c>
      <c r="G111" s="192" t="s">
        <v>224</v>
      </c>
      <c r="H111" s="192" t="s">
        <v>8</v>
      </c>
      <c r="I111" s="192" t="s">
        <v>8</v>
      </c>
      <c r="J111" s="192" t="s">
        <v>8</v>
      </c>
      <c r="K111" s="83">
        <f t="shared" si="4"/>
        <v>7095</v>
      </c>
      <c r="L111" s="84">
        <f t="shared" si="3"/>
        <v>40</v>
      </c>
      <c r="O111" s="32" t="s">
        <v>2740</v>
      </c>
      <c r="P111" s="80">
        <v>7920</v>
      </c>
      <c r="Q111" s="82">
        <v>8010</v>
      </c>
      <c r="R111" s="82">
        <v>7830</v>
      </c>
      <c r="S111" s="82">
        <v>7920</v>
      </c>
      <c r="T111" s="82">
        <v>8010</v>
      </c>
      <c r="U111" s="82">
        <v>7830</v>
      </c>
      <c r="V111" s="318"/>
    </row>
    <row r="112" spans="1:22">
      <c r="A112" s="75" t="s">
        <v>678</v>
      </c>
      <c r="B112" s="75" t="s">
        <v>678</v>
      </c>
      <c r="C112" s="193">
        <v>1</v>
      </c>
      <c r="D112" s="77">
        <v>7015</v>
      </c>
      <c r="E112" s="77">
        <v>40</v>
      </c>
      <c r="F112" s="194" t="s">
        <v>8</v>
      </c>
      <c r="G112" s="192" t="s">
        <v>224</v>
      </c>
      <c r="H112" s="192" t="s">
        <v>8</v>
      </c>
      <c r="I112" s="192" t="s">
        <v>8</v>
      </c>
      <c r="J112" s="192" t="s">
        <v>8</v>
      </c>
      <c r="K112" s="83">
        <f t="shared" si="4"/>
        <v>7015</v>
      </c>
      <c r="L112" s="84">
        <f t="shared" si="3"/>
        <v>40</v>
      </c>
      <c r="O112" s="32" t="s">
        <v>2740</v>
      </c>
      <c r="P112" s="80">
        <v>7850</v>
      </c>
      <c r="Q112" s="82">
        <v>7940</v>
      </c>
      <c r="R112" s="82">
        <v>7740</v>
      </c>
      <c r="S112" s="82">
        <v>7830</v>
      </c>
      <c r="T112" s="82">
        <v>7935</v>
      </c>
      <c r="U112" s="82">
        <v>7720</v>
      </c>
      <c r="V112" s="318"/>
    </row>
    <row r="113" spans="1:22">
      <c r="A113" s="73" t="s">
        <v>1259</v>
      </c>
      <c r="B113" s="73" t="s">
        <v>1259</v>
      </c>
      <c r="C113" s="193">
        <v>1</v>
      </c>
      <c r="D113" s="195">
        <v>8100</v>
      </c>
      <c r="E113" s="195">
        <v>50</v>
      </c>
      <c r="F113" s="194" t="s">
        <v>8</v>
      </c>
      <c r="G113" s="192" t="s">
        <v>224</v>
      </c>
      <c r="H113" s="192" t="s">
        <v>8</v>
      </c>
      <c r="I113" s="192" t="s">
        <v>8</v>
      </c>
      <c r="J113" s="192" t="s">
        <v>8</v>
      </c>
      <c r="K113" s="83">
        <f t="shared" si="4"/>
        <v>8100</v>
      </c>
      <c r="L113" s="84">
        <f t="shared" si="3"/>
        <v>50</v>
      </c>
      <c r="O113" s="32" t="s">
        <v>2738</v>
      </c>
      <c r="P113" s="195">
        <v>9040</v>
      </c>
      <c r="Q113" s="195">
        <v>9260</v>
      </c>
      <c r="R113" s="195">
        <v>8780</v>
      </c>
      <c r="S113" s="82">
        <v>8990</v>
      </c>
      <c r="T113" s="82">
        <v>9110</v>
      </c>
      <c r="U113" s="82">
        <v>8870</v>
      </c>
      <c r="V113" s="35"/>
    </row>
    <row r="114" spans="1:22">
      <c r="A114" s="73" t="s">
        <v>1255</v>
      </c>
      <c r="B114" s="73" t="s">
        <v>1255</v>
      </c>
      <c r="C114" s="193">
        <v>1</v>
      </c>
      <c r="D114" s="195">
        <v>7880</v>
      </c>
      <c r="E114" s="195">
        <v>55</v>
      </c>
      <c r="F114" s="194" t="s">
        <v>8</v>
      </c>
      <c r="G114" s="192" t="s">
        <v>224</v>
      </c>
      <c r="H114" s="192" t="s">
        <v>8</v>
      </c>
      <c r="I114" s="192" t="s">
        <v>8</v>
      </c>
      <c r="J114" s="192" t="s">
        <v>8</v>
      </c>
      <c r="K114" s="83">
        <f t="shared" si="4"/>
        <v>7880</v>
      </c>
      <c r="L114" s="84">
        <f t="shared" si="3"/>
        <v>55</v>
      </c>
      <c r="O114" s="32" t="s">
        <v>2738</v>
      </c>
      <c r="P114" s="195">
        <v>8730</v>
      </c>
      <c r="Q114" s="195">
        <v>8980</v>
      </c>
      <c r="R114" s="195">
        <v>8550</v>
      </c>
      <c r="S114" s="82">
        <v>8730</v>
      </c>
      <c r="T114" s="82">
        <v>8870</v>
      </c>
      <c r="U114" s="82">
        <v>8590</v>
      </c>
      <c r="V114" s="35"/>
    </row>
    <row r="115" spans="1:22">
      <c r="A115" s="73" t="s">
        <v>1257</v>
      </c>
      <c r="B115" s="73" t="s">
        <v>1257</v>
      </c>
      <c r="C115" s="193">
        <v>1</v>
      </c>
      <c r="D115" s="195">
        <v>8030</v>
      </c>
      <c r="E115" s="195">
        <v>60</v>
      </c>
      <c r="F115" s="194" t="s">
        <v>8</v>
      </c>
      <c r="G115" s="192" t="s">
        <v>224</v>
      </c>
      <c r="H115" s="192" t="s">
        <v>8</v>
      </c>
      <c r="I115" s="192" t="s">
        <v>8</v>
      </c>
      <c r="J115" s="192" t="s">
        <v>8</v>
      </c>
      <c r="K115" s="83">
        <f t="shared" si="4"/>
        <v>8030</v>
      </c>
      <c r="L115" s="84">
        <f t="shared" si="3"/>
        <v>60</v>
      </c>
      <c r="O115" s="32" t="s">
        <v>2738</v>
      </c>
      <c r="P115" s="195">
        <v>8890</v>
      </c>
      <c r="Q115" s="195">
        <v>9090</v>
      </c>
      <c r="R115" s="195">
        <v>8640</v>
      </c>
      <c r="S115" s="82">
        <v>8900</v>
      </c>
      <c r="T115" s="82">
        <v>9030</v>
      </c>
      <c r="U115" s="82">
        <v>8770</v>
      </c>
      <c r="V115" s="35"/>
    </row>
    <row r="116" spans="1:22">
      <c r="A116" s="73" t="s">
        <v>1236</v>
      </c>
      <c r="B116" s="73" t="s">
        <v>1236</v>
      </c>
      <c r="C116" s="193">
        <v>1</v>
      </c>
      <c r="D116" s="195">
        <v>8135</v>
      </c>
      <c r="E116" s="195">
        <v>40</v>
      </c>
      <c r="F116" s="194" t="s">
        <v>8</v>
      </c>
      <c r="G116" s="192" t="s">
        <v>224</v>
      </c>
      <c r="H116" s="192" t="s">
        <v>8</v>
      </c>
      <c r="I116" s="192" t="s">
        <v>8</v>
      </c>
      <c r="J116" s="192" t="s">
        <v>8</v>
      </c>
      <c r="K116" s="83">
        <f t="shared" si="4"/>
        <v>8135</v>
      </c>
      <c r="L116" s="84">
        <f t="shared" si="3"/>
        <v>40</v>
      </c>
      <c r="O116" s="32" t="s">
        <v>2738</v>
      </c>
      <c r="P116" s="195">
        <v>9080</v>
      </c>
      <c r="Q116" s="195">
        <v>9250</v>
      </c>
      <c r="R116" s="195">
        <v>8990</v>
      </c>
      <c r="S116" s="82">
        <v>9120</v>
      </c>
      <c r="T116" s="82">
        <v>9210</v>
      </c>
      <c r="U116" s="82">
        <v>9020</v>
      </c>
      <c r="V116" s="35"/>
    </row>
    <row r="117" spans="1:22">
      <c r="A117" s="73" t="s">
        <v>1250</v>
      </c>
      <c r="B117" s="73" t="s">
        <v>1250</v>
      </c>
      <c r="C117" s="193">
        <v>1</v>
      </c>
      <c r="D117" s="195">
        <v>7755</v>
      </c>
      <c r="E117" s="195">
        <v>40</v>
      </c>
      <c r="F117" s="194" t="s">
        <v>8</v>
      </c>
      <c r="G117" s="192" t="s">
        <v>224</v>
      </c>
      <c r="H117" s="192" t="s">
        <v>8</v>
      </c>
      <c r="I117" s="192" t="s">
        <v>8</v>
      </c>
      <c r="J117" s="192" t="s">
        <v>8</v>
      </c>
      <c r="K117" s="83">
        <f t="shared" si="4"/>
        <v>7755</v>
      </c>
      <c r="L117" s="84">
        <f t="shared" si="3"/>
        <v>40</v>
      </c>
      <c r="O117" s="32" t="s">
        <v>2738</v>
      </c>
      <c r="P117" s="195">
        <v>8530</v>
      </c>
      <c r="Q117" s="195">
        <v>8600</v>
      </c>
      <c r="R117" s="195">
        <v>8430</v>
      </c>
      <c r="S117" s="82">
        <v>8530</v>
      </c>
      <c r="T117" s="82">
        <v>8610</v>
      </c>
      <c r="U117" s="82">
        <v>8450</v>
      </c>
      <c r="V117" s="35"/>
    </row>
    <row r="118" spans="1:22">
      <c r="A118" s="73" t="s">
        <v>1253</v>
      </c>
      <c r="B118" s="73" t="s">
        <v>1253</v>
      </c>
      <c r="C118" s="193">
        <v>1</v>
      </c>
      <c r="D118" s="195">
        <v>7875</v>
      </c>
      <c r="E118" s="195">
        <v>40</v>
      </c>
      <c r="F118" s="194" t="s">
        <v>8</v>
      </c>
      <c r="G118" s="192" t="s">
        <v>224</v>
      </c>
      <c r="H118" s="192" t="s">
        <v>8</v>
      </c>
      <c r="I118" s="192" t="s">
        <v>8</v>
      </c>
      <c r="J118" s="192" t="s">
        <v>8</v>
      </c>
      <c r="K118" s="83">
        <f t="shared" si="4"/>
        <v>7875</v>
      </c>
      <c r="L118" s="84">
        <f t="shared" si="3"/>
        <v>40</v>
      </c>
      <c r="O118" s="32" t="s">
        <v>2738</v>
      </c>
      <c r="P118" s="195">
        <v>8690</v>
      </c>
      <c r="Q118" s="195">
        <v>8980</v>
      </c>
      <c r="R118" s="195">
        <v>8550</v>
      </c>
      <c r="S118" s="82">
        <v>8650</v>
      </c>
      <c r="T118" s="82">
        <v>8740</v>
      </c>
      <c r="U118" s="82">
        <v>8560</v>
      </c>
      <c r="V118" s="35"/>
    </row>
    <row r="119" spans="1:22">
      <c r="A119" s="73" t="s">
        <v>1245</v>
      </c>
      <c r="B119" s="73" t="s">
        <v>1245</v>
      </c>
      <c r="C119" s="193">
        <v>1</v>
      </c>
      <c r="D119" s="195">
        <v>8220</v>
      </c>
      <c r="E119" s="195">
        <v>40</v>
      </c>
      <c r="F119" s="194" t="s">
        <v>8</v>
      </c>
      <c r="G119" s="192" t="s">
        <v>224</v>
      </c>
      <c r="H119" s="192" t="s">
        <v>8</v>
      </c>
      <c r="I119" s="192" t="s">
        <v>8</v>
      </c>
      <c r="J119" s="192" t="s">
        <v>8</v>
      </c>
      <c r="K119" s="83">
        <f t="shared" si="4"/>
        <v>8220</v>
      </c>
      <c r="L119" s="84">
        <f t="shared" si="3"/>
        <v>40</v>
      </c>
      <c r="O119" s="32" t="s">
        <v>2738</v>
      </c>
      <c r="P119" s="195">
        <v>9180</v>
      </c>
      <c r="Q119" s="195">
        <v>9310</v>
      </c>
      <c r="R119" s="195">
        <v>9020</v>
      </c>
      <c r="S119" s="82">
        <v>9180</v>
      </c>
      <c r="T119" s="82">
        <v>9270</v>
      </c>
      <c r="U119" s="82">
        <v>9080</v>
      </c>
      <c r="V119" s="35"/>
    </row>
    <row r="120" spans="1:22">
      <c r="A120" s="73" t="s">
        <v>1242</v>
      </c>
      <c r="B120" s="73" t="s">
        <v>1242</v>
      </c>
      <c r="C120" s="193">
        <v>1</v>
      </c>
      <c r="D120" s="195">
        <v>8160</v>
      </c>
      <c r="E120" s="195">
        <v>40</v>
      </c>
      <c r="F120" s="194" t="s">
        <v>8</v>
      </c>
      <c r="G120" s="192" t="s">
        <v>224</v>
      </c>
      <c r="H120" s="192" t="s">
        <v>8</v>
      </c>
      <c r="I120" s="192" t="s">
        <v>8</v>
      </c>
      <c r="J120" s="192" t="s">
        <v>8</v>
      </c>
      <c r="K120" s="83">
        <f t="shared" si="4"/>
        <v>8160</v>
      </c>
      <c r="L120" s="84">
        <f t="shared" si="3"/>
        <v>40</v>
      </c>
      <c r="O120" s="32" t="s">
        <v>2738</v>
      </c>
      <c r="P120" s="195">
        <v>9110</v>
      </c>
      <c r="Q120" s="195">
        <v>9260</v>
      </c>
      <c r="R120" s="195">
        <v>9000</v>
      </c>
      <c r="S120" s="82">
        <v>9070</v>
      </c>
      <c r="T120" s="82">
        <v>9130</v>
      </c>
      <c r="U120" s="82">
        <v>9010</v>
      </c>
      <c r="V120" s="35"/>
    </row>
    <row r="121" spans="1:22">
      <c r="A121" s="73" t="s">
        <v>1248</v>
      </c>
      <c r="B121" s="73" t="s">
        <v>1248</v>
      </c>
      <c r="C121" s="193">
        <v>1</v>
      </c>
      <c r="D121" s="195">
        <v>8230</v>
      </c>
      <c r="E121" s="195">
        <v>40</v>
      </c>
      <c r="F121" s="194" t="s">
        <v>8</v>
      </c>
      <c r="G121" s="192" t="s">
        <v>224</v>
      </c>
      <c r="H121" s="192" t="s">
        <v>8</v>
      </c>
      <c r="I121" s="192" t="s">
        <v>8</v>
      </c>
      <c r="J121" s="192" t="s">
        <v>8</v>
      </c>
      <c r="K121" s="83">
        <f t="shared" si="4"/>
        <v>8230</v>
      </c>
      <c r="L121" s="84">
        <f t="shared" si="3"/>
        <v>40</v>
      </c>
      <c r="O121" s="32" t="s">
        <v>2738</v>
      </c>
      <c r="P121" s="195">
        <v>9200</v>
      </c>
      <c r="Q121" s="195">
        <v>9400</v>
      </c>
      <c r="R121" s="195">
        <v>9030</v>
      </c>
      <c r="S121" s="82">
        <v>9220</v>
      </c>
      <c r="T121" s="82">
        <v>9320</v>
      </c>
      <c r="U121" s="82">
        <v>9120</v>
      </c>
      <c r="V121" s="35"/>
    </row>
    <row r="122" spans="1:22">
      <c r="A122" s="76" t="s">
        <v>720</v>
      </c>
      <c r="B122" s="76" t="s">
        <v>720</v>
      </c>
      <c r="C122" s="193">
        <v>1</v>
      </c>
      <c r="D122" s="82">
        <v>6050</v>
      </c>
      <c r="E122" s="82">
        <v>40</v>
      </c>
      <c r="F122" s="194" t="s">
        <v>8</v>
      </c>
      <c r="G122" s="192" t="s">
        <v>224</v>
      </c>
      <c r="H122" s="192" t="s">
        <v>8</v>
      </c>
      <c r="I122" s="192" t="s">
        <v>8</v>
      </c>
      <c r="J122" s="192" t="s">
        <v>8</v>
      </c>
      <c r="K122" s="83">
        <f t="shared" si="4"/>
        <v>6050</v>
      </c>
      <c r="L122" s="84">
        <f t="shared" si="3"/>
        <v>40</v>
      </c>
      <c r="O122" s="32" t="s">
        <v>2740</v>
      </c>
      <c r="P122" s="82">
        <v>6900</v>
      </c>
      <c r="Q122" s="82">
        <v>7005</v>
      </c>
      <c r="R122" s="82">
        <v>6785</v>
      </c>
      <c r="S122" s="82" t="s">
        <v>8</v>
      </c>
      <c r="T122" s="82" t="s">
        <v>8</v>
      </c>
      <c r="U122" s="82" t="s">
        <v>8</v>
      </c>
      <c r="V122" s="76"/>
    </row>
    <row r="123" spans="1:22">
      <c r="A123" s="199" t="s">
        <v>725</v>
      </c>
      <c r="B123" s="199" t="s">
        <v>725</v>
      </c>
      <c r="C123" s="193">
        <v>1</v>
      </c>
      <c r="D123" s="82">
        <v>3285</v>
      </c>
      <c r="E123" s="82">
        <v>35</v>
      </c>
      <c r="F123" s="194" t="s">
        <v>8</v>
      </c>
      <c r="G123" s="192" t="s">
        <v>224</v>
      </c>
      <c r="H123" s="192" t="s">
        <v>8</v>
      </c>
      <c r="I123" s="192" t="s">
        <v>8</v>
      </c>
      <c r="J123" s="192" t="s">
        <v>8</v>
      </c>
      <c r="K123" s="83">
        <f t="shared" si="4"/>
        <v>3285</v>
      </c>
      <c r="L123" s="84">
        <f t="shared" si="3"/>
        <v>35</v>
      </c>
      <c r="O123" s="32" t="s">
        <v>2831</v>
      </c>
      <c r="P123" s="80">
        <v>2940</v>
      </c>
      <c r="Q123" s="82">
        <v>3120</v>
      </c>
      <c r="R123" s="82">
        <v>2770</v>
      </c>
      <c r="S123" s="77" t="s">
        <v>8</v>
      </c>
      <c r="T123" s="77" t="s">
        <v>8</v>
      </c>
      <c r="U123" s="77" t="s">
        <v>8</v>
      </c>
      <c r="V123" s="35"/>
    </row>
    <row r="124" spans="1:22">
      <c r="A124" s="76" t="s">
        <v>728</v>
      </c>
      <c r="B124" s="76" t="s">
        <v>728</v>
      </c>
      <c r="C124" s="193">
        <v>1</v>
      </c>
      <c r="D124" s="77">
        <v>6600</v>
      </c>
      <c r="E124" s="77">
        <v>110</v>
      </c>
      <c r="F124" s="194" t="s">
        <v>8</v>
      </c>
      <c r="G124" s="192" t="s">
        <v>8</v>
      </c>
      <c r="H124" s="192" t="s">
        <v>8</v>
      </c>
      <c r="I124" s="192" t="s">
        <v>8</v>
      </c>
      <c r="J124" s="192" t="s">
        <v>8</v>
      </c>
      <c r="K124" s="83">
        <f t="shared" si="4"/>
        <v>6600</v>
      </c>
      <c r="L124" s="84">
        <f t="shared" si="3"/>
        <v>110</v>
      </c>
      <c r="O124" s="32" t="s">
        <v>2740</v>
      </c>
      <c r="P124" s="80">
        <v>7485</v>
      </c>
      <c r="Q124" s="81">
        <v>7670</v>
      </c>
      <c r="R124" s="81">
        <v>7285</v>
      </c>
      <c r="S124" s="85" t="s">
        <v>8</v>
      </c>
      <c r="T124" s="85" t="s">
        <v>8</v>
      </c>
      <c r="U124" s="85" t="s">
        <v>8</v>
      </c>
      <c r="V124" s="35"/>
    </row>
    <row r="125" spans="1:22">
      <c r="A125" s="76" t="s">
        <v>733</v>
      </c>
      <c r="B125" s="76" t="s">
        <v>733</v>
      </c>
      <c r="C125" s="193">
        <v>1</v>
      </c>
      <c r="D125" s="77">
        <v>5805</v>
      </c>
      <c r="E125" s="77">
        <v>27</v>
      </c>
      <c r="F125" s="194" t="s">
        <v>8</v>
      </c>
      <c r="G125" s="192" t="s">
        <v>8</v>
      </c>
      <c r="H125" s="192" t="s">
        <v>8</v>
      </c>
      <c r="I125" s="192" t="s">
        <v>8</v>
      </c>
      <c r="J125" s="192" t="s">
        <v>8</v>
      </c>
      <c r="K125" s="83">
        <f t="shared" si="4"/>
        <v>5805</v>
      </c>
      <c r="L125" s="84">
        <f t="shared" si="3"/>
        <v>27</v>
      </c>
      <c r="O125" s="32" t="s">
        <v>2740</v>
      </c>
      <c r="P125" s="80">
        <v>6605</v>
      </c>
      <c r="Q125" s="81">
        <v>6675</v>
      </c>
      <c r="R125" s="81">
        <v>6495</v>
      </c>
      <c r="S125" s="85" t="s">
        <v>8</v>
      </c>
      <c r="T125" s="85" t="s">
        <v>8</v>
      </c>
      <c r="U125" s="85" t="s">
        <v>8</v>
      </c>
      <c r="V125" s="35"/>
    </row>
    <row r="126" spans="1:22">
      <c r="A126" s="76" t="s">
        <v>736</v>
      </c>
      <c r="B126" s="76" t="s">
        <v>736</v>
      </c>
      <c r="C126" s="193">
        <v>1</v>
      </c>
      <c r="D126" s="77">
        <v>6303</v>
      </c>
      <c r="E126" s="77">
        <v>26</v>
      </c>
      <c r="F126" s="194" t="s">
        <v>8</v>
      </c>
      <c r="G126" s="192" t="s">
        <v>8</v>
      </c>
      <c r="H126" s="192" t="s">
        <v>8</v>
      </c>
      <c r="I126" s="192" t="s">
        <v>8</v>
      </c>
      <c r="J126" s="192" t="s">
        <v>8</v>
      </c>
      <c r="K126" s="83">
        <f t="shared" si="4"/>
        <v>6303</v>
      </c>
      <c r="L126" s="84">
        <f t="shared" si="3"/>
        <v>26</v>
      </c>
      <c r="O126" s="32" t="s">
        <v>2740</v>
      </c>
      <c r="P126" s="80">
        <v>7215</v>
      </c>
      <c r="Q126" s="81">
        <v>7275</v>
      </c>
      <c r="R126" s="81">
        <v>7160</v>
      </c>
      <c r="S126" s="85" t="s">
        <v>8</v>
      </c>
      <c r="T126" s="85" t="s">
        <v>8</v>
      </c>
      <c r="U126" s="85" t="s">
        <v>8</v>
      </c>
      <c r="V126" s="35"/>
    </row>
    <row r="127" spans="1:22">
      <c r="A127" s="76" t="s">
        <v>739</v>
      </c>
      <c r="B127" s="76" t="s">
        <v>739</v>
      </c>
      <c r="C127" s="193">
        <v>1</v>
      </c>
      <c r="D127" s="77">
        <v>6827</v>
      </c>
      <c r="E127" s="77">
        <v>27</v>
      </c>
      <c r="F127" s="194" t="s">
        <v>8</v>
      </c>
      <c r="G127" s="192" t="s">
        <v>8</v>
      </c>
      <c r="H127" s="192" t="s">
        <v>8</v>
      </c>
      <c r="I127" s="192" t="s">
        <v>8</v>
      </c>
      <c r="J127" s="192" t="s">
        <v>8</v>
      </c>
      <c r="K127" s="83">
        <f t="shared" si="4"/>
        <v>6827</v>
      </c>
      <c r="L127" s="84">
        <f t="shared" si="3"/>
        <v>27</v>
      </c>
      <c r="O127" s="32" t="s">
        <v>2740</v>
      </c>
      <c r="P127" s="80">
        <v>7650</v>
      </c>
      <c r="Q127" s="81">
        <v>7705</v>
      </c>
      <c r="R127" s="81">
        <v>7585</v>
      </c>
      <c r="S127" s="85" t="s">
        <v>8</v>
      </c>
      <c r="T127" s="85" t="s">
        <v>8</v>
      </c>
      <c r="U127" s="85" t="s">
        <v>8</v>
      </c>
      <c r="V127" s="35"/>
    </row>
    <row r="128" spans="1:22">
      <c r="A128" s="76" t="s">
        <v>742</v>
      </c>
      <c r="B128" s="76" t="s">
        <v>742</v>
      </c>
      <c r="C128" s="193">
        <v>1</v>
      </c>
      <c r="D128" s="77">
        <v>7205</v>
      </c>
      <c r="E128" s="77">
        <v>40</v>
      </c>
      <c r="F128" s="194" t="s">
        <v>8</v>
      </c>
      <c r="G128" s="204">
        <v>-28.55</v>
      </c>
      <c r="H128" s="192" t="s">
        <v>669</v>
      </c>
      <c r="I128" s="192" t="s">
        <v>8</v>
      </c>
      <c r="J128" s="192" t="s">
        <v>8</v>
      </c>
      <c r="K128" s="83">
        <f t="shared" si="4"/>
        <v>7205</v>
      </c>
      <c r="L128" s="84">
        <f t="shared" si="3"/>
        <v>40</v>
      </c>
      <c r="O128" s="32" t="s">
        <v>2740</v>
      </c>
      <c r="P128" s="80">
        <v>8015</v>
      </c>
      <c r="Q128" s="81">
        <v>8170</v>
      </c>
      <c r="R128" s="81">
        <v>7935</v>
      </c>
      <c r="S128" s="85" t="s">
        <v>8</v>
      </c>
      <c r="T128" s="85" t="s">
        <v>8</v>
      </c>
      <c r="U128" s="85" t="s">
        <v>8</v>
      </c>
      <c r="V128" s="35"/>
    </row>
    <row r="129" spans="1:22">
      <c r="A129" s="200" t="s">
        <v>745</v>
      </c>
      <c r="B129" s="200" t="s">
        <v>745</v>
      </c>
      <c r="C129" s="193">
        <v>1</v>
      </c>
      <c r="D129" s="77">
        <v>4350</v>
      </c>
      <c r="E129" s="77">
        <v>120</v>
      </c>
      <c r="F129" s="194" t="s">
        <v>8</v>
      </c>
      <c r="G129" s="192" t="s">
        <v>224</v>
      </c>
      <c r="H129" s="192" t="s">
        <v>8</v>
      </c>
      <c r="I129" s="192" t="s">
        <v>8</v>
      </c>
      <c r="J129" s="192" t="s">
        <v>8</v>
      </c>
      <c r="K129" s="83">
        <f t="shared" si="4"/>
        <v>4350</v>
      </c>
      <c r="L129" s="84">
        <f t="shared" si="3"/>
        <v>120</v>
      </c>
      <c r="O129" s="32" t="s">
        <v>2740</v>
      </c>
      <c r="P129" s="78">
        <v>4980</v>
      </c>
      <c r="Q129" s="78">
        <v>5315</v>
      </c>
      <c r="R129" s="78">
        <v>4580</v>
      </c>
      <c r="S129" s="85" t="s">
        <v>8</v>
      </c>
      <c r="T129" s="85" t="s">
        <v>8</v>
      </c>
      <c r="U129" s="85" t="s">
        <v>8</v>
      </c>
      <c r="V129" s="35"/>
    </row>
    <row r="130" spans="1:22">
      <c r="A130" s="200" t="s">
        <v>749</v>
      </c>
      <c r="B130" s="200" t="s">
        <v>749</v>
      </c>
      <c r="C130" s="193">
        <v>1</v>
      </c>
      <c r="D130" s="77">
        <v>2710</v>
      </c>
      <c r="E130" s="77">
        <v>100</v>
      </c>
      <c r="F130" s="194" t="s">
        <v>8</v>
      </c>
      <c r="G130" s="192" t="s">
        <v>224</v>
      </c>
      <c r="H130" s="192" t="s">
        <v>8</v>
      </c>
      <c r="I130" s="192" t="s">
        <v>8</v>
      </c>
      <c r="J130" s="192" t="s">
        <v>8</v>
      </c>
      <c r="K130" s="83">
        <f t="shared" si="4"/>
        <v>2710</v>
      </c>
      <c r="L130" s="84">
        <f t="shared" si="3"/>
        <v>100</v>
      </c>
      <c r="O130" s="32" t="s">
        <v>2740</v>
      </c>
      <c r="P130" s="78">
        <v>2840</v>
      </c>
      <c r="Q130" s="78">
        <v>3145</v>
      </c>
      <c r="R130" s="78">
        <v>2495</v>
      </c>
      <c r="S130" s="85" t="s">
        <v>8</v>
      </c>
      <c r="T130" s="85" t="s">
        <v>8</v>
      </c>
      <c r="U130" s="85" t="s">
        <v>8</v>
      </c>
      <c r="V130" s="40"/>
    </row>
    <row r="131" spans="1:22">
      <c r="A131" s="200" t="s">
        <v>754</v>
      </c>
      <c r="B131" s="200" t="s">
        <v>754</v>
      </c>
      <c r="C131" s="193">
        <v>1</v>
      </c>
      <c r="D131" s="77">
        <v>7410</v>
      </c>
      <c r="E131" s="77">
        <v>140</v>
      </c>
      <c r="F131" s="194" t="s">
        <v>8</v>
      </c>
      <c r="G131" s="192" t="s">
        <v>224</v>
      </c>
      <c r="H131" s="192" t="s">
        <v>8</v>
      </c>
      <c r="I131" s="192" t="s">
        <v>8</v>
      </c>
      <c r="J131" s="192" t="s">
        <v>8</v>
      </c>
      <c r="K131" s="83">
        <f t="shared" si="4"/>
        <v>7410</v>
      </c>
      <c r="L131" s="84">
        <f t="shared" si="3"/>
        <v>140</v>
      </c>
      <c r="O131" s="32" t="s">
        <v>2740</v>
      </c>
      <c r="P131" s="78">
        <v>8215</v>
      </c>
      <c r="Q131" s="78">
        <v>8515</v>
      </c>
      <c r="R131" s="78">
        <v>7955</v>
      </c>
      <c r="S131" s="78">
        <v>8255</v>
      </c>
      <c r="T131" s="78">
        <v>8545</v>
      </c>
      <c r="U131" s="78">
        <v>8000</v>
      </c>
      <c r="V131" s="40"/>
    </row>
    <row r="132" spans="1:22">
      <c r="A132" s="200" t="s">
        <v>758</v>
      </c>
      <c r="B132" s="200" t="s">
        <v>758</v>
      </c>
      <c r="C132" s="193">
        <v>1</v>
      </c>
      <c r="D132" s="77">
        <v>7950</v>
      </c>
      <c r="E132" s="77">
        <v>140</v>
      </c>
      <c r="F132" s="194" t="s">
        <v>8</v>
      </c>
      <c r="G132" s="192" t="s">
        <v>224</v>
      </c>
      <c r="H132" s="192" t="s">
        <v>8</v>
      </c>
      <c r="I132" s="192" t="s">
        <v>8</v>
      </c>
      <c r="J132" s="192" t="s">
        <v>8</v>
      </c>
      <c r="K132" s="83">
        <f t="shared" si="4"/>
        <v>7950</v>
      </c>
      <c r="L132" s="84">
        <f t="shared" ref="L132:L195" si="5">ROUND(SQRT(SUMSQ(IF(OR(E132="n/a",E132="nd"),0,E132),IF(OR(F132="n/a",F132="nd"),0,F132),IF(OR(J132="n/a",J132="nd"),0,J132))),0)</f>
        <v>140</v>
      </c>
      <c r="O132" s="32" t="s">
        <v>2740</v>
      </c>
      <c r="P132" s="78">
        <v>8815</v>
      </c>
      <c r="Q132" s="78">
        <v>9255</v>
      </c>
      <c r="R132" s="78">
        <v>8425</v>
      </c>
      <c r="S132" s="78">
        <v>8755</v>
      </c>
      <c r="T132" s="78">
        <v>9080</v>
      </c>
      <c r="U132" s="78">
        <v>8425</v>
      </c>
      <c r="V132" s="40"/>
    </row>
    <row r="133" spans="1:22">
      <c r="A133" s="200" t="s">
        <v>761</v>
      </c>
      <c r="B133" s="200" t="s">
        <v>761</v>
      </c>
      <c r="C133" s="193">
        <v>1</v>
      </c>
      <c r="D133" s="77">
        <v>8170</v>
      </c>
      <c r="E133" s="77">
        <v>150</v>
      </c>
      <c r="F133" s="194" t="s">
        <v>8</v>
      </c>
      <c r="G133" s="192" t="s">
        <v>224</v>
      </c>
      <c r="H133" s="192" t="s">
        <v>8</v>
      </c>
      <c r="I133" s="192" t="s">
        <v>8</v>
      </c>
      <c r="J133" s="192" t="s">
        <v>8</v>
      </c>
      <c r="K133" s="83">
        <f t="shared" si="4"/>
        <v>8170</v>
      </c>
      <c r="L133" s="84">
        <f t="shared" si="5"/>
        <v>150</v>
      </c>
      <c r="O133" s="32" t="s">
        <v>2740</v>
      </c>
      <c r="P133" s="78">
        <v>9105</v>
      </c>
      <c r="Q133" s="78">
        <v>9475</v>
      </c>
      <c r="R133" s="78">
        <v>8645</v>
      </c>
      <c r="S133" s="78">
        <v>9065</v>
      </c>
      <c r="T133" s="78">
        <v>9435</v>
      </c>
      <c r="U133" s="78">
        <v>8645</v>
      </c>
      <c r="V133" s="40"/>
    </row>
    <row r="134" spans="1:22">
      <c r="A134" s="200" t="s">
        <v>888</v>
      </c>
      <c r="B134" s="200" t="s">
        <v>888</v>
      </c>
      <c r="C134" s="193">
        <v>1</v>
      </c>
      <c r="D134" s="77">
        <v>8410</v>
      </c>
      <c r="E134" s="77">
        <v>150</v>
      </c>
      <c r="F134" s="194" t="s">
        <v>8</v>
      </c>
      <c r="G134" s="192" t="s">
        <v>224</v>
      </c>
      <c r="H134" s="192" t="s">
        <v>8</v>
      </c>
      <c r="I134" s="192" t="s">
        <v>8</v>
      </c>
      <c r="J134" s="192" t="s">
        <v>8</v>
      </c>
      <c r="K134" s="83">
        <f t="shared" si="4"/>
        <v>8410</v>
      </c>
      <c r="L134" s="84">
        <f t="shared" si="5"/>
        <v>150</v>
      </c>
      <c r="O134" s="32" t="s">
        <v>2740</v>
      </c>
      <c r="P134" s="78">
        <v>9365</v>
      </c>
      <c r="Q134" s="78">
        <v>9705</v>
      </c>
      <c r="R134" s="78">
        <v>9005</v>
      </c>
      <c r="S134" s="78">
        <v>9445</v>
      </c>
      <c r="T134" s="78">
        <v>9745</v>
      </c>
      <c r="U134" s="78">
        <v>9090</v>
      </c>
      <c r="V134" s="40"/>
    </row>
    <row r="135" spans="1:22">
      <c r="A135" s="200" t="s">
        <v>912</v>
      </c>
      <c r="B135" s="200" t="s">
        <v>912</v>
      </c>
      <c r="C135" s="193">
        <v>1</v>
      </c>
      <c r="D135" s="77">
        <v>8830</v>
      </c>
      <c r="E135" s="77">
        <v>160</v>
      </c>
      <c r="F135" s="194" t="s">
        <v>8</v>
      </c>
      <c r="G135" s="192" t="s">
        <v>224</v>
      </c>
      <c r="H135" s="192" t="s">
        <v>8</v>
      </c>
      <c r="I135" s="192" t="s">
        <v>8</v>
      </c>
      <c r="J135" s="192" t="s">
        <v>8</v>
      </c>
      <c r="K135" s="83">
        <f t="shared" si="4"/>
        <v>8830</v>
      </c>
      <c r="L135" s="84">
        <f t="shared" si="5"/>
        <v>160</v>
      </c>
      <c r="O135" s="32" t="s">
        <v>2740</v>
      </c>
      <c r="P135" s="78">
        <v>9900</v>
      </c>
      <c r="Q135" s="78">
        <v>10245</v>
      </c>
      <c r="R135" s="78">
        <v>9535</v>
      </c>
      <c r="S135" s="78">
        <v>9670</v>
      </c>
      <c r="T135" s="78">
        <v>9970</v>
      </c>
      <c r="U135" s="78">
        <v>9460</v>
      </c>
      <c r="V135" s="40"/>
    </row>
    <row r="136" spans="1:22">
      <c r="A136" s="200" t="s">
        <v>915</v>
      </c>
      <c r="B136" s="200" t="s">
        <v>915</v>
      </c>
      <c r="C136" s="193">
        <v>1</v>
      </c>
      <c r="D136" s="77">
        <v>8580</v>
      </c>
      <c r="E136" s="77">
        <v>160</v>
      </c>
      <c r="F136" s="194" t="s">
        <v>8</v>
      </c>
      <c r="G136" s="192" t="s">
        <v>224</v>
      </c>
      <c r="H136" s="192" t="s">
        <v>8</v>
      </c>
      <c r="I136" s="192" t="s">
        <v>8</v>
      </c>
      <c r="J136" s="192" t="s">
        <v>8</v>
      </c>
      <c r="K136" s="83">
        <f t="shared" si="4"/>
        <v>8580</v>
      </c>
      <c r="L136" s="84">
        <f t="shared" si="5"/>
        <v>160</v>
      </c>
      <c r="O136" s="32" t="s">
        <v>2740</v>
      </c>
      <c r="P136" s="78">
        <v>9640</v>
      </c>
      <c r="Q136" s="78">
        <v>10160</v>
      </c>
      <c r="R136" s="78">
        <v>9145</v>
      </c>
      <c r="S136" s="78">
        <v>9780</v>
      </c>
      <c r="T136" s="78">
        <v>10155</v>
      </c>
      <c r="U136" s="78">
        <v>9525</v>
      </c>
      <c r="V136" s="40"/>
    </row>
    <row r="137" spans="1:22">
      <c r="A137" s="200" t="s">
        <v>938</v>
      </c>
      <c r="B137" s="200" t="s">
        <v>938</v>
      </c>
      <c r="C137" s="193">
        <v>1</v>
      </c>
      <c r="D137" s="77">
        <v>8170</v>
      </c>
      <c r="E137" s="77">
        <v>150</v>
      </c>
      <c r="F137" s="194" t="s">
        <v>8</v>
      </c>
      <c r="G137" s="192" t="s">
        <v>224</v>
      </c>
      <c r="H137" s="192" t="s">
        <v>8</v>
      </c>
      <c r="I137" s="192" t="s">
        <v>8</v>
      </c>
      <c r="J137" s="192" t="s">
        <v>8</v>
      </c>
      <c r="K137" s="83">
        <f t="shared" si="4"/>
        <v>8170</v>
      </c>
      <c r="L137" s="84">
        <f t="shared" si="5"/>
        <v>150</v>
      </c>
      <c r="O137" s="32" t="s">
        <v>2740</v>
      </c>
      <c r="P137" s="78">
        <v>9105</v>
      </c>
      <c r="Q137" s="78">
        <v>9475</v>
      </c>
      <c r="R137" s="78">
        <v>8645</v>
      </c>
      <c r="S137" s="78" t="s">
        <v>8</v>
      </c>
      <c r="T137" s="78" t="s">
        <v>8</v>
      </c>
      <c r="U137" s="78" t="s">
        <v>8</v>
      </c>
      <c r="V137" s="40"/>
    </row>
    <row r="138" spans="1:22">
      <c r="A138" s="200" t="s">
        <v>664</v>
      </c>
      <c r="B138" s="200" t="s">
        <v>664</v>
      </c>
      <c r="C138" s="193">
        <v>1</v>
      </c>
      <c r="D138" s="77">
        <v>7500</v>
      </c>
      <c r="E138" s="77">
        <v>150</v>
      </c>
      <c r="F138" s="194" t="s">
        <v>8</v>
      </c>
      <c r="G138" s="192" t="s">
        <v>224</v>
      </c>
      <c r="H138" s="192" t="s">
        <v>8</v>
      </c>
      <c r="I138" s="192" t="s">
        <v>8</v>
      </c>
      <c r="J138" s="192" t="s">
        <v>8</v>
      </c>
      <c r="K138" s="83">
        <f t="shared" si="4"/>
        <v>7500</v>
      </c>
      <c r="L138" s="84">
        <f t="shared" si="5"/>
        <v>150</v>
      </c>
      <c r="O138" s="32" t="s">
        <v>2740</v>
      </c>
      <c r="P138" s="78">
        <v>8295</v>
      </c>
      <c r="Q138" s="78">
        <v>8595</v>
      </c>
      <c r="R138" s="78">
        <v>8015</v>
      </c>
      <c r="S138" s="85">
        <v>8330</v>
      </c>
      <c r="T138" s="85">
        <v>8395</v>
      </c>
      <c r="U138" s="85">
        <v>8230</v>
      </c>
      <c r="V138" s="40"/>
    </row>
    <row r="139" spans="1:22">
      <c r="A139" s="200" t="s">
        <v>670</v>
      </c>
      <c r="B139" s="200" t="s">
        <v>670</v>
      </c>
      <c r="C139" s="193">
        <v>1</v>
      </c>
      <c r="D139" s="77">
        <v>7870</v>
      </c>
      <c r="E139" s="77">
        <v>150</v>
      </c>
      <c r="F139" s="194" t="s">
        <v>8</v>
      </c>
      <c r="G139" s="192" t="s">
        <v>224</v>
      </c>
      <c r="H139" s="192" t="s">
        <v>8</v>
      </c>
      <c r="I139" s="192" t="s">
        <v>8</v>
      </c>
      <c r="J139" s="192" t="s">
        <v>8</v>
      </c>
      <c r="K139" s="83">
        <f t="shared" si="4"/>
        <v>7870</v>
      </c>
      <c r="L139" s="84">
        <f t="shared" si="5"/>
        <v>150</v>
      </c>
      <c r="O139" s="32" t="s">
        <v>2740</v>
      </c>
      <c r="P139" s="78">
        <v>8740</v>
      </c>
      <c r="Q139" s="78">
        <v>9125</v>
      </c>
      <c r="R139" s="78">
        <v>8380</v>
      </c>
      <c r="S139" s="85" t="s">
        <v>8</v>
      </c>
      <c r="T139" s="85" t="s">
        <v>8</v>
      </c>
      <c r="U139" s="85" t="s">
        <v>8</v>
      </c>
      <c r="V139" s="40"/>
    </row>
    <row r="140" spans="1:22">
      <c r="A140" s="200" t="s">
        <v>971</v>
      </c>
      <c r="B140" s="200" t="s">
        <v>971</v>
      </c>
      <c r="C140" s="193">
        <v>1</v>
      </c>
      <c r="D140" s="77">
        <v>8250</v>
      </c>
      <c r="E140" s="77">
        <v>150</v>
      </c>
      <c r="F140" s="194" t="s">
        <v>8</v>
      </c>
      <c r="G140" s="192" t="s">
        <v>224</v>
      </c>
      <c r="H140" s="192" t="s">
        <v>8</v>
      </c>
      <c r="I140" s="192" t="s">
        <v>8</v>
      </c>
      <c r="J140" s="192" t="s">
        <v>8</v>
      </c>
      <c r="K140" s="83">
        <f t="shared" si="4"/>
        <v>8250</v>
      </c>
      <c r="L140" s="84">
        <f t="shared" si="5"/>
        <v>150</v>
      </c>
      <c r="O140" s="32" t="s">
        <v>2740</v>
      </c>
      <c r="P140" s="78">
        <v>9200</v>
      </c>
      <c r="Q140" s="78">
        <v>9540</v>
      </c>
      <c r="R140" s="78">
        <v>8775</v>
      </c>
      <c r="S140" s="80" t="s">
        <v>8</v>
      </c>
      <c r="T140" s="80" t="s">
        <v>8</v>
      </c>
      <c r="U140" s="80" t="s">
        <v>8</v>
      </c>
      <c r="V140" s="40"/>
    </row>
    <row r="141" spans="1:22">
      <c r="A141" s="200" t="s">
        <v>1050</v>
      </c>
      <c r="B141" s="200" t="s">
        <v>1050</v>
      </c>
      <c r="C141" s="193">
        <v>1</v>
      </c>
      <c r="D141" s="77">
        <v>7500</v>
      </c>
      <c r="E141" s="77">
        <v>150</v>
      </c>
      <c r="F141" s="194" t="s">
        <v>8</v>
      </c>
      <c r="G141" s="192" t="s">
        <v>224</v>
      </c>
      <c r="H141" s="192" t="s">
        <v>8</v>
      </c>
      <c r="I141" s="192" t="s">
        <v>8</v>
      </c>
      <c r="J141" s="192" t="s">
        <v>8</v>
      </c>
      <c r="K141" s="83">
        <f t="shared" si="4"/>
        <v>7500</v>
      </c>
      <c r="L141" s="84">
        <f t="shared" si="5"/>
        <v>150</v>
      </c>
      <c r="O141" s="32" t="s">
        <v>2740</v>
      </c>
      <c r="P141" s="78">
        <v>8295</v>
      </c>
      <c r="Q141" s="78">
        <v>8595</v>
      </c>
      <c r="R141" s="78">
        <v>8015</v>
      </c>
      <c r="S141" s="80">
        <v>8345</v>
      </c>
      <c r="T141" s="80">
        <v>8585</v>
      </c>
      <c r="U141" s="80">
        <v>8180</v>
      </c>
      <c r="V141" s="40"/>
    </row>
    <row r="142" spans="1:22">
      <c r="A142" s="200" t="s">
        <v>804</v>
      </c>
      <c r="B142" s="200" t="s">
        <v>804</v>
      </c>
      <c r="C142" s="193">
        <v>1</v>
      </c>
      <c r="D142" s="77">
        <v>6050</v>
      </c>
      <c r="E142" s="77">
        <v>140</v>
      </c>
      <c r="F142" s="194" t="s">
        <v>8</v>
      </c>
      <c r="G142" s="192" t="s">
        <v>224</v>
      </c>
      <c r="H142" s="192" t="s">
        <v>8</v>
      </c>
      <c r="I142" s="192" t="s">
        <v>8</v>
      </c>
      <c r="J142" s="192" t="s">
        <v>8</v>
      </c>
      <c r="K142" s="83">
        <f t="shared" ref="K142:K205" si="6">IF(OR(D142="n/a",D142="nd"),0,D142)+IF(OR(I142="n/a",I142="nd"),0,I142)</f>
        <v>6050</v>
      </c>
      <c r="L142" s="84">
        <f t="shared" si="5"/>
        <v>140</v>
      </c>
      <c r="O142" s="32" t="s">
        <v>2740</v>
      </c>
      <c r="P142" s="78">
        <v>6920</v>
      </c>
      <c r="Q142" s="78">
        <v>7260</v>
      </c>
      <c r="R142" s="78">
        <v>6560</v>
      </c>
      <c r="S142" s="80">
        <v>7215</v>
      </c>
      <c r="T142" s="80">
        <v>7315</v>
      </c>
      <c r="U142" s="80">
        <v>7080</v>
      </c>
      <c r="V142" s="40"/>
    </row>
    <row r="143" spans="1:22">
      <c r="A143" s="76" t="s">
        <v>1024</v>
      </c>
      <c r="B143" s="76" t="s">
        <v>1024</v>
      </c>
      <c r="C143" s="193">
        <v>1</v>
      </c>
      <c r="D143" s="201">
        <v>7420</v>
      </c>
      <c r="E143" s="201">
        <v>35</v>
      </c>
      <c r="F143" s="194" t="s">
        <v>8</v>
      </c>
      <c r="G143" s="192" t="s">
        <v>224</v>
      </c>
      <c r="H143" s="192" t="s">
        <v>8</v>
      </c>
      <c r="I143" s="192" t="s">
        <v>8</v>
      </c>
      <c r="J143" s="192" t="s">
        <v>8</v>
      </c>
      <c r="K143" s="83">
        <f t="shared" si="6"/>
        <v>7420</v>
      </c>
      <c r="L143" s="84">
        <f t="shared" si="5"/>
        <v>35</v>
      </c>
      <c r="O143" s="32" t="s">
        <v>2740</v>
      </c>
      <c r="P143">
        <v>8255</v>
      </c>
      <c r="Q143">
        <v>8345</v>
      </c>
      <c r="R143">
        <v>8175</v>
      </c>
      <c r="S143" s="85">
        <v>8235</v>
      </c>
      <c r="T143" s="85">
        <v>8340</v>
      </c>
      <c r="U143" s="85">
        <v>8050</v>
      </c>
      <c r="V143" s="40"/>
    </row>
    <row r="144" spans="1:22">
      <c r="A144" s="76" t="s">
        <v>967</v>
      </c>
      <c r="B144" s="76" t="s">
        <v>967</v>
      </c>
      <c r="C144" s="193">
        <v>1</v>
      </c>
      <c r="D144" s="201">
        <v>9975</v>
      </c>
      <c r="E144" s="201">
        <v>40</v>
      </c>
      <c r="F144" s="194" t="s">
        <v>8</v>
      </c>
      <c r="G144" s="192" t="s">
        <v>224</v>
      </c>
      <c r="H144" s="192" t="s">
        <v>8</v>
      </c>
      <c r="I144" s="192" t="s">
        <v>8</v>
      </c>
      <c r="J144" s="192" t="s">
        <v>8</v>
      </c>
      <c r="K144" s="83">
        <f t="shared" si="6"/>
        <v>9975</v>
      </c>
      <c r="L144" s="84">
        <f t="shared" si="5"/>
        <v>40</v>
      </c>
      <c r="O144" s="32" t="s">
        <v>2740</v>
      </c>
      <c r="P144">
        <v>11440</v>
      </c>
      <c r="Q144">
        <v>11690</v>
      </c>
      <c r="R144">
        <v>11260</v>
      </c>
      <c r="S144" s="85" t="s">
        <v>8</v>
      </c>
      <c r="T144" s="85" t="s">
        <v>8</v>
      </c>
      <c r="U144" s="85" t="s">
        <v>8</v>
      </c>
      <c r="V144" s="40"/>
    </row>
    <row r="145" spans="1:22">
      <c r="A145" s="76" t="s">
        <v>806</v>
      </c>
      <c r="B145" s="76" t="s">
        <v>806</v>
      </c>
      <c r="C145" s="193">
        <v>1</v>
      </c>
      <c r="D145" s="201">
        <v>6265</v>
      </c>
      <c r="E145" s="201">
        <v>30</v>
      </c>
      <c r="F145" s="194" t="s">
        <v>8</v>
      </c>
      <c r="G145" s="192" t="s">
        <v>224</v>
      </c>
      <c r="H145" s="192" t="s">
        <v>8</v>
      </c>
      <c r="I145" s="192" t="s">
        <v>8</v>
      </c>
      <c r="J145" s="192" t="s">
        <v>8</v>
      </c>
      <c r="K145" s="83">
        <f t="shared" si="6"/>
        <v>6265</v>
      </c>
      <c r="L145" s="84">
        <f t="shared" si="5"/>
        <v>30</v>
      </c>
      <c r="O145" s="32" t="s">
        <v>2740</v>
      </c>
      <c r="P145">
        <v>7195</v>
      </c>
      <c r="Q145">
        <v>7265</v>
      </c>
      <c r="R145">
        <v>7025</v>
      </c>
      <c r="S145" s="80">
        <v>7170</v>
      </c>
      <c r="T145" s="80">
        <v>7260</v>
      </c>
      <c r="U145" s="80">
        <v>7020</v>
      </c>
      <c r="V145" s="40"/>
    </row>
    <row r="146" spans="1:22">
      <c r="A146" s="76" t="s">
        <v>809</v>
      </c>
      <c r="B146" s="76" t="s">
        <v>809</v>
      </c>
      <c r="C146" s="193">
        <v>1</v>
      </c>
      <c r="D146" s="201">
        <v>6940</v>
      </c>
      <c r="E146" s="201">
        <v>30</v>
      </c>
      <c r="F146" s="194" t="s">
        <v>8</v>
      </c>
      <c r="G146" s="192" t="s">
        <v>224</v>
      </c>
      <c r="H146" s="192" t="s">
        <v>8</v>
      </c>
      <c r="I146" s="192" t="s">
        <v>8</v>
      </c>
      <c r="J146" s="192" t="s">
        <v>8</v>
      </c>
      <c r="K146" s="83">
        <f t="shared" si="6"/>
        <v>6940</v>
      </c>
      <c r="L146" s="84">
        <f t="shared" si="5"/>
        <v>30</v>
      </c>
      <c r="O146" s="32" t="s">
        <v>2740</v>
      </c>
      <c r="P146">
        <v>7765</v>
      </c>
      <c r="Q146">
        <v>7845</v>
      </c>
      <c r="R146">
        <v>7680</v>
      </c>
      <c r="S146" s="85">
        <v>7765</v>
      </c>
      <c r="T146" s="85">
        <v>7845</v>
      </c>
      <c r="U146" s="85">
        <v>7680</v>
      </c>
      <c r="V146" s="40"/>
    </row>
    <row r="147" spans="1:22">
      <c r="A147" s="76" t="s">
        <v>812</v>
      </c>
      <c r="B147" s="76" t="s">
        <v>812</v>
      </c>
      <c r="C147" s="193">
        <v>1</v>
      </c>
      <c r="D147" s="201">
        <v>6610</v>
      </c>
      <c r="E147" s="201">
        <v>140</v>
      </c>
      <c r="F147" s="194" t="s">
        <v>8</v>
      </c>
      <c r="G147" s="192" t="s">
        <v>224</v>
      </c>
      <c r="H147" s="192" t="s">
        <v>8</v>
      </c>
      <c r="I147" s="192" t="s">
        <v>8</v>
      </c>
      <c r="J147" s="192" t="s">
        <v>8</v>
      </c>
      <c r="K147" s="83">
        <f t="shared" si="6"/>
        <v>6610</v>
      </c>
      <c r="L147" s="84">
        <f t="shared" si="5"/>
        <v>140</v>
      </c>
      <c r="O147" s="32" t="s">
        <v>2740</v>
      </c>
      <c r="P147">
        <v>7490</v>
      </c>
      <c r="Q147">
        <v>7740</v>
      </c>
      <c r="R147">
        <v>7175</v>
      </c>
      <c r="S147" s="85">
        <v>7540</v>
      </c>
      <c r="T147" s="85">
        <v>7760</v>
      </c>
      <c r="U147" s="85">
        <v>7310</v>
      </c>
      <c r="V147" s="40"/>
    </row>
    <row r="148" spans="1:22">
      <c r="A148" s="76" t="s">
        <v>1097</v>
      </c>
      <c r="B148" s="76" t="s">
        <v>1097</v>
      </c>
      <c r="C148" s="193">
        <v>1</v>
      </c>
      <c r="D148" s="201">
        <v>6110</v>
      </c>
      <c r="E148" s="201">
        <v>140</v>
      </c>
      <c r="F148" s="194" t="s">
        <v>8</v>
      </c>
      <c r="G148" s="192" t="s">
        <v>224</v>
      </c>
      <c r="H148" s="192" t="s">
        <v>8</v>
      </c>
      <c r="I148" s="192" t="s">
        <v>8</v>
      </c>
      <c r="J148" s="192" t="s">
        <v>8</v>
      </c>
      <c r="K148" s="83">
        <f t="shared" si="6"/>
        <v>6110</v>
      </c>
      <c r="L148" s="84">
        <f t="shared" si="5"/>
        <v>140</v>
      </c>
      <c r="O148" s="32" t="s">
        <v>2740</v>
      </c>
      <c r="P148">
        <v>6985</v>
      </c>
      <c r="Q148">
        <v>7310</v>
      </c>
      <c r="R148">
        <v>6660</v>
      </c>
      <c r="S148" s="85">
        <v>7215</v>
      </c>
      <c r="T148" s="85">
        <v>7315</v>
      </c>
      <c r="U148" s="85">
        <v>7080</v>
      </c>
      <c r="V148" s="40"/>
    </row>
    <row r="149" spans="1:22">
      <c r="A149" s="76" t="s">
        <v>1614</v>
      </c>
      <c r="B149" s="76" t="s">
        <v>1614</v>
      </c>
      <c r="C149" s="193">
        <v>1</v>
      </c>
      <c r="D149" s="201">
        <v>6603</v>
      </c>
      <c r="E149" s="201">
        <v>29</v>
      </c>
      <c r="F149" s="194" t="s">
        <v>8</v>
      </c>
      <c r="G149" s="192" t="s">
        <v>224</v>
      </c>
      <c r="H149" s="192" t="s">
        <v>8</v>
      </c>
      <c r="I149" s="192" t="s">
        <v>8</v>
      </c>
      <c r="J149" s="192" t="s">
        <v>8</v>
      </c>
      <c r="K149" s="83">
        <f t="shared" si="6"/>
        <v>6603</v>
      </c>
      <c r="L149" s="84">
        <f t="shared" si="5"/>
        <v>29</v>
      </c>
      <c r="O149" s="32" t="s">
        <v>2740</v>
      </c>
      <c r="P149">
        <v>7500</v>
      </c>
      <c r="Q149">
        <v>7570</v>
      </c>
      <c r="R149">
        <v>7420</v>
      </c>
      <c r="S149" s="85" t="s">
        <v>8</v>
      </c>
      <c r="T149" s="85" t="s">
        <v>8</v>
      </c>
      <c r="U149" s="85" t="s">
        <v>8</v>
      </c>
      <c r="V149" s="40"/>
    </row>
    <row r="150" spans="1:22">
      <c r="A150" s="76" t="s">
        <v>1580</v>
      </c>
      <c r="B150" s="76" t="s">
        <v>1580</v>
      </c>
      <c r="C150" s="193">
        <v>1</v>
      </c>
      <c r="D150" s="201">
        <v>7055</v>
      </c>
      <c r="E150" s="201">
        <v>35</v>
      </c>
      <c r="F150" s="194" t="s">
        <v>8</v>
      </c>
      <c r="G150" s="192" t="s">
        <v>224</v>
      </c>
      <c r="H150" s="192" t="s">
        <v>8</v>
      </c>
      <c r="I150" s="192" t="s">
        <v>8</v>
      </c>
      <c r="J150" s="192" t="s">
        <v>8</v>
      </c>
      <c r="K150" s="83">
        <f t="shared" si="6"/>
        <v>7055</v>
      </c>
      <c r="L150" s="84">
        <f t="shared" si="5"/>
        <v>35</v>
      </c>
      <c r="O150" s="32" t="s">
        <v>2740</v>
      </c>
      <c r="P150">
        <v>7880</v>
      </c>
      <c r="Q150">
        <v>7970</v>
      </c>
      <c r="R150">
        <v>7790</v>
      </c>
      <c r="S150" s="85" t="s">
        <v>8</v>
      </c>
      <c r="T150" s="85" t="s">
        <v>8</v>
      </c>
      <c r="U150" s="85" t="s">
        <v>8</v>
      </c>
      <c r="V150" s="40"/>
    </row>
    <row r="151" spans="1:22">
      <c r="A151" s="76" t="s">
        <v>1104</v>
      </c>
      <c r="B151" s="76" t="s">
        <v>1104</v>
      </c>
      <c r="C151" s="193">
        <v>1</v>
      </c>
      <c r="D151" s="201">
        <v>6470</v>
      </c>
      <c r="E151" s="201">
        <v>45</v>
      </c>
      <c r="F151" s="194" t="s">
        <v>8</v>
      </c>
      <c r="G151" s="192" t="s">
        <v>224</v>
      </c>
      <c r="H151" s="192" t="s">
        <v>8</v>
      </c>
      <c r="I151" s="192" t="s">
        <v>8</v>
      </c>
      <c r="J151" s="192" t="s">
        <v>8</v>
      </c>
      <c r="K151" s="83">
        <f t="shared" si="6"/>
        <v>6470</v>
      </c>
      <c r="L151" s="84">
        <f t="shared" si="5"/>
        <v>45</v>
      </c>
      <c r="O151" s="32" t="s">
        <v>2740</v>
      </c>
      <c r="P151">
        <v>7370</v>
      </c>
      <c r="Q151">
        <v>7470</v>
      </c>
      <c r="R151">
        <v>7270</v>
      </c>
      <c r="S151" s="85">
        <v>7350</v>
      </c>
      <c r="T151" s="85">
        <v>7430</v>
      </c>
      <c r="U151" s="85">
        <v>7265</v>
      </c>
      <c r="V151" s="40"/>
    </row>
    <row r="152" spans="1:22">
      <c r="A152" s="75" t="s">
        <v>1307</v>
      </c>
      <c r="B152" s="75" t="s">
        <v>1307</v>
      </c>
      <c r="C152" s="193">
        <v>1</v>
      </c>
      <c r="D152" s="82">
        <v>7100</v>
      </c>
      <c r="E152" s="82">
        <v>200</v>
      </c>
      <c r="F152" s="194">
        <v>100</v>
      </c>
      <c r="G152" s="192" t="s">
        <v>224</v>
      </c>
      <c r="H152" s="192" t="s">
        <v>8</v>
      </c>
      <c r="I152" s="192" t="s">
        <v>8</v>
      </c>
      <c r="J152" s="192" t="s">
        <v>8</v>
      </c>
      <c r="K152" s="83">
        <f t="shared" si="6"/>
        <v>7100</v>
      </c>
      <c r="L152" s="84">
        <f t="shared" si="5"/>
        <v>224</v>
      </c>
      <c r="O152" s="32" t="s">
        <v>2740</v>
      </c>
      <c r="P152" s="78">
        <v>7940</v>
      </c>
      <c r="Q152" s="78">
        <v>8330</v>
      </c>
      <c r="R152" s="78">
        <v>7580</v>
      </c>
      <c r="S152" s="78">
        <v>8090</v>
      </c>
      <c r="T152" s="78">
        <v>8360</v>
      </c>
      <c r="U152" s="78">
        <v>7860</v>
      </c>
      <c r="V152" s="35" t="s">
        <v>1311</v>
      </c>
    </row>
    <row r="153" spans="1:22">
      <c r="A153" s="75" t="s">
        <v>1564</v>
      </c>
      <c r="B153" s="75" t="s">
        <v>1564</v>
      </c>
      <c r="C153" s="193">
        <v>1</v>
      </c>
      <c r="D153" s="77">
        <v>3800</v>
      </c>
      <c r="E153" s="77">
        <v>150</v>
      </c>
      <c r="F153" s="194" t="s">
        <v>8</v>
      </c>
      <c r="G153" s="192" t="s">
        <v>224</v>
      </c>
      <c r="H153" s="192" t="s">
        <v>8</v>
      </c>
      <c r="I153" s="192" t="s">
        <v>8</v>
      </c>
      <c r="J153" s="192" t="s">
        <v>8</v>
      </c>
      <c r="K153" s="83">
        <f t="shared" si="6"/>
        <v>3800</v>
      </c>
      <c r="L153" s="84">
        <f t="shared" si="5"/>
        <v>150</v>
      </c>
      <c r="O153" s="32" t="s">
        <v>2831</v>
      </c>
      <c r="P153" s="78">
        <v>4200</v>
      </c>
      <c r="Q153" s="78">
        <v>4790</v>
      </c>
      <c r="R153" s="78">
        <v>3720</v>
      </c>
      <c r="S153" s="78">
        <v>4210</v>
      </c>
      <c r="T153" s="78">
        <v>4590</v>
      </c>
      <c r="U153" s="78">
        <v>3830</v>
      </c>
      <c r="V153" s="76" t="s">
        <v>1568</v>
      </c>
    </row>
    <row r="154" spans="1:22">
      <c r="A154" s="75" t="s">
        <v>1572</v>
      </c>
      <c r="B154" s="75" t="s">
        <v>1572</v>
      </c>
      <c r="C154" s="193">
        <v>1</v>
      </c>
      <c r="D154" s="77">
        <v>3950</v>
      </c>
      <c r="E154" s="77">
        <v>190</v>
      </c>
      <c r="F154" s="194" t="s">
        <v>8</v>
      </c>
      <c r="G154" s="192" t="s">
        <v>224</v>
      </c>
      <c r="H154" s="192" t="s">
        <v>8</v>
      </c>
      <c r="I154" s="192" t="s">
        <v>8</v>
      </c>
      <c r="J154" s="192" t="s">
        <v>8</v>
      </c>
      <c r="K154" s="83">
        <f t="shared" si="6"/>
        <v>3950</v>
      </c>
      <c r="L154" s="84">
        <f t="shared" si="5"/>
        <v>190</v>
      </c>
      <c r="O154" s="32" t="s">
        <v>2831</v>
      </c>
      <c r="P154" s="78">
        <v>4410</v>
      </c>
      <c r="Q154" s="78">
        <v>4870</v>
      </c>
      <c r="R154" s="78">
        <v>3850</v>
      </c>
      <c r="S154" s="78">
        <v>4530</v>
      </c>
      <c r="T154" s="78">
        <v>4960</v>
      </c>
      <c r="U154" s="78">
        <v>4080</v>
      </c>
      <c r="V154" s="76" t="s">
        <v>1574</v>
      </c>
    </row>
    <row r="155" spans="1:22">
      <c r="A155" s="75" t="s">
        <v>1301</v>
      </c>
      <c r="B155" s="75" t="s">
        <v>1301</v>
      </c>
      <c r="C155" s="193">
        <v>1</v>
      </c>
      <c r="D155" s="77">
        <v>6880</v>
      </c>
      <c r="E155" s="77">
        <v>150</v>
      </c>
      <c r="F155" s="194" t="s">
        <v>8</v>
      </c>
      <c r="G155" s="192" t="s">
        <v>224</v>
      </c>
      <c r="H155" s="192" t="s">
        <v>8</v>
      </c>
      <c r="I155" s="192" t="s">
        <v>8</v>
      </c>
      <c r="J155" s="192" t="s">
        <v>8</v>
      </c>
      <c r="K155" s="83">
        <f t="shared" si="6"/>
        <v>6880</v>
      </c>
      <c r="L155" s="84">
        <f t="shared" si="5"/>
        <v>150</v>
      </c>
      <c r="O155" s="32" t="s">
        <v>2831</v>
      </c>
      <c r="P155" s="78">
        <v>7740</v>
      </c>
      <c r="Q155" s="78">
        <v>8010</v>
      </c>
      <c r="R155" s="78">
        <v>7430</v>
      </c>
      <c r="S155" s="78">
        <v>7930</v>
      </c>
      <c r="T155" s="78">
        <v>8170</v>
      </c>
      <c r="U155" s="78">
        <v>7760</v>
      </c>
      <c r="V155" s="76" t="s">
        <v>1305</v>
      </c>
    </row>
    <row r="156" spans="1:22">
      <c r="A156" s="75" t="s">
        <v>1176</v>
      </c>
      <c r="B156" s="75" t="s">
        <v>1176</v>
      </c>
      <c r="C156" s="193">
        <v>1</v>
      </c>
      <c r="D156" s="77">
        <v>7745</v>
      </c>
      <c r="E156" s="77">
        <v>200</v>
      </c>
      <c r="F156" s="194">
        <v>100</v>
      </c>
      <c r="G156" s="192" t="s">
        <v>224</v>
      </c>
      <c r="H156" s="192" t="s">
        <v>8</v>
      </c>
      <c r="I156" s="192" t="s">
        <v>8</v>
      </c>
      <c r="J156" s="192" t="s">
        <v>8</v>
      </c>
      <c r="K156" s="83">
        <f t="shared" si="6"/>
        <v>7745</v>
      </c>
      <c r="L156" s="84">
        <f t="shared" si="5"/>
        <v>224</v>
      </c>
      <c r="O156" s="32" t="s">
        <v>2740</v>
      </c>
      <c r="P156" s="78">
        <v>8620</v>
      </c>
      <c r="Q156" s="78">
        <v>9130</v>
      </c>
      <c r="R156" s="78">
        <v>8050</v>
      </c>
      <c r="S156" s="78">
        <v>8530</v>
      </c>
      <c r="T156" s="78">
        <v>8970</v>
      </c>
      <c r="U156" s="78">
        <v>8180</v>
      </c>
      <c r="V156" s="76" t="s">
        <v>1180</v>
      </c>
    </row>
    <row r="157" spans="1:22">
      <c r="A157" s="75" t="s">
        <v>1575</v>
      </c>
      <c r="B157" s="75" t="s">
        <v>1575</v>
      </c>
      <c r="C157" s="193">
        <v>1</v>
      </c>
      <c r="D157" s="77">
        <v>8040</v>
      </c>
      <c r="E157" s="77">
        <v>230</v>
      </c>
      <c r="F157" s="194">
        <v>100</v>
      </c>
      <c r="G157" s="192" t="s">
        <v>224</v>
      </c>
      <c r="H157" s="192" t="s">
        <v>8</v>
      </c>
      <c r="I157" s="192" t="s">
        <v>8</v>
      </c>
      <c r="J157" s="192" t="s">
        <v>8</v>
      </c>
      <c r="K157" s="83">
        <f t="shared" si="6"/>
        <v>8040</v>
      </c>
      <c r="L157" s="84">
        <f t="shared" si="5"/>
        <v>251</v>
      </c>
      <c r="O157" s="32" t="s">
        <v>2740</v>
      </c>
      <c r="P157" s="78">
        <v>8940</v>
      </c>
      <c r="Q157" s="78">
        <v>9470</v>
      </c>
      <c r="R157" s="78">
        <v>8420</v>
      </c>
      <c r="S157" s="78">
        <v>8880</v>
      </c>
      <c r="T157" s="78">
        <v>9410</v>
      </c>
      <c r="U157" s="78">
        <v>8430</v>
      </c>
      <c r="V157" s="76" t="s">
        <v>1578</v>
      </c>
    </row>
    <row r="158" spans="1:22">
      <c r="A158" s="75" t="s">
        <v>1164</v>
      </c>
      <c r="B158" s="75" t="s">
        <v>1164</v>
      </c>
      <c r="C158" s="193">
        <v>1</v>
      </c>
      <c r="D158" s="77">
        <v>7070</v>
      </c>
      <c r="E158" s="77">
        <v>120</v>
      </c>
      <c r="F158" s="194" t="s">
        <v>8</v>
      </c>
      <c r="G158" s="192" t="s">
        <v>224</v>
      </c>
      <c r="H158" s="192" t="s">
        <v>8</v>
      </c>
      <c r="I158" s="192" t="s">
        <v>8</v>
      </c>
      <c r="J158" s="192" t="s">
        <v>8</v>
      </c>
      <c r="K158" s="83">
        <f t="shared" si="6"/>
        <v>7070</v>
      </c>
      <c r="L158" s="84">
        <f t="shared" si="5"/>
        <v>120</v>
      </c>
      <c r="O158" s="32" t="s">
        <v>2831</v>
      </c>
      <c r="P158" s="78">
        <v>7890</v>
      </c>
      <c r="Q158" s="78">
        <v>8170</v>
      </c>
      <c r="R158" s="78">
        <v>7670</v>
      </c>
      <c r="S158" s="78">
        <v>7750</v>
      </c>
      <c r="T158" s="78">
        <v>7900</v>
      </c>
      <c r="U158" s="78">
        <v>7580</v>
      </c>
      <c r="V158" s="76" t="s">
        <v>1168</v>
      </c>
    </row>
    <row r="159" spans="1:22">
      <c r="A159" s="75" t="s">
        <v>1138</v>
      </c>
      <c r="B159" s="75" t="s">
        <v>1138</v>
      </c>
      <c r="C159" s="193">
        <v>1</v>
      </c>
      <c r="D159" s="77">
        <v>7240</v>
      </c>
      <c r="E159" s="77">
        <v>210</v>
      </c>
      <c r="F159" s="194">
        <v>100</v>
      </c>
      <c r="G159" s="192" t="s">
        <v>224</v>
      </c>
      <c r="H159" s="192" t="s">
        <v>8</v>
      </c>
      <c r="I159" s="192" t="s">
        <v>8</v>
      </c>
      <c r="J159" s="192" t="s">
        <v>8</v>
      </c>
      <c r="K159" s="83">
        <f t="shared" si="6"/>
        <v>7240</v>
      </c>
      <c r="L159" s="84">
        <f t="shared" si="5"/>
        <v>233</v>
      </c>
      <c r="O159" s="32" t="s">
        <v>2740</v>
      </c>
      <c r="P159" s="77">
        <v>8070</v>
      </c>
      <c r="Q159" s="82">
        <v>8450</v>
      </c>
      <c r="R159" s="82">
        <v>7665</v>
      </c>
      <c r="S159" s="82">
        <v>8250</v>
      </c>
      <c r="T159" s="82">
        <v>8540</v>
      </c>
      <c r="U159" s="82">
        <v>7980</v>
      </c>
      <c r="V159" s="76" t="s">
        <v>1142</v>
      </c>
    </row>
    <row r="160" spans="1:22">
      <c r="A160" s="75" t="s">
        <v>869</v>
      </c>
      <c r="B160" s="75" t="s">
        <v>869</v>
      </c>
      <c r="C160" s="193">
        <v>1</v>
      </c>
      <c r="D160" s="77">
        <v>5100</v>
      </c>
      <c r="E160" s="77">
        <v>180</v>
      </c>
      <c r="F160" s="194">
        <v>100</v>
      </c>
      <c r="G160" s="192" t="s">
        <v>224</v>
      </c>
      <c r="H160" s="192" t="s">
        <v>8</v>
      </c>
      <c r="I160" s="192" t="s">
        <v>8</v>
      </c>
      <c r="J160" s="192" t="s">
        <v>8</v>
      </c>
      <c r="K160" s="83">
        <f t="shared" si="6"/>
        <v>5100</v>
      </c>
      <c r="L160" s="84">
        <f t="shared" si="5"/>
        <v>206</v>
      </c>
      <c r="O160" s="32" t="s">
        <v>2740</v>
      </c>
      <c r="P160" s="77">
        <v>5865</v>
      </c>
      <c r="Q160" s="82">
        <v>6285</v>
      </c>
      <c r="R160" s="82">
        <v>5475</v>
      </c>
      <c r="S160" s="77" t="s">
        <v>8</v>
      </c>
      <c r="T160" s="77" t="s">
        <v>8</v>
      </c>
      <c r="U160" s="77" t="s">
        <v>8</v>
      </c>
      <c r="V160" s="76" t="s">
        <v>873</v>
      </c>
    </row>
    <row r="161" spans="1:22">
      <c r="A161" s="75" t="s">
        <v>1128</v>
      </c>
      <c r="B161" s="75" t="s">
        <v>1128</v>
      </c>
      <c r="C161" s="193">
        <v>1</v>
      </c>
      <c r="D161" s="77">
        <v>5665</v>
      </c>
      <c r="E161" s="77">
        <v>200</v>
      </c>
      <c r="F161" s="194">
        <v>100</v>
      </c>
      <c r="G161" s="192" t="s">
        <v>224</v>
      </c>
      <c r="H161" s="192" t="s">
        <v>8</v>
      </c>
      <c r="I161" s="192" t="s">
        <v>8</v>
      </c>
      <c r="J161" s="192" t="s">
        <v>8</v>
      </c>
      <c r="K161" s="83">
        <f t="shared" si="6"/>
        <v>5665</v>
      </c>
      <c r="L161" s="84">
        <f t="shared" si="5"/>
        <v>224</v>
      </c>
      <c r="O161" s="32" t="s">
        <v>2740</v>
      </c>
      <c r="P161" s="77">
        <v>6490</v>
      </c>
      <c r="Q161" s="82">
        <v>6945</v>
      </c>
      <c r="R161" s="82">
        <v>5995</v>
      </c>
      <c r="S161" s="82">
        <v>6810</v>
      </c>
      <c r="T161" s="82">
        <v>7170</v>
      </c>
      <c r="U161" s="82">
        <v>6510</v>
      </c>
      <c r="V161" s="76" t="s">
        <v>1131</v>
      </c>
    </row>
    <row r="162" spans="1:22">
      <c r="A162" s="75" t="s">
        <v>1088</v>
      </c>
      <c r="B162" s="75" t="s">
        <v>1088</v>
      </c>
      <c r="C162" s="193">
        <v>1</v>
      </c>
      <c r="D162" s="77">
        <v>4590</v>
      </c>
      <c r="E162" s="77">
        <v>150</v>
      </c>
      <c r="F162" s="194">
        <v>100</v>
      </c>
      <c r="G162" s="192" t="s">
        <v>224</v>
      </c>
      <c r="H162" s="192" t="s">
        <v>8</v>
      </c>
      <c r="I162" s="192" t="s">
        <v>8</v>
      </c>
      <c r="J162" s="192" t="s">
        <v>8</v>
      </c>
      <c r="K162" s="83">
        <f t="shared" si="6"/>
        <v>4590</v>
      </c>
      <c r="L162" s="84">
        <f t="shared" si="5"/>
        <v>180</v>
      </c>
      <c r="O162" s="32" t="s">
        <v>2740</v>
      </c>
      <c r="P162" s="77">
        <v>5250</v>
      </c>
      <c r="Q162" s="82">
        <v>5585</v>
      </c>
      <c r="R162" s="82">
        <v>4870</v>
      </c>
      <c r="S162" s="82">
        <v>3050</v>
      </c>
      <c r="T162" s="82">
        <v>3370</v>
      </c>
      <c r="U162" s="82">
        <v>2750</v>
      </c>
      <c r="V162" s="76" t="s">
        <v>1092</v>
      </c>
    </row>
    <row r="163" spans="1:22">
      <c r="A163" s="75" t="s">
        <v>1066</v>
      </c>
      <c r="B163" s="75" t="s">
        <v>1066</v>
      </c>
      <c r="C163" s="193">
        <v>1</v>
      </c>
      <c r="D163" s="77">
        <v>2830</v>
      </c>
      <c r="E163" s="77">
        <v>135</v>
      </c>
      <c r="F163" s="194">
        <v>100</v>
      </c>
      <c r="G163" s="192" t="s">
        <v>224</v>
      </c>
      <c r="H163" s="192" t="s">
        <v>8</v>
      </c>
      <c r="I163" s="192" t="s">
        <v>8</v>
      </c>
      <c r="J163" s="192" t="s">
        <v>8</v>
      </c>
      <c r="K163" s="83">
        <f t="shared" si="6"/>
        <v>2830</v>
      </c>
      <c r="L163" s="84">
        <f t="shared" si="5"/>
        <v>168</v>
      </c>
      <c r="O163" s="32" t="s">
        <v>2740</v>
      </c>
      <c r="P163" s="77">
        <v>2990</v>
      </c>
      <c r="Q163" s="82">
        <v>3345</v>
      </c>
      <c r="R163" s="82">
        <v>2730</v>
      </c>
      <c r="S163" s="82">
        <v>3050</v>
      </c>
      <c r="T163" s="82">
        <v>3370</v>
      </c>
      <c r="U163" s="82">
        <v>2750</v>
      </c>
      <c r="V163" s="76" t="s">
        <v>1070</v>
      </c>
    </row>
    <row r="164" spans="1:22">
      <c r="A164" s="75" t="s">
        <v>1182</v>
      </c>
      <c r="B164" s="75" t="s">
        <v>1182</v>
      </c>
      <c r="C164" s="193">
        <v>1</v>
      </c>
      <c r="D164" s="77">
        <v>7155</v>
      </c>
      <c r="E164" s="77">
        <v>230</v>
      </c>
      <c r="F164" s="194" t="s">
        <v>8</v>
      </c>
      <c r="G164" s="192" t="s">
        <v>224</v>
      </c>
      <c r="H164" s="192" t="s">
        <v>8</v>
      </c>
      <c r="I164" s="192" t="s">
        <v>8</v>
      </c>
      <c r="J164" s="192" t="s">
        <v>8</v>
      </c>
      <c r="K164" s="83">
        <f t="shared" si="6"/>
        <v>7155</v>
      </c>
      <c r="L164" s="84">
        <f t="shared" si="5"/>
        <v>230</v>
      </c>
      <c r="O164" s="32" t="s">
        <v>2831</v>
      </c>
      <c r="P164" s="77">
        <v>7990</v>
      </c>
      <c r="Q164" s="77">
        <v>8400</v>
      </c>
      <c r="R164" s="77">
        <v>7580</v>
      </c>
      <c r="S164" s="77">
        <v>7820</v>
      </c>
      <c r="T164" s="77">
        <v>7990</v>
      </c>
      <c r="U164" s="77">
        <v>7660</v>
      </c>
      <c r="V164" s="76" t="s">
        <v>1186</v>
      </c>
    </row>
    <row r="165" spans="1:22">
      <c r="A165" s="75" t="s">
        <v>1187</v>
      </c>
      <c r="B165" s="75" t="s">
        <v>1187</v>
      </c>
      <c r="C165" s="193">
        <v>1</v>
      </c>
      <c r="D165" s="77">
        <v>7130</v>
      </c>
      <c r="E165" s="77">
        <v>240</v>
      </c>
      <c r="F165" s="194" t="s">
        <v>8</v>
      </c>
      <c r="G165" s="192" t="s">
        <v>224</v>
      </c>
      <c r="H165" s="192" t="s">
        <v>8</v>
      </c>
      <c r="I165" s="192" t="s">
        <v>8</v>
      </c>
      <c r="J165" s="192" t="s">
        <v>8</v>
      </c>
      <c r="K165" s="83">
        <f t="shared" si="6"/>
        <v>7130</v>
      </c>
      <c r="L165" s="84">
        <f t="shared" si="5"/>
        <v>240</v>
      </c>
      <c r="O165" s="32" t="s">
        <v>2831</v>
      </c>
      <c r="P165" s="77">
        <v>7970</v>
      </c>
      <c r="Q165" s="77">
        <v>8410</v>
      </c>
      <c r="R165" s="77">
        <v>7510</v>
      </c>
      <c r="S165" s="77">
        <v>7880</v>
      </c>
      <c r="T165" s="77">
        <v>8060</v>
      </c>
      <c r="U165" s="77">
        <v>7700</v>
      </c>
      <c r="V165" s="76" t="s">
        <v>1191</v>
      </c>
    </row>
    <row r="166" spans="1:22">
      <c r="A166" s="75" t="s">
        <v>1133</v>
      </c>
      <c r="B166" s="75" t="s">
        <v>1133</v>
      </c>
      <c r="C166" s="193">
        <v>1</v>
      </c>
      <c r="D166" s="77">
        <v>7500</v>
      </c>
      <c r="E166" s="77">
        <v>170</v>
      </c>
      <c r="F166" s="194">
        <v>100</v>
      </c>
      <c r="G166" s="192" t="s">
        <v>224</v>
      </c>
      <c r="H166" s="192" t="s">
        <v>8</v>
      </c>
      <c r="I166" s="192" t="s">
        <v>8</v>
      </c>
      <c r="J166" s="192" t="s">
        <v>8</v>
      </c>
      <c r="K166" s="83">
        <f t="shared" si="6"/>
        <v>7500</v>
      </c>
      <c r="L166" s="84">
        <f t="shared" si="5"/>
        <v>197</v>
      </c>
      <c r="O166" s="32" t="s">
        <v>2740</v>
      </c>
      <c r="P166" s="82">
        <v>8305</v>
      </c>
      <c r="Q166" s="82">
        <v>8645</v>
      </c>
      <c r="R166" s="82">
        <v>7960</v>
      </c>
      <c r="S166" s="82">
        <v>8225</v>
      </c>
      <c r="T166" s="82">
        <v>8545</v>
      </c>
      <c r="U166" s="82">
        <v>7935</v>
      </c>
      <c r="V166" s="76" t="s">
        <v>1137</v>
      </c>
    </row>
    <row r="167" spans="1:22">
      <c r="A167" s="75" t="s">
        <v>1107</v>
      </c>
      <c r="B167" s="75" t="s">
        <v>1107</v>
      </c>
      <c r="C167" s="193">
        <v>1</v>
      </c>
      <c r="D167" s="77">
        <v>6010</v>
      </c>
      <c r="E167" s="77">
        <v>200</v>
      </c>
      <c r="F167" s="194">
        <v>100</v>
      </c>
      <c r="G167" s="192" t="s">
        <v>224</v>
      </c>
      <c r="H167" s="192" t="s">
        <v>8</v>
      </c>
      <c r="I167" s="192" t="s">
        <v>8</v>
      </c>
      <c r="J167" s="192" t="s">
        <v>8</v>
      </c>
      <c r="K167" s="83">
        <f t="shared" si="6"/>
        <v>6010</v>
      </c>
      <c r="L167" s="84">
        <f t="shared" si="5"/>
        <v>224</v>
      </c>
      <c r="O167" s="32" t="s">
        <v>2740</v>
      </c>
      <c r="P167" s="82">
        <v>6870</v>
      </c>
      <c r="Q167" s="82">
        <v>7320</v>
      </c>
      <c r="R167" s="82">
        <v>6405</v>
      </c>
      <c r="S167" s="82">
        <v>6900</v>
      </c>
      <c r="T167" s="82">
        <v>7305</v>
      </c>
      <c r="U167" s="82">
        <v>6490</v>
      </c>
      <c r="V167" s="76" t="s">
        <v>1111</v>
      </c>
    </row>
    <row r="168" spans="1:22">
      <c r="A168" s="75" t="s">
        <v>2679</v>
      </c>
      <c r="B168" s="75" t="s">
        <v>2679</v>
      </c>
      <c r="C168" s="193">
        <v>1</v>
      </c>
      <c r="D168" s="77">
        <v>6040</v>
      </c>
      <c r="E168" s="77">
        <v>130</v>
      </c>
      <c r="F168" s="194">
        <v>100</v>
      </c>
      <c r="G168" s="192" t="s">
        <v>224</v>
      </c>
      <c r="H168" s="192" t="s">
        <v>8</v>
      </c>
      <c r="I168" s="192" t="s">
        <v>8</v>
      </c>
      <c r="J168" s="192" t="s">
        <v>8</v>
      </c>
      <c r="K168" s="83">
        <f t="shared" si="6"/>
        <v>6040</v>
      </c>
      <c r="L168" s="84">
        <f t="shared" si="5"/>
        <v>164</v>
      </c>
      <c r="O168" s="32" t="s">
        <v>2740</v>
      </c>
      <c r="P168" s="82">
        <v>6910</v>
      </c>
      <c r="Q168" s="82">
        <v>7255</v>
      </c>
      <c r="R168" s="82">
        <v>6565</v>
      </c>
      <c r="S168" s="77" t="s">
        <v>8</v>
      </c>
      <c r="T168" s="77" t="s">
        <v>8</v>
      </c>
      <c r="U168" s="77" t="s">
        <v>8</v>
      </c>
      <c r="V168" s="76" t="s">
        <v>775</v>
      </c>
    </row>
    <row r="169" spans="1:22">
      <c r="A169" s="75" t="s">
        <v>2682</v>
      </c>
      <c r="B169" s="75" t="s">
        <v>2682</v>
      </c>
      <c r="C169" s="193">
        <v>1</v>
      </c>
      <c r="D169" s="77">
        <v>6525</v>
      </c>
      <c r="E169" s="77">
        <v>250</v>
      </c>
      <c r="F169" s="194">
        <v>100</v>
      </c>
      <c r="G169" s="192" t="s">
        <v>224</v>
      </c>
      <c r="H169" s="192" t="s">
        <v>8</v>
      </c>
      <c r="I169" s="192" t="s">
        <v>8</v>
      </c>
      <c r="J169" s="192" t="s">
        <v>8</v>
      </c>
      <c r="K169" s="83">
        <f t="shared" si="6"/>
        <v>6525</v>
      </c>
      <c r="L169" s="84">
        <f t="shared" si="5"/>
        <v>269</v>
      </c>
      <c r="O169" s="32" t="s">
        <v>2740</v>
      </c>
      <c r="P169" s="82">
        <v>7390</v>
      </c>
      <c r="Q169" s="82">
        <v>7930</v>
      </c>
      <c r="R169" s="82">
        <v>6880</v>
      </c>
      <c r="S169" s="77" t="s">
        <v>8</v>
      </c>
      <c r="T169" s="77" t="s">
        <v>8</v>
      </c>
      <c r="U169" s="77" t="s">
        <v>8</v>
      </c>
      <c r="V169" s="76" t="s">
        <v>775</v>
      </c>
    </row>
    <row r="170" spans="1:22">
      <c r="A170" s="75" t="s">
        <v>1114</v>
      </c>
      <c r="B170" s="75" t="s">
        <v>1114</v>
      </c>
      <c r="C170" s="193">
        <v>1</v>
      </c>
      <c r="D170" s="77">
        <v>3995</v>
      </c>
      <c r="E170" s="77">
        <v>160</v>
      </c>
      <c r="F170" s="194">
        <v>100</v>
      </c>
      <c r="G170" s="192" t="s">
        <v>224</v>
      </c>
      <c r="H170" s="192" t="s">
        <v>8</v>
      </c>
      <c r="I170" s="192" t="s">
        <v>8</v>
      </c>
      <c r="J170" s="192" t="s">
        <v>8</v>
      </c>
      <c r="K170" s="83">
        <f t="shared" si="6"/>
        <v>3995</v>
      </c>
      <c r="L170" s="84">
        <f t="shared" si="5"/>
        <v>189</v>
      </c>
      <c r="O170" s="32" t="s">
        <v>2740</v>
      </c>
      <c r="P170" s="82">
        <v>4470</v>
      </c>
      <c r="Q170" s="82">
        <v>4860</v>
      </c>
      <c r="R170" s="82">
        <v>3980</v>
      </c>
      <c r="S170" s="77" t="s">
        <v>8</v>
      </c>
      <c r="T170" s="77" t="s">
        <v>8</v>
      </c>
      <c r="U170" s="77" t="s">
        <v>8</v>
      </c>
      <c r="V170" s="76" t="s">
        <v>775</v>
      </c>
    </row>
    <row r="171" spans="1:22">
      <c r="A171" s="75" t="s">
        <v>907</v>
      </c>
      <c r="B171" s="75" t="s">
        <v>907</v>
      </c>
      <c r="C171" s="193">
        <v>1</v>
      </c>
      <c r="D171" s="77">
        <v>5720</v>
      </c>
      <c r="E171" s="77">
        <v>120</v>
      </c>
      <c r="F171" s="194">
        <v>100</v>
      </c>
      <c r="G171" s="192" t="s">
        <v>224</v>
      </c>
      <c r="H171" s="192" t="s">
        <v>8</v>
      </c>
      <c r="I171" s="192" t="s">
        <v>8</v>
      </c>
      <c r="J171" s="192" t="s">
        <v>8</v>
      </c>
      <c r="K171" s="83">
        <f t="shared" si="6"/>
        <v>5720</v>
      </c>
      <c r="L171" s="84">
        <f t="shared" si="5"/>
        <v>156</v>
      </c>
      <c r="O171" s="32" t="s">
        <v>2740</v>
      </c>
      <c r="P171" s="82">
        <v>6530</v>
      </c>
      <c r="Q171" s="82">
        <v>6790</v>
      </c>
      <c r="R171" s="82">
        <v>6290</v>
      </c>
      <c r="S171" s="77" t="s">
        <v>8</v>
      </c>
      <c r="T171" s="77" t="s">
        <v>8</v>
      </c>
      <c r="U171" s="77" t="s">
        <v>8</v>
      </c>
      <c r="V171" s="76" t="s">
        <v>911</v>
      </c>
    </row>
    <row r="172" spans="1:22">
      <c r="A172" s="75" t="s">
        <v>841</v>
      </c>
      <c r="B172" s="75" t="s">
        <v>841</v>
      </c>
      <c r="C172" s="193">
        <v>1</v>
      </c>
      <c r="D172" s="77">
        <v>6320</v>
      </c>
      <c r="E172" s="77">
        <v>185</v>
      </c>
      <c r="F172" s="194">
        <v>100</v>
      </c>
      <c r="G172" s="192" t="s">
        <v>224</v>
      </c>
      <c r="H172" s="192" t="s">
        <v>8</v>
      </c>
      <c r="I172" s="192" t="s">
        <v>8</v>
      </c>
      <c r="J172" s="192" t="s">
        <v>8</v>
      </c>
      <c r="K172" s="83">
        <f t="shared" si="6"/>
        <v>6320</v>
      </c>
      <c r="L172" s="84">
        <f t="shared" si="5"/>
        <v>210</v>
      </c>
      <c r="O172" s="32" t="s">
        <v>2740</v>
      </c>
      <c r="P172" s="77">
        <v>7195</v>
      </c>
      <c r="Q172" s="82">
        <v>7570</v>
      </c>
      <c r="R172" s="82">
        <v>6790</v>
      </c>
      <c r="S172" s="82">
        <v>7070</v>
      </c>
      <c r="T172" s="82">
        <v>7510</v>
      </c>
      <c r="U172" s="82">
        <v>6660</v>
      </c>
      <c r="V172" s="76" t="s">
        <v>845</v>
      </c>
    </row>
    <row r="173" spans="1:22">
      <c r="A173" s="75" t="s">
        <v>853</v>
      </c>
      <c r="B173" s="75" t="s">
        <v>853</v>
      </c>
      <c r="C173" s="193">
        <v>1</v>
      </c>
      <c r="D173" s="77">
        <v>4925</v>
      </c>
      <c r="E173" s="77">
        <v>190</v>
      </c>
      <c r="F173" s="194">
        <v>100</v>
      </c>
      <c r="G173" s="192" t="s">
        <v>224</v>
      </c>
      <c r="H173" s="192" t="s">
        <v>8</v>
      </c>
      <c r="I173" s="192" t="s">
        <v>8</v>
      </c>
      <c r="J173" s="192" t="s">
        <v>8</v>
      </c>
      <c r="K173" s="83">
        <f t="shared" si="6"/>
        <v>4925</v>
      </c>
      <c r="L173" s="84">
        <f t="shared" si="5"/>
        <v>215</v>
      </c>
      <c r="O173" s="32" t="s">
        <v>2740</v>
      </c>
      <c r="P173" s="77">
        <v>5670</v>
      </c>
      <c r="Q173" s="82">
        <v>6190</v>
      </c>
      <c r="R173" s="82">
        <v>5140</v>
      </c>
      <c r="S173" s="82">
        <v>5900</v>
      </c>
      <c r="T173" s="82">
        <v>6200</v>
      </c>
      <c r="U173" s="82">
        <v>5660</v>
      </c>
      <c r="V173" s="76" t="s">
        <v>857</v>
      </c>
    </row>
    <row r="174" spans="1:22">
      <c r="A174" s="76" t="s">
        <v>918</v>
      </c>
      <c r="B174" s="76" t="s">
        <v>918</v>
      </c>
      <c r="C174" s="193">
        <v>1</v>
      </c>
      <c r="D174" s="82">
        <v>6255</v>
      </c>
      <c r="E174" s="82">
        <v>140</v>
      </c>
      <c r="F174" s="194">
        <v>100</v>
      </c>
      <c r="G174" s="192" t="s">
        <v>224</v>
      </c>
      <c r="H174" s="192" t="s">
        <v>8</v>
      </c>
      <c r="I174" s="192" t="s">
        <v>8</v>
      </c>
      <c r="J174" s="192" t="s">
        <v>8</v>
      </c>
      <c r="K174" s="83">
        <f t="shared" si="6"/>
        <v>6255</v>
      </c>
      <c r="L174" s="84">
        <f t="shared" si="5"/>
        <v>172</v>
      </c>
      <c r="O174" s="32" t="s">
        <v>2740</v>
      </c>
      <c r="P174" s="82">
        <v>7155</v>
      </c>
      <c r="Q174" s="82">
        <v>7435</v>
      </c>
      <c r="R174" s="82">
        <v>6795</v>
      </c>
      <c r="S174" s="80" t="s">
        <v>8</v>
      </c>
      <c r="T174" s="80" t="s">
        <v>8</v>
      </c>
      <c r="U174" s="80" t="s">
        <v>8</v>
      </c>
      <c r="V174" s="76" t="s">
        <v>922</v>
      </c>
    </row>
    <row r="175" spans="1:22">
      <c r="A175" s="76" t="s">
        <v>925</v>
      </c>
      <c r="B175" s="76" t="s">
        <v>925</v>
      </c>
      <c r="C175" s="193">
        <v>1</v>
      </c>
      <c r="D175" s="82">
        <v>6240</v>
      </c>
      <c r="E175" s="82">
        <v>145</v>
      </c>
      <c r="F175" s="194">
        <v>100</v>
      </c>
      <c r="G175" s="192" t="s">
        <v>224</v>
      </c>
      <c r="H175" s="192" t="s">
        <v>8</v>
      </c>
      <c r="I175" s="192" t="s">
        <v>8</v>
      </c>
      <c r="J175" s="192" t="s">
        <v>8</v>
      </c>
      <c r="K175" s="83">
        <f t="shared" si="6"/>
        <v>6240</v>
      </c>
      <c r="L175" s="84">
        <f t="shared" si="5"/>
        <v>176</v>
      </c>
      <c r="O175" s="32" t="s">
        <v>2740</v>
      </c>
      <c r="P175" s="77">
        <v>7120</v>
      </c>
      <c r="Q175" s="82">
        <v>7430</v>
      </c>
      <c r="R175" s="82">
        <v>6790</v>
      </c>
      <c r="S175" s="85" t="s">
        <v>8</v>
      </c>
      <c r="T175" s="85" t="s">
        <v>8</v>
      </c>
      <c r="U175" s="85" t="s">
        <v>8</v>
      </c>
      <c r="V175" s="76" t="s">
        <v>927</v>
      </c>
    </row>
    <row r="176" spans="1:22">
      <c r="A176" s="75" t="s">
        <v>1375</v>
      </c>
      <c r="B176" s="75" t="s">
        <v>1375</v>
      </c>
      <c r="C176" s="193">
        <v>1</v>
      </c>
      <c r="D176" s="77">
        <v>1460</v>
      </c>
      <c r="E176" s="77">
        <v>100</v>
      </c>
      <c r="F176" s="194">
        <v>100</v>
      </c>
      <c r="G176" s="192" t="s">
        <v>224</v>
      </c>
      <c r="H176" s="192" t="s">
        <v>8</v>
      </c>
      <c r="I176" s="192" t="s">
        <v>8</v>
      </c>
      <c r="J176" s="192" t="s">
        <v>8</v>
      </c>
      <c r="K176" s="83">
        <f t="shared" si="6"/>
        <v>1460</v>
      </c>
      <c r="L176" s="84">
        <f t="shared" si="5"/>
        <v>141</v>
      </c>
      <c r="O176" s="32" t="s">
        <v>2740</v>
      </c>
      <c r="P176" s="80">
        <v>1380</v>
      </c>
      <c r="Q176" s="80">
        <v>1820</v>
      </c>
      <c r="R176" s="80">
        <v>950</v>
      </c>
      <c r="S176" s="85" t="s">
        <v>8</v>
      </c>
      <c r="T176" s="85" t="s">
        <v>8</v>
      </c>
      <c r="U176" s="85" t="s">
        <v>8</v>
      </c>
      <c r="V176" s="76" t="s">
        <v>1378</v>
      </c>
    </row>
    <row r="177" spans="1:22">
      <c r="A177" s="75" t="s">
        <v>1468</v>
      </c>
      <c r="B177" s="75" t="s">
        <v>1468</v>
      </c>
      <c r="C177" s="193">
        <v>1</v>
      </c>
      <c r="D177" s="77">
        <v>3890</v>
      </c>
      <c r="E177" s="77">
        <v>120</v>
      </c>
      <c r="F177" s="194">
        <v>100</v>
      </c>
      <c r="G177" s="192" t="s">
        <v>224</v>
      </c>
      <c r="H177" s="192" t="s">
        <v>8</v>
      </c>
      <c r="I177" s="192" t="s">
        <v>8</v>
      </c>
      <c r="J177" s="192" t="s">
        <v>8</v>
      </c>
      <c r="K177" s="83">
        <f t="shared" si="6"/>
        <v>3890</v>
      </c>
      <c r="L177" s="84">
        <f t="shared" si="5"/>
        <v>156</v>
      </c>
      <c r="O177" s="32" t="s">
        <v>2740</v>
      </c>
      <c r="P177" s="80">
        <v>4320</v>
      </c>
      <c r="Q177" s="80">
        <v>4800</v>
      </c>
      <c r="R177" s="80">
        <v>3930</v>
      </c>
      <c r="S177" s="85" t="s">
        <v>8</v>
      </c>
      <c r="T177" s="85" t="s">
        <v>8</v>
      </c>
      <c r="U177" s="85" t="s">
        <v>8</v>
      </c>
      <c r="V177" s="76" t="s">
        <v>775</v>
      </c>
    </row>
    <row r="178" spans="1:22">
      <c r="A178" s="76" t="s">
        <v>934</v>
      </c>
      <c r="B178" s="76" t="s">
        <v>934</v>
      </c>
      <c r="C178" s="193">
        <v>1</v>
      </c>
      <c r="D178" s="82">
        <v>5250</v>
      </c>
      <c r="E178" s="82">
        <v>150</v>
      </c>
      <c r="F178" s="194">
        <v>100</v>
      </c>
      <c r="G178" s="192" t="s">
        <v>224</v>
      </c>
      <c r="H178" s="192" t="s">
        <v>8</v>
      </c>
      <c r="I178" s="192" t="s">
        <v>8</v>
      </c>
      <c r="J178" s="192" t="s">
        <v>8</v>
      </c>
      <c r="K178" s="83">
        <f t="shared" si="6"/>
        <v>5250</v>
      </c>
      <c r="L178" s="84">
        <f t="shared" si="5"/>
        <v>180</v>
      </c>
      <c r="O178" s="32" t="s">
        <v>2740</v>
      </c>
      <c r="P178" s="82">
        <v>5985</v>
      </c>
      <c r="Q178" s="82">
        <v>6290</v>
      </c>
      <c r="R178" s="82">
        <v>5655</v>
      </c>
      <c r="S178" s="85" t="s">
        <v>8</v>
      </c>
      <c r="T178" s="85" t="s">
        <v>8</v>
      </c>
      <c r="U178" s="85" t="s">
        <v>8</v>
      </c>
      <c r="V178" s="76" t="s">
        <v>936</v>
      </c>
    </row>
    <row r="179" spans="1:22">
      <c r="A179" s="75" t="s">
        <v>974</v>
      </c>
      <c r="B179" s="75" t="s">
        <v>974</v>
      </c>
      <c r="C179" s="193">
        <v>1</v>
      </c>
      <c r="D179" s="77">
        <v>7970</v>
      </c>
      <c r="E179" s="77">
        <v>60</v>
      </c>
      <c r="F179" s="194">
        <v>100</v>
      </c>
      <c r="G179" s="192" t="s">
        <v>224</v>
      </c>
      <c r="H179" s="192" t="s">
        <v>8</v>
      </c>
      <c r="I179" s="192" t="s">
        <v>8</v>
      </c>
      <c r="J179" s="192" t="s">
        <v>8</v>
      </c>
      <c r="K179" s="83">
        <f t="shared" si="6"/>
        <v>7970</v>
      </c>
      <c r="L179" s="84">
        <f t="shared" si="5"/>
        <v>117</v>
      </c>
      <c r="O179" s="32" t="s">
        <v>2740</v>
      </c>
      <c r="P179" s="80">
        <v>8820</v>
      </c>
      <c r="Q179" s="80">
        <v>9000</v>
      </c>
      <c r="R179" s="80">
        <v>8630</v>
      </c>
      <c r="S179" s="80" t="s">
        <v>8</v>
      </c>
      <c r="T179" s="80" t="s">
        <v>8</v>
      </c>
      <c r="U179" s="80" t="s">
        <v>8</v>
      </c>
      <c r="V179" s="76" t="s">
        <v>775</v>
      </c>
    </row>
    <row r="180" spans="1:22">
      <c r="A180" s="75" t="s">
        <v>771</v>
      </c>
      <c r="B180" s="75" t="s">
        <v>771</v>
      </c>
      <c r="C180" s="193">
        <v>1</v>
      </c>
      <c r="D180" s="77">
        <v>5665</v>
      </c>
      <c r="E180" s="77">
        <v>105</v>
      </c>
      <c r="F180" s="194">
        <v>100</v>
      </c>
      <c r="G180" s="192" t="s">
        <v>224</v>
      </c>
      <c r="H180" s="192" t="s">
        <v>8</v>
      </c>
      <c r="I180" s="192" t="s">
        <v>8</v>
      </c>
      <c r="J180" s="192" t="s">
        <v>8</v>
      </c>
      <c r="K180" s="83">
        <f t="shared" si="6"/>
        <v>5665</v>
      </c>
      <c r="L180" s="84">
        <f t="shared" si="5"/>
        <v>145</v>
      </c>
      <c r="O180" s="32" t="s">
        <v>2740</v>
      </c>
      <c r="P180" s="80">
        <v>6470</v>
      </c>
      <c r="Q180" s="80">
        <v>6730</v>
      </c>
      <c r="R180" s="80">
        <v>6280</v>
      </c>
      <c r="S180" s="85" t="s">
        <v>8</v>
      </c>
      <c r="T180" s="85" t="s">
        <v>8</v>
      </c>
      <c r="U180" s="85" t="s">
        <v>8</v>
      </c>
      <c r="V180" s="76" t="s">
        <v>775</v>
      </c>
    </row>
    <row r="181" spans="1:22">
      <c r="A181" s="75" t="s">
        <v>944</v>
      </c>
      <c r="B181" s="75" t="s">
        <v>944</v>
      </c>
      <c r="C181" s="193">
        <v>1</v>
      </c>
      <c r="D181" s="77">
        <v>5770</v>
      </c>
      <c r="E181" s="77">
        <v>100</v>
      </c>
      <c r="F181" s="194">
        <v>100</v>
      </c>
      <c r="G181" s="192" t="s">
        <v>224</v>
      </c>
      <c r="H181" s="192" t="s">
        <v>8</v>
      </c>
      <c r="I181" s="192" t="s">
        <v>8</v>
      </c>
      <c r="J181" s="192" t="s">
        <v>8</v>
      </c>
      <c r="K181" s="83">
        <f t="shared" si="6"/>
        <v>5770</v>
      </c>
      <c r="L181" s="84">
        <f t="shared" si="5"/>
        <v>141</v>
      </c>
      <c r="O181" s="32" t="s">
        <v>2740</v>
      </c>
      <c r="P181" s="80">
        <v>6570</v>
      </c>
      <c r="Q181" s="80">
        <v>6790</v>
      </c>
      <c r="R181" s="80">
        <v>6310</v>
      </c>
      <c r="S181" s="85" t="s">
        <v>8</v>
      </c>
      <c r="T181" s="85" t="s">
        <v>8</v>
      </c>
      <c r="U181" s="85" t="s">
        <v>8</v>
      </c>
      <c r="V181" s="76" t="s">
        <v>948</v>
      </c>
    </row>
    <row r="182" spans="1:22">
      <c r="A182" s="75" t="s">
        <v>949</v>
      </c>
      <c r="B182" s="75" t="s">
        <v>949</v>
      </c>
      <c r="C182" s="193">
        <v>1</v>
      </c>
      <c r="D182" s="77">
        <v>6240</v>
      </c>
      <c r="E182" s="77">
        <v>70</v>
      </c>
      <c r="F182" s="194">
        <v>100</v>
      </c>
      <c r="G182" s="192" t="s">
        <v>224</v>
      </c>
      <c r="H182" s="192" t="s">
        <v>8</v>
      </c>
      <c r="I182" s="192" t="s">
        <v>8</v>
      </c>
      <c r="J182" s="192" t="s">
        <v>8</v>
      </c>
      <c r="K182" s="83">
        <f t="shared" si="6"/>
        <v>6240</v>
      </c>
      <c r="L182" s="84">
        <f t="shared" si="5"/>
        <v>122</v>
      </c>
      <c r="O182" s="32" t="s">
        <v>2740</v>
      </c>
      <c r="P182" s="80">
        <v>7130</v>
      </c>
      <c r="Q182" s="80">
        <v>7310</v>
      </c>
      <c r="R182" s="80">
        <v>6950</v>
      </c>
      <c r="S182" s="85" t="s">
        <v>8</v>
      </c>
      <c r="T182" s="85" t="s">
        <v>8</v>
      </c>
      <c r="U182" s="85" t="s">
        <v>8</v>
      </c>
      <c r="V182" s="76" t="s">
        <v>953</v>
      </c>
    </row>
    <row r="183" spans="1:22">
      <c r="A183" s="75" t="s">
        <v>954</v>
      </c>
      <c r="B183" s="75" t="s">
        <v>954</v>
      </c>
      <c r="C183" s="193">
        <v>1</v>
      </c>
      <c r="D183" s="77">
        <v>5695</v>
      </c>
      <c r="E183" s="77">
        <v>55</v>
      </c>
      <c r="F183" s="194">
        <v>100</v>
      </c>
      <c r="G183" s="192" t="s">
        <v>224</v>
      </c>
      <c r="H183" s="192" t="s">
        <v>8</v>
      </c>
      <c r="I183" s="192" t="s">
        <v>8</v>
      </c>
      <c r="J183" s="192" t="s">
        <v>8</v>
      </c>
      <c r="K183" s="83">
        <f t="shared" si="6"/>
        <v>5695</v>
      </c>
      <c r="L183" s="84">
        <f t="shared" si="5"/>
        <v>114</v>
      </c>
      <c r="O183" s="32" t="s">
        <v>2740</v>
      </c>
      <c r="P183" s="80">
        <v>6490</v>
      </c>
      <c r="Q183" s="80">
        <v>6640</v>
      </c>
      <c r="R183" s="80">
        <v>6310</v>
      </c>
      <c r="S183" s="85" t="s">
        <v>8</v>
      </c>
      <c r="T183" s="85" t="s">
        <v>8</v>
      </c>
      <c r="U183" s="85" t="s">
        <v>8</v>
      </c>
      <c r="V183" s="76" t="s">
        <v>958</v>
      </c>
    </row>
    <row r="184" spans="1:22">
      <c r="A184" s="75" t="s">
        <v>1152</v>
      </c>
      <c r="B184" s="75" t="s">
        <v>1152</v>
      </c>
      <c r="C184" s="193">
        <v>1</v>
      </c>
      <c r="D184" s="77">
        <v>9555</v>
      </c>
      <c r="E184" s="77">
        <v>70</v>
      </c>
      <c r="F184" s="194">
        <v>100</v>
      </c>
      <c r="G184" s="192" t="s">
        <v>224</v>
      </c>
      <c r="H184" s="192" t="s">
        <v>8</v>
      </c>
      <c r="I184" s="192" t="s">
        <v>8</v>
      </c>
      <c r="J184" s="192" t="s">
        <v>8</v>
      </c>
      <c r="K184" s="83">
        <f t="shared" si="6"/>
        <v>9555</v>
      </c>
      <c r="L184" s="84">
        <f t="shared" si="5"/>
        <v>122</v>
      </c>
      <c r="O184" s="32" t="s">
        <v>2740</v>
      </c>
      <c r="P184" s="80">
        <v>10910</v>
      </c>
      <c r="Q184" s="80">
        <v>11170</v>
      </c>
      <c r="R184" s="80">
        <v>10660</v>
      </c>
      <c r="S184" s="85" t="s">
        <v>8</v>
      </c>
      <c r="T184" s="85" t="s">
        <v>8</v>
      </c>
      <c r="U184" s="85" t="s">
        <v>8</v>
      </c>
      <c r="V184" s="76" t="s">
        <v>2901</v>
      </c>
    </row>
    <row r="185" spans="1:22">
      <c r="A185" s="75" t="s">
        <v>1156</v>
      </c>
      <c r="B185" s="75" t="s">
        <v>1156</v>
      </c>
      <c r="C185" s="193">
        <v>1</v>
      </c>
      <c r="D185" s="77">
        <v>7780</v>
      </c>
      <c r="E185" s="77">
        <v>75</v>
      </c>
      <c r="F185" s="194">
        <v>100</v>
      </c>
      <c r="G185" s="192" t="s">
        <v>224</v>
      </c>
      <c r="H185" s="192" t="s">
        <v>8</v>
      </c>
      <c r="I185" s="192" t="s">
        <v>8</v>
      </c>
      <c r="J185" s="192" t="s">
        <v>8</v>
      </c>
      <c r="K185" s="83">
        <f t="shared" si="6"/>
        <v>7780</v>
      </c>
      <c r="L185" s="84">
        <f t="shared" si="5"/>
        <v>125</v>
      </c>
      <c r="O185" s="32" t="s">
        <v>2740</v>
      </c>
      <c r="P185" s="80">
        <v>8570</v>
      </c>
      <c r="Q185" s="80">
        <v>8930</v>
      </c>
      <c r="R185" s="80">
        <v>8400</v>
      </c>
      <c r="S185" s="85" t="s">
        <v>8</v>
      </c>
      <c r="T185" s="85" t="s">
        <v>8</v>
      </c>
      <c r="U185" s="85" t="s">
        <v>8</v>
      </c>
      <c r="V185" s="76" t="s">
        <v>1159</v>
      </c>
    </row>
    <row r="186" spans="1:22">
      <c r="A186" s="75" t="s">
        <v>847</v>
      </c>
      <c r="B186" s="75" t="s">
        <v>847</v>
      </c>
      <c r="C186" s="193">
        <v>1</v>
      </c>
      <c r="D186" s="77">
        <v>4990</v>
      </c>
      <c r="E186" s="77">
        <v>50</v>
      </c>
      <c r="F186" s="194">
        <v>100</v>
      </c>
      <c r="G186" s="192" t="s">
        <v>224</v>
      </c>
      <c r="H186" s="192" t="s">
        <v>8</v>
      </c>
      <c r="I186" s="192" t="s">
        <v>8</v>
      </c>
      <c r="J186" s="192" t="s">
        <v>8</v>
      </c>
      <c r="K186" s="83">
        <f t="shared" si="6"/>
        <v>4990</v>
      </c>
      <c r="L186" s="84">
        <f t="shared" si="5"/>
        <v>112</v>
      </c>
      <c r="O186" s="32" t="s">
        <v>2740</v>
      </c>
      <c r="P186" s="77">
        <v>5730</v>
      </c>
      <c r="Q186" s="82">
        <v>5895</v>
      </c>
      <c r="R186" s="82">
        <v>5595</v>
      </c>
      <c r="S186" s="82">
        <v>5750</v>
      </c>
      <c r="T186" s="82">
        <v>5900</v>
      </c>
      <c r="U186" s="82">
        <v>5600</v>
      </c>
      <c r="V186" s="76" t="s">
        <v>850</v>
      </c>
    </row>
    <row r="187" spans="1:22">
      <c r="A187" s="75" t="s">
        <v>851</v>
      </c>
      <c r="B187" s="75" t="s">
        <v>851</v>
      </c>
      <c r="C187" s="193">
        <v>1</v>
      </c>
      <c r="D187" s="77">
        <v>4930</v>
      </c>
      <c r="E187" s="77">
        <v>112</v>
      </c>
      <c r="F187" s="194">
        <v>100</v>
      </c>
      <c r="G187" s="192" t="s">
        <v>224</v>
      </c>
      <c r="H187" s="192" t="s">
        <v>8</v>
      </c>
      <c r="I187" s="192" t="s">
        <v>8</v>
      </c>
      <c r="J187" s="192" t="s">
        <v>8</v>
      </c>
      <c r="K187" s="83">
        <f t="shared" si="6"/>
        <v>4930</v>
      </c>
      <c r="L187" s="84">
        <f t="shared" si="5"/>
        <v>150</v>
      </c>
      <c r="O187" s="32" t="s">
        <v>2740</v>
      </c>
      <c r="P187" s="77">
        <v>5685</v>
      </c>
      <c r="Q187" s="82">
        <v>5925</v>
      </c>
      <c r="R187" s="82">
        <v>5330</v>
      </c>
      <c r="S187" s="82">
        <v>5660</v>
      </c>
      <c r="T187" s="82">
        <v>5840</v>
      </c>
      <c r="U187" s="82">
        <v>5490</v>
      </c>
      <c r="V187" s="76" t="s">
        <v>852</v>
      </c>
    </row>
    <row r="188" spans="1:22">
      <c r="A188" s="75" t="s">
        <v>834</v>
      </c>
      <c r="B188" s="75" t="s">
        <v>834</v>
      </c>
      <c r="C188" s="193">
        <v>1</v>
      </c>
      <c r="D188" s="77">
        <v>4870</v>
      </c>
      <c r="E188" s="77">
        <v>100</v>
      </c>
      <c r="F188" s="194">
        <v>100</v>
      </c>
      <c r="G188" s="192" t="s">
        <v>224</v>
      </c>
      <c r="H188" s="192" t="s">
        <v>8</v>
      </c>
      <c r="I188" s="192" t="s">
        <v>8</v>
      </c>
      <c r="J188" s="192" t="s">
        <v>8</v>
      </c>
      <c r="K188" s="83">
        <f t="shared" si="6"/>
        <v>4870</v>
      </c>
      <c r="L188" s="84">
        <f t="shared" si="5"/>
        <v>141</v>
      </c>
      <c r="O188" s="32" t="s">
        <v>2740</v>
      </c>
      <c r="P188" s="77">
        <v>5610</v>
      </c>
      <c r="Q188" s="82">
        <v>5895</v>
      </c>
      <c r="R188" s="82">
        <v>5325</v>
      </c>
      <c r="S188" s="82">
        <v>5550</v>
      </c>
      <c r="T188" s="82">
        <v>5720</v>
      </c>
      <c r="U188" s="82">
        <v>5320</v>
      </c>
      <c r="V188" s="76" t="s">
        <v>838</v>
      </c>
    </row>
    <row r="189" spans="1:22">
      <c r="A189" s="76" t="s">
        <v>979</v>
      </c>
      <c r="B189" s="76" t="s">
        <v>979</v>
      </c>
      <c r="C189" s="193">
        <v>1</v>
      </c>
      <c r="D189" s="82">
        <v>4350</v>
      </c>
      <c r="E189" s="82">
        <v>75</v>
      </c>
      <c r="F189" s="194">
        <v>100</v>
      </c>
      <c r="G189" s="192" t="s">
        <v>224</v>
      </c>
      <c r="H189" s="192" t="s">
        <v>8</v>
      </c>
      <c r="I189" s="192" t="s">
        <v>8</v>
      </c>
      <c r="J189" s="192" t="s">
        <v>8</v>
      </c>
      <c r="K189" s="83">
        <f t="shared" si="6"/>
        <v>4350</v>
      </c>
      <c r="L189" s="84">
        <f t="shared" si="5"/>
        <v>125</v>
      </c>
      <c r="O189" s="32" t="s">
        <v>2740</v>
      </c>
      <c r="P189" s="82">
        <v>4900</v>
      </c>
      <c r="Q189" s="82">
        <v>5275</v>
      </c>
      <c r="R189" s="82">
        <v>4625</v>
      </c>
      <c r="S189" s="82">
        <v>4980</v>
      </c>
      <c r="T189" s="82">
        <v>5290</v>
      </c>
      <c r="U189" s="82">
        <v>4730</v>
      </c>
      <c r="V189" s="76" t="s">
        <v>983</v>
      </c>
    </row>
    <row r="190" spans="1:22">
      <c r="A190" s="76" t="s">
        <v>985</v>
      </c>
      <c r="B190" s="76" t="s">
        <v>985</v>
      </c>
      <c r="C190" s="193">
        <v>1</v>
      </c>
      <c r="D190" s="82">
        <v>2910</v>
      </c>
      <c r="E190" s="82">
        <v>70</v>
      </c>
      <c r="F190" s="194">
        <v>100</v>
      </c>
      <c r="G190" s="192" t="s">
        <v>224</v>
      </c>
      <c r="H190" s="192" t="s">
        <v>8</v>
      </c>
      <c r="I190" s="192" t="s">
        <v>8</v>
      </c>
      <c r="J190" s="192" t="s">
        <v>8</v>
      </c>
      <c r="K190" s="83">
        <f t="shared" si="6"/>
        <v>2910</v>
      </c>
      <c r="L190" s="84">
        <f t="shared" si="5"/>
        <v>122</v>
      </c>
      <c r="O190" s="32" t="s">
        <v>2740</v>
      </c>
      <c r="P190" s="82">
        <v>3055</v>
      </c>
      <c r="Q190" s="82">
        <v>3320</v>
      </c>
      <c r="R190" s="82">
        <v>2860</v>
      </c>
      <c r="S190" s="82">
        <v>3080</v>
      </c>
      <c r="T190" s="82">
        <v>3330</v>
      </c>
      <c r="U190" s="82">
        <v>2870</v>
      </c>
      <c r="V190" s="76" t="s">
        <v>922</v>
      </c>
    </row>
    <row r="191" spans="1:22">
      <c r="A191" s="76" t="s">
        <v>990</v>
      </c>
      <c r="B191" s="76" t="s">
        <v>990</v>
      </c>
      <c r="C191" s="193">
        <v>1</v>
      </c>
      <c r="D191" s="82">
        <v>3350</v>
      </c>
      <c r="E191" s="82">
        <v>60</v>
      </c>
      <c r="F191" s="194">
        <v>100</v>
      </c>
      <c r="G191" s="192" t="s">
        <v>224</v>
      </c>
      <c r="H191" s="192" t="s">
        <v>8</v>
      </c>
      <c r="I191" s="192" t="s">
        <v>8</v>
      </c>
      <c r="J191" s="192" t="s">
        <v>8</v>
      </c>
      <c r="K191" s="83">
        <f t="shared" si="6"/>
        <v>3350</v>
      </c>
      <c r="L191" s="84">
        <f t="shared" si="5"/>
        <v>117</v>
      </c>
      <c r="O191" s="32" t="s">
        <v>2740</v>
      </c>
      <c r="P191" s="82">
        <v>3540</v>
      </c>
      <c r="Q191" s="82">
        <v>3690</v>
      </c>
      <c r="R191" s="82">
        <v>3400</v>
      </c>
      <c r="S191" s="82">
        <v>3580</v>
      </c>
      <c r="T191" s="82">
        <v>3820</v>
      </c>
      <c r="U191" s="82">
        <v>3440</v>
      </c>
      <c r="V191" s="76" t="s">
        <v>994</v>
      </c>
    </row>
    <row r="192" spans="1:22">
      <c r="A192" s="76" t="s">
        <v>995</v>
      </c>
      <c r="B192" s="76" t="s">
        <v>995</v>
      </c>
      <c r="C192" s="193">
        <v>1</v>
      </c>
      <c r="D192" s="82">
        <v>5040</v>
      </c>
      <c r="E192" s="82">
        <v>80</v>
      </c>
      <c r="F192" s="194">
        <v>100</v>
      </c>
      <c r="G192" s="192" t="s">
        <v>224</v>
      </c>
      <c r="H192" s="192" t="s">
        <v>8</v>
      </c>
      <c r="I192" s="192" t="s">
        <v>8</v>
      </c>
      <c r="J192" s="192" t="s">
        <v>8</v>
      </c>
      <c r="K192" s="83">
        <f t="shared" si="6"/>
        <v>5040</v>
      </c>
      <c r="L192" s="84">
        <f t="shared" si="5"/>
        <v>128</v>
      </c>
      <c r="O192" s="32" t="s">
        <v>2740</v>
      </c>
      <c r="P192" s="82">
        <v>5755</v>
      </c>
      <c r="Q192" s="82">
        <v>5910</v>
      </c>
      <c r="R192" s="82">
        <v>5600</v>
      </c>
      <c r="S192" s="82">
        <v>5770</v>
      </c>
      <c r="T192" s="82">
        <v>5920</v>
      </c>
      <c r="U192" s="82">
        <v>5590</v>
      </c>
      <c r="V192" s="76" t="s">
        <v>999</v>
      </c>
    </row>
    <row r="193" spans="1:22">
      <c r="A193" s="75" t="s">
        <v>1000</v>
      </c>
      <c r="B193" s="75" t="s">
        <v>1000</v>
      </c>
      <c r="C193" s="193">
        <v>1</v>
      </c>
      <c r="D193" s="77">
        <v>6370</v>
      </c>
      <c r="E193" s="77">
        <v>85</v>
      </c>
      <c r="F193" s="194">
        <v>100</v>
      </c>
      <c r="G193" s="192" t="s">
        <v>224</v>
      </c>
      <c r="H193" s="192" t="s">
        <v>8</v>
      </c>
      <c r="I193" s="192" t="s">
        <v>8</v>
      </c>
      <c r="J193" s="192" t="s">
        <v>8</v>
      </c>
      <c r="K193" s="83">
        <f t="shared" si="6"/>
        <v>6370</v>
      </c>
      <c r="L193" s="84">
        <f t="shared" si="5"/>
        <v>131</v>
      </c>
      <c r="O193" s="32" t="s">
        <v>2740</v>
      </c>
      <c r="P193" s="80">
        <v>7290</v>
      </c>
      <c r="Q193" s="80">
        <v>7460</v>
      </c>
      <c r="R193" s="80">
        <v>7020</v>
      </c>
      <c r="S193" s="85" t="s">
        <v>8</v>
      </c>
      <c r="T193" s="85" t="s">
        <v>8</v>
      </c>
      <c r="U193" s="85" t="s">
        <v>8</v>
      </c>
      <c r="V193" s="315" t="s">
        <v>1004</v>
      </c>
    </row>
    <row r="194" spans="1:22">
      <c r="A194" s="75" t="s">
        <v>1006</v>
      </c>
      <c r="B194" s="75" t="s">
        <v>1006</v>
      </c>
      <c r="C194" s="193">
        <v>1</v>
      </c>
      <c r="D194" s="77">
        <v>5790</v>
      </c>
      <c r="E194" s="77">
        <v>70</v>
      </c>
      <c r="F194" s="194">
        <v>100</v>
      </c>
      <c r="G194" s="192" t="s">
        <v>224</v>
      </c>
      <c r="H194" s="192" t="s">
        <v>8</v>
      </c>
      <c r="I194" s="192" t="s">
        <v>8</v>
      </c>
      <c r="J194" s="192" t="s">
        <v>8</v>
      </c>
      <c r="K194" s="83">
        <f t="shared" si="6"/>
        <v>5790</v>
      </c>
      <c r="L194" s="84">
        <f t="shared" si="5"/>
        <v>122</v>
      </c>
      <c r="O194" s="32" t="s">
        <v>2740</v>
      </c>
      <c r="P194" s="80">
        <v>6590</v>
      </c>
      <c r="Q194" s="80">
        <v>6750</v>
      </c>
      <c r="R194" s="80">
        <v>6400</v>
      </c>
      <c r="S194" s="85" t="s">
        <v>8</v>
      </c>
      <c r="T194" s="85" t="s">
        <v>8</v>
      </c>
      <c r="U194" s="85" t="s">
        <v>8</v>
      </c>
      <c r="V194" s="315" t="s">
        <v>538</v>
      </c>
    </row>
    <row r="195" spans="1:22">
      <c r="A195" s="75" t="s">
        <v>1010</v>
      </c>
      <c r="B195" s="75" t="s">
        <v>1010</v>
      </c>
      <c r="C195" s="193">
        <v>1</v>
      </c>
      <c r="D195" s="77">
        <v>5340</v>
      </c>
      <c r="E195" s="77">
        <v>80</v>
      </c>
      <c r="F195" s="194">
        <v>100</v>
      </c>
      <c r="G195" s="192" t="s">
        <v>224</v>
      </c>
      <c r="H195" s="192" t="s">
        <v>8</v>
      </c>
      <c r="I195" s="192" t="s">
        <v>8</v>
      </c>
      <c r="J195" s="192" t="s">
        <v>8</v>
      </c>
      <c r="K195" s="83">
        <f t="shared" si="6"/>
        <v>5340</v>
      </c>
      <c r="L195" s="84">
        <f t="shared" si="5"/>
        <v>128</v>
      </c>
      <c r="O195" s="32" t="s">
        <v>2740</v>
      </c>
      <c r="P195" s="80">
        <v>6120</v>
      </c>
      <c r="Q195" s="80">
        <v>6290</v>
      </c>
      <c r="R195" s="80">
        <v>5930</v>
      </c>
      <c r="S195" s="85" t="s">
        <v>8</v>
      </c>
      <c r="T195" s="85" t="s">
        <v>8</v>
      </c>
      <c r="U195" s="85" t="s">
        <v>8</v>
      </c>
      <c r="V195" s="315" t="s">
        <v>538</v>
      </c>
    </row>
    <row r="196" spans="1:22">
      <c r="A196" s="75" t="s">
        <v>798</v>
      </c>
      <c r="B196" s="75" t="s">
        <v>798</v>
      </c>
      <c r="C196" s="193">
        <v>1</v>
      </c>
      <c r="D196" s="77">
        <v>7550</v>
      </c>
      <c r="E196" s="77">
        <v>65</v>
      </c>
      <c r="F196" s="194">
        <v>100</v>
      </c>
      <c r="G196" s="192" t="s">
        <v>224</v>
      </c>
      <c r="H196" s="192" t="s">
        <v>8</v>
      </c>
      <c r="I196" s="192" t="s">
        <v>8</v>
      </c>
      <c r="J196" s="192" t="s">
        <v>8</v>
      </c>
      <c r="K196" s="83">
        <f t="shared" si="6"/>
        <v>7550</v>
      </c>
      <c r="L196" s="84">
        <f t="shared" ref="L196:L259" si="7">ROUND(SQRT(SUMSQ(IF(OR(E196="n/a",E196="nd"),0,E196),IF(OR(F196="n/a",F196="nd"),0,F196),IF(OR(J196="n/a",J196="nd"),0,J196))),0)</f>
        <v>119</v>
      </c>
      <c r="O196" s="32" t="s">
        <v>2740</v>
      </c>
      <c r="P196" s="80">
        <v>8340</v>
      </c>
      <c r="Q196" s="80">
        <v>8455</v>
      </c>
      <c r="R196" s="80">
        <v>8185</v>
      </c>
      <c r="S196" s="80" t="s">
        <v>8</v>
      </c>
      <c r="T196" s="80" t="s">
        <v>8</v>
      </c>
      <c r="U196" s="80" t="s">
        <v>8</v>
      </c>
      <c r="V196" s="315" t="s">
        <v>802</v>
      </c>
    </row>
    <row r="197" spans="1:22">
      <c r="A197" s="75" t="s">
        <v>1019</v>
      </c>
      <c r="B197" s="75" t="s">
        <v>1019</v>
      </c>
      <c r="C197" s="193">
        <v>1</v>
      </c>
      <c r="D197" s="77">
        <v>5695</v>
      </c>
      <c r="E197" s="77">
        <v>55</v>
      </c>
      <c r="F197" s="194">
        <v>100</v>
      </c>
      <c r="G197" s="192" t="s">
        <v>224</v>
      </c>
      <c r="H197" s="192" t="s">
        <v>8</v>
      </c>
      <c r="I197" s="192" t="s">
        <v>8</v>
      </c>
      <c r="J197" s="192" t="s">
        <v>8</v>
      </c>
      <c r="K197" s="83">
        <f t="shared" si="6"/>
        <v>5695</v>
      </c>
      <c r="L197" s="84">
        <f t="shared" si="7"/>
        <v>114</v>
      </c>
      <c r="O197" s="32" t="s">
        <v>2740</v>
      </c>
      <c r="P197" s="80">
        <v>6490</v>
      </c>
      <c r="Q197" s="80">
        <v>6640</v>
      </c>
      <c r="R197" s="80">
        <v>6310</v>
      </c>
      <c r="S197" s="85" t="s">
        <v>8</v>
      </c>
      <c r="T197" s="85" t="s">
        <v>8</v>
      </c>
      <c r="U197" s="85" t="s">
        <v>8</v>
      </c>
      <c r="V197" s="76" t="s">
        <v>538</v>
      </c>
    </row>
    <row r="198" spans="1:22">
      <c r="A198" s="75" t="s">
        <v>792</v>
      </c>
      <c r="B198" s="75" t="s">
        <v>792</v>
      </c>
      <c r="C198" s="193">
        <v>1</v>
      </c>
      <c r="D198" s="77">
        <v>5550</v>
      </c>
      <c r="E198" s="77">
        <v>65</v>
      </c>
      <c r="F198" s="194">
        <v>100</v>
      </c>
      <c r="G198" s="192" t="s">
        <v>224</v>
      </c>
      <c r="H198" s="192" t="s">
        <v>8</v>
      </c>
      <c r="I198" s="192" t="s">
        <v>8</v>
      </c>
      <c r="J198" s="192" t="s">
        <v>8</v>
      </c>
      <c r="K198" s="83">
        <f t="shared" si="6"/>
        <v>5550</v>
      </c>
      <c r="L198" s="84">
        <f t="shared" si="7"/>
        <v>119</v>
      </c>
      <c r="O198" s="32" t="s">
        <v>2740</v>
      </c>
      <c r="P198" s="80">
        <v>6350</v>
      </c>
      <c r="Q198" s="80">
        <v>6490</v>
      </c>
      <c r="R198" s="80">
        <v>6200</v>
      </c>
      <c r="S198" s="85" t="s">
        <v>8</v>
      </c>
      <c r="T198" s="85" t="s">
        <v>8</v>
      </c>
      <c r="U198" s="85" t="s">
        <v>8</v>
      </c>
      <c r="V198" s="76" t="s">
        <v>795</v>
      </c>
    </row>
    <row r="199" spans="1:22">
      <c r="A199" s="75" t="s">
        <v>1120</v>
      </c>
      <c r="B199" s="75" t="s">
        <v>1120</v>
      </c>
      <c r="C199" s="193">
        <v>1</v>
      </c>
      <c r="D199" s="77">
        <v>6080</v>
      </c>
      <c r="E199" s="77">
        <v>80</v>
      </c>
      <c r="F199" s="194">
        <v>100</v>
      </c>
      <c r="G199" s="192" t="s">
        <v>224</v>
      </c>
      <c r="H199" s="192" t="s">
        <v>8</v>
      </c>
      <c r="I199" s="192" t="s">
        <v>8</v>
      </c>
      <c r="J199" s="192" t="s">
        <v>8</v>
      </c>
      <c r="K199" s="83">
        <f t="shared" si="6"/>
        <v>6080</v>
      </c>
      <c r="L199" s="84">
        <f t="shared" si="7"/>
        <v>128</v>
      </c>
      <c r="O199" s="32" t="s">
        <v>2740</v>
      </c>
      <c r="P199" s="80">
        <v>6950</v>
      </c>
      <c r="Q199" s="80">
        <v>7170</v>
      </c>
      <c r="R199" s="80">
        <v>6740</v>
      </c>
      <c r="S199" s="85" t="s">
        <v>8</v>
      </c>
      <c r="T199" s="85" t="s">
        <v>8</v>
      </c>
      <c r="U199" s="85" t="s">
        <v>8</v>
      </c>
      <c r="V199" s="76" t="s">
        <v>2812</v>
      </c>
    </row>
    <row r="200" spans="1:22">
      <c r="A200" s="75" t="s">
        <v>593</v>
      </c>
      <c r="B200" s="75" t="s">
        <v>593</v>
      </c>
      <c r="C200" s="193">
        <v>1</v>
      </c>
      <c r="D200" s="77">
        <v>5030</v>
      </c>
      <c r="E200" s="77">
        <v>70</v>
      </c>
      <c r="F200" s="194">
        <v>100</v>
      </c>
      <c r="G200" s="192" t="s">
        <v>224</v>
      </c>
      <c r="H200" s="192" t="s">
        <v>8</v>
      </c>
      <c r="I200" s="192" t="s">
        <v>8</v>
      </c>
      <c r="J200" s="192" t="s">
        <v>8</v>
      </c>
      <c r="K200" s="83">
        <f t="shared" si="6"/>
        <v>5030</v>
      </c>
      <c r="L200" s="84">
        <f t="shared" si="7"/>
        <v>122</v>
      </c>
      <c r="O200" s="32" t="s">
        <v>2738</v>
      </c>
      <c r="P200" s="80">
        <v>5770</v>
      </c>
      <c r="Q200" s="80">
        <v>5920</v>
      </c>
      <c r="R200" s="80">
        <v>5600</v>
      </c>
      <c r="S200" s="80">
        <v>5800</v>
      </c>
      <c r="T200" s="80">
        <v>5910</v>
      </c>
      <c r="U200" s="80">
        <v>5680</v>
      </c>
      <c r="V200" s="76" t="s">
        <v>2886</v>
      </c>
    </row>
    <row r="201" spans="1:22">
      <c r="A201" s="75" t="s">
        <v>601</v>
      </c>
      <c r="B201" s="75" t="s">
        <v>601</v>
      </c>
      <c r="C201" s="193">
        <v>1</v>
      </c>
      <c r="D201" s="77">
        <v>4650</v>
      </c>
      <c r="E201" s="77">
        <v>70</v>
      </c>
      <c r="F201" s="194">
        <v>100</v>
      </c>
      <c r="G201" s="192" t="s">
        <v>224</v>
      </c>
      <c r="H201" s="192" t="s">
        <v>8</v>
      </c>
      <c r="I201" s="192" t="s">
        <v>8</v>
      </c>
      <c r="J201" s="192" t="s">
        <v>8</v>
      </c>
      <c r="K201" s="83">
        <f t="shared" si="6"/>
        <v>4650</v>
      </c>
      <c r="L201" s="84">
        <f t="shared" si="7"/>
        <v>122</v>
      </c>
      <c r="O201" s="32" t="s">
        <v>2738</v>
      </c>
      <c r="P201" s="80">
        <v>5380</v>
      </c>
      <c r="Q201" s="80">
        <v>5590</v>
      </c>
      <c r="R201" s="80">
        <v>5050</v>
      </c>
      <c r="S201" s="80">
        <v>5390</v>
      </c>
      <c r="T201" s="80">
        <v>5590</v>
      </c>
      <c r="U201" s="80">
        <v>5130</v>
      </c>
      <c r="V201" s="76" t="s">
        <v>2887</v>
      </c>
    </row>
    <row r="202" spans="1:22">
      <c r="A202" s="75" t="s">
        <v>535</v>
      </c>
      <c r="B202" s="75" t="s">
        <v>535</v>
      </c>
      <c r="C202" s="193">
        <v>1</v>
      </c>
      <c r="D202" s="77">
        <v>5970</v>
      </c>
      <c r="E202" s="77">
        <v>80</v>
      </c>
      <c r="F202" s="194">
        <v>100</v>
      </c>
      <c r="G202" s="192" t="s">
        <v>224</v>
      </c>
      <c r="H202" s="192" t="s">
        <v>8</v>
      </c>
      <c r="I202" s="192" t="s">
        <v>8</v>
      </c>
      <c r="J202" s="192" t="s">
        <v>8</v>
      </c>
      <c r="K202" s="83">
        <f t="shared" si="6"/>
        <v>5970</v>
      </c>
      <c r="L202" s="84">
        <f t="shared" si="7"/>
        <v>128</v>
      </c>
      <c r="O202" s="32" t="s">
        <v>2738</v>
      </c>
      <c r="P202" s="80">
        <v>6810</v>
      </c>
      <c r="Q202" s="80">
        <v>7160</v>
      </c>
      <c r="R202" s="80">
        <v>6570</v>
      </c>
      <c r="S202" s="80">
        <v>6760</v>
      </c>
      <c r="T202" s="80">
        <v>6880</v>
      </c>
      <c r="U202" s="80">
        <v>6660</v>
      </c>
      <c r="V202" s="76" t="s">
        <v>538</v>
      </c>
    </row>
    <row r="203" spans="1:22">
      <c r="A203" s="75" t="s">
        <v>597</v>
      </c>
      <c r="B203" s="75" t="s">
        <v>597</v>
      </c>
      <c r="C203" s="193">
        <v>1</v>
      </c>
      <c r="D203" s="77">
        <v>4270</v>
      </c>
      <c r="E203" s="77">
        <v>55</v>
      </c>
      <c r="F203" s="194">
        <v>100</v>
      </c>
      <c r="G203" s="192" t="s">
        <v>224</v>
      </c>
      <c r="H203" s="192" t="s">
        <v>8</v>
      </c>
      <c r="I203" s="192" t="s">
        <v>8</v>
      </c>
      <c r="J203" s="192" t="s">
        <v>8</v>
      </c>
      <c r="K203" s="83">
        <f t="shared" si="6"/>
        <v>4270</v>
      </c>
      <c r="L203" s="84">
        <f t="shared" si="7"/>
        <v>114</v>
      </c>
      <c r="O203" s="32" t="s">
        <v>2738</v>
      </c>
      <c r="P203" s="80">
        <v>4820</v>
      </c>
      <c r="Q203" s="80">
        <v>5030</v>
      </c>
      <c r="R203" s="80">
        <v>4610</v>
      </c>
      <c r="S203" s="80">
        <v>4820</v>
      </c>
      <c r="T203" s="80">
        <v>4980</v>
      </c>
      <c r="U203" s="80">
        <v>4620</v>
      </c>
      <c r="V203" s="76" t="s">
        <v>2888</v>
      </c>
    </row>
    <row r="204" spans="1:22">
      <c r="A204" s="75" t="s">
        <v>614</v>
      </c>
      <c r="B204" s="75" t="s">
        <v>614</v>
      </c>
      <c r="C204" s="193">
        <v>1</v>
      </c>
      <c r="D204" s="77">
        <v>3900</v>
      </c>
      <c r="E204" s="77">
        <v>70</v>
      </c>
      <c r="F204" s="194">
        <v>100</v>
      </c>
      <c r="G204" s="192" t="s">
        <v>224</v>
      </c>
      <c r="H204" s="192" t="s">
        <v>8</v>
      </c>
      <c r="I204" s="192" t="s">
        <v>8</v>
      </c>
      <c r="J204" s="192" t="s">
        <v>8</v>
      </c>
      <c r="K204" s="83">
        <f t="shared" si="6"/>
        <v>3900</v>
      </c>
      <c r="L204" s="84">
        <f t="shared" si="7"/>
        <v>122</v>
      </c>
      <c r="O204" s="32" t="s">
        <v>2738</v>
      </c>
      <c r="P204" s="80">
        <v>4320</v>
      </c>
      <c r="Q204" s="80">
        <v>4520</v>
      </c>
      <c r="R204" s="80">
        <v>4090</v>
      </c>
      <c r="S204" s="80">
        <v>4340</v>
      </c>
      <c r="T204" s="80">
        <v>4520</v>
      </c>
      <c r="U204" s="80">
        <v>4150</v>
      </c>
      <c r="V204" s="76" t="s">
        <v>2889</v>
      </c>
    </row>
    <row r="205" spans="1:22">
      <c r="A205" s="75" t="s">
        <v>651</v>
      </c>
      <c r="B205" s="75" t="s">
        <v>651</v>
      </c>
      <c r="C205" s="193">
        <v>1</v>
      </c>
      <c r="D205" s="77">
        <v>3480</v>
      </c>
      <c r="E205" s="77">
        <v>50</v>
      </c>
      <c r="F205" s="194">
        <v>100</v>
      </c>
      <c r="G205" s="192" t="s">
        <v>224</v>
      </c>
      <c r="H205" s="192" t="s">
        <v>8</v>
      </c>
      <c r="I205" s="192" t="s">
        <v>8</v>
      </c>
      <c r="J205" s="192" t="s">
        <v>8</v>
      </c>
      <c r="K205" s="83">
        <f t="shared" si="6"/>
        <v>3480</v>
      </c>
      <c r="L205" s="84">
        <f t="shared" si="7"/>
        <v>112</v>
      </c>
      <c r="O205" s="32" t="s">
        <v>2738</v>
      </c>
      <c r="P205" s="80">
        <v>3750</v>
      </c>
      <c r="Q205" s="80">
        <v>3890</v>
      </c>
      <c r="R205" s="80">
        <v>3580</v>
      </c>
      <c r="S205" s="80">
        <v>3760</v>
      </c>
      <c r="T205" s="80">
        <v>3890</v>
      </c>
      <c r="U205" s="80">
        <v>3630</v>
      </c>
      <c r="V205" s="76" t="s">
        <v>2890</v>
      </c>
    </row>
    <row r="206" spans="1:22">
      <c r="A206" s="75" t="s">
        <v>959</v>
      </c>
      <c r="B206" s="75" t="s">
        <v>959</v>
      </c>
      <c r="C206" s="193">
        <v>1</v>
      </c>
      <c r="D206" s="77">
        <v>3000</v>
      </c>
      <c r="E206" s="77">
        <v>65</v>
      </c>
      <c r="F206" s="194">
        <v>100</v>
      </c>
      <c r="G206" s="192" t="s">
        <v>224</v>
      </c>
      <c r="H206" s="192" t="s">
        <v>8</v>
      </c>
      <c r="I206" s="192" t="s">
        <v>8</v>
      </c>
      <c r="J206" s="192" t="s">
        <v>8</v>
      </c>
      <c r="K206" s="83">
        <f t="shared" ref="K206:K269" si="8">IF(OR(D206="n/a",D206="nd"),0,D206)+IF(OR(I206="n/a",I206="nd"),0,I206)</f>
        <v>3000</v>
      </c>
      <c r="L206" s="84">
        <f t="shared" si="7"/>
        <v>119</v>
      </c>
      <c r="O206" s="32" t="s">
        <v>2740</v>
      </c>
      <c r="P206" s="80">
        <v>3180</v>
      </c>
      <c r="Q206" s="80">
        <v>3370</v>
      </c>
      <c r="R206" s="80">
        <v>2990</v>
      </c>
      <c r="S206" s="85" t="s">
        <v>8</v>
      </c>
      <c r="T206" s="85" t="s">
        <v>8</v>
      </c>
      <c r="U206" s="85" t="s">
        <v>8</v>
      </c>
      <c r="V206" s="76" t="s">
        <v>538</v>
      </c>
    </row>
    <row r="207" spans="1:22">
      <c r="A207" s="75" t="s">
        <v>539</v>
      </c>
      <c r="B207" s="75" t="s">
        <v>539</v>
      </c>
      <c r="C207" s="193">
        <v>1</v>
      </c>
      <c r="D207" s="77">
        <v>5580</v>
      </c>
      <c r="E207" s="77">
        <v>60</v>
      </c>
      <c r="F207" s="194">
        <v>100</v>
      </c>
      <c r="G207" s="192" t="s">
        <v>224</v>
      </c>
      <c r="H207" s="192" t="s">
        <v>8</v>
      </c>
      <c r="I207" s="192" t="s">
        <v>8</v>
      </c>
      <c r="J207" s="192" t="s">
        <v>8</v>
      </c>
      <c r="K207" s="83">
        <f t="shared" si="8"/>
        <v>5580</v>
      </c>
      <c r="L207" s="84">
        <f t="shared" si="7"/>
        <v>117</v>
      </c>
      <c r="O207" s="32" t="s">
        <v>2738</v>
      </c>
      <c r="P207" s="80">
        <v>6370</v>
      </c>
      <c r="Q207" s="80">
        <v>6490</v>
      </c>
      <c r="R207" s="80">
        <v>6280</v>
      </c>
      <c r="S207" s="80">
        <v>6370</v>
      </c>
      <c r="T207" s="80">
        <v>6490</v>
      </c>
      <c r="U207" s="80">
        <v>6280</v>
      </c>
      <c r="V207" s="76" t="s">
        <v>2891</v>
      </c>
    </row>
    <row r="208" spans="1:22">
      <c r="A208" s="75" t="s">
        <v>963</v>
      </c>
      <c r="B208" s="75" t="s">
        <v>963</v>
      </c>
      <c r="C208" s="193">
        <v>1</v>
      </c>
      <c r="D208" s="77">
        <v>2990</v>
      </c>
      <c r="E208" s="77">
        <v>70</v>
      </c>
      <c r="F208" s="194">
        <v>100</v>
      </c>
      <c r="G208" s="192" t="s">
        <v>224</v>
      </c>
      <c r="H208" s="192" t="s">
        <v>8</v>
      </c>
      <c r="I208" s="192" t="s">
        <v>8</v>
      </c>
      <c r="J208" s="192" t="s">
        <v>8</v>
      </c>
      <c r="K208" s="83">
        <f t="shared" si="8"/>
        <v>2990</v>
      </c>
      <c r="L208" s="84">
        <f t="shared" si="7"/>
        <v>122</v>
      </c>
      <c r="O208" s="32" t="s">
        <v>2740</v>
      </c>
      <c r="P208" s="80">
        <v>3170</v>
      </c>
      <c r="Q208" s="80">
        <v>3360</v>
      </c>
      <c r="R208" s="80">
        <v>2960</v>
      </c>
      <c r="S208" s="85" t="s">
        <v>8</v>
      </c>
      <c r="T208" s="85" t="s">
        <v>8</v>
      </c>
      <c r="U208" s="85" t="s">
        <v>8</v>
      </c>
      <c r="V208" s="76" t="s">
        <v>538</v>
      </c>
    </row>
    <row r="209" spans="1:22">
      <c r="A209" s="75" t="s">
        <v>505</v>
      </c>
      <c r="B209" s="75" t="s">
        <v>505</v>
      </c>
      <c r="C209" s="193">
        <v>1</v>
      </c>
      <c r="D209" s="77">
        <v>5945</v>
      </c>
      <c r="E209" s="77">
        <v>90</v>
      </c>
      <c r="F209" s="194">
        <v>100</v>
      </c>
      <c r="G209" s="192" t="s">
        <v>224</v>
      </c>
      <c r="H209" s="192" t="s">
        <v>8</v>
      </c>
      <c r="I209" s="192" t="s">
        <v>8</v>
      </c>
      <c r="J209" s="192" t="s">
        <v>8</v>
      </c>
      <c r="K209" s="83">
        <f t="shared" si="8"/>
        <v>5945</v>
      </c>
      <c r="L209" s="84">
        <f t="shared" si="7"/>
        <v>135</v>
      </c>
      <c r="O209" s="32" t="s">
        <v>2738</v>
      </c>
      <c r="P209" s="80">
        <v>6780</v>
      </c>
      <c r="Q209" s="80">
        <v>7150</v>
      </c>
      <c r="R209" s="80">
        <v>6500</v>
      </c>
      <c r="S209" s="80">
        <v>6530</v>
      </c>
      <c r="T209" s="80">
        <v>6640</v>
      </c>
      <c r="U209" s="80">
        <v>6400</v>
      </c>
      <c r="V209" s="76" t="s">
        <v>2892</v>
      </c>
    </row>
    <row r="210" spans="1:22">
      <c r="A210" s="75" t="s">
        <v>1994</v>
      </c>
      <c r="B210" s="75" t="s">
        <v>1994</v>
      </c>
      <c r="C210" s="193">
        <v>1</v>
      </c>
      <c r="D210" s="77">
        <v>5870</v>
      </c>
      <c r="E210" s="77">
        <v>85</v>
      </c>
      <c r="F210" s="194">
        <v>100</v>
      </c>
      <c r="G210" s="192" t="s">
        <v>224</v>
      </c>
      <c r="H210" s="192" t="s">
        <v>8</v>
      </c>
      <c r="I210" s="192" t="s">
        <v>8</v>
      </c>
      <c r="J210" s="192" t="s">
        <v>8</v>
      </c>
      <c r="K210" s="83">
        <f t="shared" si="8"/>
        <v>5870</v>
      </c>
      <c r="L210" s="84">
        <f t="shared" si="7"/>
        <v>131</v>
      </c>
      <c r="O210" s="32" t="s">
        <v>2740</v>
      </c>
      <c r="P210" s="80">
        <v>6690</v>
      </c>
      <c r="Q210" s="80">
        <v>6900</v>
      </c>
      <c r="R210" s="80">
        <v>6450</v>
      </c>
      <c r="S210" s="85" t="s">
        <v>8</v>
      </c>
      <c r="T210" s="85" t="s">
        <v>8</v>
      </c>
      <c r="U210" s="85" t="s">
        <v>8</v>
      </c>
      <c r="V210" s="76" t="s">
        <v>538</v>
      </c>
    </row>
    <row r="211" spans="1:22">
      <c r="A211" s="75" t="s">
        <v>858</v>
      </c>
      <c r="B211" s="75" t="s">
        <v>858</v>
      </c>
      <c r="C211" s="193">
        <v>1</v>
      </c>
      <c r="D211" s="77">
        <v>3470</v>
      </c>
      <c r="E211" s="77">
        <v>60</v>
      </c>
      <c r="F211" s="194">
        <v>100</v>
      </c>
      <c r="G211" s="192" t="s">
        <v>224</v>
      </c>
      <c r="H211" s="192" t="s">
        <v>8</v>
      </c>
      <c r="I211" s="192" t="s">
        <v>8</v>
      </c>
      <c r="J211" s="192" t="s">
        <v>8</v>
      </c>
      <c r="K211" s="83">
        <f t="shared" si="8"/>
        <v>3470</v>
      </c>
      <c r="L211" s="84">
        <f t="shared" si="7"/>
        <v>117</v>
      </c>
      <c r="O211" s="32" t="s">
        <v>2740</v>
      </c>
      <c r="P211" s="80">
        <v>3740</v>
      </c>
      <c r="Q211" s="80">
        <v>3890</v>
      </c>
      <c r="R211" s="80">
        <v>3570</v>
      </c>
      <c r="S211" s="85" t="s">
        <v>8</v>
      </c>
      <c r="T211" s="85" t="s">
        <v>8</v>
      </c>
      <c r="U211" s="85" t="s">
        <v>8</v>
      </c>
      <c r="V211" s="76" t="s">
        <v>538</v>
      </c>
    </row>
    <row r="212" spans="1:22">
      <c r="A212" s="75" t="s">
        <v>1075</v>
      </c>
      <c r="B212" s="75" t="s">
        <v>1075</v>
      </c>
      <c r="C212" s="193">
        <v>1</v>
      </c>
      <c r="D212" s="77">
        <v>5820</v>
      </c>
      <c r="E212" s="77">
        <v>70</v>
      </c>
      <c r="F212" s="194">
        <v>100</v>
      </c>
      <c r="G212" s="192" t="s">
        <v>224</v>
      </c>
      <c r="H212" s="192" t="s">
        <v>8</v>
      </c>
      <c r="I212" s="192" t="s">
        <v>8</v>
      </c>
      <c r="J212" s="192" t="s">
        <v>8</v>
      </c>
      <c r="K212" s="83">
        <f t="shared" si="8"/>
        <v>5820</v>
      </c>
      <c r="L212" s="84">
        <f t="shared" si="7"/>
        <v>122</v>
      </c>
      <c r="O212" s="32" t="s">
        <v>2740</v>
      </c>
      <c r="P212" s="80">
        <v>6620</v>
      </c>
      <c r="Q212" s="80">
        <v>6790</v>
      </c>
      <c r="R212" s="80">
        <v>6450</v>
      </c>
      <c r="S212" s="85" t="s">
        <v>8</v>
      </c>
      <c r="T212" s="85" t="s">
        <v>8</v>
      </c>
      <c r="U212" s="85" t="s">
        <v>8</v>
      </c>
      <c r="V212" s="76" t="s">
        <v>1079</v>
      </c>
    </row>
    <row r="213" spans="1:22">
      <c r="A213" s="75" t="s">
        <v>1080</v>
      </c>
      <c r="B213" s="75" t="s">
        <v>1080</v>
      </c>
      <c r="C213" s="193">
        <v>1</v>
      </c>
      <c r="D213" s="77">
        <v>7210</v>
      </c>
      <c r="E213" s="77">
        <v>90</v>
      </c>
      <c r="F213" s="194">
        <v>100</v>
      </c>
      <c r="G213" s="192" t="s">
        <v>224</v>
      </c>
      <c r="H213" s="192" t="s">
        <v>8</v>
      </c>
      <c r="I213" s="192" t="s">
        <v>8</v>
      </c>
      <c r="J213" s="192" t="s">
        <v>8</v>
      </c>
      <c r="K213" s="83">
        <f t="shared" si="8"/>
        <v>7210</v>
      </c>
      <c r="L213" s="84">
        <f t="shared" si="7"/>
        <v>135</v>
      </c>
      <c r="O213" s="32" t="s">
        <v>2740</v>
      </c>
      <c r="P213" s="80">
        <v>8040</v>
      </c>
      <c r="Q213" s="80">
        <v>8280</v>
      </c>
      <c r="R213" s="80">
        <v>7840</v>
      </c>
      <c r="S213" s="85" t="s">
        <v>8</v>
      </c>
      <c r="T213" s="85" t="s">
        <v>8</v>
      </c>
      <c r="U213" s="85" t="s">
        <v>8</v>
      </c>
      <c r="V213" s="76" t="s">
        <v>1084</v>
      </c>
    </row>
    <row r="214" spans="1:22">
      <c r="A214" s="75" t="s">
        <v>786</v>
      </c>
      <c r="B214" s="75" t="s">
        <v>786</v>
      </c>
      <c r="C214" s="193">
        <v>1</v>
      </c>
      <c r="D214" s="77">
        <v>8700</v>
      </c>
      <c r="E214" s="77">
        <v>110</v>
      </c>
      <c r="F214" s="194">
        <v>100</v>
      </c>
      <c r="G214" s="192" t="s">
        <v>224</v>
      </c>
      <c r="H214" s="192" t="s">
        <v>8</v>
      </c>
      <c r="I214" s="192" t="s">
        <v>8</v>
      </c>
      <c r="J214" s="192" t="s">
        <v>8</v>
      </c>
      <c r="K214" s="83">
        <f t="shared" si="8"/>
        <v>8700</v>
      </c>
      <c r="L214" s="84">
        <f t="shared" si="7"/>
        <v>149</v>
      </c>
      <c r="O214" s="32" t="s">
        <v>2740</v>
      </c>
      <c r="P214" s="80">
        <v>9430</v>
      </c>
      <c r="Q214" s="80">
        <v>9680</v>
      </c>
      <c r="R214" s="80">
        <v>9130</v>
      </c>
      <c r="S214" s="80" t="s">
        <v>8</v>
      </c>
      <c r="T214" s="80" t="s">
        <v>8</v>
      </c>
      <c r="U214" s="80" t="s">
        <v>8</v>
      </c>
      <c r="V214" s="76" t="s">
        <v>790</v>
      </c>
    </row>
    <row r="215" spans="1:22">
      <c r="A215" s="75" t="s">
        <v>394</v>
      </c>
      <c r="B215" s="75" t="s">
        <v>394</v>
      </c>
      <c r="C215" s="193">
        <v>1</v>
      </c>
      <c r="D215" s="77">
        <v>7090</v>
      </c>
      <c r="E215" s="77">
        <v>100</v>
      </c>
      <c r="F215" s="194">
        <v>100</v>
      </c>
      <c r="G215" s="192" t="s">
        <v>224</v>
      </c>
      <c r="H215" s="192" t="s">
        <v>8</v>
      </c>
      <c r="I215" s="192" t="s">
        <v>8</v>
      </c>
      <c r="J215" s="192" t="s">
        <v>8</v>
      </c>
      <c r="K215" s="83">
        <f t="shared" si="8"/>
        <v>7090</v>
      </c>
      <c r="L215" s="84">
        <f t="shared" si="7"/>
        <v>141</v>
      </c>
      <c r="O215" s="32" t="s">
        <v>2740</v>
      </c>
      <c r="P215" s="80">
        <v>7900</v>
      </c>
      <c r="Q215" s="80">
        <v>8170</v>
      </c>
      <c r="R215" s="80">
        <v>7680</v>
      </c>
      <c r="S215" s="85" t="s">
        <v>8</v>
      </c>
      <c r="T215" s="85" t="s">
        <v>8</v>
      </c>
      <c r="U215" s="85" t="s">
        <v>8</v>
      </c>
      <c r="V215" s="76" t="s">
        <v>398</v>
      </c>
    </row>
    <row r="216" spans="1:22">
      <c r="A216" s="75" t="s">
        <v>1672</v>
      </c>
      <c r="B216" s="75" t="s">
        <v>1672</v>
      </c>
      <c r="C216" s="193">
        <v>1</v>
      </c>
      <c r="D216" s="77">
        <v>4240</v>
      </c>
      <c r="E216" s="77">
        <v>75</v>
      </c>
      <c r="F216" s="194">
        <v>100</v>
      </c>
      <c r="G216" s="192" t="s">
        <v>224</v>
      </c>
      <c r="H216" s="192" t="s">
        <v>8</v>
      </c>
      <c r="I216" s="192" t="s">
        <v>8</v>
      </c>
      <c r="J216" s="192" t="s">
        <v>8</v>
      </c>
      <c r="K216" s="83">
        <f t="shared" si="8"/>
        <v>4240</v>
      </c>
      <c r="L216" s="84">
        <f t="shared" si="7"/>
        <v>125</v>
      </c>
      <c r="O216" s="32" t="s">
        <v>2740</v>
      </c>
      <c r="P216" s="80">
        <v>4760</v>
      </c>
      <c r="Q216" s="80">
        <v>4980</v>
      </c>
      <c r="R216" s="80">
        <v>4530</v>
      </c>
      <c r="S216" s="85" t="s">
        <v>8</v>
      </c>
      <c r="T216" s="85" t="s">
        <v>8</v>
      </c>
      <c r="U216" s="85" t="s">
        <v>8</v>
      </c>
      <c r="V216" s="76" t="s">
        <v>1675</v>
      </c>
    </row>
    <row r="217" spans="1:22">
      <c r="A217" s="75" t="s">
        <v>1149</v>
      </c>
      <c r="B217" s="75" t="s">
        <v>1149</v>
      </c>
      <c r="C217" s="193">
        <v>1</v>
      </c>
      <c r="D217" s="77">
        <v>6020</v>
      </c>
      <c r="E217" s="77">
        <v>70</v>
      </c>
      <c r="F217" s="194">
        <v>100</v>
      </c>
      <c r="G217" s="192" t="s">
        <v>224</v>
      </c>
      <c r="H217" s="192" t="s">
        <v>8</v>
      </c>
      <c r="I217" s="192" t="s">
        <v>8</v>
      </c>
      <c r="J217" s="192" t="s">
        <v>8</v>
      </c>
      <c r="K217" s="83">
        <f t="shared" si="8"/>
        <v>6020</v>
      </c>
      <c r="L217" s="84">
        <f t="shared" si="7"/>
        <v>122</v>
      </c>
      <c r="O217" s="32" t="s">
        <v>2740</v>
      </c>
      <c r="P217" s="80">
        <v>6870</v>
      </c>
      <c r="Q217" s="80">
        <v>7160</v>
      </c>
      <c r="R217" s="80">
        <v>6670</v>
      </c>
      <c r="S217" s="85" t="s">
        <v>8</v>
      </c>
      <c r="T217" s="85" t="s">
        <v>8</v>
      </c>
      <c r="U217" s="85" t="s">
        <v>8</v>
      </c>
      <c r="V217" s="76" t="s">
        <v>1151</v>
      </c>
    </row>
    <row r="218" spans="1:22">
      <c r="A218" s="75" t="s">
        <v>1100</v>
      </c>
      <c r="B218" s="75" t="s">
        <v>1100</v>
      </c>
      <c r="C218" s="193">
        <v>1</v>
      </c>
      <c r="D218" s="77">
        <v>6765</v>
      </c>
      <c r="E218" s="77">
        <v>60</v>
      </c>
      <c r="F218" s="194">
        <v>100</v>
      </c>
      <c r="G218" s="192" t="s">
        <v>224</v>
      </c>
      <c r="H218" s="192" t="s">
        <v>8</v>
      </c>
      <c r="I218" s="192" t="s">
        <v>8</v>
      </c>
      <c r="J218" s="192" t="s">
        <v>8</v>
      </c>
      <c r="K218" s="83">
        <f t="shared" si="8"/>
        <v>6765</v>
      </c>
      <c r="L218" s="84">
        <f t="shared" si="7"/>
        <v>117</v>
      </c>
      <c r="O218" s="32" t="s">
        <v>2740</v>
      </c>
      <c r="P218" s="80">
        <v>7620</v>
      </c>
      <c r="Q218" s="80">
        <v>7730</v>
      </c>
      <c r="R218" s="80">
        <v>7500</v>
      </c>
      <c r="S218" s="85" t="s">
        <v>8</v>
      </c>
      <c r="T218" s="85" t="s">
        <v>8</v>
      </c>
      <c r="U218" s="85" t="s">
        <v>8</v>
      </c>
      <c r="V218" s="76" t="s">
        <v>1103</v>
      </c>
    </row>
    <row r="219" spans="1:22">
      <c r="A219" s="75" t="s">
        <v>1145</v>
      </c>
      <c r="B219" s="75" t="s">
        <v>1145</v>
      </c>
      <c r="C219" s="193">
        <v>1</v>
      </c>
      <c r="D219" s="77">
        <v>6200</v>
      </c>
      <c r="E219" s="77">
        <v>100</v>
      </c>
      <c r="F219" s="194">
        <v>100</v>
      </c>
      <c r="G219" s="192" t="s">
        <v>224</v>
      </c>
      <c r="H219" s="192" t="s">
        <v>8</v>
      </c>
      <c r="I219" s="192" t="s">
        <v>8</v>
      </c>
      <c r="J219" s="192" t="s">
        <v>8</v>
      </c>
      <c r="K219" s="83">
        <f t="shared" si="8"/>
        <v>6200</v>
      </c>
      <c r="L219" s="84">
        <f t="shared" si="7"/>
        <v>141</v>
      </c>
      <c r="O219" s="32" t="s">
        <v>2740</v>
      </c>
      <c r="P219" s="80">
        <v>7090</v>
      </c>
      <c r="Q219" s="80">
        <v>7320</v>
      </c>
      <c r="R219" s="80">
        <v>6800</v>
      </c>
      <c r="S219" s="85" t="s">
        <v>8</v>
      </c>
      <c r="T219" s="85" t="s">
        <v>8</v>
      </c>
      <c r="U219" s="85" t="s">
        <v>8</v>
      </c>
      <c r="V219" s="76" t="s">
        <v>1148</v>
      </c>
    </row>
    <row r="220" spans="1:22">
      <c r="A220" s="75" t="s">
        <v>2514</v>
      </c>
      <c r="B220" s="75" t="s">
        <v>2514</v>
      </c>
      <c r="C220" s="193">
        <v>1</v>
      </c>
      <c r="D220" s="77">
        <v>6600</v>
      </c>
      <c r="E220" s="77">
        <v>105</v>
      </c>
      <c r="F220" s="194">
        <v>100</v>
      </c>
      <c r="G220" s="192" t="s">
        <v>224</v>
      </c>
      <c r="H220" s="192" t="s">
        <v>8</v>
      </c>
      <c r="I220" s="192" t="s">
        <v>8</v>
      </c>
      <c r="J220" s="192" t="s">
        <v>8</v>
      </c>
      <c r="K220" s="83">
        <f t="shared" si="8"/>
        <v>6600</v>
      </c>
      <c r="L220" s="84">
        <f t="shared" si="7"/>
        <v>145</v>
      </c>
      <c r="O220" s="32" t="s">
        <v>2740</v>
      </c>
      <c r="P220" s="80">
        <v>7485</v>
      </c>
      <c r="Q220" s="80">
        <v>7670</v>
      </c>
      <c r="R220" s="80">
        <v>7310</v>
      </c>
      <c r="S220" s="85" t="s">
        <v>8</v>
      </c>
      <c r="T220" s="85" t="s">
        <v>8</v>
      </c>
      <c r="U220" s="85" t="s">
        <v>8</v>
      </c>
      <c r="V220" s="76" t="s">
        <v>2517</v>
      </c>
    </row>
    <row r="221" spans="1:22">
      <c r="A221" s="75" t="s">
        <v>1742</v>
      </c>
      <c r="B221" s="75" t="s">
        <v>1742</v>
      </c>
      <c r="C221" s="193">
        <v>1</v>
      </c>
      <c r="D221" s="77">
        <v>8130</v>
      </c>
      <c r="E221" s="77">
        <v>70</v>
      </c>
      <c r="F221" s="194">
        <v>100</v>
      </c>
      <c r="G221" s="192" t="s">
        <v>224</v>
      </c>
      <c r="H221" s="192" t="s">
        <v>8</v>
      </c>
      <c r="I221" s="192" t="s">
        <v>8</v>
      </c>
      <c r="J221" s="192" t="s">
        <v>8</v>
      </c>
      <c r="K221" s="83">
        <f t="shared" si="8"/>
        <v>8130</v>
      </c>
      <c r="L221" s="84">
        <f t="shared" si="7"/>
        <v>122</v>
      </c>
      <c r="O221" s="32" t="s">
        <v>2740</v>
      </c>
      <c r="P221" s="77">
        <v>9085</v>
      </c>
      <c r="Q221" s="82">
        <v>9400</v>
      </c>
      <c r="R221" s="82">
        <v>8775</v>
      </c>
      <c r="S221" s="85" t="s">
        <v>8</v>
      </c>
      <c r="T221" s="85" t="s">
        <v>8</v>
      </c>
      <c r="U221" s="85" t="s">
        <v>8</v>
      </c>
      <c r="V221" s="76" t="s">
        <v>1746</v>
      </c>
    </row>
    <row r="222" spans="1:22">
      <c r="A222" s="75" t="s">
        <v>1707</v>
      </c>
      <c r="B222" s="75" t="s">
        <v>1707</v>
      </c>
      <c r="C222" s="193">
        <v>1</v>
      </c>
      <c r="D222" s="77">
        <v>7940</v>
      </c>
      <c r="E222" s="77">
        <v>75</v>
      </c>
      <c r="F222" s="194">
        <v>100</v>
      </c>
      <c r="G222" s="192" t="s">
        <v>224</v>
      </c>
      <c r="H222" s="192" t="s">
        <v>8</v>
      </c>
      <c r="I222" s="192" t="s">
        <v>8</v>
      </c>
      <c r="J222" s="192" t="s">
        <v>8</v>
      </c>
      <c r="K222" s="83">
        <f t="shared" si="8"/>
        <v>7940</v>
      </c>
      <c r="L222" s="84">
        <f t="shared" si="7"/>
        <v>125</v>
      </c>
      <c r="O222" s="32" t="s">
        <v>2740</v>
      </c>
      <c r="P222" s="80">
        <v>8800</v>
      </c>
      <c r="Q222" s="80">
        <v>9000</v>
      </c>
      <c r="R222" s="80">
        <v>8590</v>
      </c>
      <c r="S222" s="85" t="s">
        <v>8</v>
      </c>
      <c r="T222" s="85" t="s">
        <v>8</v>
      </c>
      <c r="U222" s="85" t="s">
        <v>8</v>
      </c>
      <c r="V222" s="315" t="s">
        <v>1711</v>
      </c>
    </row>
    <row r="223" spans="1:22">
      <c r="A223" s="75" t="s">
        <v>826</v>
      </c>
      <c r="B223" s="75" t="s">
        <v>826</v>
      </c>
      <c r="C223" s="193">
        <v>1</v>
      </c>
      <c r="D223" s="77">
        <v>8170</v>
      </c>
      <c r="E223" s="77">
        <v>105</v>
      </c>
      <c r="F223" s="194">
        <v>100</v>
      </c>
      <c r="G223" s="192" t="s">
        <v>224</v>
      </c>
      <c r="H223" s="192" t="s">
        <v>8</v>
      </c>
      <c r="I223" s="192" t="s">
        <v>8</v>
      </c>
      <c r="J223" s="192" t="s">
        <v>8</v>
      </c>
      <c r="K223" s="83">
        <f t="shared" si="8"/>
        <v>8170</v>
      </c>
      <c r="L223" s="84">
        <f t="shared" si="7"/>
        <v>145</v>
      </c>
      <c r="O223" s="32" t="s">
        <v>2740</v>
      </c>
      <c r="P223" s="80">
        <v>9140</v>
      </c>
      <c r="Q223" s="80">
        <v>9440</v>
      </c>
      <c r="R223" s="80">
        <v>8770</v>
      </c>
      <c r="S223" s="85" t="s">
        <v>8</v>
      </c>
      <c r="T223" s="85" t="s">
        <v>8</v>
      </c>
      <c r="U223" s="85" t="s">
        <v>8</v>
      </c>
      <c r="V223" s="315" t="s">
        <v>830</v>
      </c>
    </row>
    <row r="224" spans="1:22">
      <c r="A224" s="75" t="s">
        <v>1123</v>
      </c>
      <c r="B224" s="75" t="s">
        <v>1123</v>
      </c>
      <c r="C224" s="193">
        <v>1</v>
      </c>
      <c r="D224" s="77">
        <v>7850</v>
      </c>
      <c r="E224" s="77">
        <v>105</v>
      </c>
      <c r="F224" s="194">
        <v>100</v>
      </c>
      <c r="G224" s="192" t="s">
        <v>224</v>
      </c>
      <c r="H224" s="192" t="s">
        <v>8</v>
      </c>
      <c r="I224" s="192" t="s">
        <v>8</v>
      </c>
      <c r="J224" s="192" t="s">
        <v>8</v>
      </c>
      <c r="K224" s="83">
        <f t="shared" si="8"/>
        <v>7850</v>
      </c>
      <c r="L224" s="84">
        <f t="shared" si="7"/>
        <v>145</v>
      </c>
      <c r="O224" s="32" t="s">
        <v>2740</v>
      </c>
      <c r="P224" s="80">
        <v>8700</v>
      </c>
      <c r="Q224" s="80">
        <v>8990</v>
      </c>
      <c r="R224" s="80">
        <v>8440</v>
      </c>
      <c r="S224" s="85" t="s">
        <v>8</v>
      </c>
      <c r="T224" s="85" t="s">
        <v>8</v>
      </c>
      <c r="U224" s="85" t="s">
        <v>8</v>
      </c>
      <c r="V224" s="315" t="s">
        <v>1127</v>
      </c>
    </row>
    <row r="225" spans="1:22">
      <c r="A225" s="75" t="s">
        <v>367</v>
      </c>
      <c r="B225" s="75" t="s">
        <v>367</v>
      </c>
      <c r="C225" s="193">
        <v>1</v>
      </c>
      <c r="D225" s="77">
        <v>7350</v>
      </c>
      <c r="E225" s="77">
        <v>65</v>
      </c>
      <c r="F225" s="194">
        <v>100</v>
      </c>
      <c r="G225" s="192" t="s">
        <v>224</v>
      </c>
      <c r="H225" s="192" t="s">
        <v>8</v>
      </c>
      <c r="I225" s="192" t="s">
        <v>8</v>
      </c>
      <c r="J225" s="192" t="s">
        <v>8</v>
      </c>
      <c r="K225" s="83">
        <f t="shared" si="8"/>
        <v>7350</v>
      </c>
      <c r="L225" s="84">
        <f t="shared" si="7"/>
        <v>119</v>
      </c>
      <c r="O225" s="32" t="s">
        <v>2740</v>
      </c>
      <c r="P225" s="80">
        <v>8160</v>
      </c>
      <c r="Q225" s="80">
        <v>8330</v>
      </c>
      <c r="R225" s="80">
        <v>8020</v>
      </c>
      <c r="S225" s="85" t="s">
        <v>8</v>
      </c>
      <c r="T225" s="85" t="s">
        <v>8</v>
      </c>
      <c r="U225" s="85" t="s">
        <v>8</v>
      </c>
      <c r="V225" s="315" t="s">
        <v>371</v>
      </c>
    </row>
    <row r="226" spans="1:22">
      <c r="A226" s="75" t="s">
        <v>1631</v>
      </c>
      <c r="B226" s="75" t="s">
        <v>1631</v>
      </c>
      <c r="C226" s="193">
        <v>1</v>
      </c>
      <c r="D226" s="77">
        <v>6810</v>
      </c>
      <c r="E226" s="77">
        <v>60</v>
      </c>
      <c r="F226" s="194">
        <v>100</v>
      </c>
      <c r="G226" s="192" t="s">
        <v>224</v>
      </c>
      <c r="H226" s="192" t="s">
        <v>8</v>
      </c>
      <c r="I226" s="192" t="s">
        <v>8</v>
      </c>
      <c r="J226" s="192" t="s">
        <v>8</v>
      </c>
      <c r="K226" s="83">
        <f t="shared" si="8"/>
        <v>6810</v>
      </c>
      <c r="L226" s="84">
        <f t="shared" si="7"/>
        <v>117</v>
      </c>
      <c r="O226" s="32" t="s">
        <v>2740</v>
      </c>
      <c r="P226" s="80">
        <v>7650</v>
      </c>
      <c r="Q226" s="80">
        <v>7780</v>
      </c>
      <c r="R226" s="80">
        <v>7520</v>
      </c>
      <c r="S226" s="85" t="s">
        <v>8</v>
      </c>
      <c r="T226" s="85" t="s">
        <v>8</v>
      </c>
      <c r="U226" s="85" t="s">
        <v>8</v>
      </c>
      <c r="V226" s="315" t="s">
        <v>371</v>
      </c>
    </row>
    <row r="227" spans="1:22">
      <c r="A227" s="75" t="s">
        <v>2493</v>
      </c>
      <c r="B227" s="75" t="s">
        <v>2493</v>
      </c>
      <c r="C227" s="193">
        <v>1</v>
      </c>
      <c r="D227" s="77">
        <v>5500</v>
      </c>
      <c r="E227" s="77">
        <v>330</v>
      </c>
      <c r="F227" s="194">
        <v>100</v>
      </c>
      <c r="G227" s="192" t="s">
        <v>224</v>
      </c>
      <c r="H227" s="192" t="s">
        <v>8</v>
      </c>
      <c r="I227" s="192" t="s">
        <v>8</v>
      </c>
      <c r="J227" s="192" t="s">
        <v>8</v>
      </c>
      <c r="K227" s="83">
        <f t="shared" si="8"/>
        <v>5500</v>
      </c>
      <c r="L227" s="84">
        <f t="shared" si="7"/>
        <v>345</v>
      </c>
      <c r="O227" s="32" t="s">
        <v>2740</v>
      </c>
      <c r="P227" s="80">
        <v>6315</v>
      </c>
      <c r="Q227" s="80">
        <v>7160</v>
      </c>
      <c r="R227" s="80">
        <v>5590</v>
      </c>
      <c r="S227" s="80" t="s">
        <v>8</v>
      </c>
      <c r="T227" s="80" t="s">
        <v>8</v>
      </c>
      <c r="U227" s="80" t="s">
        <v>8</v>
      </c>
      <c r="V227" s="315"/>
    </row>
    <row r="228" spans="1:22">
      <c r="A228" s="75" t="s">
        <v>359</v>
      </c>
      <c r="B228" s="75" t="s">
        <v>359</v>
      </c>
      <c r="C228" s="193">
        <v>1</v>
      </c>
      <c r="D228" s="77">
        <v>7420</v>
      </c>
      <c r="E228" s="77">
        <v>150</v>
      </c>
      <c r="F228" s="194">
        <v>100</v>
      </c>
      <c r="G228" s="192" t="s">
        <v>224</v>
      </c>
      <c r="H228" s="192" t="s">
        <v>8</v>
      </c>
      <c r="I228" s="192" t="s">
        <v>8</v>
      </c>
      <c r="J228" s="192" t="s">
        <v>8</v>
      </c>
      <c r="K228" s="83">
        <f t="shared" si="8"/>
        <v>7420</v>
      </c>
      <c r="L228" s="84">
        <f t="shared" si="7"/>
        <v>180</v>
      </c>
      <c r="O228" s="32" t="s">
        <v>2740</v>
      </c>
      <c r="P228" s="80">
        <v>8220</v>
      </c>
      <c r="Q228" s="80">
        <v>8520</v>
      </c>
      <c r="R228" s="80">
        <v>7950</v>
      </c>
      <c r="S228" s="85" t="s">
        <v>8</v>
      </c>
      <c r="T228" s="85" t="s">
        <v>8</v>
      </c>
      <c r="U228" s="85" t="s">
        <v>8</v>
      </c>
      <c r="V228" s="315"/>
    </row>
    <row r="229" spans="1:22">
      <c r="A229" s="75" t="s">
        <v>764</v>
      </c>
      <c r="B229" s="75" t="s">
        <v>764</v>
      </c>
      <c r="C229" s="193">
        <v>1</v>
      </c>
      <c r="D229" s="77">
        <v>2750</v>
      </c>
      <c r="E229" s="77">
        <v>55</v>
      </c>
      <c r="F229" s="194">
        <v>100</v>
      </c>
      <c r="G229" s="192" t="s">
        <v>224</v>
      </c>
      <c r="H229" s="192" t="s">
        <v>8</v>
      </c>
      <c r="I229" s="192" t="s">
        <v>8</v>
      </c>
      <c r="J229" s="192" t="s">
        <v>8</v>
      </c>
      <c r="K229" s="83">
        <f t="shared" si="8"/>
        <v>2750</v>
      </c>
      <c r="L229" s="84">
        <f t="shared" si="7"/>
        <v>114</v>
      </c>
      <c r="O229" s="32" t="s">
        <v>2740</v>
      </c>
      <c r="P229" s="80">
        <v>2850</v>
      </c>
      <c r="Q229" s="80">
        <v>2970</v>
      </c>
      <c r="R229" s="80">
        <v>2750</v>
      </c>
      <c r="S229" s="85" t="s">
        <v>8</v>
      </c>
      <c r="T229" s="85" t="s">
        <v>8</v>
      </c>
      <c r="U229" s="85" t="s">
        <v>8</v>
      </c>
      <c r="V229" s="315"/>
    </row>
    <row r="230" spans="1:22">
      <c r="A230" s="75" t="s">
        <v>768</v>
      </c>
      <c r="B230" s="75" t="s">
        <v>768</v>
      </c>
      <c r="C230" s="193">
        <v>1</v>
      </c>
      <c r="D230" s="77">
        <v>2970</v>
      </c>
      <c r="E230" s="77">
        <v>60</v>
      </c>
      <c r="F230" s="194">
        <v>100</v>
      </c>
      <c r="G230" s="192" t="s">
        <v>224</v>
      </c>
      <c r="H230" s="192" t="s">
        <v>8</v>
      </c>
      <c r="I230" s="192" t="s">
        <v>8</v>
      </c>
      <c r="J230" s="192" t="s">
        <v>8</v>
      </c>
      <c r="K230" s="83">
        <f t="shared" si="8"/>
        <v>2970</v>
      </c>
      <c r="L230" s="84">
        <f t="shared" si="7"/>
        <v>117</v>
      </c>
      <c r="O230" s="32" t="s">
        <v>2740</v>
      </c>
      <c r="P230" s="80">
        <v>3140</v>
      </c>
      <c r="Q230" s="80">
        <v>3340</v>
      </c>
      <c r="R230" s="80">
        <v>2960</v>
      </c>
      <c r="S230" s="85" t="s">
        <v>8</v>
      </c>
      <c r="T230" s="85" t="s">
        <v>8</v>
      </c>
      <c r="U230" s="85" t="s">
        <v>8</v>
      </c>
      <c r="V230" s="315"/>
    </row>
    <row r="231" spans="1:22">
      <c r="A231" s="75" t="s">
        <v>1058</v>
      </c>
      <c r="B231" s="75" t="s">
        <v>1058</v>
      </c>
      <c r="C231" s="193">
        <v>1</v>
      </c>
      <c r="D231" s="77">
        <v>3420</v>
      </c>
      <c r="E231" s="77">
        <v>50</v>
      </c>
      <c r="F231" s="194">
        <v>100</v>
      </c>
      <c r="G231" s="192" t="s">
        <v>224</v>
      </c>
      <c r="H231" s="192" t="s">
        <v>8</v>
      </c>
      <c r="I231" s="192" t="s">
        <v>8</v>
      </c>
      <c r="J231" s="192" t="s">
        <v>8</v>
      </c>
      <c r="K231" s="83">
        <f t="shared" si="8"/>
        <v>3420</v>
      </c>
      <c r="L231" s="84">
        <f t="shared" si="7"/>
        <v>112</v>
      </c>
      <c r="O231" s="32" t="s">
        <v>2740</v>
      </c>
      <c r="P231" s="80">
        <v>3670</v>
      </c>
      <c r="Q231" s="80">
        <v>3840</v>
      </c>
      <c r="R231" s="80">
        <v>3490</v>
      </c>
      <c r="S231" s="80">
        <v>3690</v>
      </c>
      <c r="T231" s="80">
        <v>3840</v>
      </c>
      <c r="U231" s="80">
        <v>3510</v>
      </c>
      <c r="V231" s="315"/>
    </row>
    <row r="232" spans="1:22">
      <c r="A232" s="75" t="s">
        <v>941</v>
      </c>
      <c r="B232" s="75" t="s">
        <v>941</v>
      </c>
      <c r="C232" s="193">
        <v>1</v>
      </c>
      <c r="D232" s="77">
        <v>3680</v>
      </c>
      <c r="E232" s="77">
        <v>40</v>
      </c>
      <c r="F232" s="194">
        <v>100</v>
      </c>
      <c r="G232" s="202">
        <v>-26.6</v>
      </c>
      <c r="H232" s="192" t="s">
        <v>669</v>
      </c>
      <c r="I232" s="192" t="s">
        <v>8</v>
      </c>
      <c r="J232" s="192" t="s">
        <v>8</v>
      </c>
      <c r="K232" s="83">
        <f t="shared" si="8"/>
        <v>3680</v>
      </c>
      <c r="L232" s="84">
        <f t="shared" si="7"/>
        <v>108</v>
      </c>
      <c r="O232" s="32" t="s">
        <v>2740</v>
      </c>
      <c r="P232" s="80">
        <v>4020</v>
      </c>
      <c r="Q232" s="80">
        <v>4150</v>
      </c>
      <c r="R232" s="80">
        <v>3890</v>
      </c>
      <c r="S232" s="85" t="s">
        <v>8</v>
      </c>
      <c r="T232" s="85" t="s">
        <v>8</v>
      </c>
      <c r="U232" s="85" t="s">
        <v>8</v>
      </c>
      <c r="V232" s="315"/>
    </row>
    <row r="233" spans="1:22">
      <c r="A233" s="75" t="s">
        <v>1160</v>
      </c>
      <c r="B233" s="75" t="s">
        <v>1160</v>
      </c>
      <c r="C233" s="193">
        <v>1</v>
      </c>
      <c r="D233" s="77">
        <v>5610</v>
      </c>
      <c r="E233" s="77">
        <v>60</v>
      </c>
      <c r="F233" s="194">
        <v>100</v>
      </c>
      <c r="G233" s="192" t="s">
        <v>224</v>
      </c>
      <c r="H233" s="192" t="s">
        <v>8</v>
      </c>
      <c r="I233" s="192" t="s">
        <v>8</v>
      </c>
      <c r="J233" s="192" t="s">
        <v>8</v>
      </c>
      <c r="K233" s="83">
        <f t="shared" si="8"/>
        <v>5610</v>
      </c>
      <c r="L233" s="84">
        <f t="shared" si="7"/>
        <v>117</v>
      </c>
      <c r="O233" s="32" t="s">
        <v>2740</v>
      </c>
      <c r="P233" s="80">
        <v>6390</v>
      </c>
      <c r="Q233" s="80">
        <v>6540</v>
      </c>
      <c r="R233" s="80">
        <v>6280</v>
      </c>
      <c r="S233" s="85" t="s">
        <v>8</v>
      </c>
      <c r="T233" s="85" t="s">
        <v>8</v>
      </c>
      <c r="U233" s="85" t="s">
        <v>8</v>
      </c>
      <c r="V233" s="315"/>
    </row>
    <row r="234" spans="1:22">
      <c r="A234" s="75" t="s">
        <v>815</v>
      </c>
      <c r="B234" s="75" t="s">
        <v>815</v>
      </c>
      <c r="C234" s="193">
        <v>1</v>
      </c>
      <c r="D234" s="77">
        <v>2135</v>
      </c>
      <c r="E234" s="77">
        <v>50</v>
      </c>
      <c r="F234" s="194">
        <v>100</v>
      </c>
      <c r="G234" s="202">
        <v>-29.31</v>
      </c>
      <c r="H234" s="192" t="s">
        <v>669</v>
      </c>
      <c r="I234" s="192" t="s">
        <v>8</v>
      </c>
      <c r="J234" s="192" t="s">
        <v>8</v>
      </c>
      <c r="K234" s="83">
        <f t="shared" si="8"/>
        <v>2135</v>
      </c>
      <c r="L234" s="84">
        <f t="shared" si="7"/>
        <v>112</v>
      </c>
      <c r="O234" s="32" t="s">
        <v>2740</v>
      </c>
      <c r="P234" s="80">
        <v>2130</v>
      </c>
      <c r="Q234" s="80">
        <v>2310</v>
      </c>
      <c r="R234" s="80">
        <v>1950</v>
      </c>
      <c r="S234" s="85" t="s">
        <v>8</v>
      </c>
      <c r="T234" s="85" t="s">
        <v>8</v>
      </c>
      <c r="U234" s="85" t="s">
        <v>8</v>
      </c>
      <c r="V234" s="315"/>
    </row>
    <row r="235" spans="1:22">
      <c r="A235" s="75" t="s">
        <v>450</v>
      </c>
      <c r="B235" s="75" t="s">
        <v>450</v>
      </c>
      <c r="C235" s="193">
        <v>1</v>
      </c>
      <c r="D235" s="77">
        <v>3140</v>
      </c>
      <c r="E235" s="77">
        <v>50</v>
      </c>
      <c r="F235" s="194">
        <v>100</v>
      </c>
      <c r="G235" s="192" t="s">
        <v>224</v>
      </c>
      <c r="H235" s="192" t="s">
        <v>8</v>
      </c>
      <c r="I235" s="192" t="s">
        <v>8</v>
      </c>
      <c r="J235" s="192" t="s">
        <v>8</v>
      </c>
      <c r="K235" s="83">
        <f t="shared" si="8"/>
        <v>3140</v>
      </c>
      <c r="L235" s="84">
        <f t="shared" si="7"/>
        <v>112</v>
      </c>
      <c r="O235" s="32" t="s">
        <v>2740</v>
      </c>
      <c r="P235" s="80">
        <v>3350</v>
      </c>
      <c r="Q235" s="80">
        <v>3460</v>
      </c>
      <c r="R235" s="80">
        <v>3220</v>
      </c>
      <c r="S235" s="85" t="s">
        <v>8</v>
      </c>
      <c r="T235" s="85" t="s">
        <v>8</v>
      </c>
      <c r="U235" s="85" t="s">
        <v>8</v>
      </c>
      <c r="V235" s="315"/>
    </row>
    <row r="236" spans="1:22">
      <c r="A236" s="75" t="s">
        <v>1071</v>
      </c>
      <c r="B236" s="75" t="s">
        <v>1071</v>
      </c>
      <c r="C236" s="193">
        <v>1</v>
      </c>
      <c r="D236" s="77">
        <v>3770</v>
      </c>
      <c r="E236" s="77">
        <v>40</v>
      </c>
      <c r="F236" s="194">
        <v>100</v>
      </c>
      <c r="G236" s="192" t="s">
        <v>224</v>
      </c>
      <c r="H236" s="192" t="s">
        <v>8</v>
      </c>
      <c r="I236" s="192" t="s">
        <v>8</v>
      </c>
      <c r="J236" s="192" t="s">
        <v>8</v>
      </c>
      <c r="K236" s="83">
        <f t="shared" si="8"/>
        <v>3770</v>
      </c>
      <c r="L236" s="84">
        <f t="shared" si="7"/>
        <v>108</v>
      </c>
      <c r="O236" s="32" t="s">
        <v>2740</v>
      </c>
      <c r="P236" s="80">
        <v>4140</v>
      </c>
      <c r="Q236" s="80">
        <v>4290</v>
      </c>
      <c r="R236" s="80">
        <v>3980</v>
      </c>
      <c r="S236" s="80">
        <v>4140</v>
      </c>
      <c r="T236" s="80">
        <v>4290</v>
      </c>
      <c r="U236" s="80">
        <v>3980</v>
      </c>
      <c r="V236" s="315"/>
    </row>
    <row r="237" spans="1:22">
      <c r="A237" s="75" t="s">
        <v>1085</v>
      </c>
      <c r="B237" s="75" t="s">
        <v>1085</v>
      </c>
      <c r="C237" s="193">
        <v>1</v>
      </c>
      <c r="D237" s="77">
        <v>4045</v>
      </c>
      <c r="E237" s="77">
        <v>40</v>
      </c>
      <c r="F237" s="194">
        <v>100</v>
      </c>
      <c r="G237" s="192" t="s">
        <v>224</v>
      </c>
      <c r="H237" s="192" t="s">
        <v>8</v>
      </c>
      <c r="I237" s="192" t="s">
        <v>8</v>
      </c>
      <c r="J237" s="192" t="s">
        <v>8</v>
      </c>
      <c r="K237" s="83">
        <f t="shared" si="8"/>
        <v>4045</v>
      </c>
      <c r="L237" s="84">
        <f t="shared" si="7"/>
        <v>108</v>
      </c>
      <c r="O237" s="32" t="s">
        <v>2740</v>
      </c>
      <c r="P237" s="80">
        <v>4530</v>
      </c>
      <c r="Q237" s="80">
        <v>4800</v>
      </c>
      <c r="R237" s="80">
        <v>4410</v>
      </c>
      <c r="S237" s="80">
        <v>4510</v>
      </c>
      <c r="T237" s="80">
        <v>4790</v>
      </c>
      <c r="U237" s="80">
        <v>4410</v>
      </c>
      <c r="V237" s="315"/>
    </row>
    <row r="238" spans="1:22">
      <c r="A238" s="76" t="s">
        <v>1192</v>
      </c>
      <c r="B238" s="76" t="s">
        <v>1192</v>
      </c>
      <c r="C238" s="193">
        <v>1</v>
      </c>
      <c r="D238" s="82">
        <v>5060</v>
      </c>
      <c r="E238" s="82">
        <v>60</v>
      </c>
      <c r="F238" s="194">
        <v>100</v>
      </c>
      <c r="G238" s="192" t="s">
        <v>224</v>
      </c>
      <c r="H238" s="192" t="s">
        <v>8</v>
      </c>
      <c r="I238" s="192" t="s">
        <v>8</v>
      </c>
      <c r="J238" s="192" t="s">
        <v>8</v>
      </c>
      <c r="K238" s="83">
        <f t="shared" si="8"/>
        <v>5060</v>
      </c>
      <c r="L238" s="84">
        <f t="shared" si="7"/>
        <v>117</v>
      </c>
      <c r="O238" s="32" t="s">
        <v>2740</v>
      </c>
      <c r="P238" s="82">
        <v>5810</v>
      </c>
      <c r="Q238" s="82">
        <v>5920</v>
      </c>
      <c r="R238" s="82">
        <v>5660</v>
      </c>
      <c r="S238" s="85" t="s">
        <v>8</v>
      </c>
      <c r="T238" s="85" t="s">
        <v>8</v>
      </c>
      <c r="U238" s="85" t="s">
        <v>8</v>
      </c>
      <c r="V238" s="76"/>
    </row>
    <row r="239" spans="1:22">
      <c r="A239" s="76" t="s">
        <v>1196</v>
      </c>
      <c r="B239" s="76" t="s">
        <v>1196</v>
      </c>
      <c r="C239" s="193">
        <v>1</v>
      </c>
      <c r="D239" s="82">
        <v>2785</v>
      </c>
      <c r="E239" s="82">
        <v>55</v>
      </c>
      <c r="F239" s="194">
        <v>100</v>
      </c>
      <c r="G239" s="192" t="s">
        <v>224</v>
      </c>
      <c r="H239" s="192" t="s">
        <v>8</v>
      </c>
      <c r="I239" s="192" t="s">
        <v>8</v>
      </c>
      <c r="J239" s="192" t="s">
        <v>8</v>
      </c>
      <c r="K239" s="83">
        <f t="shared" si="8"/>
        <v>2785</v>
      </c>
      <c r="L239" s="84">
        <f t="shared" si="7"/>
        <v>114</v>
      </c>
      <c r="O239" s="32" t="s">
        <v>2740</v>
      </c>
      <c r="P239" s="82">
        <v>2890</v>
      </c>
      <c r="Q239" s="82">
        <v>3035</v>
      </c>
      <c r="R239" s="82">
        <v>2760</v>
      </c>
      <c r="S239" s="85" t="s">
        <v>8</v>
      </c>
      <c r="T239" s="85" t="s">
        <v>8</v>
      </c>
      <c r="U239" s="85" t="s">
        <v>8</v>
      </c>
      <c r="V239" s="320"/>
    </row>
    <row r="240" spans="1:22">
      <c r="A240" s="76" t="s">
        <v>1202</v>
      </c>
      <c r="B240" s="76" t="s">
        <v>1202</v>
      </c>
      <c r="C240" s="193">
        <v>1</v>
      </c>
      <c r="D240" s="82">
        <v>1620</v>
      </c>
      <c r="E240" s="82">
        <v>50</v>
      </c>
      <c r="F240" s="194">
        <v>100</v>
      </c>
      <c r="G240" s="192" t="s">
        <v>224</v>
      </c>
      <c r="H240" s="192" t="s">
        <v>8</v>
      </c>
      <c r="I240" s="192" t="s">
        <v>8</v>
      </c>
      <c r="J240" s="192" t="s">
        <v>8</v>
      </c>
      <c r="K240" s="83">
        <f t="shared" si="8"/>
        <v>1620</v>
      </c>
      <c r="L240" s="84">
        <f t="shared" si="7"/>
        <v>112</v>
      </c>
      <c r="O240" s="32" t="s">
        <v>2740</v>
      </c>
      <c r="P240" s="82">
        <v>1505</v>
      </c>
      <c r="Q240" s="82">
        <v>1690</v>
      </c>
      <c r="R240" s="82">
        <v>1390</v>
      </c>
      <c r="S240" s="85" t="s">
        <v>8</v>
      </c>
      <c r="T240" s="85" t="s">
        <v>8</v>
      </c>
      <c r="U240" s="85" t="s">
        <v>8</v>
      </c>
      <c r="V240" s="320"/>
    </row>
    <row r="241" spans="1:22">
      <c r="A241" s="76" t="s">
        <v>1206</v>
      </c>
      <c r="B241" s="76" t="s">
        <v>1206</v>
      </c>
      <c r="C241" s="193">
        <v>1</v>
      </c>
      <c r="D241" s="82">
        <v>1555</v>
      </c>
      <c r="E241" s="82">
        <v>50</v>
      </c>
      <c r="F241" s="194">
        <v>100</v>
      </c>
      <c r="G241" s="192" t="s">
        <v>224</v>
      </c>
      <c r="H241" s="192" t="s">
        <v>8</v>
      </c>
      <c r="I241" s="192" t="s">
        <v>8</v>
      </c>
      <c r="J241" s="192" t="s">
        <v>8</v>
      </c>
      <c r="K241" s="83">
        <f t="shared" si="8"/>
        <v>1555</v>
      </c>
      <c r="L241" s="84">
        <f t="shared" si="7"/>
        <v>112</v>
      </c>
      <c r="O241" s="32" t="s">
        <v>2740</v>
      </c>
      <c r="P241" s="82">
        <v>1455</v>
      </c>
      <c r="Q241" s="82">
        <v>1550</v>
      </c>
      <c r="R241" s="82">
        <v>1345</v>
      </c>
      <c r="S241" s="85" t="s">
        <v>8</v>
      </c>
      <c r="T241" s="85" t="s">
        <v>8</v>
      </c>
      <c r="U241" s="85" t="s">
        <v>8</v>
      </c>
      <c r="V241" s="76"/>
    </row>
    <row r="242" spans="1:22">
      <c r="A242" s="76" t="s">
        <v>1210</v>
      </c>
      <c r="B242" s="76" t="s">
        <v>1210</v>
      </c>
      <c r="C242" s="193">
        <v>1</v>
      </c>
      <c r="D242" s="82">
        <v>655</v>
      </c>
      <c r="E242" s="82">
        <v>45</v>
      </c>
      <c r="F242" s="194">
        <v>100</v>
      </c>
      <c r="G242" s="192" t="s">
        <v>224</v>
      </c>
      <c r="H242" s="192" t="s">
        <v>8</v>
      </c>
      <c r="I242" s="192" t="s">
        <v>8</v>
      </c>
      <c r="J242" s="192" t="s">
        <v>8</v>
      </c>
      <c r="K242" s="83">
        <f t="shared" si="8"/>
        <v>655</v>
      </c>
      <c r="L242" s="84">
        <f t="shared" si="7"/>
        <v>110</v>
      </c>
      <c r="O242" s="32" t="s">
        <v>2740</v>
      </c>
      <c r="P242" s="82">
        <v>610</v>
      </c>
      <c r="Q242" s="82">
        <v>680</v>
      </c>
      <c r="R242" s="82">
        <v>550</v>
      </c>
      <c r="S242" s="85" t="s">
        <v>8</v>
      </c>
      <c r="T242" s="85" t="s">
        <v>8</v>
      </c>
      <c r="U242" s="85" t="s">
        <v>8</v>
      </c>
      <c r="V242" s="320"/>
    </row>
    <row r="243" spans="1:22">
      <c r="A243" s="76" t="s">
        <v>1214</v>
      </c>
      <c r="B243" s="76" t="s">
        <v>1214</v>
      </c>
      <c r="C243" s="193">
        <v>1</v>
      </c>
      <c r="D243" s="82">
        <v>5890</v>
      </c>
      <c r="E243" s="82">
        <v>40</v>
      </c>
      <c r="F243" s="194">
        <v>100</v>
      </c>
      <c r="G243" s="192" t="s">
        <v>224</v>
      </c>
      <c r="H243" s="192" t="s">
        <v>8</v>
      </c>
      <c r="I243" s="192" t="s">
        <v>8</v>
      </c>
      <c r="J243" s="192" t="s">
        <v>8</v>
      </c>
      <c r="K243" s="83">
        <f t="shared" si="8"/>
        <v>5890</v>
      </c>
      <c r="L243" s="84">
        <f t="shared" si="7"/>
        <v>108</v>
      </c>
      <c r="O243" s="32" t="s">
        <v>2740</v>
      </c>
      <c r="P243" s="82">
        <v>6710</v>
      </c>
      <c r="Q243" s="82">
        <v>6835</v>
      </c>
      <c r="R243" s="82">
        <v>6630</v>
      </c>
      <c r="S243" s="80" t="s">
        <v>8</v>
      </c>
      <c r="T243" s="80" t="s">
        <v>8</v>
      </c>
      <c r="U243" s="80" t="s">
        <v>8</v>
      </c>
      <c r="V243" s="76"/>
    </row>
    <row r="244" spans="1:22">
      <c r="A244" s="76" t="s">
        <v>1218</v>
      </c>
      <c r="B244" s="76" t="s">
        <v>1218</v>
      </c>
      <c r="C244" s="193">
        <v>1</v>
      </c>
      <c r="D244" s="82">
        <v>9290</v>
      </c>
      <c r="E244" s="82">
        <v>55</v>
      </c>
      <c r="F244" s="194">
        <v>100</v>
      </c>
      <c r="G244" s="192" t="s">
        <v>224</v>
      </c>
      <c r="H244" s="192" t="s">
        <v>8</v>
      </c>
      <c r="I244" s="192" t="s">
        <v>8</v>
      </c>
      <c r="J244" s="192" t="s">
        <v>8</v>
      </c>
      <c r="K244" s="83">
        <f t="shared" si="8"/>
        <v>9290</v>
      </c>
      <c r="L244" s="84">
        <f t="shared" si="7"/>
        <v>114</v>
      </c>
      <c r="O244" s="32" t="s">
        <v>2740</v>
      </c>
      <c r="P244" s="82">
        <v>10480</v>
      </c>
      <c r="Q244" s="82">
        <v>10650</v>
      </c>
      <c r="R244" s="82">
        <v>10280</v>
      </c>
      <c r="S244" s="80" t="s">
        <v>8</v>
      </c>
      <c r="T244" s="80" t="s">
        <v>8</v>
      </c>
      <c r="U244" s="80" t="s">
        <v>8</v>
      </c>
      <c r="V244" s="76"/>
    </row>
    <row r="245" spans="1:22">
      <c r="A245" s="76" t="s">
        <v>1221</v>
      </c>
      <c r="B245" s="76" t="s">
        <v>1221</v>
      </c>
      <c r="C245" s="193">
        <v>1</v>
      </c>
      <c r="D245" s="82">
        <v>6930</v>
      </c>
      <c r="E245" s="82">
        <v>45</v>
      </c>
      <c r="F245" s="194">
        <v>100</v>
      </c>
      <c r="G245" s="192" t="s">
        <v>224</v>
      </c>
      <c r="H245" s="192" t="s">
        <v>8</v>
      </c>
      <c r="I245" s="192" t="s">
        <v>8</v>
      </c>
      <c r="J245" s="192" t="s">
        <v>8</v>
      </c>
      <c r="K245" s="83">
        <f t="shared" si="8"/>
        <v>6930</v>
      </c>
      <c r="L245" s="84">
        <f t="shared" si="7"/>
        <v>110</v>
      </c>
      <c r="O245" s="32" t="s">
        <v>2740</v>
      </c>
      <c r="P245" s="82">
        <v>7760</v>
      </c>
      <c r="Q245" s="82">
        <v>7920</v>
      </c>
      <c r="R245" s="82">
        <v>7670</v>
      </c>
      <c r="S245" s="80" t="s">
        <v>8</v>
      </c>
      <c r="T245" s="80" t="s">
        <v>8</v>
      </c>
      <c r="U245" s="80" t="s">
        <v>8</v>
      </c>
      <c r="V245" s="76"/>
    </row>
    <row r="246" spans="1:22">
      <c r="A246" s="76" t="s">
        <v>1224</v>
      </c>
      <c r="B246" s="76" t="s">
        <v>1224</v>
      </c>
      <c r="C246" s="193">
        <v>1</v>
      </c>
      <c r="D246" s="82">
        <v>5800</v>
      </c>
      <c r="E246" s="82">
        <v>40</v>
      </c>
      <c r="F246" s="194">
        <v>100</v>
      </c>
      <c r="G246" s="192" t="s">
        <v>224</v>
      </c>
      <c r="H246" s="192" t="s">
        <v>8</v>
      </c>
      <c r="I246" s="192" t="s">
        <v>8</v>
      </c>
      <c r="J246" s="192" t="s">
        <v>8</v>
      </c>
      <c r="K246" s="83">
        <f t="shared" si="8"/>
        <v>5800</v>
      </c>
      <c r="L246" s="84">
        <f t="shared" si="7"/>
        <v>108</v>
      </c>
      <c r="O246" s="32" t="s">
        <v>2740</v>
      </c>
      <c r="P246" s="82">
        <v>6600</v>
      </c>
      <c r="Q246" s="82">
        <v>6720</v>
      </c>
      <c r="R246" s="82">
        <v>6490</v>
      </c>
      <c r="S246" s="85" t="s">
        <v>8</v>
      </c>
      <c r="T246" s="85" t="s">
        <v>8</v>
      </c>
      <c r="U246" s="85" t="s">
        <v>8</v>
      </c>
      <c r="V246" s="76"/>
    </row>
    <row r="247" spans="1:22">
      <c r="A247" s="76" t="s">
        <v>1228</v>
      </c>
      <c r="B247" s="76" t="s">
        <v>1228</v>
      </c>
      <c r="C247" s="193">
        <v>1</v>
      </c>
      <c r="D247" s="82">
        <v>4760</v>
      </c>
      <c r="E247" s="82">
        <v>30</v>
      </c>
      <c r="F247" s="194">
        <v>100</v>
      </c>
      <c r="G247" s="192" t="s">
        <v>224</v>
      </c>
      <c r="H247" s="192" t="s">
        <v>8</v>
      </c>
      <c r="I247" s="192" t="s">
        <v>8</v>
      </c>
      <c r="J247" s="192" t="s">
        <v>8</v>
      </c>
      <c r="K247" s="83">
        <f t="shared" si="8"/>
        <v>4760</v>
      </c>
      <c r="L247" s="84">
        <f t="shared" si="7"/>
        <v>104</v>
      </c>
      <c r="O247" s="32" t="s">
        <v>2740</v>
      </c>
      <c r="P247" s="82">
        <v>5520</v>
      </c>
      <c r="Q247" s="82">
        <v>5590</v>
      </c>
      <c r="R247" s="82">
        <v>5330</v>
      </c>
      <c r="S247" s="85" t="s">
        <v>8</v>
      </c>
      <c r="T247" s="85" t="s">
        <v>8</v>
      </c>
      <c r="U247" s="85" t="s">
        <v>8</v>
      </c>
      <c r="V247" s="76"/>
    </row>
    <row r="248" spans="1:22">
      <c r="A248" s="75" t="s">
        <v>1261</v>
      </c>
      <c r="B248" s="75" t="s">
        <v>1261</v>
      </c>
      <c r="C248" s="193">
        <v>1</v>
      </c>
      <c r="D248" s="77">
        <v>3930</v>
      </c>
      <c r="E248" s="77">
        <v>60</v>
      </c>
      <c r="F248" s="194">
        <v>50</v>
      </c>
      <c r="G248" s="192" t="s">
        <v>224</v>
      </c>
      <c r="H248" s="192" t="s">
        <v>8</v>
      </c>
      <c r="I248" s="192" t="s">
        <v>8</v>
      </c>
      <c r="J248" s="192" t="s">
        <v>8</v>
      </c>
      <c r="K248" s="83">
        <f t="shared" si="8"/>
        <v>3930</v>
      </c>
      <c r="L248" s="84">
        <f t="shared" si="7"/>
        <v>78</v>
      </c>
      <c r="O248" s="32" t="s">
        <v>2738</v>
      </c>
      <c r="P248" s="80">
        <v>4360</v>
      </c>
      <c r="Q248" s="80">
        <v>4530</v>
      </c>
      <c r="R248" s="80">
        <v>4150</v>
      </c>
      <c r="S248" s="80">
        <v>4520</v>
      </c>
      <c r="T248" s="80">
        <v>4820</v>
      </c>
      <c r="U248" s="80">
        <v>4220</v>
      </c>
      <c r="V248" s="315"/>
    </row>
    <row r="249" spans="1:22">
      <c r="A249" s="75" t="s">
        <v>1295</v>
      </c>
      <c r="B249" s="75" t="s">
        <v>1295</v>
      </c>
      <c r="C249" s="193">
        <v>1</v>
      </c>
      <c r="D249" s="77">
        <v>4245</v>
      </c>
      <c r="E249" s="77">
        <v>40</v>
      </c>
      <c r="F249" s="194">
        <v>50</v>
      </c>
      <c r="G249" s="192" t="s">
        <v>224</v>
      </c>
      <c r="H249" s="192" t="s">
        <v>8</v>
      </c>
      <c r="I249" s="192" t="s">
        <v>8</v>
      </c>
      <c r="J249" s="192" t="s">
        <v>8</v>
      </c>
      <c r="K249" s="83">
        <f t="shared" si="8"/>
        <v>4245</v>
      </c>
      <c r="L249" s="84">
        <f t="shared" si="7"/>
        <v>64</v>
      </c>
      <c r="O249" s="32" t="s">
        <v>2738</v>
      </c>
      <c r="P249" s="80">
        <v>4780</v>
      </c>
      <c r="Q249" s="80">
        <v>4880</v>
      </c>
      <c r="R249" s="80">
        <v>4620</v>
      </c>
      <c r="S249" s="80">
        <v>4770</v>
      </c>
      <c r="T249" s="80">
        <v>4960</v>
      </c>
      <c r="U249" s="80">
        <v>4580</v>
      </c>
      <c r="V249" s="315"/>
    </row>
    <row r="250" spans="1:22">
      <c r="A250" s="75" t="s">
        <v>1328</v>
      </c>
      <c r="B250" s="75" t="s">
        <v>1328</v>
      </c>
      <c r="C250" s="193">
        <v>1</v>
      </c>
      <c r="D250" s="77">
        <v>4390</v>
      </c>
      <c r="E250" s="77">
        <v>50</v>
      </c>
      <c r="F250" s="194">
        <v>50</v>
      </c>
      <c r="G250" s="192" t="s">
        <v>224</v>
      </c>
      <c r="H250" s="192" t="s">
        <v>8</v>
      </c>
      <c r="I250" s="192" t="s">
        <v>8</v>
      </c>
      <c r="J250" s="192" t="s">
        <v>8</v>
      </c>
      <c r="K250" s="83">
        <f t="shared" si="8"/>
        <v>4390</v>
      </c>
      <c r="L250" s="84">
        <f t="shared" si="7"/>
        <v>71</v>
      </c>
      <c r="O250" s="32" t="s">
        <v>2738</v>
      </c>
      <c r="P250" s="80">
        <v>4990</v>
      </c>
      <c r="Q250" s="80">
        <v>5280</v>
      </c>
      <c r="R250" s="80">
        <v>4840</v>
      </c>
      <c r="S250" s="80">
        <v>4990</v>
      </c>
      <c r="T250" s="80">
        <v>5140</v>
      </c>
      <c r="U250" s="80">
        <v>4830</v>
      </c>
      <c r="V250" s="315"/>
    </row>
    <row r="251" spans="1:22">
      <c r="A251" s="75" t="s">
        <v>1331</v>
      </c>
      <c r="B251" s="75" t="s">
        <v>1331</v>
      </c>
      <c r="C251" s="193">
        <v>1</v>
      </c>
      <c r="D251" s="77">
        <v>4525</v>
      </c>
      <c r="E251" s="77">
        <v>40</v>
      </c>
      <c r="F251" s="194">
        <v>50</v>
      </c>
      <c r="G251" s="192" t="s">
        <v>224</v>
      </c>
      <c r="H251" s="192" t="s">
        <v>8</v>
      </c>
      <c r="I251" s="192" t="s">
        <v>8</v>
      </c>
      <c r="J251" s="192" t="s">
        <v>8</v>
      </c>
      <c r="K251" s="83">
        <f t="shared" si="8"/>
        <v>4525</v>
      </c>
      <c r="L251" s="84">
        <f t="shared" si="7"/>
        <v>64</v>
      </c>
      <c r="O251" s="32" t="s">
        <v>2738</v>
      </c>
      <c r="P251" s="80">
        <v>5170</v>
      </c>
      <c r="Q251" s="80">
        <v>5320</v>
      </c>
      <c r="R251" s="80">
        <v>5040</v>
      </c>
      <c r="S251" s="80">
        <v>5130</v>
      </c>
      <c r="T251" s="80">
        <v>5290</v>
      </c>
      <c r="U251" s="80">
        <v>4970</v>
      </c>
      <c r="V251" s="315"/>
    </row>
    <row r="252" spans="1:22">
      <c r="A252" s="75" t="s">
        <v>1334</v>
      </c>
      <c r="B252" s="75" t="s">
        <v>1334</v>
      </c>
      <c r="C252" s="193">
        <v>1</v>
      </c>
      <c r="D252" s="77">
        <v>4500</v>
      </c>
      <c r="E252" s="77">
        <v>60</v>
      </c>
      <c r="F252" s="194">
        <v>50</v>
      </c>
      <c r="G252" s="192" t="s">
        <v>224</v>
      </c>
      <c r="H252" s="192" t="s">
        <v>8</v>
      </c>
      <c r="I252" s="192" t="s">
        <v>8</v>
      </c>
      <c r="J252" s="192" t="s">
        <v>8</v>
      </c>
      <c r="K252" s="83">
        <f t="shared" si="8"/>
        <v>4500</v>
      </c>
      <c r="L252" s="84">
        <f t="shared" si="7"/>
        <v>78</v>
      </c>
      <c r="O252" s="32" t="s">
        <v>2738</v>
      </c>
      <c r="P252" s="80">
        <v>5150</v>
      </c>
      <c r="Q252" s="80">
        <v>5320</v>
      </c>
      <c r="R252" s="80">
        <v>4880</v>
      </c>
      <c r="S252" s="80">
        <v>5250</v>
      </c>
      <c r="T252" s="80">
        <v>5450</v>
      </c>
      <c r="U252" s="80">
        <v>5040</v>
      </c>
      <c r="V252" s="315"/>
    </row>
    <row r="253" spans="1:22">
      <c r="A253" s="75" t="s">
        <v>1337</v>
      </c>
      <c r="B253" s="75" t="s">
        <v>1337</v>
      </c>
      <c r="C253" s="193">
        <v>1</v>
      </c>
      <c r="D253" s="77">
        <v>4655</v>
      </c>
      <c r="E253" s="77">
        <v>55</v>
      </c>
      <c r="F253" s="194">
        <v>50</v>
      </c>
      <c r="G253" s="192" t="s">
        <v>224</v>
      </c>
      <c r="H253" s="192" t="s">
        <v>8</v>
      </c>
      <c r="I253" s="192" t="s">
        <v>8</v>
      </c>
      <c r="J253" s="192" t="s">
        <v>8</v>
      </c>
      <c r="K253" s="83">
        <f t="shared" si="8"/>
        <v>4655</v>
      </c>
      <c r="L253" s="84">
        <f t="shared" si="7"/>
        <v>74</v>
      </c>
      <c r="O253" s="32" t="s">
        <v>2738</v>
      </c>
      <c r="P253" s="80">
        <v>5400</v>
      </c>
      <c r="Q253" s="80">
        <v>5580</v>
      </c>
      <c r="R253" s="80">
        <v>5290</v>
      </c>
      <c r="S253" s="80">
        <v>5440</v>
      </c>
      <c r="T253" s="80">
        <v>5590</v>
      </c>
      <c r="U253" s="80">
        <v>5290</v>
      </c>
      <c r="V253" s="315"/>
    </row>
    <row r="254" spans="1:22">
      <c r="A254" s="75" t="s">
        <v>1340</v>
      </c>
      <c r="B254" s="75" t="s">
        <v>1340</v>
      </c>
      <c r="C254" s="193">
        <v>1</v>
      </c>
      <c r="D254" s="77">
        <v>4925</v>
      </c>
      <c r="E254" s="77">
        <v>40</v>
      </c>
      <c r="F254" s="194">
        <v>50</v>
      </c>
      <c r="G254" s="192" t="s">
        <v>224</v>
      </c>
      <c r="H254" s="192" t="s">
        <v>8</v>
      </c>
      <c r="I254" s="192" t="s">
        <v>8</v>
      </c>
      <c r="J254" s="192" t="s">
        <v>8</v>
      </c>
      <c r="K254" s="83">
        <f t="shared" si="8"/>
        <v>4925</v>
      </c>
      <c r="L254" s="84">
        <f t="shared" si="7"/>
        <v>64</v>
      </c>
      <c r="O254" s="32" t="s">
        <v>2738</v>
      </c>
      <c r="P254" s="80">
        <v>5650</v>
      </c>
      <c r="Q254" s="80">
        <v>5740</v>
      </c>
      <c r="R254" s="80">
        <v>5580</v>
      </c>
      <c r="S254" s="80">
        <v>5670</v>
      </c>
      <c r="T254" s="80">
        <v>5860</v>
      </c>
      <c r="U254" s="80">
        <v>5480</v>
      </c>
      <c r="V254" s="315"/>
    </row>
    <row r="255" spans="1:22">
      <c r="A255" s="75" t="s">
        <v>1343</v>
      </c>
      <c r="B255" s="75" t="s">
        <v>1343</v>
      </c>
      <c r="C255" s="193">
        <v>1</v>
      </c>
      <c r="D255" s="77">
        <v>5070</v>
      </c>
      <c r="E255" s="77">
        <v>40</v>
      </c>
      <c r="F255" s="194">
        <v>50</v>
      </c>
      <c r="G255" s="192" t="s">
        <v>224</v>
      </c>
      <c r="H255" s="192" t="s">
        <v>8</v>
      </c>
      <c r="I255" s="192" t="s">
        <v>8</v>
      </c>
      <c r="J255" s="192" t="s">
        <v>8</v>
      </c>
      <c r="K255" s="83">
        <f t="shared" si="8"/>
        <v>5070</v>
      </c>
      <c r="L255" s="84">
        <f t="shared" si="7"/>
        <v>64</v>
      </c>
      <c r="O255" s="32" t="s">
        <v>2738</v>
      </c>
      <c r="P255" s="80">
        <v>5820</v>
      </c>
      <c r="Q255" s="80">
        <v>5920</v>
      </c>
      <c r="R255" s="80">
        <v>5720</v>
      </c>
      <c r="S255" s="80">
        <v>5800</v>
      </c>
      <c r="T255" s="80">
        <v>5930</v>
      </c>
      <c r="U255" s="80">
        <v>5660</v>
      </c>
      <c r="V255" s="315"/>
    </row>
    <row r="256" spans="1:22">
      <c r="A256" s="75" t="s">
        <v>1346</v>
      </c>
      <c r="B256" s="75" t="s">
        <v>1346</v>
      </c>
      <c r="C256" s="193">
        <v>1</v>
      </c>
      <c r="D256" s="77">
        <v>5275</v>
      </c>
      <c r="E256" s="77">
        <v>45</v>
      </c>
      <c r="F256" s="194">
        <v>50</v>
      </c>
      <c r="G256" s="192" t="s">
        <v>224</v>
      </c>
      <c r="H256" s="192" t="s">
        <v>8</v>
      </c>
      <c r="I256" s="192" t="s">
        <v>8</v>
      </c>
      <c r="J256" s="192" t="s">
        <v>8</v>
      </c>
      <c r="K256" s="83">
        <f t="shared" si="8"/>
        <v>5275</v>
      </c>
      <c r="L256" s="84">
        <f t="shared" si="7"/>
        <v>67</v>
      </c>
      <c r="O256" s="32" t="s">
        <v>2738</v>
      </c>
      <c r="P256" s="80">
        <v>6070</v>
      </c>
      <c r="Q256" s="80">
        <v>6190</v>
      </c>
      <c r="R256" s="80">
        <v>5930</v>
      </c>
      <c r="S256" s="80">
        <v>6050</v>
      </c>
      <c r="T256" s="80">
        <v>6180</v>
      </c>
      <c r="U256" s="80">
        <v>5910</v>
      </c>
      <c r="V256" s="315"/>
    </row>
    <row r="257" spans="1:22">
      <c r="A257" s="75" t="s">
        <v>1264</v>
      </c>
      <c r="B257" s="75" t="s">
        <v>1264</v>
      </c>
      <c r="C257" s="193">
        <v>1</v>
      </c>
      <c r="D257" s="77">
        <v>5490</v>
      </c>
      <c r="E257" s="77">
        <v>80</v>
      </c>
      <c r="F257" s="194">
        <v>50</v>
      </c>
      <c r="G257" s="192" t="s">
        <v>224</v>
      </c>
      <c r="H257" s="192" t="s">
        <v>8</v>
      </c>
      <c r="I257" s="192" t="s">
        <v>8</v>
      </c>
      <c r="J257" s="192" t="s">
        <v>8</v>
      </c>
      <c r="K257" s="83">
        <f t="shared" si="8"/>
        <v>5490</v>
      </c>
      <c r="L257" s="84">
        <f t="shared" si="7"/>
        <v>94</v>
      </c>
      <c r="O257" s="32" t="s">
        <v>2738</v>
      </c>
      <c r="P257" s="80">
        <v>6280</v>
      </c>
      <c r="Q257" s="80">
        <v>6450</v>
      </c>
      <c r="R257" s="80">
        <v>6000</v>
      </c>
      <c r="S257" s="80">
        <v>6130</v>
      </c>
      <c r="T257" s="80">
        <v>6250</v>
      </c>
      <c r="U257" s="80">
        <v>6000</v>
      </c>
      <c r="V257" s="315"/>
    </row>
    <row r="258" spans="1:22">
      <c r="A258" s="75" t="s">
        <v>1267</v>
      </c>
      <c r="B258" s="75" t="s">
        <v>1267</v>
      </c>
      <c r="C258" s="193">
        <v>1</v>
      </c>
      <c r="D258" s="77">
        <v>5420</v>
      </c>
      <c r="E258" s="77">
        <v>45</v>
      </c>
      <c r="F258" s="194">
        <v>50</v>
      </c>
      <c r="G258" s="192" t="s">
        <v>224</v>
      </c>
      <c r="H258" s="192" t="s">
        <v>8</v>
      </c>
      <c r="I258" s="192" t="s">
        <v>8</v>
      </c>
      <c r="J258" s="192" t="s">
        <v>8</v>
      </c>
      <c r="K258" s="83">
        <f t="shared" si="8"/>
        <v>5420</v>
      </c>
      <c r="L258" s="84">
        <f t="shared" si="7"/>
        <v>67</v>
      </c>
      <c r="O258" s="32" t="s">
        <v>2738</v>
      </c>
      <c r="P258" s="80">
        <v>6210</v>
      </c>
      <c r="Q258" s="80">
        <v>6310</v>
      </c>
      <c r="R258" s="80">
        <v>6010</v>
      </c>
      <c r="S258" s="80">
        <v>6180</v>
      </c>
      <c r="T258" s="80">
        <v>6290</v>
      </c>
      <c r="U258" s="80">
        <v>6060</v>
      </c>
      <c r="V258" s="315"/>
    </row>
    <row r="259" spans="1:22">
      <c r="A259" s="75" t="s">
        <v>1270</v>
      </c>
      <c r="B259" s="75" t="s">
        <v>1270</v>
      </c>
      <c r="C259" s="193">
        <v>1</v>
      </c>
      <c r="D259" s="77">
        <v>5440</v>
      </c>
      <c r="E259" s="77">
        <v>35</v>
      </c>
      <c r="F259" s="194">
        <v>50</v>
      </c>
      <c r="G259" s="192" t="s">
        <v>224</v>
      </c>
      <c r="H259" s="192" t="s">
        <v>8</v>
      </c>
      <c r="I259" s="192" t="s">
        <v>8</v>
      </c>
      <c r="J259" s="192" t="s">
        <v>8</v>
      </c>
      <c r="K259" s="83">
        <f t="shared" si="8"/>
        <v>5440</v>
      </c>
      <c r="L259" s="84">
        <f t="shared" si="7"/>
        <v>61</v>
      </c>
      <c r="O259" s="32" t="s">
        <v>2738</v>
      </c>
      <c r="P259" s="80">
        <v>6240</v>
      </c>
      <c r="Q259" s="80">
        <v>6310</v>
      </c>
      <c r="R259" s="80">
        <v>6190</v>
      </c>
      <c r="S259" s="80">
        <v>6220</v>
      </c>
      <c r="T259" s="80">
        <v>6300</v>
      </c>
      <c r="U259" s="80">
        <v>6130</v>
      </c>
      <c r="V259" s="315"/>
    </row>
    <row r="260" spans="1:22">
      <c r="A260" s="75" t="s">
        <v>1273</v>
      </c>
      <c r="B260" s="75" t="s">
        <v>1273</v>
      </c>
      <c r="C260" s="193">
        <v>1</v>
      </c>
      <c r="D260" s="77">
        <v>5400</v>
      </c>
      <c r="E260" s="77">
        <v>40</v>
      </c>
      <c r="F260" s="194">
        <v>50</v>
      </c>
      <c r="G260" s="192" t="s">
        <v>224</v>
      </c>
      <c r="H260" s="192" t="s">
        <v>8</v>
      </c>
      <c r="I260" s="192" t="s">
        <v>8</v>
      </c>
      <c r="J260" s="192" t="s">
        <v>8</v>
      </c>
      <c r="K260" s="83">
        <f t="shared" si="8"/>
        <v>5400</v>
      </c>
      <c r="L260" s="84">
        <f t="shared" ref="L260:L323" si="9">ROUND(SQRT(SUMSQ(IF(OR(E260="n/a",E260="nd"),0,E260),IF(OR(F260="n/a",F260="nd"),0,F260),IF(OR(J260="n/a",J260="nd"),0,J260))),0)</f>
        <v>64</v>
      </c>
      <c r="O260" s="32" t="s">
        <v>2738</v>
      </c>
      <c r="P260" s="80">
        <v>6200</v>
      </c>
      <c r="Q260" s="80">
        <v>6300</v>
      </c>
      <c r="R260" s="80">
        <v>6000</v>
      </c>
      <c r="S260" s="80">
        <v>6260</v>
      </c>
      <c r="T260" s="80">
        <v>6320</v>
      </c>
      <c r="U260" s="80">
        <v>6200</v>
      </c>
      <c r="V260" s="315"/>
    </row>
    <row r="261" spans="1:22">
      <c r="A261" s="75" t="s">
        <v>1277</v>
      </c>
      <c r="B261" s="75" t="s">
        <v>1277</v>
      </c>
      <c r="C261" s="193">
        <v>1</v>
      </c>
      <c r="D261" s="77">
        <v>5560</v>
      </c>
      <c r="E261" s="77">
        <v>40</v>
      </c>
      <c r="F261" s="194">
        <v>50</v>
      </c>
      <c r="G261" s="192" t="s">
        <v>224</v>
      </c>
      <c r="H261" s="192" t="s">
        <v>8</v>
      </c>
      <c r="I261" s="192" t="s">
        <v>8</v>
      </c>
      <c r="J261" s="192" t="s">
        <v>8</v>
      </c>
      <c r="K261" s="83">
        <f t="shared" si="8"/>
        <v>5560</v>
      </c>
      <c r="L261" s="84">
        <f t="shared" si="9"/>
        <v>64</v>
      </c>
      <c r="O261" s="32" t="s">
        <v>2738</v>
      </c>
      <c r="P261" s="80">
        <v>6350</v>
      </c>
      <c r="Q261" s="80">
        <v>6440</v>
      </c>
      <c r="R261" s="80">
        <v>6280</v>
      </c>
      <c r="S261" s="80">
        <v>6340</v>
      </c>
      <c r="T261" s="80">
        <v>6410</v>
      </c>
      <c r="U261" s="80">
        <v>6270</v>
      </c>
      <c r="V261" s="315"/>
    </row>
    <row r="262" spans="1:22">
      <c r="A262" s="75" t="s">
        <v>1280</v>
      </c>
      <c r="B262" s="75" t="s">
        <v>1280</v>
      </c>
      <c r="C262" s="193">
        <v>1</v>
      </c>
      <c r="D262" s="77">
        <v>5685</v>
      </c>
      <c r="E262" s="77">
        <v>35</v>
      </c>
      <c r="F262" s="194">
        <v>50</v>
      </c>
      <c r="G262" s="192" t="s">
        <v>224</v>
      </c>
      <c r="H262" s="192" t="s">
        <v>8</v>
      </c>
      <c r="I262" s="192" t="s">
        <v>8</v>
      </c>
      <c r="J262" s="192" t="s">
        <v>8</v>
      </c>
      <c r="K262" s="83">
        <f t="shared" si="8"/>
        <v>5685</v>
      </c>
      <c r="L262" s="84">
        <f t="shared" si="9"/>
        <v>61</v>
      </c>
      <c r="O262" s="32" t="s">
        <v>2738</v>
      </c>
      <c r="P262" s="80">
        <v>6470</v>
      </c>
      <c r="Q262" s="80">
        <v>6610</v>
      </c>
      <c r="R262" s="80">
        <v>6350</v>
      </c>
      <c r="S262" s="80">
        <v>6520</v>
      </c>
      <c r="T262" s="80">
        <v>6640</v>
      </c>
      <c r="U262" s="80">
        <v>6390</v>
      </c>
      <c r="V262" s="315"/>
    </row>
    <row r="263" spans="1:22">
      <c r="A263" s="75" t="s">
        <v>1283</v>
      </c>
      <c r="B263" s="75" t="s">
        <v>1283</v>
      </c>
      <c r="C263" s="193">
        <v>1</v>
      </c>
      <c r="D263" s="77">
        <v>5560</v>
      </c>
      <c r="E263" s="77">
        <v>30</v>
      </c>
      <c r="F263" s="194">
        <v>50</v>
      </c>
      <c r="G263" s="192" t="s">
        <v>224</v>
      </c>
      <c r="H263" s="192" t="s">
        <v>8</v>
      </c>
      <c r="I263" s="192" t="s">
        <v>8</v>
      </c>
      <c r="J263" s="192" t="s">
        <v>8</v>
      </c>
      <c r="K263" s="83">
        <f t="shared" si="8"/>
        <v>5560</v>
      </c>
      <c r="L263" s="84">
        <f t="shared" si="9"/>
        <v>58</v>
      </c>
      <c r="O263" s="32" t="s">
        <v>2738</v>
      </c>
      <c r="P263" s="80">
        <v>6350</v>
      </c>
      <c r="Q263" s="80">
        <v>6400</v>
      </c>
      <c r="R263" s="80">
        <v>6290</v>
      </c>
      <c r="S263" s="80">
        <v>6390</v>
      </c>
      <c r="T263" s="80">
        <v>6470</v>
      </c>
      <c r="U263" s="80">
        <v>6300</v>
      </c>
      <c r="V263" s="315"/>
    </row>
    <row r="264" spans="1:22">
      <c r="A264" s="75" t="s">
        <v>1286</v>
      </c>
      <c r="B264" s="75" t="s">
        <v>1286</v>
      </c>
      <c r="C264" s="193">
        <v>1</v>
      </c>
      <c r="D264" s="77">
        <v>5830</v>
      </c>
      <c r="E264" s="77">
        <v>110</v>
      </c>
      <c r="F264" s="194">
        <v>50</v>
      </c>
      <c r="G264" s="192" t="s">
        <v>224</v>
      </c>
      <c r="H264" s="192" t="s">
        <v>8</v>
      </c>
      <c r="I264" s="192" t="s">
        <v>8</v>
      </c>
      <c r="J264" s="192" t="s">
        <v>8</v>
      </c>
      <c r="K264" s="83">
        <f t="shared" si="8"/>
        <v>5830</v>
      </c>
      <c r="L264" s="84">
        <f t="shared" si="9"/>
        <v>121</v>
      </c>
      <c r="O264" s="32" t="s">
        <v>2738</v>
      </c>
      <c r="P264" s="80">
        <v>6640</v>
      </c>
      <c r="Q264" s="80">
        <v>6940</v>
      </c>
      <c r="R264" s="80">
        <v>6390</v>
      </c>
      <c r="S264" s="80">
        <v>6690</v>
      </c>
      <c r="T264" s="80">
        <v>6920</v>
      </c>
      <c r="U264" s="80">
        <v>6450</v>
      </c>
      <c r="V264" s="315"/>
    </row>
    <row r="265" spans="1:22">
      <c r="A265" s="75" t="s">
        <v>1289</v>
      </c>
      <c r="B265" s="75" t="s">
        <v>1289</v>
      </c>
      <c r="C265" s="193">
        <v>1</v>
      </c>
      <c r="D265" s="77">
        <v>6810</v>
      </c>
      <c r="E265" s="77">
        <v>40</v>
      </c>
      <c r="F265" s="194">
        <v>50</v>
      </c>
      <c r="G265" s="192" t="s">
        <v>224</v>
      </c>
      <c r="H265" s="192" t="s">
        <v>8</v>
      </c>
      <c r="I265" s="192" t="s">
        <v>8</v>
      </c>
      <c r="J265" s="192" t="s">
        <v>8</v>
      </c>
      <c r="K265" s="83">
        <f t="shared" si="8"/>
        <v>6810</v>
      </c>
      <c r="L265" s="84">
        <f t="shared" si="9"/>
        <v>64</v>
      </c>
      <c r="O265" s="32" t="s">
        <v>2738</v>
      </c>
      <c r="P265" s="80">
        <v>7640</v>
      </c>
      <c r="Q265" s="80">
        <v>7710</v>
      </c>
      <c r="R265" s="80">
        <v>7570</v>
      </c>
      <c r="S265" s="80">
        <v>7580</v>
      </c>
      <c r="T265" s="80">
        <v>7660</v>
      </c>
      <c r="U265" s="80">
        <v>7490</v>
      </c>
      <c r="V265" s="315"/>
    </row>
    <row r="266" spans="1:22">
      <c r="A266" s="75" t="s">
        <v>1292</v>
      </c>
      <c r="B266" s="75" t="s">
        <v>1292</v>
      </c>
      <c r="C266" s="193">
        <v>1</v>
      </c>
      <c r="D266" s="77">
        <v>6665</v>
      </c>
      <c r="E266" s="77">
        <v>40</v>
      </c>
      <c r="F266" s="194">
        <v>50</v>
      </c>
      <c r="G266" s="192" t="s">
        <v>224</v>
      </c>
      <c r="H266" s="192" t="s">
        <v>8</v>
      </c>
      <c r="I266" s="192" t="s">
        <v>8</v>
      </c>
      <c r="J266" s="192" t="s">
        <v>8</v>
      </c>
      <c r="K266" s="83">
        <f t="shared" si="8"/>
        <v>6665</v>
      </c>
      <c r="L266" s="84">
        <f t="shared" si="9"/>
        <v>64</v>
      </c>
      <c r="O266" s="32" t="s">
        <v>2738</v>
      </c>
      <c r="P266" s="80">
        <v>7530</v>
      </c>
      <c r="Q266" s="80">
        <v>7610</v>
      </c>
      <c r="R266" s="80">
        <v>7430</v>
      </c>
      <c r="S266" s="80">
        <v>7600</v>
      </c>
      <c r="T266" s="80">
        <v>7670</v>
      </c>
      <c r="U266" s="80">
        <v>7520</v>
      </c>
      <c r="V266" s="315"/>
    </row>
    <row r="267" spans="1:22">
      <c r="A267" s="75" t="s">
        <v>1298</v>
      </c>
      <c r="B267" s="75" t="s">
        <v>1298</v>
      </c>
      <c r="C267" s="193">
        <v>1</v>
      </c>
      <c r="D267" s="77">
        <v>6835</v>
      </c>
      <c r="E267" s="77">
        <v>40</v>
      </c>
      <c r="F267" s="194">
        <v>50</v>
      </c>
      <c r="G267" s="192" t="s">
        <v>224</v>
      </c>
      <c r="H267" s="192" t="s">
        <v>8</v>
      </c>
      <c r="I267" s="192" t="s">
        <v>8</v>
      </c>
      <c r="J267" s="192" t="s">
        <v>8</v>
      </c>
      <c r="K267" s="83">
        <f t="shared" si="8"/>
        <v>6835</v>
      </c>
      <c r="L267" s="84">
        <f t="shared" si="9"/>
        <v>64</v>
      </c>
      <c r="O267" s="32" t="s">
        <v>2738</v>
      </c>
      <c r="P267" s="80">
        <v>7660</v>
      </c>
      <c r="Q267" s="80">
        <v>7750</v>
      </c>
      <c r="R267" s="80">
        <v>7580</v>
      </c>
      <c r="S267" s="80">
        <v>7660</v>
      </c>
      <c r="T267" s="80">
        <v>7740</v>
      </c>
      <c r="U267" s="80">
        <v>7580</v>
      </c>
      <c r="V267" s="315"/>
    </row>
    <row r="268" spans="1:22">
      <c r="A268" s="75" t="s">
        <v>1319</v>
      </c>
      <c r="B268" s="75" t="s">
        <v>1319</v>
      </c>
      <c r="C268" s="193">
        <v>1</v>
      </c>
      <c r="D268" s="77">
        <v>6850</v>
      </c>
      <c r="E268" s="77">
        <v>40</v>
      </c>
      <c r="F268" s="194">
        <v>50</v>
      </c>
      <c r="G268" s="192" t="s">
        <v>224</v>
      </c>
      <c r="H268" s="192" t="s">
        <v>8</v>
      </c>
      <c r="I268" s="192" t="s">
        <v>8</v>
      </c>
      <c r="J268" s="192" t="s">
        <v>8</v>
      </c>
      <c r="K268" s="83">
        <f t="shared" si="8"/>
        <v>6850</v>
      </c>
      <c r="L268" s="84">
        <f t="shared" si="9"/>
        <v>64</v>
      </c>
      <c r="O268" s="32" t="s">
        <v>2738</v>
      </c>
      <c r="P268" s="80">
        <v>7680</v>
      </c>
      <c r="Q268" s="80">
        <v>7790</v>
      </c>
      <c r="R268" s="80">
        <v>7600</v>
      </c>
      <c r="S268" s="80">
        <v>7710</v>
      </c>
      <c r="T268" s="80">
        <v>7800</v>
      </c>
      <c r="U268" s="80">
        <v>7620</v>
      </c>
      <c r="V268" s="315"/>
    </row>
    <row r="269" spans="1:22">
      <c r="A269" s="75" t="s">
        <v>1322</v>
      </c>
      <c r="B269" s="75" t="s">
        <v>1322</v>
      </c>
      <c r="C269" s="193">
        <v>1</v>
      </c>
      <c r="D269" s="77">
        <v>6920</v>
      </c>
      <c r="E269" s="77">
        <v>45</v>
      </c>
      <c r="F269" s="194">
        <v>50</v>
      </c>
      <c r="G269" s="192" t="s">
        <v>224</v>
      </c>
      <c r="H269" s="192" t="s">
        <v>8</v>
      </c>
      <c r="I269" s="192" t="s">
        <v>8</v>
      </c>
      <c r="J269" s="192" t="s">
        <v>8</v>
      </c>
      <c r="K269" s="83">
        <f t="shared" si="8"/>
        <v>6920</v>
      </c>
      <c r="L269" s="84">
        <f t="shared" si="9"/>
        <v>67</v>
      </c>
      <c r="O269" s="32" t="s">
        <v>2738</v>
      </c>
      <c r="P269" s="80">
        <v>7750</v>
      </c>
      <c r="Q269" s="80">
        <v>7920</v>
      </c>
      <c r="R269" s="80">
        <v>7660</v>
      </c>
      <c r="S269" s="80">
        <v>7810</v>
      </c>
      <c r="T269" s="80">
        <v>7930</v>
      </c>
      <c r="U269" s="80">
        <v>7680</v>
      </c>
      <c r="V269" s="315"/>
    </row>
    <row r="270" spans="1:22">
      <c r="A270" s="75" t="s">
        <v>1325</v>
      </c>
      <c r="B270" s="75" t="s">
        <v>1325</v>
      </c>
      <c r="C270" s="193">
        <v>1</v>
      </c>
      <c r="D270" s="77">
        <v>7105</v>
      </c>
      <c r="E270" s="77">
        <v>40</v>
      </c>
      <c r="F270" s="194">
        <v>50</v>
      </c>
      <c r="G270" s="192" t="s">
        <v>224</v>
      </c>
      <c r="H270" s="192" t="s">
        <v>8</v>
      </c>
      <c r="I270" s="192" t="s">
        <v>8</v>
      </c>
      <c r="J270" s="192" t="s">
        <v>8</v>
      </c>
      <c r="K270" s="83">
        <f t="shared" ref="K270:K333" si="10">IF(OR(D270="n/a",D270="nd"),0,D270)+IF(OR(I270="n/a",I270="nd"),0,I270)</f>
        <v>7105</v>
      </c>
      <c r="L270" s="84">
        <f t="shared" si="9"/>
        <v>64</v>
      </c>
      <c r="O270" s="32" t="s">
        <v>2738</v>
      </c>
      <c r="P270" s="80">
        <v>7930</v>
      </c>
      <c r="Q270" s="80">
        <v>8020</v>
      </c>
      <c r="R270" s="80">
        <v>7840</v>
      </c>
      <c r="S270" s="80">
        <v>7910</v>
      </c>
      <c r="T270" s="80">
        <v>8010</v>
      </c>
      <c r="U270" s="80">
        <v>7800</v>
      </c>
      <c r="V270" s="315"/>
    </row>
    <row r="271" spans="1:22">
      <c r="A271" s="75" t="s">
        <v>2298</v>
      </c>
      <c r="B271" s="75" t="s">
        <v>2298</v>
      </c>
      <c r="C271" s="193">
        <v>1</v>
      </c>
      <c r="D271" s="77">
        <v>6845</v>
      </c>
      <c r="E271" s="77">
        <v>45</v>
      </c>
      <c r="F271" s="194">
        <v>100</v>
      </c>
      <c r="G271" s="202">
        <v>-27.43</v>
      </c>
      <c r="H271" s="192" t="s">
        <v>669</v>
      </c>
      <c r="I271" s="192" t="s">
        <v>8</v>
      </c>
      <c r="J271" s="192" t="s">
        <v>8</v>
      </c>
      <c r="K271" s="83">
        <f t="shared" si="10"/>
        <v>6845</v>
      </c>
      <c r="L271" s="84">
        <f t="shared" si="9"/>
        <v>110</v>
      </c>
      <c r="O271" s="32" t="s">
        <v>2740</v>
      </c>
      <c r="P271" s="80">
        <v>7680</v>
      </c>
      <c r="Q271" s="80">
        <v>7780</v>
      </c>
      <c r="R271" s="80">
        <v>7580</v>
      </c>
      <c r="S271" s="85" t="s">
        <v>8</v>
      </c>
      <c r="T271" s="85" t="s">
        <v>8</v>
      </c>
      <c r="U271" s="85" t="s">
        <v>8</v>
      </c>
      <c r="V271" s="315"/>
    </row>
    <row r="272" spans="1:22">
      <c r="A272" s="75" t="s">
        <v>2709</v>
      </c>
      <c r="B272" s="75" t="s">
        <v>2709</v>
      </c>
      <c r="C272" s="193">
        <v>1</v>
      </c>
      <c r="D272" s="77">
        <v>6980</v>
      </c>
      <c r="E272" s="77">
        <v>40</v>
      </c>
      <c r="F272" s="194">
        <v>100</v>
      </c>
      <c r="G272" s="202">
        <v>-26.39</v>
      </c>
      <c r="H272" s="192" t="s">
        <v>669</v>
      </c>
      <c r="I272" s="192" t="s">
        <v>8</v>
      </c>
      <c r="J272" s="192" t="s">
        <v>8</v>
      </c>
      <c r="K272" s="83">
        <f t="shared" si="10"/>
        <v>6980</v>
      </c>
      <c r="L272" s="84">
        <f t="shared" si="9"/>
        <v>108</v>
      </c>
      <c r="O272" s="32" t="s">
        <v>2740</v>
      </c>
      <c r="P272" s="80">
        <v>7810</v>
      </c>
      <c r="Q272" s="80">
        <v>7930</v>
      </c>
      <c r="R272" s="80">
        <v>7690</v>
      </c>
      <c r="S272" s="85" t="s">
        <v>8</v>
      </c>
      <c r="T272" s="85" t="s">
        <v>8</v>
      </c>
      <c r="U272" s="85" t="s">
        <v>8</v>
      </c>
      <c r="V272" s="315"/>
    </row>
    <row r="273" spans="1:22">
      <c r="A273" s="75" t="s">
        <v>2394</v>
      </c>
      <c r="B273" s="75" t="s">
        <v>2394</v>
      </c>
      <c r="C273" s="193">
        <v>1</v>
      </c>
      <c r="D273" s="77">
        <v>7320</v>
      </c>
      <c r="E273" s="77">
        <v>110</v>
      </c>
      <c r="F273" s="194">
        <v>100</v>
      </c>
      <c r="G273" s="192" t="s">
        <v>224</v>
      </c>
      <c r="H273" s="192" t="s">
        <v>8</v>
      </c>
      <c r="I273" s="192" t="s">
        <v>8</v>
      </c>
      <c r="J273" s="192" t="s">
        <v>8</v>
      </c>
      <c r="K273" s="83">
        <f t="shared" si="10"/>
        <v>7320</v>
      </c>
      <c r="L273" s="84">
        <f t="shared" si="9"/>
        <v>149</v>
      </c>
      <c r="O273" s="32" t="s">
        <v>2740</v>
      </c>
      <c r="P273" s="80">
        <v>8140</v>
      </c>
      <c r="Q273" s="80">
        <v>8370</v>
      </c>
      <c r="R273" s="80">
        <v>7940</v>
      </c>
      <c r="S273" s="85" t="s">
        <v>8</v>
      </c>
      <c r="T273" s="85" t="s">
        <v>8</v>
      </c>
      <c r="U273" s="85" t="s">
        <v>8</v>
      </c>
      <c r="V273" s="315"/>
    </row>
    <row r="274" spans="1:22">
      <c r="A274" s="76" t="s">
        <v>1316</v>
      </c>
      <c r="B274" s="76" t="s">
        <v>1316</v>
      </c>
      <c r="C274" s="193">
        <v>1</v>
      </c>
      <c r="D274" s="82">
        <v>6060</v>
      </c>
      <c r="E274" s="82">
        <v>60</v>
      </c>
      <c r="F274" s="194">
        <v>100</v>
      </c>
      <c r="G274" s="192" t="s">
        <v>224</v>
      </c>
      <c r="H274" s="192" t="s">
        <v>8</v>
      </c>
      <c r="I274" s="192" t="s">
        <v>8</v>
      </c>
      <c r="J274" s="192" t="s">
        <v>8</v>
      </c>
      <c r="K274" s="83">
        <f t="shared" si="10"/>
        <v>6060</v>
      </c>
      <c r="L274" s="84">
        <f t="shared" si="9"/>
        <v>117</v>
      </c>
      <c r="O274" s="32" t="s">
        <v>2740</v>
      </c>
      <c r="P274" s="82">
        <v>6920</v>
      </c>
      <c r="Q274" s="82">
        <v>7160</v>
      </c>
      <c r="R274" s="82">
        <v>6750</v>
      </c>
      <c r="S274" s="80" t="s">
        <v>8</v>
      </c>
      <c r="T274" s="80" t="s">
        <v>8</v>
      </c>
      <c r="U274" s="80" t="s">
        <v>8</v>
      </c>
      <c r="V274" s="76"/>
    </row>
    <row r="275" spans="1:22">
      <c r="A275" s="75" t="s">
        <v>1472</v>
      </c>
      <c r="B275" s="75" t="s">
        <v>1472</v>
      </c>
      <c r="C275" s="193">
        <v>1</v>
      </c>
      <c r="D275" s="77">
        <v>4140</v>
      </c>
      <c r="E275" s="77">
        <v>40</v>
      </c>
      <c r="F275" s="194" t="s">
        <v>8</v>
      </c>
      <c r="G275" s="192" t="s">
        <v>224</v>
      </c>
      <c r="H275" s="192" t="s">
        <v>8</v>
      </c>
      <c r="I275" s="192" t="s">
        <v>8</v>
      </c>
      <c r="J275" s="192" t="s">
        <v>8</v>
      </c>
      <c r="K275" s="83">
        <f t="shared" si="10"/>
        <v>4140</v>
      </c>
      <c r="L275" s="84">
        <f t="shared" si="9"/>
        <v>40</v>
      </c>
      <c r="O275" s="32" t="s">
        <v>2831</v>
      </c>
      <c r="P275" s="82">
        <v>3900</v>
      </c>
      <c r="Q275" s="82">
        <v>4090</v>
      </c>
      <c r="R275" s="82">
        <v>3700</v>
      </c>
      <c r="S275" s="82">
        <v>3790</v>
      </c>
      <c r="T275" s="82">
        <v>3880</v>
      </c>
      <c r="U275" s="82">
        <v>3690</v>
      </c>
      <c r="V275" s="315"/>
    </row>
    <row r="276" spans="1:22">
      <c r="A276" s="75" t="s">
        <v>2598</v>
      </c>
      <c r="B276" s="75" t="s">
        <v>2598</v>
      </c>
      <c r="C276" s="193">
        <v>1</v>
      </c>
      <c r="D276" s="77">
        <v>4245</v>
      </c>
      <c r="E276" s="77">
        <v>35</v>
      </c>
      <c r="F276" s="194">
        <v>50</v>
      </c>
      <c r="G276" s="192" t="s">
        <v>224</v>
      </c>
      <c r="H276" s="192" t="s">
        <v>8</v>
      </c>
      <c r="I276" s="192" t="s">
        <v>8</v>
      </c>
      <c r="J276" s="192" t="s">
        <v>8</v>
      </c>
      <c r="K276" s="83">
        <f t="shared" si="10"/>
        <v>4245</v>
      </c>
      <c r="L276" s="84">
        <f t="shared" si="9"/>
        <v>61</v>
      </c>
      <c r="O276" s="32" t="s">
        <v>2740</v>
      </c>
      <c r="P276" s="80">
        <v>4790</v>
      </c>
      <c r="Q276" s="80">
        <v>4870</v>
      </c>
      <c r="R276" s="80">
        <v>4640</v>
      </c>
      <c r="S276" s="85" t="s">
        <v>8</v>
      </c>
      <c r="T276" s="85" t="s">
        <v>8</v>
      </c>
      <c r="U276" s="85" t="s">
        <v>8</v>
      </c>
      <c r="V276" s="315"/>
    </row>
    <row r="277" spans="1:22">
      <c r="A277" s="75" t="s">
        <v>2660</v>
      </c>
      <c r="B277" s="75" t="s">
        <v>2660</v>
      </c>
      <c r="C277" s="193">
        <v>1</v>
      </c>
      <c r="D277" s="77">
        <v>4070</v>
      </c>
      <c r="E277" s="77">
        <v>55</v>
      </c>
      <c r="F277" s="194">
        <v>50</v>
      </c>
      <c r="G277" s="192" t="s">
        <v>224</v>
      </c>
      <c r="H277" s="192" t="s">
        <v>8</v>
      </c>
      <c r="I277" s="192" t="s">
        <v>8</v>
      </c>
      <c r="J277" s="192" t="s">
        <v>8</v>
      </c>
      <c r="K277" s="83">
        <f t="shared" si="10"/>
        <v>4070</v>
      </c>
      <c r="L277" s="84">
        <f t="shared" si="9"/>
        <v>74</v>
      </c>
      <c r="O277" s="32" t="s">
        <v>2740</v>
      </c>
      <c r="P277" s="80">
        <v>4590</v>
      </c>
      <c r="Q277" s="80">
        <v>4820</v>
      </c>
      <c r="R277" s="80">
        <v>4410</v>
      </c>
      <c r="S277" s="85" t="s">
        <v>8</v>
      </c>
      <c r="T277" s="85" t="s">
        <v>8</v>
      </c>
      <c r="U277" s="85" t="s">
        <v>8</v>
      </c>
      <c r="V277" s="315"/>
    </row>
    <row r="278" spans="1:22">
      <c r="A278" s="75" t="s">
        <v>1476</v>
      </c>
      <c r="B278" s="75" t="s">
        <v>1476</v>
      </c>
      <c r="C278" s="193">
        <v>1</v>
      </c>
      <c r="D278" s="77">
        <v>2955</v>
      </c>
      <c r="E278" s="77">
        <v>50</v>
      </c>
      <c r="F278" s="194">
        <v>50</v>
      </c>
      <c r="G278" s="192" t="s">
        <v>224</v>
      </c>
      <c r="H278" s="192" t="s">
        <v>8</v>
      </c>
      <c r="I278" s="192" t="s">
        <v>8</v>
      </c>
      <c r="J278" s="192" t="s">
        <v>8</v>
      </c>
      <c r="K278" s="83">
        <f t="shared" si="10"/>
        <v>2955</v>
      </c>
      <c r="L278" s="84">
        <f t="shared" si="9"/>
        <v>71</v>
      </c>
      <c r="O278" s="32" t="s">
        <v>2740</v>
      </c>
      <c r="P278" s="80">
        <v>3120</v>
      </c>
      <c r="Q278" s="80">
        <v>3330</v>
      </c>
      <c r="R278" s="80">
        <v>2960</v>
      </c>
      <c r="S278" s="80">
        <v>3120</v>
      </c>
      <c r="T278" s="80">
        <v>3320</v>
      </c>
      <c r="U278" s="80">
        <v>2960</v>
      </c>
      <c r="V278" s="315"/>
    </row>
    <row r="279" spans="1:22">
      <c r="A279" s="75" t="s">
        <v>1489</v>
      </c>
      <c r="B279" s="75" t="s">
        <v>1489</v>
      </c>
      <c r="C279" s="193">
        <v>1</v>
      </c>
      <c r="D279" s="77">
        <v>2985</v>
      </c>
      <c r="E279" s="77">
        <v>35</v>
      </c>
      <c r="F279" s="194">
        <v>50</v>
      </c>
      <c r="G279" s="192" t="s">
        <v>224</v>
      </c>
      <c r="H279" s="192" t="s">
        <v>8</v>
      </c>
      <c r="I279" s="192" t="s">
        <v>8</v>
      </c>
      <c r="J279" s="192" t="s">
        <v>8</v>
      </c>
      <c r="K279" s="83">
        <f t="shared" si="10"/>
        <v>2985</v>
      </c>
      <c r="L279" s="84">
        <f t="shared" si="9"/>
        <v>61</v>
      </c>
      <c r="O279" s="32" t="s">
        <v>2740</v>
      </c>
      <c r="P279" s="80">
        <v>3160</v>
      </c>
      <c r="Q279" s="80">
        <v>3330</v>
      </c>
      <c r="R279" s="80">
        <v>3000</v>
      </c>
      <c r="S279" s="80">
        <v>3200</v>
      </c>
      <c r="T279" s="80">
        <v>3340</v>
      </c>
      <c r="U279" s="80">
        <v>3070</v>
      </c>
      <c r="V279" s="315"/>
    </row>
    <row r="280" spans="1:22">
      <c r="A280" s="75" t="s">
        <v>1491</v>
      </c>
      <c r="B280" s="75" t="s">
        <v>1491</v>
      </c>
      <c r="C280" s="193">
        <v>1</v>
      </c>
      <c r="D280" s="77">
        <v>3135</v>
      </c>
      <c r="E280" s="77">
        <v>35</v>
      </c>
      <c r="F280" s="194">
        <v>50</v>
      </c>
      <c r="G280" s="192" t="s">
        <v>224</v>
      </c>
      <c r="H280" s="192" t="s">
        <v>8</v>
      </c>
      <c r="I280" s="192" t="s">
        <v>8</v>
      </c>
      <c r="J280" s="192" t="s">
        <v>8</v>
      </c>
      <c r="K280" s="83">
        <f t="shared" si="10"/>
        <v>3135</v>
      </c>
      <c r="L280" s="84">
        <f t="shared" si="9"/>
        <v>61</v>
      </c>
      <c r="O280" s="32" t="s">
        <v>2740</v>
      </c>
      <c r="P280" s="80">
        <v>3350</v>
      </c>
      <c r="Q280" s="80">
        <v>3450</v>
      </c>
      <c r="R280" s="80">
        <v>3240</v>
      </c>
      <c r="S280" s="80">
        <v>3450</v>
      </c>
      <c r="T280" s="80">
        <v>3560</v>
      </c>
      <c r="U280" s="80">
        <v>3400</v>
      </c>
      <c r="V280" s="315"/>
    </row>
    <row r="281" spans="1:22">
      <c r="A281" s="75" t="s">
        <v>1493</v>
      </c>
      <c r="B281" s="75" t="s">
        <v>1493</v>
      </c>
      <c r="C281" s="193">
        <v>1</v>
      </c>
      <c r="D281" s="77">
        <v>3315</v>
      </c>
      <c r="E281" s="77">
        <v>25</v>
      </c>
      <c r="F281" s="194">
        <v>50</v>
      </c>
      <c r="G281" s="192" t="s">
        <v>224</v>
      </c>
      <c r="H281" s="192" t="s">
        <v>8</v>
      </c>
      <c r="I281" s="192" t="s">
        <v>8</v>
      </c>
      <c r="J281" s="192" t="s">
        <v>8</v>
      </c>
      <c r="K281" s="83">
        <f t="shared" si="10"/>
        <v>3315</v>
      </c>
      <c r="L281" s="84">
        <f t="shared" si="9"/>
        <v>56</v>
      </c>
      <c r="O281" s="32" t="s">
        <v>2740</v>
      </c>
      <c r="P281" s="80">
        <v>3530</v>
      </c>
      <c r="Q281" s="80">
        <v>3580</v>
      </c>
      <c r="R281" s="80">
        <v>3450</v>
      </c>
      <c r="S281" s="80">
        <v>3430</v>
      </c>
      <c r="T281" s="80">
        <v>3520</v>
      </c>
      <c r="U281" s="80">
        <v>3390</v>
      </c>
      <c r="V281" s="315"/>
    </row>
    <row r="282" spans="1:22">
      <c r="A282" s="75" t="s">
        <v>1495</v>
      </c>
      <c r="B282" s="75" t="s">
        <v>1495</v>
      </c>
      <c r="C282" s="193">
        <v>1</v>
      </c>
      <c r="D282" s="77">
        <v>3565</v>
      </c>
      <c r="E282" s="77">
        <v>40</v>
      </c>
      <c r="F282" s="194">
        <v>50</v>
      </c>
      <c r="G282" s="192" t="s">
        <v>224</v>
      </c>
      <c r="H282" s="192" t="s">
        <v>8</v>
      </c>
      <c r="I282" s="192" t="s">
        <v>8</v>
      </c>
      <c r="J282" s="192" t="s">
        <v>8</v>
      </c>
      <c r="K282" s="83">
        <f t="shared" si="10"/>
        <v>3565</v>
      </c>
      <c r="L282" s="84">
        <f t="shared" si="9"/>
        <v>64</v>
      </c>
      <c r="O282" s="32" t="s">
        <v>2740</v>
      </c>
      <c r="P282" s="80">
        <v>3860</v>
      </c>
      <c r="Q282" s="80">
        <v>3980</v>
      </c>
      <c r="R282" s="80">
        <v>3720</v>
      </c>
      <c r="S282" s="80">
        <v>3790</v>
      </c>
      <c r="T282" s="80">
        <v>3890</v>
      </c>
      <c r="U282" s="80">
        <v>3710</v>
      </c>
      <c r="V282" s="315"/>
    </row>
    <row r="283" spans="1:22">
      <c r="A283" s="75" t="s">
        <v>1498</v>
      </c>
      <c r="B283" s="75" t="s">
        <v>1498</v>
      </c>
      <c r="C283" s="193">
        <v>1</v>
      </c>
      <c r="D283" s="77">
        <v>3425</v>
      </c>
      <c r="E283" s="77">
        <v>70</v>
      </c>
      <c r="F283" s="194">
        <v>50</v>
      </c>
      <c r="G283" s="192" t="s">
        <v>224</v>
      </c>
      <c r="H283" s="192" t="s">
        <v>8</v>
      </c>
      <c r="I283" s="192" t="s">
        <v>8</v>
      </c>
      <c r="J283" s="192" t="s">
        <v>8</v>
      </c>
      <c r="K283" s="83">
        <f t="shared" si="10"/>
        <v>3425</v>
      </c>
      <c r="L283" s="84">
        <f t="shared" si="9"/>
        <v>86</v>
      </c>
      <c r="O283" s="32" t="s">
        <v>2740</v>
      </c>
      <c r="P283" s="80">
        <v>3680</v>
      </c>
      <c r="Q283" s="80">
        <v>3850</v>
      </c>
      <c r="R283" s="80">
        <v>3480</v>
      </c>
      <c r="S283" s="80">
        <v>3820</v>
      </c>
      <c r="T283" s="80">
        <v>3920</v>
      </c>
      <c r="U283" s="80">
        <v>3730</v>
      </c>
      <c r="V283" s="315"/>
    </row>
    <row r="284" spans="1:22">
      <c r="A284" s="75" t="s">
        <v>1501</v>
      </c>
      <c r="B284" s="75" t="s">
        <v>1501</v>
      </c>
      <c r="C284" s="193">
        <v>1</v>
      </c>
      <c r="D284" s="77">
        <v>3615</v>
      </c>
      <c r="E284" s="77">
        <v>40</v>
      </c>
      <c r="F284" s="194">
        <v>50</v>
      </c>
      <c r="G284" s="192" t="s">
        <v>224</v>
      </c>
      <c r="H284" s="192" t="s">
        <v>8</v>
      </c>
      <c r="I284" s="192" t="s">
        <v>8</v>
      </c>
      <c r="J284" s="192" t="s">
        <v>8</v>
      </c>
      <c r="K284" s="83">
        <f t="shared" si="10"/>
        <v>3615</v>
      </c>
      <c r="L284" s="84">
        <f t="shared" si="9"/>
        <v>64</v>
      </c>
      <c r="O284" s="32" t="s">
        <v>2740</v>
      </c>
      <c r="P284" s="80">
        <v>3930</v>
      </c>
      <c r="Q284" s="80">
        <v>4090</v>
      </c>
      <c r="R284" s="80">
        <v>3770</v>
      </c>
      <c r="S284" s="80">
        <v>3910</v>
      </c>
      <c r="T284" s="80">
        <v>4070</v>
      </c>
      <c r="U284" s="80">
        <v>3820</v>
      </c>
      <c r="V284" s="315"/>
    </row>
    <row r="285" spans="1:22">
      <c r="A285" s="75" t="s">
        <v>1402</v>
      </c>
      <c r="B285" s="75" t="s">
        <v>1402</v>
      </c>
      <c r="C285" s="193">
        <v>1</v>
      </c>
      <c r="D285" s="77">
        <v>6040</v>
      </c>
      <c r="E285" s="77">
        <v>35</v>
      </c>
      <c r="F285" s="194">
        <v>50</v>
      </c>
      <c r="G285" s="192" t="s">
        <v>224</v>
      </c>
      <c r="H285" s="192" t="s">
        <v>8</v>
      </c>
      <c r="I285" s="192" t="s">
        <v>8</v>
      </c>
      <c r="J285" s="192" t="s">
        <v>8</v>
      </c>
      <c r="K285" s="83">
        <f t="shared" si="10"/>
        <v>6040</v>
      </c>
      <c r="L285" s="84">
        <f t="shared" si="9"/>
        <v>61</v>
      </c>
      <c r="O285" s="32" t="s">
        <v>2740</v>
      </c>
      <c r="P285" s="80">
        <v>6880</v>
      </c>
      <c r="Q285" s="80">
        <v>6990</v>
      </c>
      <c r="R285" s="80">
        <v>6780</v>
      </c>
      <c r="S285" s="80">
        <v>6870</v>
      </c>
      <c r="T285" s="80">
        <v>6980</v>
      </c>
      <c r="U285" s="80">
        <v>6780</v>
      </c>
      <c r="V285" s="315"/>
    </row>
    <row r="286" spans="1:22">
      <c r="A286" s="75" t="s">
        <v>1405</v>
      </c>
      <c r="B286" s="75" t="s">
        <v>1405</v>
      </c>
      <c r="C286" s="193">
        <v>1</v>
      </c>
      <c r="D286" s="77">
        <v>5920</v>
      </c>
      <c r="E286" s="77">
        <v>35</v>
      </c>
      <c r="F286" s="194">
        <v>50</v>
      </c>
      <c r="G286" s="192" t="s">
        <v>224</v>
      </c>
      <c r="H286" s="192" t="s">
        <v>8</v>
      </c>
      <c r="I286" s="192" t="s">
        <v>8</v>
      </c>
      <c r="J286" s="192" t="s">
        <v>8</v>
      </c>
      <c r="K286" s="83">
        <f t="shared" si="10"/>
        <v>5920</v>
      </c>
      <c r="L286" s="84">
        <f t="shared" si="9"/>
        <v>61</v>
      </c>
      <c r="O286" s="32" t="s">
        <v>2740</v>
      </c>
      <c r="P286" s="80">
        <v>6740</v>
      </c>
      <c r="Q286" s="80">
        <v>6850</v>
      </c>
      <c r="R286" s="80">
        <v>6660</v>
      </c>
      <c r="S286" s="80">
        <v>6740</v>
      </c>
      <c r="T286" s="80">
        <v>6850</v>
      </c>
      <c r="U286" s="80">
        <v>6660</v>
      </c>
      <c r="V286" s="315"/>
    </row>
    <row r="287" spans="1:22">
      <c r="A287" s="75" t="s">
        <v>1407</v>
      </c>
      <c r="B287" s="75" t="s">
        <v>1407</v>
      </c>
      <c r="C287" s="193">
        <v>1</v>
      </c>
      <c r="D287" s="77">
        <v>5630</v>
      </c>
      <c r="E287" s="77">
        <v>35</v>
      </c>
      <c r="F287" s="194">
        <v>50</v>
      </c>
      <c r="G287" s="192" t="s">
        <v>224</v>
      </c>
      <c r="H287" s="192" t="s">
        <v>8</v>
      </c>
      <c r="I287" s="192" t="s">
        <v>8</v>
      </c>
      <c r="J287" s="192" t="s">
        <v>8</v>
      </c>
      <c r="K287" s="83">
        <f t="shared" si="10"/>
        <v>5630</v>
      </c>
      <c r="L287" s="84">
        <f t="shared" si="9"/>
        <v>61</v>
      </c>
      <c r="O287" s="32" t="s">
        <v>2740</v>
      </c>
      <c r="P287" s="80">
        <v>6400</v>
      </c>
      <c r="Q287" s="80">
        <v>6490</v>
      </c>
      <c r="R287" s="80">
        <v>6310</v>
      </c>
      <c r="S287" s="80">
        <v>6400</v>
      </c>
      <c r="T287" s="80">
        <v>6490</v>
      </c>
      <c r="U287" s="80">
        <v>6310</v>
      </c>
      <c r="V287" s="315"/>
    </row>
    <row r="288" spans="1:22">
      <c r="A288" s="75" t="s">
        <v>1409</v>
      </c>
      <c r="B288" s="75" t="s">
        <v>1409</v>
      </c>
      <c r="C288" s="193">
        <v>1</v>
      </c>
      <c r="D288" s="77">
        <v>5330</v>
      </c>
      <c r="E288" s="77">
        <v>40</v>
      </c>
      <c r="F288" s="194">
        <v>50</v>
      </c>
      <c r="G288" s="192" t="s">
        <v>224</v>
      </c>
      <c r="H288" s="192" t="s">
        <v>8</v>
      </c>
      <c r="I288" s="192" t="s">
        <v>8</v>
      </c>
      <c r="J288" s="192" t="s">
        <v>8</v>
      </c>
      <c r="K288" s="83">
        <f t="shared" si="10"/>
        <v>5330</v>
      </c>
      <c r="L288" s="84">
        <f t="shared" si="9"/>
        <v>64</v>
      </c>
      <c r="O288" s="32" t="s">
        <v>2740</v>
      </c>
      <c r="P288" s="80">
        <v>6110</v>
      </c>
      <c r="Q288" s="80">
        <v>6280</v>
      </c>
      <c r="R288" s="80">
        <v>5990</v>
      </c>
      <c r="S288" s="80">
        <v>6140</v>
      </c>
      <c r="T288" s="80">
        <v>6280</v>
      </c>
      <c r="U288" s="80">
        <v>6000</v>
      </c>
      <c r="V288" s="315"/>
    </row>
    <row r="289" spans="1:22">
      <c r="A289" s="75" t="s">
        <v>905</v>
      </c>
      <c r="B289" s="75" t="s">
        <v>905</v>
      </c>
      <c r="C289" s="193">
        <v>1</v>
      </c>
      <c r="D289" s="77">
        <v>3455</v>
      </c>
      <c r="E289" s="77">
        <v>35</v>
      </c>
      <c r="F289" s="194">
        <v>50</v>
      </c>
      <c r="G289" s="192" t="s">
        <v>224</v>
      </c>
      <c r="H289" s="192" t="s">
        <v>8</v>
      </c>
      <c r="I289" s="192" t="s">
        <v>8</v>
      </c>
      <c r="J289" s="192" t="s">
        <v>8</v>
      </c>
      <c r="K289" s="83">
        <f t="shared" si="10"/>
        <v>3455</v>
      </c>
      <c r="L289" s="84">
        <f t="shared" si="9"/>
        <v>61</v>
      </c>
      <c r="O289" s="32" t="s">
        <v>2738</v>
      </c>
      <c r="P289" s="80">
        <v>3730</v>
      </c>
      <c r="Q289" s="80">
        <v>3840</v>
      </c>
      <c r="R289" s="80">
        <v>3590</v>
      </c>
      <c r="S289" s="80">
        <v>3700</v>
      </c>
      <c r="T289" s="80">
        <v>3830</v>
      </c>
      <c r="U289" s="80">
        <v>3580</v>
      </c>
      <c r="V289" s="315"/>
    </row>
    <row r="290" spans="1:22">
      <c r="A290" s="75" t="s">
        <v>930</v>
      </c>
      <c r="B290" s="75" t="s">
        <v>930</v>
      </c>
      <c r="C290" s="193">
        <v>1</v>
      </c>
      <c r="D290" s="77">
        <v>3530</v>
      </c>
      <c r="E290" s="77">
        <v>80</v>
      </c>
      <c r="F290" s="194">
        <v>50</v>
      </c>
      <c r="G290" s="192" t="s">
        <v>224</v>
      </c>
      <c r="H290" s="192" t="s">
        <v>8</v>
      </c>
      <c r="I290" s="192" t="s">
        <v>8</v>
      </c>
      <c r="J290" s="192" t="s">
        <v>8</v>
      </c>
      <c r="K290" s="83">
        <f t="shared" si="10"/>
        <v>3530</v>
      </c>
      <c r="L290" s="84">
        <f t="shared" si="9"/>
        <v>94</v>
      </c>
      <c r="O290" s="32" t="s">
        <v>2738</v>
      </c>
      <c r="P290" s="80">
        <v>3810</v>
      </c>
      <c r="Q290" s="80">
        <v>4080</v>
      </c>
      <c r="R290" s="80">
        <v>3570</v>
      </c>
      <c r="S290" s="80">
        <v>3790</v>
      </c>
      <c r="T290" s="80">
        <v>3930</v>
      </c>
      <c r="U290" s="80">
        <v>3640</v>
      </c>
      <c r="V290" s="315"/>
    </row>
    <row r="291" spans="1:22">
      <c r="A291" s="75" t="s">
        <v>932</v>
      </c>
      <c r="B291" s="75" t="s">
        <v>932</v>
      </c>
      <c r="C291" s="193">
        <v>1</v>
      </c>
      <c r="D291" s="77">
        <v>3510</v>
      </c>
      <c r="E291" s="77">
        <v>90</v>
      </c>
      <c r="F291" s="194">
        <v>50</v>
      </c>
      <c r="G291" s="192" t="s">
        <v>224</v>
      </c>
      <c r="H291" s="192" t="s">
        <v>8</v>
      </c>
      <c r="I291" s="192" t="s">
        <v>8</v>
      </c>
      <c r="J291" s="192" t="s">
        <v>8</v>
      </c>
      <c r="K291" s="83">
        <f t="shared" si="10"/>
        <v>3510</v>
      </c>
      <c r="L291" s="84">
        <f t="shared" si="9"/>
        <v>103</v>
      </c>
      <c r="O291" s="32" t="s">
        <v>2738</v>
      </c>
      <c r="P291" s="80">
        <v>3790</v>
      </c>
      <c r="Q291" s="80">
        <v>4090</v>
      </c>
      <c r="R291" s="80">
        <v>3510</v>
      </c>
      <c r="S291" s="80">
        <v>3890</v>
      </c>
      <c r="T291" s="80">
        <v>4090</v>
      </c>
      <c r="U291" s="80">
        <v>3720</v>
      </c>
      <c r="V291" s="315"/>
    </row>
    <row r="292" spans="1:22">
      <c r="A292" s="75" t="s">
        <v>1027</v>
      </c>
      <c r="B292" s="75" t="s">
        <v>1027</v>
      </c>
      <c r="C292" s="193">
        <v>1</v>
      </c>
      <c r="D292" s="77">
        <v>3820</v>
      </c>
      <c r="E292" s="77">
        <v>90</v>
      </c>
      <c r="F292" s="194">
        <v>50</v>
      </c>
      <c r="G292" s="192" t="s">
        <v>224</v>
      </c>
      <c r="H292" s="192" t="s">
        <v>8</v>
      </c>
      <c r="I292" s="192" t="s">
        <v>8</v>
      </c>
      <c r="J292" s="192" t="s">
        <v>8</v>
      </c>
      <c r="K292" s="83">
        <f t="shared" si="10"/>
        <v>3820</v>
      </c>
      <c r="L292" s="84">
        <f t="shared" si="9"/>
        <v>103</v>
      </c>
      <c r="O292" s="32" t="s">
        <v>2738</v>
      </c>
      <c r="P292" s="80">
        <v>4220</v>
      </c>
      <c r="Q292" s="80">
        <v>4510</v>
      </c>
      <c r="R292" s="80">
        <v>3930</v>
      </c>
      <c r="S292" s="80">
        <v>4230</v>
      </c>
      <c r="T292" s="80">
        <v>4510</v>
      </c>
      <c r="U292" s="80">
        <v>3970</v>
      </c>
      <c r="V292" s="315"/>
    </row>
    <row r="293" spans="1:22">
      <c r="A293" s="75" t="s">
        <v>1958</v>
      </c>
      <c r="B293" s="75" t="s">
        <v>1958</v>
      </c>
      <c r="C293" s="193">
        <v>1</v>
      </c>
      <c r="D293" s="77">
        <v>5660</v>
      </c>
      <c r="E293" s="77">
        <v>70</v>
      </c>
      <c r="F293" s="194">
        <v>100</v>
      </c>
      <c r="G293" s="192" t="s">
        <v>224</v>
      </c>
      <c r="H293" s="192" t="s">
        <v>8</v>
      </c>
      <c r="I293" s="192" t="s">
        <v>8</v>
      </c>
      <c r="J293" s="192" t="s">
        <v>8</v>
      </c>
      <c r="K293" s="83">
        <f t="shared" si="10"/>
        <v>5660</v>
      </c>
      <c r="L293" s="84">
        <f t="shared" si="9"/>
        <v>122</v>
      </c>
      <c r="O293" s="32" t="s">
        <v>2740</v>
      </c>
      <c r="P293" s="80">
        <v>6450</v>
      </c>
      <c r="Q293" s="80">
        <v>6630</v>
      </c>
      <c r="R293" s="80">
        <v>6300</v>
      </c>
      <c r="S293" s="80">
        <v>6410</v>
      </c>
      <c r="T293" s="80">
        <v>6550</v>
      </c>
      <c r="U293" s="80">
        <v>6290</v>
      </c>
      <c r="V293" s="315"/>
    </row>
    <row r="294" spans="1:22">
      <c r="A294" s="75" t="s">
        <v>2345</v>
      </c>
      <c r="B294" s="75" t="s">
        <v>2345</v>
      </c>
      <c r="C294" s="193">
        <v>1</v>
      </c>
      <c r="D294" s="77">
        <v>7430</v>
      </c>
      <c r="E294" s="77">
        <v>110</v>
      </c>
      <c r="F294" s="194">
        <v>100</v>
      </c>
      <c r="G294" s="192" t="s">
        <v>224</v>
      </c>
      <c r="H294" s="192" t="s">
        <v>8</v>
      </c>
      <c r="I294" s="192" t="s">
        <v>8</v>
      </c>
      <c r="J294" s="192" t="s">
        <v>8</v>
      </c>
      <c r="K294" s="83">
        <f t="shared" si="10"/>
        <v>7430</v>
      </c>
      <c r="L294" s="84">
        <f t="shared" si="9"/>
        <v>149</v>
      </c>
      <c r="O294" s="32" t="s">
        <v>2740</v>
      </c>
      <c r="P294" s="80">
        <v>8230</v>
      </c>
      <c r="Q294" s="80">
        <v>8420</v>
      </c>
      <c r="R294" s="80">
        <v>8010</v>
      </c>
      <c r="S294" s="85" t="s">
        <v>8</v>
      </c>
      <c r="T294" s="85" t="s">
        <v>8</v>
      </c>
      <c r="U294" s="85" t="s">
        <v>8</v>
      </c>
      <c r="V294" s="315"/>
    </row>
    <row r="295" spans="1:22">
      <c r="A295" s="75" t="s">
        <v>2037</v>
      </c>
      <c r="B295" s="75" t="s">
        <v>2037</v>
      </c>
      <c r="C295" s="193">
        <v>1</v>
      </c>
      <c r="D295" s="77">
        <v>7310</v>
      </c>
      <c r="E295" s="77">
        <v>50</v>
      </c>
      <c r="F295" s="194">
        <v>100</v>
      </c>
      <c r="G295" s="192" t="s">
        <v>224</v>
      </c>
      <c r="H295" s="192" t="s">
        <v>8</v>
      </c>
      <c r="I295" s="192" t="s">
        <v>8</v>
      </c>
      <c r="J295" s="192" t="s">
        <v>8</v>
      </c>
      <c r="K295" s="83">
        <f t="shared" si="10"/>
        <v>7310</v>
      </c>
      <c r="L295" s="84">
        <f t="shared" si="9"/>
        <v>112</v>
      </c>
      <c r="O295" s="32" t="s">
        <v>2740</v>
      </c>
      <c r="P295" s="80">
        <v>8110</v>
      </c>
      <c r="Q295" s="80">
        <v>8290</v>
      </c>
      <c r="R295" s="80">
        <v>8000</v>
      </c>
      <c r="S295" s="85" t="s">
        <v>8</v>
      </c>
      <c r="T295" s="85" t="s">
        <v>8</v>
      </c>
      <c r="U295" s="85" t="s">
        <v>8</v>
      </c>
      <c r="V295" s="315"/>
    </row>
    <row r="296" spans="1:22">
      <c r="A296" s="75" t="s">
        <v>1955</v>
      </c>
      <c r="B296" s="75" t="s">
        <v>1955</v>
      </c>
      <c r="C296" s="193">
        <v>1</v>
      </c>
      <c r="D296" s="77">
        <v>7100</v>
      </c>
      <c r="E296" s="77">
        <v>45</v>
      </c>
      <c r="F296" s="194">
        <v>100</v>
      </c>
      <c r="G296" s="192" t="s">
        <v>224</v>
      </c>
      <c r="H296" s="192" t="s">
        <v>8</v>
      </c>
      <c r="I296" s="192" t="s">
        <v>8</v>
      </c>
      <c r="J296" s="192" t="s">
        <v>8</v>
      </c>
      <c r="K296" s="83">
        <f t="shared" si="10"/>
        <v>7100</v>
      </c>
      <c r="L296" s="84">
        <f t="shared" si="9"/>
        <v>110</v>
      </c>
      <c r="O296" s="32" t="s">
        <v>2740</v>
      </c>
      <c r="P296" s="80">
        <v>7920</v>
      </c>
      <c r="Q296" s="80">
        <v>8020</v>
      </c>
      <c r="R296" s="80">
        <v>7830</v>
      </c>
      <c r="S296" s="85" t="s">
        <v>8</v>
      </c>
      <c r="T296" s="85" t="s">
        <v>8</v>
      </c>
      <c r="U296" s="85" t="s">
        <v>8</v>
      </c>
      <c r="V296" s="315"/>
    </row>
    <row r="297" spans="1:22">
      <c r="A297" s="75" t="s">
        <v>2510</v>
      </c>
      <c r="B297" s="75" t="s">
        <v>2510</v>
      </c>
      <c r="C297" s="193">
        <v>1</v>
      </c>
      <c r="D297" s="77">
        <v>7090</v>
      </c>
      <c r="E297" s="77">
        <v>40</v>
      </c>
      <c r="F297" s="194">
        <v>100</v>
      </c>
      <c r="G297" s="192" t="s">
        <v>224</v>
      </c>
      <c r="H297" s="192" t="s">
        <v>8</v>
      </c>
      <c r="I297" s="192" t="s">
        <v>8</v>
      </c>
      <c r="J297" s="192" t="s">
        <v>8</v>
      </c>
      <c r="K297" s="83">
        <f t="shared" si="10"/>
        <v>7090</v>
      </c>
      <c r="L297" s="84">
        <f t="shared" si="9"/>
        <v>108</v>
      </c>
      <c r="O297" s="32" t="s">
        <v>2740</v>
      </c>
      <c r="P297" s="80">
        <v>7910</v>
      </c>
      <c r="Q297" s="80">
        <v>8010</v>
      </c>
      <c r="R297" s="80">
        <v>7830</v>
      </c>
      <c r="S297" s="85" t="s">
        <v>8</v>
      </c>
      <c r="T297" s="85" t="s">
        <v>8</v>
      </c>
      <c r="U297" s="85" t="s">
        <v>8</v>
      </c>
      <c r="V297" s="315"/>
    </row>
    <row r="298" spans="1:22">
      <c r="A298" s="75" t="s">
        <v>2464</v>
      </c>
      <c r="B298" s="75" t="s">
        <v>2464</v>
      </c>
      <c r="C298" s="193">
        <v>1</v>
      </c>
      <c r="D298" s="77">
        <v>5610</v>
      </c>
      <c r="E298" s="77">
        <v>45</v>
      </c>
      <c r="F298" s="194">
        <v>100</v>
      </c>
      <c r="G298" s="192" t="s">
        <v>224</v>
      </c>
      <c r="H298" s="192" t="s">
        <v>8</v>
      </c>
      <c r="I298" s="192" t="s">
        <v>8</v>
      </c>
      <c r="J298" s="192" t="s">
        <v>8</v>
      </c>
      <c r="K298" s="83">
        <f t="shared" si="10"/>
        <v>5610</v>
      </c>
      <c r="L298" s="84">
        <f t="shared" si="9"/>
        <v>110</v>
      </c>
      <c r="O298" s="32" t="s">
        <v>2740</v>
      </c>
      <c r="P298" s="80">
        <v>6380</v>
      </c>
      <c r="Q298" s="80">
        <v>6490</v>
      </c>
      <c r="R298" s="80">
        <v>6300</v>
      </c>
      <c r="S298" s="85" t="s">
        <v>8</v>
      </c>
      <c r="T298" s="85" t="s">
        <v>8</v>
      </c>
      <c r="U298" s="85" t="s">
        <v>8</v>
      </c>
      <c r="V298" s="315"/>
    </row>
    <row r="299" spans="1:22">
      <c r="A299" s="75" t="s">
        <v>1791</v>
      </c>
      <c r="B299" s="75" t="s">
        <v>1791</v>
      </c>
      <c r="C299" s="193">
        <v>1</v>
      </c>
      <c r="D299" s="77">
        <v>6120</v>
      </c>
      <c r="E299" s="77">
        <v>45</v>
      </c>
      <c r="F299" s="194">
        <v>50</v>
      </c>
      <c r="G299" s="192" t="s">
        <v>224</v>
      </c>
      <c r="H299" s="192" t="s">
        <v>8</v>
      </c>
      <c r="I299" s="192" t="s">
        <v>8</v>
      </c>
      <c r="J299" s="192" t="s">
        <v>8</v>
      </c>
      <c r="K299" s="83">
        <f t="shared" si="10"/>
        <v>6120</v>
      </c>
      <c r="L299" s="84">
        <f t="shared" si="9"/>
        <v>67</v>
      </c>
      <c r="O299" s="32" t="s">
        <v>2740</v>
      </c>
      <c r="P299" s="80">
        <v>7020</v>
      </c>
      <c r="Q299" s="80">
        <v>7160</v>
      </c>
      <c r="R299" s="80">
        <v>6880</v>
      </c>
      <c r="S299" s="85" t="s">
        <v>8</v>
      </c>
      <c r="T299" s="85" t="s">
        <v>8</v>
      </c>
      <c r="U299" s="85" t="s">
        <v>8</v>
      </c>
      <c r="V299" s="315"/>
    </row>
    <row r="300" spans="1:22">
      <c r="A300" s="75" t="s">
        <v>1906</v>
      </c>
      <c r="B300" s="75" t="s">
        <v>1906</v>
      </c>
      <c r="C300" s="193">
        <v>1</v>
      </c>
      <c r="D300" s="77">
        <v>5940</v>
      </c>
      <c r="E300" s="77">
        <v>45</v>
      </c>
      <c r="F300" s="194">
        <v>50</v>
      </c>
      <c r="G300" s="192" t="s">
        <v>224</v>
      </c>
      <c r="H300" s="192" t="s">
        <v>8</v>
      </c>
      <c r="I300" s="192" t="s">
        <v>8</v>
      </c>
      <c r="J300" s="192" t="s">
        <v>8</v>
      </c>
      <c r="K300" s="83">
        <f t="shared" si="10"/>
        <v>5940</v>
      </c>
      <c r="L300" s="84">
        <f t="shared" si="9"/>
        <v>67</v>
      </c>
      <c r="O300" s="32" t="s">
        <v>2740</v>
      </c>
      <c r="P300" s="80">
        <v>6770</v>
      </c>
      <c r="Q300" s="80">
        <v>6890</v>
      </c>
      <c r="R300" s="80">
        <v>6660</v>
      </c>
      <c r="S300" s="85" t="s">
        <v>8</v>
      </c>
      <c r="T300" s="85" t="s">
        <v>8</v>
      </c>
      <c r="U300" s="85" t="s">
        <v>8</v>
      </c>
      <c r="V300" s="315"/>
    </row>
    <row r="301" spans="1:22">
      <c r="A301" s="75" t="s">
        <v>1919</v>
      </c>
      <c r="B301" s="75" t="s">
        <v>1919</v>
      </c>
      <c r="C301" s="193">
        <v>1</v>
      </c>
      <c r="D301" s="77">
        <v>5520</v>
      </c>
      <c r="E301" s="77">
        <v>60</v>
      </c>
      <c r="F301" s="194">
        <v>50</v>
      </c>
      <c r="G301" s="192" t="s">
        <v>224</v>
      </c>
      <c r="H301" s="192" t="s">
        <v>8</v>
      </c>
      <c r="I301" s="192" t="s">
        <v>8</v>
      </c>
      <c r="J301" s="192" t="s">
        <v>8</v>
      </c>
      <c r="K301" s="83">
        <f t="shared" si="10"/>
        <v>5520</v>
      </c>
      <c r="L301" s="84">
        <f t="shared" si="9"/>
        <v>78</v>
      </c>
      <c r="O301" s="32" t="s">
        <v>2740</v>
      </c>
      <c r="P301" s="80">
        <v>6320</v>
      </c>
      <c r="Q301" s="80">
        <v>6445</v>
      </c>
      <c r="R301" s="80">
        <v>6195</v>
      </c>
      <c r="S301" s="85" t="s">
        <v>8</v>
      </c>
      <c r="T301" s="85" t="s">
        <v>8</v>
      </c>
      <c r="U301" s="85" t="s">
        <v>8</v>
      </c>
      <c r="V301" s="315"/>
    </row>
    <row r="302" spans="1:22">
      <c r="A302" s="75" t="s">
        <v>2001</v>
      </c>
      <c r="B302" s="75" t="s">
        <v>2001</v>
      </c>
      <c r="C302" s="193">
        <v>1</v>
      </c>
      <c r="D302" s="77">
        <v>6540</v>
      </c>
      <c r="E302" s="77">
        <v>110</v>
      </c>
      <c r="F302" s="194">
        <v>50</v>
      </c>
      <c r="G302" s="192" t="s">
        <v>224</v>
      </c>
      <c r="H302" s="192" t="s">
        <v>8</v>
      </c>
      <c r="I302" s="192" t="s">
        <v>8</v>
      </c>
      <c r="J302" s="192" t="s">
        <v>8</v>
      </c>
      <c r="K302" s="83">
        <f t="shared" si="10"/>
        <v>6540</v>
      </c>
      <c r="L302" s="84">
        <f t="shared" si="9"/>
        <v>121</v>
      </c>
      <c r="O302" s="32" t="s">
        <v>2740</v>
      </c>
      <c r="P302" s="80">
        <v>7430</v>
      </c>
      <c r="Q302" s="80">
        <v>7620</v>
      </c>
      <c r="R302" s="80">
        <v>7170</v>
      </c>
      <c r="S302" s="80" t="s">
        <v>8</v>
      </c>
      <c r="T302" s="80" t="s">
        <v>8</v>
      </c>
      <c r="U302" s="80" t="s">
        <v>8</v>
      </c>
      <c r="V302" s="315"/>
    </row>
    <row r="303" spans="1:22">
      <c r="A303" s="75" t="s">
        <v>1998</v>
      </c>
      <c r="B303" s="75" t="s">
        <v>1998</v>
      </c>
      <c r="C303" s="193">
        <v>1</v>
      </c>
      <c r="D303" s="77">
        <v>5980</v>
      </c>
      <c r="E303" s="77">
        <v>70</v>
      </c>
      <c r="F303" s="194">
        <v>50</v>
      </c>
      <c r="G303" s="192" t="s">
        <v>224</v>
      </c>
      <c r="H303" s="192" t="s">
        <v>8</v>
      </c>
      <c r="I303" s="192" t="s">
        <v>8</v>
      </c>
      <c r="J303" s="192" t="s">
        <v>8</v>
      </c>
      <c r="K303" s="83">
        <f t="shared" si="10"/>
        <v>5980</v>
      </c>
      <c r="L303" s="84">
        <f t="shared" si="9"/>
        <v>86</v>
      </c>
      <c r="O303" s="32" t="s">
        <v>2740</v>
      </c>
      <c r="P303" s="80">
        <v>6820</v>
      </c>
      <c r="Q303" s="80">
        <v>7000</v>
      </c>
      <c r="R303" s="80">
        <v>6650</v>
      </c>
      <c r="S303" s="80">
        <v>6760</v>
      </c>
      <c r="T303" s="80">
        <v>6890</v>
      </c>
      <c r="U303" s="80">
        <v>6660</v>
      </c>
      <c r="V303" s="315"/>
    </row>
    <row r="304" spans="1:22">
      <c r="A304" s="75" t="s">
        <v>2008</v>
      </c>
      <c r="B304" s="75" t="s">
        <v>2008</v>
      </c>
      <c r="C304" s="193">
        <v>1</v>
      </c>
      <c r="D304" s="77">
        <v>5900</v>
      </c>
      <c r="E304" s="77">
        <v>60</v>
      </c>
      <c r="F304" s="194">
        <v>50</v>
      </c>
      <c r="G304" s="192" t="s">
        <v>224</v>
      </c>
      <c r="H304" s="192" t="s">
        <v>8</v>
      </c>
      <c r="I304" s="192" t="s">
        <v>8</v>
      </c>
      <c r="J304" s="192" t="s">
        <v>8</v>
      </c>
      <c r="K304" s="83">
        <f t="shared" si="10"/>
        <v>5900</v>
      </c>
      <c r="L304" s="84">
        <f t="shared" si="9"/>
        <v>78</v>
      </c>
      <c r="O304" s="32" t="s">
        <v>2740</v>
      </c>
      <c r="P304" s="80">
        <v>6720</v>
      </c>
      <c r="Q304" s="80">
        <v>6890</v>
      </c>
      <c r="R304" s="80">
        <v>6560</v>
      </c>
      <c r="S304" s="80">
        <v>6630</v>
      </c>
      <c r="T304" s="80">
        <v>6740</v>
      </c>
      <c r="U304" s="80">
        <v>6490</v>
      </c>
      <c r="V304" s="315"/>
    </row>
    <row r="305" spans="1:22">
      <c r="A305" s="75" t="s">
        <v>1943</v>
      </c>
      <c r="B305" s="75" t="s">
        <v>1943</v>
      </c>
      <c r="C305" s="193">
        <v>1</v>
      </c>
      <c r="D305" s="77">
        <v>7070</v>
      </c>
      <c r="E305" s="77">
        <v>70</v>
      </c>
      <c r="F305" s="194">
        <v>50</v>
      </c>
      <c r="G305" s="192" t="s">
        <v>224</v>
      </c>
      <c r="H305" s="192" t="s">
        <v>8</v>
      </c>
      <c r="I305" s="192" t="s">
        <v>8</v>
      </c>
      <c r="J305" s="192" t="s">
        <v>8</v>
      </c>
      <c r="K305" s="83">
        <f t="shared" si="10"/>
        <v>7070</v>
      </c>
      <c r="L305" s="84">
        <f t="shared" si="9"/>
        <v>86</v>
      </c>
      <c r="O305" s="32" t="s">
        <v>2740</v>
      </c>
      <c r="P305" s="80">
        <v>7890</v>
      </c>
      <c r="Q305" s="80">
        <v>8020</v>
      </c>
      <c r="R305" s="80">
        <v>7740</v>
      </c>
      <c r="S305" s="85" t="s">
        <v>8</v>
      </c>
      <c r="T305" s="85" t="s">
        <v>8</v>
      </c>
      <c r="U305" s="85" t="s">
        <v>8</v>
      </c>
      <c r="V305" s="315"/>
    </row>
    <row r="306" spans="1:22">
      <c r="A306" s="75" t="s">
        <v>1946</v>
      </c>
      <c r="B306" s="75" t="s">
        <v>1946</v>
      </c>
      <c r="C306" s="193">
        <v>1</v>
      </c>
      <c r="D306" s="77">
        <v>6380</v>
      </c>
      <c r="E306" s="77">
        <v>50</v>
      </c>
      <c r="F306" s="194">
        <v>50</v>
      </c>
      <c r="G306" s="192" t="s">
        <v>224</v>
      </c>
      <c r="H306" s="192" t="s">
        <v>8</v>
      </c>
      <c r="I306" s="192" t="s">
        <v>8</v>
      </c>
      <c r="J306" s="192" t="s">
        <v>8</v>
      </c>
      <c r="K306" s="83">
        <f t="shared" si="10"/>
        <v>6380</v>
      </c>
      <c r="L306" s="84">
        <f t="shared" si="9"/>
        <v>71</v>
      </c>
      <c r="O306" s="32" t="s">
        <v>2740</v>
      </c>
      <c r="P306" s="80">
        <v>7310</v>
      </c>
      <c r="Q306" s="80">
        <v>7430</v>
      </c>
      <c r="R306" s="80">
        <v>7170</v>
      </c>
      <c r="S306" s="85" t="s">
        <v>8</v>
      </c>
      <c r="T306" s="85" t="s">
        <v>8</v>
      </c>
      <c r="U306" s="85" t="s">
        <v>8</v>
      </c>
      <c r="V306" s="315"/>
    </row>
    <row r="307" spans="1:22">
      <c r="A307" s="75" t="s">
        <v>2631</v>
      </c>
      <c r="B307" s="75" t="s">
        <v>2631</v>
      </c>
      <c r="C307" s="193">
        <v>1</v>
      </c>
      <c r="D307" s="77">
        <v>6480</v>
      </c>
      <c r="E307" s="77">
        <v>45</v>
      </c>
      <c r="F307" s="194">
        <v>50</v>
      </c>
      <c r="G307" s="192" t="s">
        <v>224</v>
      </c>
      <c r="H307" s="192" t="s">
        <v>8</v>
      </c>
      <c r="I307" s="192" t="s">
        <v>8</v>
      </c>
      <c r="J307" s="192" t="s">
        <v>8</v>
      </c>
      <c r="K307" s="83">
        <f t="shared" si="10"/>
        <v>6480</v>
      </c>
      <c r="L307" s="84">
        <f t="shared" si="9"/>
        <v>67</v>
      </c>
      <c r="O307" s="32" t="s">
        <v>2740</v>
      </c>
      <c r="P307" s="80">
        <v>7380</v>
      </c>
      <c r="Q307" s="82">
        <v>7480</v>
      </c>
      <c r="R307" s="82">
        <v>7270</v>
      </c>
      <c r="S307" s="77" t="s">
        <v>8</v>
      </c>
      <c r="T307" s="77" t="s">
        <v>8</v>
      </c>
      <c r="U307" s="77" t="s">
        <v>8</v>
      </c>
      <c r="V307" s="315"/>
    </row>
    <row r="308" spans="1:22">
      <c r="A308" s="75" t="s">
        <v>2628</v>
      </c>
      <c r="B308" s="75" t="s">
        <v>2628</v>
      </c>
      <c r="C308" s="193">
        <v>1</v>
      </c>
      <c r="D308" s="77">
        <v>7030</v>
      </c>
      <c r="E308" s="77">
        <v>45</v>
      </c>
      <c r="F308" s="194">
        <v>50</v>
      </c>
      <c r="G308" s="192" t="s">
        <v>224</v>
      </c>
      <c r="H308" s="192" t="s">
        <v>8</v>
      </c>
      <c r="I308" s="192" t="s">
        <v>8</v>
      </c>
      <c r="J308" s="192" t="s">
        <v>8</v>
      </c>
      <c r="K308" s="83">
        <f t="shared" si="10"/>
        <v>7030</v>
      </c>
      <c r="L308" s="84">
        <f t="shared" si="9"/>
        <v>67</v>
      </c>
      <c r="O308" s="32" t="s">
        <v>2740</v>
      </c>
      <c r="P308" s="80">
        <v>7860</v>
      </c>
      <c r="Q308" s="82">
        <v>7960</v>
      </c>
      <c r="R308" s="82">
        <v>7740</v>
      </c>
      <c r="S308" s="77" t="s">
        <v>8</v>
      </c>
      <c r="T308" s="77" t="s">
        <v>8</v>
      </c>
      <c r="U308" s="77" t="s">
        <v>8</v>
      </c>
      <c r="V308" s="315"/>
    </row>
    <row r="309" spans="1:22">
      <c r="A309" s="75" t="s">
        <v>2357</v>
      </c>
      <c r="B309" s="75" t="s">
        <v>2357</v>
      </c>
      <c r="C309" s="193">
        <v>1</v>
      </c>
      <c r="D309" s="77">
        <v>7150</v>
      </c>
      <c r="E309" s="77">
        <v>80</v>
      </c>
      <c r="F309" s="194">
        <v>50</v>
      </c>
      <c r="G309" s="192" t="s">
        <v>224</v>
      </c>
      <c r="H309" s="192" t="s">
        <v>8</v>
      </c>
      <c r="I309" s="192" t="s">
        <v>8</v>
      </c>
      <c r="J309" s="192" t="s">
        <v>8</v>
      </c>
      <c r="K309" s="83">
        <f t="shared" si="10"/>
        <v>7150</v>
      </c>
      <c r="L309" s="84">
        <f t="shared" si="9"/>
        <v>94</v>
      </c>
      <c r="O309" s="32" t="s">
        <v>2740</v>
      </c>
      <c r="P309" s="80">
        <v>7970</v>
      </c>
      <c r="Q309" s="82">
        <v>8180</v>
      </c>
      <c r="R309" s="82">
        <v>7790</v>
      </c>
      <c r="S309" s="77" t="s">
        <v>8</v>
      </c>
      <c r="T309" s="77" t="s">
        <v>8</v>
      </c>
      <c r="U309" s="77" t="s">
        <v>8</v>
      </c>
      <c r="V309" s="315"/>
    </row>
    <row r="310" spans="1:22">
      <c r="A310" s="75" t="s">
        <v>2360</v>
      </c>
      <c r="B310" s="75" t="s">
        <v>2360</v>
      </c>
      <c r="C310" s="193">
        <v>1</v>
      </c>
      <c r="D310" s="77">
        <v>6430</v>
      </c>
      <c r="E310" s="77">
        <v>45</v>
      </c>
      <c r="F310" s="194">
        <v>50</v>
      </c>
      <c r="G310" s="192" t="s">
        <v>224</v>
      </c>
      <c r="H310" s="192" t="s">
        <v>8</v>
      </c>
      <c r="I310" s="192" t="s">
        <v>8</v>
      </c>
      <c r="J310" s="192" t="s">
        <v>8</v>
      </c>
      <c r="K310" s="83">
        <f t="shared" si="10"/>
        <v>6430</v>
      </c>
      <c r="L310" s="84">
        <f t="shared" si="9"/>
        <v>67</v>
      </c>
      <c r="O310" s="32" t="s">
        <v>2740</v>
      </c>
      <c r="P310" s="80">
        <v>7350</v>
      </c>
      <c r="Q310" s="82">
        <v>7430</v>
      </c>
      <c r="R310" s="82">
        <v>7260</v>
      </c>
      <c r="S310" s="77" t="s">
        <v>8</v>
      </c>
      <c r="T310" s="77" t="s">
        <v>8</v>
      </c>
      <c r="U310" s="77" t="s">
        <v>8</v>
      </c>
      <c r="V310" s="315"/>
    </row>
    <row r="311" spans="1:22">
      <c r="A311" s="75" t="s">
        <v>673</v>
      </c>
      <c r="B311" s="75" t="s">
        <v>673</v>
      </c>
      <c r="C311" s="193">
        <v>1</v>
      </c>
      <c r="D311" s="77">
        <v>2700</v>
      </c>
      <c r="E311" s="77">
        <v>45</v>
      </c>
      <c r="F311" s="194">
        <v>50</v>
      </c>
      <c r="G311" s="192" t="s">
        <v>224</v>
      </c>
      <c r="H311" s="192" t="s">
        <v>8</v>
      </c>
      <c r="I311" s="192" t="s">
        <v>8</v>
      </c>
      <c r="J311" s="192" t="s">
        <v>8</v>
      </c>
      <c r="K311" s="83">
        <f t="shared" si="10"/>
        <v>2700</v>
      </c>
      <c r="L311" s="84">
        <f t="shared" si="9"/>
        <v>67</v>
      </c>
      <c r="O311" s="32" t="s">
        <v>2738</v>
      </c>
      <c r="P311" s="80">
        <v>2810</v>
      </c>
      <c r="Q311" s="80">
        <v>2920</v>
      </c>
      <c r="R311" s="80">
        <v>2740</v>
      </c>
      <c r="S311" s="80">
        <v>2820</v>
      </c>
      <c r="T311" s="80">
        <v>2930</v>
      </c>
      <c r="U311" s="80">
        <v>2740</v>
      </c>
      <c r="V311" s="315"/>
    </row>
    <row r="312" spans="1:22">
      <c r="A312" s="75" t="s">
        <v>901</v>
      </c>
      <c r="B312" s="75" t="s">
        <v>901</v>
      </c>
      <c r="C312" s="193">
        <v>1</v>
      </c>
      <c r="D312" s="77">
        <v>2985</v>
      </c>
      <c r="E312" s="77">
        <v>30</v>
      </c>
      <c r="F312" s="194">
        <v>50</v>
      </c>
      <c r="G312" s="192" t="s">
        <v>224</v>
      </c>
      <c r="H312" s="192" t="s">
        <v>8</v>
      </c>
      <c r="I312" s="192" t="s">
        <v>8</v>
      </c>
      <c r="J312" s="192" t="s">
        <v>8</v>
      </c>
      <c r="K312" s="83">
        <f t="shared" si="10"/>
        <v>2985</v>
      </c>
      <c r="L312" s="84">
        <f t="shared" si="9"/>
        <v>58</v>
      </c>
      <c r="O312" s="32" t="s">
        <v>2738</v>
      </c>
      <c r="P312" s="80">
        <v>3160</v>
      </c>
      <c r="Q312" s="80">
        <v>3330</v>
      </c>
      <c r="R312" s="80">
        <v>3060</v>
      </c>
      <c r="S312" s="80">
        <v>3160</v>
      </c>
      <c r="T312" s="80">
        <v>3330</v>
      </c>
      <c r="U312" s="80">
        <v>3060</v>
      </c>
      <c r="V312" s="315"/>
    </row>
    <row r="313" spans="1:22">
      <c r="A313" s="75" t="s">
        <v>1457</v>
      </c>
      <c r="B313" s="75" t="s">
        <v>1457</v>
      </c>
      <c r="C313" s="193">
        <v>1</v>
      </c>
      <c r="D313" s="77">
        <v>4240</v>
      </c>
      <c r="E313" s="77">
        <v>140</v>
      </c>
      <c r="F313" s="194">
        <v>50</v>
      </c>
      <c r="G313" s="192" t="s">
        <v>224</v>
      </c>
      <c r="H313" s="192" t="s">
        <v>8</v>
      </c>
      <c r="I313" s="192" t="s">
        <v>8</v>
      </c>
      <c r="J313" s="192" t="s">
        <v>8</v>
      </c>
      <c r="K313" s="83">
        <f t="shared" si="10"/>
        <v>4240</v>
      </c>
      <c r="L313" s="84">
        <f t="shared" si="9"/>
        <v>149</v>
      </c>
      <c r="O313" s="32" t="s">
        <v>2740</v>
      </c>
      <c r="P313" s="80">
        <v>4800</v>
      </c>
      <c r="Q313" s="82">
        <v>5290</v>
      </c>
      <c r="R313" s="82">
        <v>4420</v>
      </c>
      <c r="S313" s="82">
        <v>4680</v>
      </c>
      <c r="T313" s="82">
        <v>5040</v>
      </c>
      <c r="U313" s="82">
        <v>4410</v>
      </c>
      <c r="V313" s="315"/>
    </row>
    <row r="314" spans="1:22">
      <c r="A314" s="75" t="s">
        <v>1460</v>
      </c>
      <c r="B314" s="75" t="s">
        <v>1460</v>
      </c>
      <c r="C314" s="193">
        <v>1</v>
      </c>
      <c r="D314" s="77">
        <v>4000</v>
      </c>
      <c r="E314" s="77">
        <v>60</v>
      </c>
      <c r="F314" s="194">
        <v>50</v>
      </c>
      <c r="G314" s="192" t="s">
        <v>224</v>
      </c>
      <c r="H314" s="192" t="s">
        <v>8</v>
      </c>
      <c r="I314" s="192" t="s">
        <v>8</v>
      </c>
      <c r="J314" s="192" t="s">
        <v>8</v>
      </c>
      <c r="K314" s="83">
        <f t="shared" si="10"/>
        <v>4000</v>
      </c>
      <c r="L314" s="84">
        <f t="shared" si="9"/>
        <v>78</v>
      </c>
      <c r="O314" s="32" t="s">
        <v>2740</v>
      </c>
      <c r="P314" s="80">
        <v>4480</v>
      </c>
      <c r="Q314" s="82">
        <v>4800</v>
      </c>
      <c r="R314" s="82">
        <v>4250</v>
      </c>
      <c r="S314" s="82">
        <v>4460</v>
      </c>
      <c r="T314" s="82">
        <v>4620</v>
      </c>
      <c r="U314" s="82">
        <v>4250</v>
      </c>
      <c r="V314" s="315"/>
    </row>
    <row r="315" spans="1:22">
      <c r="A315" s="75" t="s">
        <v>1462</v>
      </c>
      <c r="B315" s="75" t="s">
        <v>1462</v>
      </c>
      <c r="C315" s="193">
        <v>1</v>
      </c>
      <c r="D315" s="77">
        <v>3770</v>
      </c>
      <c r="E315" s="77">
        <v>45</v>
      </c>
      <c r="F315" s="194">
        <v>50</v>
      </c>
      <c r="G315" s="192" t="s">
        <v>224</v>
      </c>
      <c r="H315" s="192" t="s">
        <v>8</v>
      </c>
      <c r="I315" s="192" t="s">
        <v>8</v>
      </c>
      <c r="J315" s="192" t="s">
        <v>8</v>
      </c>
      <c r="K315" s="83">
        <f t="shared" si="10"/>
        <v>3770</v>
      </c>
      <c r="L315" s="84">
        <f t="shared" si="9"/>
        <v>67</v>
      </c>
      <c r="O315" s="32" t="s">
        <v>2740</v>
      </c>
      <c r="P315" s="80">
        <v>4140</v>
      </c>
      <c r="Q315" s="82">
        <v>4290</v>
      </c>
      <c r="R315" s="82">
        <v>3980</v>
      </c>
      <c r="S315" s="82">
        <v>4230</v>
      </c>
      <c r="T315" s="82">
        <v>4410</v>
      </c>
      <c r="U315" s="82">
        <v>4100</v>
      </c>
      <c r="V315" s="315"/>
    </row>
    <row r="316" spans="1:22">
      <c r="A316" s="75" t="s">
        <v>1464</v>
      </c>
      <c r="B316" s="75" t="s">
        <v>1464</v>
      </c>
      <c r="C316" s="193">
        <v>1</v>
      </c>
      <c r="D316" s="77">
        <v>3860</v>
      </c>
      <c r="E316" s="77">
        <v>50</v>
      </c>
      <c r="F316" s="194">
        <v>50</v>
      </c>
      <c r="G316" s="192" t="s">
        <v>224</v>
      </c>
      <c r="H316" s="192" t="s">
        <v>8</v>
      </c>
      <c r="I316" s="192" t="s">
        <v>8</v>
      </c>
      <c r="J316" s="192" t="s">
        <v>8</v>
      </c>
      <c r="K316" s="83">
        <f t="shared" si="10"/>
        <v>3860</v>
      </c>
      <c r="L316" s="84">
        <f t="shared" si="9"/>
        <v>71</v>
      </c>
      <c r="O316" s="32" t="s">
        <v>2740</v>
      </c>
      <c r="P316" s="80">
        <v>4280</v>
      </c>
      <c r="Q316" s="82">
        <v>4420</v>
      </c>
      <c r="R316" s="82">
        <v>4100</v>
      </c>
      <c r="S316" s="82">
        <v>4180</v>
      </c>
      <c r="T316" s="82">
        <v>4320</v>
      </c>
      <c r="U316" s="82">
        <v>4000</v>
      </c>
      <c r="V316" s="315"/>
    </row>
    <row r="317" spans="1:22">
      <c r="A317" s="75" t="s">
        <v>1466</v>
      </c>
      <c r="B317" s="75" t="s">
        <v>1466</v>
      </c>
      <c r="C317" s="193">
        <v>1</v>
      </c>
      <c r="D317" s="77">
        <v>3470</v>
      </c>
      <c r="E317" s="77">
        <v>60</v>
      </c>
      <c r="F317" s="194">
        <v>50</v>
      </c>
      <c r="G317" s="192" t="s">
        <v>224</v>
      </c>
      <c r="H317" s="192" t="s">
        <v>8</v>
      </c>
      <c r="I317" s="192" t="s">
        <v>8</v>
      </c>
      <c r="J317" s="192" t="s">
        <v>8</v>
      </c>
      <c r="K317" s="83">
        <f t="shared" si="10"/>
        <v>3470</v>
      </c>
      <c r="L317" s="84">
        <f t="shared" si="9"/>
        <v>78</v>
      </c>
      <c r="O317" s="32" t="s">
        <v>2740</v>
      </c>
      <c r="P317" s="80">
        <v>3740</v>
      </c>
      <c r="Q317" s="82">
        <v>3890</v>
      </c>
      <c r="R317" s="82">
        <v>3570</v>
      </c>
      <c r="S317" s="82">
        <v>3770</v>
      </c>
      <c r="T317" s="82">
        <v>3970</v>
      </c>
      <c r="U317" s="82">
        <v>3580</v>
      </c>
      <c r="V317" s="315"/>
    </row>
    <row r="318" spans="1:22">
      <c r="A318" s="75" t="s">
        <v>1717</v>
      </c>
      <c r="B318" s="75" t="s">
        <v>1717</v>
      </c>
      <c r="C318" s="193">
        <v>1</v>
      </c>
      <c r="D318" s="77">
        <v>3325</v>
      </c>
      <c r="E318" s="77">
        <v>30</v>
      </c>
      <c r="F318" s="194">
        <v>50</v>
      </c>
      <c r="G318" s="192" t="s">
        <v>224</v>
      </c>
      <c r="H318" s="192" t="s">
        <v>8</v>
      </c>
      <c r="I318" s="192" t="s">
        <v>8</v>
      </c>
      <c r="J318" s="192" t="s">
        <v>8</v>
      </c>
      <c r="K318" s="83">
        <f t="shared" si="10"/>
        <v>3325</v>
      </c>
      <c r="L318" s="84">
        <f t="shared" si="9"/>
        <v>58</v>
      </c>
      <c r="O318" s="32" t="s">
        <v>2740</v>
      </c>
      <c r="P318" s="80">
        <v>3540</v>
      </c>
      <c r="Q318" s="82">
        <v>3640</v>
      </c>
      <c r="R318" s="82">
        <v>3460</v>
      </c>
      <c r="S318" s="77" t="s">
        <v>8</v>
      </c>
      <c r="T318" s="77" t="s">
        <v>8</v>
      </c>
      <c r="U318" s="77" t="s">
        <v>8</v>
      </c>
      <c r="V318" s="315"/>
    </row>
    <row r="319" spans="1:22">
      <c r="A319" s="75" t="s">
        <v>1720</v>
      </c>
      <c r="B319" s="75" t="s">
        <v>1720</v>
      </c>
      <c r="C319" s="193">
        <v>1</v>
      </c>
      <c r="D319" s="77">
        <v>2710</v>
      </c>
      <c r="E319" s="77">
        <v>30</v>
      </c>
      <c r="F319" s="194">
        <v>50</v>
      </c>
      <c r="G319" s="192" t="s">
        <v>224</v>
      </c>
      <c r="H319" s="192" t="s">
        <v>8</v>
      </c>
      <c r="I319" s="192" t="s">
        <v>8</v>
      </c>
      <c r="J319" s="192" t="s">
        <v>8</v>
      </c>
      <c r="K319" s="83">
        <f t="shared" si="10"/>
        <v>2710</v>
      </c>
      <c r="L319" s="84">
        <f t="shared" si="9"/>
        <v>58</v>
      </c>
      <c r="O319" s="32" t="s">
        <v>2740</v>
      </c>
      <c r="P319" s="80">
        <v>2810</v>
      </c>
      <c r="Q319" s="82">
        <v>2870</v>
      </c>
      <c r="R319" s="82">
        <v>2750</v>
      </c>
      <c r="S319" s="77" t="s">
        <v>8</v>
      </c>
      <c r="T319" s="77" t="s">
        <v>8</v>
      </c>
      <c r="U319" s="77" t="s">
        <v>8</v>
      </c>
      <c r="V319" s="315"/>
    </row>
    <row r="320" spans="1:22">
      <c r="A320" s="75" t="s">
        <v>2670</v>
      </c>
      <c r="B320" s="75" t="s">
        <v>2670</v>
      </c>
      <c r="C320" s="193">
        <v>1</v>
      </c>
      <c r="D320" s="77">
        <v>3495</v>
      </c>
      <c r="E320" s="77">
        <v>55</v>
      </c>
      <c r="F320" s="194">
        <v>50</v>
      </c>
      <c r="G320" s="192" t="s">
        <v>224</v>
      </c>
      <c r="H320" s="192" t="s">
        <v>8</v>
      </c>
      <c r="I320" s="192" t="s">
        <v>8</v>
      </c>
      <c r="J320" s="192" t="s">
        <v>8</v>
      </c>
      <c r="K320" s="83">
        <f t="shared" si="10"/>
        <v>3495</v>
      </c>
      <c r="L320" s="84">
        <f t="shared" si="9"/>
        <v>74</v>
      </c>
      <c r="O320" s="32" t="s">
        <v>2740</v>
      </c>
      <c r="P320" s="80">
        <v>3760</v>
      </c>
      <c r="Q320" s="82">
        <v>3910</v>
      </c>
      <c r="R320" s="82">
        <v>3580</v>
      </c>
      <c r="S320" s="82">
        <v>3770</v>
      </c>
      <c r="T320" s="82">
        <v>3910</v>
      </c>
      <c r="U320" s="82">
        <v>3580</v>
      </c>
      <c r="V320" s="315"/>
    </row>
    <row r="321" spans="1:22">
      <c r="A321" s="75" t="s">
        <v>1479</v>
      </c>
      <c r="B321" s="75" t="s">
        <v>1479</v>
      </c>
      <c r="C321" s="193">
        <v>1</v>
      </c>
      <c r="D321" s="77">
        <v>3515</v>
      </c>
      <c r="E321" s="77">
        <v>55</v>
      </c>
      <c r="F321" s="194">
        <v>50</v>
      </c>
      <c r="G321" s="192" t="s">
        <v>224</v>
      </c>
      <c r="H321" s="192" t="s">
        <v>8</v>
      </c>
      <c r="I321" s="192" t="s">
        <v>8</v>
      </c>
      <c r="J321" s="192" t="s">
        <v>8</v>
      </c>
      <c r="K321" s="83">
        <f t="shared" si="10"/>
        <v>3515</v>
      </c>
      <c r="L321" s="84">
        <f t="shared" si="9"/>
        <v>74</v>
      </c>
      <c r="O321" s="32" t="s">
        <v>2740</v>
      </c>
      <c r="P321" s="80">
        <v>3790</v>
      </c>
      <c r="Q321" s="82">
        <v>3970</v>
      </c>
      <c r="R321" s="82">
        <v>3630</v>
      </c>
      <c r="S321" s="82">
        <v>3720</v>
      </c>
      <c r="T321" s="82">
        <v>3850</v>
      </c>
      <c r="U321" s="82">
        <v>3590</v>
      </c>
      <c r="V321" s="315"/>
    </row>
    <row r="322" spans="1:22">
      <c r="A322" s="75" t="s">
        <v>2673</v>
      </c>
      <c r="B322" s="75" t="s">
        <v>2673</v>
      </c>
      <c r="C322" s="193">
        <v>1</v>
      </c>
      <c r="D322" s="77">
        <v>3245</v>
      </c>
      <c r="E322" s="77">
        <v>50</v>
      </c>
      <c r="F322" s="194">
        <v>50</v>
      </c>
      <c r="G322" s="192" t="s">
        <v>224</v>
      </c>
      <c r="H322" s="192" t="s">
        <v>8</v>
      </c>
      <c r="I322" s="192" t="s">
        <v>8</v>
      </c>
      <c r="J322" s="192" t="s">
        <v>8</v>
      </c>
      <c r="K322" s="83">
        <f t="shared" si="10"/>
        <v>3245</v>
      </c>
      <c r="L322" s="84">
        <f t="shared" si="9"/>
        <v>71</v>
      </c>
      <c r="O322" s="32" t="s">
        <v>2740</v>
      </c>
      <c r="P322" s="80">
        <v>3470</v>
      </c>
      <c r="Q322" s="82">
        <v>3570</v>
      </c>
      <c r="R322" s="82">
        <v>3360</v>
      </c>
      <c r="S322" s="82">
        <v>3460</v>
      </c>
      <c r="T322" s="82">
        <v>3570</v>
      </c>
      <c r="U322" s="82">
        <v>3370</v>
      </c>
      <c r="V322" s="315"/>
    </row>
    <row r="323" spans="1:22">
      <c r="A323" s="75" t="s">
        <v>691</v>
      </c>
      <c r="B323" s="75" t="s">
        <v>691</v>
      </c>
      <c r="C323" s="193">
        <v>1</v>
      </c>
      <c r="D323" s="77">
        <v>5955</v>
      </c>
      <c r="E323" s="77">
        <v>40</v>
      </c>
      <c r="F323" s="194">
        <v>50</v>
      </c>
      <c r="G323" s="192" t="s">
        <v>224</v>
      </c>
      <c r="H323" s="192" t="s">
        <v>8</v>
      </c>
      <c r="I323" s="192" t="s">
        <v>8</v>
      </c>
      <c r="J323" s="192" t="s">
        <v>8</v>
      </c>
      <c r="K323" s="83">
        <f t="shared" si="10"/>
        <v>5955</v>
      </c>
      <c r="L323" s="84">
        <f t="shared" si="9"/>
        <v>64</v>
      </c>
      <c r="O323" s="32" t="s">
        <v>2740</v>
      </c>
      <c r="P323" s="80">
        <v>6790</v>
      </c>
      <c r="Q323" s="82">
        <v>6890</v>
      </c>
      <c r="R323" s="82">
        <v>6670</v>
      </c>
      <c r="S323" s="82">
        <v>6780</v>
      </c>
      <c r="T323" s="82">
        <v>6890</v>
      </c>
      <c r="U323" s="82">
        <v>6670</v>
      </c>
      <c r="V323" s="315"/>
    </row>
    <row r="324" spans="1:22">
      <c r="A324" s="75" t="s">
        <v>693</v>
      </c>
      <c r="B324" s="75" t="s">
        <v>693</v>
      </c>
      <c r="C324" s="193">
        <v>1</v>
      </c>
      <c r="D324" s="77">
        <v>6240</v>
      </c>
      <c r="E324" s="77">
        <v>70</v>
      </c>
      <c r="F324" s="194">
        <v>50</v>
      </c>
      <c r="G324" s="192" t="s">
        <v>224</v>
      </c>
      <c r="H324" s="192" t="s">
        <v>8</v>
      </c>
      <c r="I324" s="192" t="s">
        <v>8</v>
      </c>
      <c r="J324" s="192" t="s">
        <v>8</v>
      </c>
      <c r="K324" s="83">
        <f t="shared" si="10"/>
        <v>6240</v>
      </c>
      <c r="L324" s="84">
        <f t="shared" ref="L324:L387" si="11">ROUND(SQRT(SUMSQ(IF(OR(E324="n/a",E324="nd"),0,E324),IF(OR(F324="n/a",F324="nd"),0,F324),IF(OR(J324="n/a",J324="nd"),0,J324))),0)</f>
        <v>86</v>
      </c>
      <c r="O324" s="32" t="s">
        <v>2740</v>
      </c>
      <c r="P324" s="80">
        <v>7130</v>
      </c>
      <c r="Q324" s="80">
        <v>7310</v>
      </c>
      <c r="R324" s="80">
        <v>6950</v>
      </c>
      <c r="S324" s="80">
        <v>7080</v>
      </c>
      <c r="T324" s="80">
        <v>7210</v>
      </c>
      <c r="U324" s="80">
        <v>6950</v>
      </c>
      <c r="V324" s="315"/>
    </row>
    <row r="325" spans="1:22">
      <c r="A325" s="75" t="s">
        <v>390</v>
      </c>
      <c r="B325" s="75" t="s">
        <v>390</v>
      </c>
      <c r="C325" s="193">
        <v>1</v>
      </c>
      <c r="D325" s="77">
        <v>7035</v>
      </c>
      <c r="E325" s="77">
        <v>45</v>
      </c>
      <c r="F325" s="194">
        <v>50</v>
      </c>
      <c r="G325" s="192" t="s">
        <v>224</v>
      </c>
      <c r="H325" s="192" t="s">
        <v>8</v>
      </c>
      <c r="I325" s="192" t="s">
        <v>8</v>
      </c>
      <c r="J325" s="192" t="s">
        <v>8</v>
      </c>
      <c r="K325" s="83">
        <f t="shared" si="10"/>
        <v>7035</v>
      </c>
      <c r="L325" s="84">
        <f t="shared" si="11"/>
        <v>67</v>
      </c>
      <c r="O325" s="32" t="s">
        <v>2740</v>
      </c>
      <c r="P325" s="80">
        <v>7860</v>
      </c>
      <c r="Q325" s="80">
        <v>7970</v>
      </c>
      <c r="R325" s="80">
        <v>7750</v>
      </c>
      <c r="S325" s="85" t="s">
        <v>8</v>
      </c>
      <c r="T325" s="85" t="s">
        <v>8</v>
      </c>
      <c r="U325" s="85" t="s">
        <v>8</v>
      </c>
      <c r="V325" s="315"/>
    </row>
    <row r="326" spans="1:22">
      <c r="A326" s="75" t="s">
        <v>1922</v>
      </c>
      <c r="B326" s="75" t="s">
        <v>1922</v>
      </c>
      <c r="C326" s="193">
        <v>1</v>
      </c>
      <c r="D326" s="77">
        <v>7020</v>
      </c>
      <c r="E326" s="77">
        <v>70</v>
      </c>
      <c r="F326" s="194">
        <v>50</v>
      </c>
      <c r="G326" s="192" t="s">
        <v>224</v>
      </c>
      <c r="H326" s="192" t="s">
        <v>8</v>
      </c>
      <c r="I326" s="192" t="s">
        <v>8</v>
      </c>
      <c r="J326" s="192" t="s">
        <v>8</v>
      </c>
      <c r="K326" s="83">
        <f t="shared" si="10"/>
        <v>7020</v>
      </c>
      <c r="L326" s="84">
        <f t="shared" si="11"/>
        <v>86</v>
      </c>
      <c r="O326" s="32" t="s">
        <v>2740</v>
      </c>
      <c r="P326" s="80">
        <v>7840</v>
      </c>
      <c r="Q326" s="80">
        <v>7970</v>
      </c>
      <c r="R326" s="80">
        <v>7690</v>
      </c>
      <c r="S326" s="85" t="s">
        <v>8</v>
      </c>
      <c r="T326" s="85" t="s">
        <v>8</v>
      </c>
      <c r="U326" s="85" t="s">
        <v>8</v>
      </c>
      <c r="V326" s="315"/>
    </row>
    <row r="327" spans="1:22">
      <c r="A327" s="75" t="s">
        <v>780</v>
      </c>
      <c r="B327" s="75" t="s">
        <v>780</v>
      </c>
      <c r="C327" s="193">
        <v>1</v>
      </c>
      <c r="D327" s="77">
        <v>6245</v>
      </c>
      <c r="E327" s="77">
        <v>35</v>
      </c>
      <c r="F327" s="194">
        <v>50</v>
      </c>
      <c r="G327" s="192" t="s">
        <v>224</v>
      </c>
      <c r="H327" s="192" t="s">
        <v>8</v>
      </c>
      <c r="I327" s="192" t="s">
        <v>8</v>
      </c>
      <c r="J327" s="192" t="s">
        <v>8</v>
      </c>
      <c r="K327" s="83">
        <f t="shared" si="10"/>
        <v>6245</v>
      </c>
      <c r="L327" s="84">
        <f t="shared" si="11"/>
        <v>61</v>
      </c>
      <c r="O327" s="32" t="s">
        <v>2738</v>
      </c>
      <c r="P327" s="80">
        <v>7160</v>
      </c>
      <c r="Q327" s="80">
        <v>7260</v>
      </c>
      <c r="R327" s="80">
        <v>7010</v>
      </c>
      <c r="S327" s="80">
        <v>7220</v>
      </c>
      <c r="T327" s="80">
        <v>7260</v>
      </c>
      <c r="U327" s="80">
        <v>7180</v>
      </c>
      <c r="V327" s="315"/>
    </row>
    <row r="328" spans="1:22">
      <c r="A328" s="75" t="s">
        <v>783</v>
      </c>
      <c r="B328" s="75" t="s">
        <v>783</v>
      </c>
      <c r="C328" s="193">
        <v>1</v>
      </c>
      <c r="D328" s="77">
        <v>6325</v>
      </c>
      <c r="E328" s="77">
        <v>45</v>
      </c>
      <c r="F328" s="194">
        <v>50</v>
      </c>
      <c r="G328" s="192" t="s">
        <v>224</v>
      </c>
      <c r="H328" s="192" t="s">
        <v>8</v>
      </c>
      <c r="I328" s="192" t="s">
        <v>8</v>
      </c>
      <c r="J328" s="192" t="s">
        <v>8</v>
      </c>
      <c r="K328" s="83">
        <f t="shared" si="10"/>
        <v>6325</v>
      </c>
      <c r="L328" s="84">
        <f t="shared" si="11"/>
        <v>67</v>
      </c>
      <c r="O328" s="32" t="s">
        <v>2738</v>
      </c>
      <c r="P328" s="80">
        <v>7240</v>
      </c>
      <c r="Q328" s="80">
        <v>7420</v>
      </c>
      <c r="R328" s="80">
        <v>7160</v>
      </c>
      <c r="S328" s="80">
        <v>7280</v>
      </c>
      <c r="T328" s="80">
        <v>7420</v>
      </c>
      <c r="U328" s="80">
        <v>7190</v>
      </c>
      <c r="V328" s="315"/>
    </row>
    <row r="329" spans="1:22">
      <c r="A329" s="75" t="s">
        <v>2676</v>
      </c>
      <c r="B329" s="75" t="s">
        <v>2676</v>
      </c>
      <c r="C329" s="193">
        <v>1</v>
      </c>
      <c r="D329" s="77">
        <v>2985</v>
      </c>
      <c r="E329" s="77">
        <v>30</v>
      </c>
      <c r="F329" s="194">
        <v>50</v>
      </c>
      <c r="G329" s="192" t="s">
        <v>224</v>
      </c>
      <c r="H329" s="192" t="s">
        <v>8</v>
      </c>
      <c r="I329" s="192" t="s">
        <v>8</v>
      </c>
      <c r="J329" s="192" t="s">
        <v>8</v>
      </c>
      <c r="K329" s="83">
        <f t="shared" si="10"/>
        <v>2985</v>
      </c>
      <c r="L329" s="84">
        <f t="shared" si="11"/>
        <v>58</v>
      </c>
      <c r="O329" s="32" t="s">
        <v>2740</v>
      </c>
      <c r="P329" s="80">
        <v>3160</v>
      </c>
      <c r="Q329" s="80">
        <v>3330</v>
      </c>
      <c r="R329" s="80">
        <v>3060</v>
      </c>
      <c r="S329" s="80">
        <v>3170</v>
      </c>
      <c r="T329" s="80">
        <v>3330</v>
      </c>
      <c r="U329" s="80">
        <v>3060</v>
      </c>
      <c r="V329" s="315"/>
    </row>
    <row r="330" spans="1:22">
      <c r="A330" s="75" t="s">
        <v>688</v>
      </c>
      <c r="B330" s="75" t="s">
        <v>688</v>
      </c>
      <c r="C330" s="193">
        <v>1</v>
      </c>
      <c r="D330" s="77">
        <v>6670</v>
      </c>
      <c r="E330" s="77">
        <v>70</v>
      </c>
      <c r="F330" s="194">
        <v>50</v>
      </c>
      <c r="G330" s="192" t="s">
        <v>224</v>
      </c>
      <c r="H330" s="192" t="s">
        <v>8</v>
      </c>
      <c r="I330" s="192" t="s">
        <v>8</v>
      </c>
      <c r="J330" s="192" t="s">
        <v>8</v>
      </c>
      <c r="K330" s="83">
        <f t="shared" si="10"/>
        <v>6670</v>
      </c>
      <c r="L330" s="84">
        <f t="shared" si="11"/>
        <v>86</v>
      </c>
      <c r="O330" s="32" t="s">
        <v>2738</v>
      </c>
      <c r="P330" s="80">
        <v>7540</v>
      </c>
      <c r="Q330" s="80">
        <v>7670</v>
      </c>
      <c r="R330" s="80">
        <v>7420</v>
      </c>
      <c r="S330" s="80">
        <v>7570</v>
      </c>
      <c r="T330" s="80">
        <v>7670</v>
      </c>
      <c r="U330" s="80">
        <v>7500</v>
      </c>
      <c r="V330" s="315"/>
    </row>
    <row r="331" spans="1:22">
      <c r="A331" s="75" t="s">
        <v>685</v>
      </c>
      <c r="B331" s="75" t="s">
        <v>685</v>
      </c>
      <c r="C331" s="193">
        <v>1</v>
      </c>
      <c r="D331" s="77">
        <v>6670</v>
      </c>
      <c r="E331" s="77">
        <v>35</v>
      </c>
      <c r="F331" s="194">
        <v>50</v>
      </c>
      <c r="G331" s="192" t="s">
        <v>224</v>
      </c>
      <c r="H331" s="192" t="s">
        <v>8</v>
      </c>
      <c r="I331" s="192" t="s">
        <v>8</v>
      </c>
      <c r="J331" s="192" t="s">
        <v>8</v>
      </c>
      <c r="K331" s="83">
        <f t="shared" si="10"/>
        <v>6670</v>
      </c>
      <c r="L331" s="84">
        <f t="shared" si="11"/>
        <v>61</v>
      </c>
      <c r="O331" s="32" t="s">
        <v>2738</v>
      </c>
      <c r="P331" s="80">
        <v>7540</v>
      </c>
      <c r="Q331" s="80">
        <v>7610</v>
      </c>
      <c r="R331" s="80">
        <v>7430</v>
      </c>
      <c r="S331" s="80">
        <v>7440</v>
      </c>
      <c r="T331" s="80">
        <v>7510</v>
      </c>
      <c r="U331" s="80">
        <v>7350</v>
      </c>
      <c r="V331" s="315"/>
    </row>
    <row r="332" spans="1:22">
      <c r="A332" s="75" t="s">
        <v>682</v>
      </c>
      <c r="B332" s="75" t="s">
        <v>682</v>
      </c>
      <c r="C332" s="193">
        <v>1</v>
      </c>
      <c r="D332" s="77">
        <v>6495</v>
      </c>
      <c r="E332" s="77">
        <v>40</v>
      </c>
      <c r="F332" s="194">
        <v>50</v>
      </c>
      <c r="G332" s="192" t="s">
        <v>224</v>
      </c>
      <c r="H332" s="192" t="s">
        <v>8</v>
      </c>
      <c r="I332" s="192" t="s">
        <v>8</v>
      </c>
      <c r="J332" s="192" t="s">
        <v>8</v>
      </c>
      <c r="K332" s="83">
        <f t="shared" si="10"/>
        <v>6495</v>
      </c>
      <c r="L332" s="84">
        <f t="shared" si="11"/>
        <v>64</v>
      </c>
      <c r="O332" s="32" t="s">
        <v>2738</v>
      </c>
      <c r="P332" s="80">
        <v>7390</v>
      </c>
      <c r="Q332" s="80">
        <v>7490</v>
      </c>
      <c r="R332" s="80">
        <v>7310</v>
      </c>
      <c r="S332" s="80">
        <v>7520</v>
      </c>
      <c r="T332" s="80">
        <v>7590</v>
      </c>
      <c r="U332" s="80">
        <v>7430</v>
      </c>
      <c r="V332" s="315"/>
    </row>
    <row r="333" spans="1:22">
      <c r="A333" s="75" t="s">
        <v>1032</v>
      </c>
      <c r="B333" s="75" t="s">
        <v>1032</v>
      </c>
      <c r="C333" s="193">
        <v>1</v>
      </c>
      <c r="D333" s="77">
        <v>6550</v>
      </c>
      <c r="E333" s="77">
        <v>40</v>
      </c>
      <c r="F333" s="194">
        <v>50</v>
      </c>
      <c r="G333" s="192" t="s">
        <v>224</v>
      </c>
      <c r="H333" s="192" t="s">
        <v>8</v>
      </c>
      <c r="I333" s="192" t="s">
        <v>8</v>
      </c>
      <c r="J333" s="192" t="s">
        <v>8</v>
      </c>
      <c r="K333" s="83">
        <f t="shared" si="10"/>
        <v>6550</v>
      </c>
      <c r="L333" s="84">
        <f t="shared" si="11"/>
        <v>64</v>
      </c>
      <c r="O333" s="32" t="s">
        <v>2738</v>
      </c>
      <c r="P333" s="80">
        <v>7460</v>
      </c>
      <c r="Q333" s="80">
        <v>7570</v>
      </c>
      <c r="R333" s="80">
        <v>7330</v>
      </c>
      <c r="S333" s="80">
        <v>7410</v>
      </c>
      <c r="T333" s="80">
        <v>7480</v>
      </c>
      <c r="U333" s="80">
        <v>7320</v>
      </c>
      <c r="V333" s="315"/>
    </row>
    <row r="334" spans="1:22">
      <c r="A334" s="75" t="s">
        <v>1029</v>
      </c>
      <c r="B334" s="75" t="s">
        <v>1029</v>
      </c>
      <c r="C334" s="193">
        <v>1</v>
      </c>
      <c r="D334" s="77">
        <v>6320</v>
      </c>
      <c r="E334" s="77">
        <v>35</v>
      </c>
      <c r="F334" s="194">
        <v>50</v>
      </c>
      <c r="G334" s="192" t="s">
        <v>224</v>
      </c>
      <c r="H334" s="192" t="s">
        <v>8</v>
      </c>
      <c r="I334" s="192" t="s">
        <v>8</v>
      </c>
      <c r="J334" s="192" t="s">
        <v>8</v>
      </c>
      <c r="K334" s="83">
        <f t="shared" ref="K334:K397" si="12">IF(OR(D334="n/a",D334="nd"),0,D334)+IF(OR(I334="n/a",I334="nd"),0,I334)</f>
        <v>6320</v>
      </c>
      <c r="L334" s="84">
        <f t="shared" si="11"/>
        <v>61</v>
      </c>
      <c r="O334" s="32" t="s">
        <v>2738</v>
      </c>
      <c r="P334" s="80">
        <v>7230</v>
      </c>
      <c r="Q334" s="80">
        <v>7320</v>
      </c>
      <c r="R334" s="80">
        <v>7160</v>
      </c>
      <c r="S334" s="80">
        <v>7190</v>
      </c>
      <c r="T334" s="80">
        <v>7240</v>
      </c>
      <c r="U334" s="80">
        <v>7160</v>
      </c>
      <c r="V334" s="315"/>
    </row>
    <row r="335" spans="1:22">
      <c r="A335" s="75" t="s">
        <v>2396</v>
      </c>
      <c r="B335" s="75" t="s">
        <v>2396</v>
      </c>
      <c r="C335" s="193">
        <v>1</v>
      </c>
      <c r="D335" s="77">
        <v>9770</v>
      </c>
      <c r="E335" s="77">
        <v>100</v>
      </c>
      <c r="F335" s="194">
        <v>100</v>
      </c>
      <c r="G335" s="192" t="s">
        <v>224</v>
      </c>
      <c r="H335" s="192" t="s">
        <v>8</v>
      </c>
      <c r="I335" s="192" t="s">
        <v>8</v>
      </c>
      <c r="J335" s="192" t="s">
        <v>8</v>
      </c>
      <c r="K335" s="83">
        <f t="shared" si="12"/>
        <v>9770</v>
      </c>
      <c r="L335" s="84">
        <f t="shared" si="11"/>
        <v>141</v>
      </c>
      <c r="O335" s="32" t="s">
        <v>2740</v>
      </c>
      <c r="P335" s="80">
        <v>11145</v>
      </c>
      <c r="Q335" s="80">
        <v>11605</v>
      </c>
      <c r="R335" s="80">
        <v>10760</v>
      </c>
      <c r="S335" s="80" t="s">
        <v>8</v>
      </c>
      <c r="T335" s="80" t="s">
        <v>8</v>
      </c>
      <c r="U335" s="80" t="s">
        <v>8</v>
      </c>
      <c r="V335" s="315"/>
    </row>
    <row r="336" spans="1:22">
      <c r="A336" s="75" t="s">
        <v>1937</v>
      </c>
      <c r="B336" s="75" t="s">
        <v>1937</v>
      </c>
      <c r="C336" s="193">
        <v>1</v>
      </c>
      <c r="D336" s="77">
        <v>6900</v>
      </c>
      <c r="E336" s="77">
        <v>90</v>
      </c>
      <c r="F336" s="194">
        <v>100</v>
      </c>
      <c r="G336" s="192" t="s">
        <v>224</v>
      </c>
      <c r="H336" s="192" t="s">
        <v>8</v>
      </c>
      <c r="I336" s="192" t="s">
        <v>8</v>
      </c>
      <c r="J336" s="192" t="s">
        <v>8</v>
      </c>
      <c r="K336" s="83">
        <f t="shared" si="12"/>
        <v>6900</v>
      </c>
      <c r="L336" s="84">
        <f t="shared" si="11"/>
        <v>135</v>
      </c>
      <c r="O336" s="32" t="s">
        <v>2740</v>
      </c>
      <c r="P336" s="80">
        <v>7750</v>
      </c>
      <c r="Q336" s="80">
        <v>7930</v>
      </c>
      <c r="R336" s="80">
        <v>7580</v>
      </c>
      <c r="S336" s="85" t="s">
        <v>8</v>
      </c>
      <c r="T336" s="85" t="s">
        <v>8</v>
      </c>
      <c r="U336" s="85" t="s">
        <v>8</v>
      </c>
      <c r="V336" s="315"/>
    </row>
    <row r="337" spans="1:22">
      <c r="A337" s="75" t="s">
        <v>2017</v>
      </c>
      <c r="B337" s="75" t="s">
        <v>2017</v>
      </c>
      <c r="C337" s="193">
        <v>1</v>
      </c>
      <c r="D337" s="77">
        <v>6730</v>
      </c>
      <c r="E337" s="77">
        <v>70</v>
      </c>
      <c r="F337" s="194">
        <v>100</v>
      </c>
      <c r="G337" s="192" t="s">
        <v>224</v>
      </c>
      <c r="H337" s="192" t="s">
        <v>8</v>
      </c>
      <c r="I337" s="192" t="s">
        <v>8</v>
      </c>
      <c r="J337" s="192" t="s">
        <v>8</v>
      </c>
      <c r="K337" s="83">
        <f t="shared" si="12"/>
        <v>6730</v>
      </c>
      <c r="L337" s="84">
        <f t="shared" si="11"/>
        <v>122</v>
      </c>
      <c r="O337" s="32" t="s">
        <v>2740</v>
      </c>
      <c r="P337" s="80">
        <v>7590</v>
      </c>
      <c r="Q337" s="80">
        <v>7690</v>
      </c>
      <c r="R337" s="80">
        <v>7430</v>
      </c>
      <c r="S337" s="85" t="s">
        <v>8</v>
      </c>
      <c r="T337" s="85" t="s">
        <v>8</v>
      </c>
      <c r="U337" s="85" t="s">
        <v>8</v>
      </c>
      <c r="V337" s="315"/>
    </row>
    <row r="338" spans="1:22">
      <c r="A338" s="75" t="s">
        <v>1952</v>
      </c>
      <c r="B338" s="75" t="s">
        <v>1952</v>
      </c>
      <c r="C338" s="193">
        <v>1</v>
      </c>
      <c r="D338" s="77">
        <v>5770</v>
      </c>
      <c r="E338" s="77">
        <v>60</v>
      </c>
      <c r="F338" s="194">
        <v>100</v>
      </c>
      <c r="G338" s="192" t="s">
        <v>224</v>
      </c>
      <c r="H338" s="192" t="s">
        <v>8</v>
      </c>
      <c r="I338" s="192" t="s">
        <v>8</v>
      </c>
      <c r="J338" s="192" t="s">
        <v>8</v>
      </c>
      <c r="K338" s="83">
        <f t="shared" si="12"/>
        <v>5770</v>
      </c>
      <c r="L338" s="84">
        <f t="shared" si="11"/>
        <v>117</v>
      </c>
      <c r="O338" s="32" t="s">
        <v>2740</v>
      </c>
      <c r="P338" s="80">
        <v>6570</v>
      </c>
      <c r="Q338" s="80">
        <v>6730</v>
      </c>
      <c r="R338" s="80">
        <v>6400</v>
      </c>
      <c r="S338" s="85" t="s">
        <v>8</v>
      </c>
      <c r="T338" s="85" t="s">
        <v>8</v>
      </c>
      <c r="U338" s="85" t="s">
        <v>8</v>
      </c>
      <c r="V338" s="315"/>
    </row>
    <row r="339" spans="1:22">
      <c r="A339" s="75" t="s">
        <v>2400</v>
      </c>
      <c r="B339" s="75" t="s">
        <v>2400</v>
      </c>
      <c r="C339" s="193">
        <v>1</v>
      </c>
      <c r="D339" s="77">
        <v>6900</v>
      </c>
      <c r="E339" s="77">
        <v>100</v>
      </c>
      <c r="F339" s="194">
        <v>100</v>
      </c>
      <c r="G339" s="192" t="s">
        <v>224</v>
      </c>
      <c r="H339" s="192" t="s">
        <v>8</v>
      </c>
      <c r="I339" s="192" t="s">
        <v>8</v>
      </c>
      <c r="J339" s="192" t="s">
        <v>8</v>
      </c>
      <c r="K339" s="83">
        <f t="shared" si="12"/>
        <v>6900</v>
      </c>
      <c r="L339" s="84">
        <f t="shared" si="11"/>
        <v>141</v>
      </c>
      <c r="O339" s="32" t="s">
        <v>2740</v>
      </c>
      <c r="P339" s="80">
        <v>7750</v>
      </c>
      <c r="Q339" s="80">
        <v>7935</v>
      </c>
      <c r="R339" s="80">
        <v>7575</v>
      </c>
      <c r="S339" s="85" t="s">
        <v>8</v>
      </c>
      <c r="T339" s="85" t="s">
        <v>8</v>
      </c>
      <c r="U339" s="85" t="s">
        <v>8</v>
      </c>
      <c r="V339" s="315"/>
    </row>
    <row r="340" spans="1:22">
      <c r="A340" s="75" t="s">
        <v>898</v>
      </c>
      <c r="B340" s="75" t="s">
        <v>898</v>
      </c>
      <c r="C340" s="193">
        <v>1</v>
      </c>
      <c r="D340" s="77">
        <v>5690</v>
      </c>
      <c r="E340" s="77">
        <v>45</v>
      </c>
      <c r="F340" s="194">
        <v>100</v>
      </c>
      <c r="G340" s="192" t="s">
        <v>224</v>
      </c>
      <c r="H340" s="192" t="s">
        <v>8</v>
      </c>
      <c r="I340" s="192" t="s">
        <v>8</v>
      </c>
      <c r="J340" s="192" t="s">
        <v>8</v>
      </c>
      <c r="K340" s="83">
        <f t="shared" si="12"/>
        <v>5690</v>
      </c>
      <c r="L340" s="84">
        <f t="shared" si="11"/>
        <v>110</v>
      </c>
      <c r="O340" s="32" t="s">
        <v>2740</v>
      </c>
      <c r="P340" s="80">
        <v>6480</v>
      </c>
      <c r="Q340" s="80">
        <v>6630</v>
      </c>
      <c r="R340" s="80">
        <v>6350</v>
      </c>
      <c r="S340" s="80">
        <v>6480</v>
      </c>
      <c r="T340" s="80">
        <v>6630</v>
      </c>
      <c r="U340" s="80">
        <v>6350</v>
      </c>
      <c r="V340" s="315"/>
    </row>
    <row r="341" spans="1:22">
      <c r="A341" s="75" t="s">
        <v>2489</v>
      </c>
      <c r="B341" s="75" t="s">
        <v>2489</v>
      </c>
      <c r="C341" s="193">
        <v>1</v>
      </c>
      <c r="D341" s="77">
        <v>7600</v>
      </c>
      <c r="E341" s="77">
        <v>45</v>
      </c>
      <c r="F341" s="194">
        <v>100</v>
      </c>
      <c r="G341" s="192" t="s">
        <v>224</v>
      </c>
      <c r="H341" s="192" t="s">
        <v>8</v>
      </c>
      <c r="I341" s="192" t="s">
        <v>8</v>
      </c>
      <c r="J341" s="192" t="s">
        <v>8</v>
      </c>
      <c r="K341" s="83">
        <f t="shared" si="12"/>
        <v>7600</v>
      </c>
      <c r="L341" s="84">
        <f t="shared" si="11"/>
        <v>110</v>
      </c>
      <c r="O341" s="32" t="s">
        <v>2740</v>
      </c>
      <c r="P341" s="80">
        <v>8400</v>
      </c>
      <c r="Q341" s="80">
        <v>8520</v>
      </c>
      <c r="R341" s="80">
        <v>8330</v>
      </c>
      <c r="S341" s="85" t="s">
        <v>8</v>
      </c>
      <c r="T341" s="85" t="s">
        <v>8</v>
      </c>
      <c r="U341" s="85" t="s">
        <v>8</v>
      </c>
      <c r="V341" s="315"/>
    </row>
    <row r="342" spans="1:22">
      <c r="A342" s="76" t="s">
        <v>1534</v>
      </c>
      <c r="B342" s="76" t="s">
        <v>1534</v>
      </c>
      <c r="C342" s="193">
        <v>1</v>
      </c>
      <c r="D342" s="82">
        <v>1500</v>
      </c>
      <c r="E342" s="82">
        <v>30</v>
      </c>
      <c r="F342" s="194">
        <v>100</v>
      </c>
      <c r="G342" s="192" t="s">
        <v>224</v>
      </c>
      <c r="H342" s="192" t="s">
        <v>8</v>
      </c>
      <c r="I342" s="192" t="s">
        <v>8</v>
      </c>
      <c r="J342" s="192" t="s">
        <v>8</v>
      </c>
      <c r="K342" s="83">
        <f t="shared" si="12"/>
        <v>1500</v>
      </c>
      <c r="L342" s="84">
        <f t="shared" si="11"/>
        <v>104</v>
      </c>
      <c r="O342" s="32" t="s">
        <v>2740</v>
      </c>
      <c r="P342" s="82">
        <v>1380</v>
      </c>
      <c r="Q342" s="82">
        <v>1520</v>
      </c>
      <c r="R342" s="82">
        <v>1310</v>
      </c>
      <c r="S342" s="85" t="s">
        <v>8</v>
      </c>
      <c r="T342" s="85" t="s">
        <v>8</v>
      </c>
      <c r="U342" s="85" t="s">
        <v>8</v>
      </c>
      <c r="V342" s="320"/>
    </row>
    <row r="343" spans="1:22">
      <c r="A343" s="75" t="s">
        <v>2544</v>
      </c>
      <c r="B343" s="75" t="s">
        <v>2544</v>
      </c>
      <c r="C343" s="193">
        <v>1</v>
      </c>
      <c r="D343" s="77">
        <v>4150</v>
      </c>
      <c r="E343" s="77">
        <v>60</v>
      </c>
      <c r="F343" s="194">
        <v>100</v>
      </c>
      <c r="G343" s="192" t="s">
        <v>224</v>
      </c>
      <c r="H343" s="192" t="s">
        <v>8</v>
      </c>
      <c r="I343" s="192" t="s">
        <v>8</v>
      </c>
      <c r="J343" s="192" t="s">
        <v>8</v>
      </c>
      <c r="K343" s="83">
        <f t="shared" si="12"/>
        <v>4150</v>
      </c>
      <c r="L343" s="84">
        <f t="shared" si="11"/>
        <v>117</v>
      </c>
      <c r="O343" s="32" t="s">
        <v>2740</v>
      </c>
      <c r="P343" s="80">
        <v>4680</v>
      </c>
      <c r="Q343" s="80">
        <v>4840</v>
      </c>
      <c r="R343" s="80">
        <v>4520</v>
      </c>
      <c r="S343" s="80">
        <v>4680</v>
      </c>
      <c r="T343" s="80">
        <v>4840</v>
      </c>
      <c r="U343" s="80">
        <v>4520</v>
      </c>
      <c r="V343" s="315"/>
    </row>
    <row r="344" spans="1:22">
      <c r="A344" s="75" t="s">
        <v>2546</v>
      </c>
      <c r="B344" s="75" t="s">
        <v>2546</v>
      </c>
      <c r="C344" s="193">
        <v>1</v>
      </c>
      <c r="D344" s="77">
        <v>4480</v>
      </c>
      <c r="E344" s="77">
        <v>70</v>
      </c>
      <c r="F344" s="194">
        <v>100</v>
      </c>
      <c r="G344" s="192" t="s">
        <v>224</v>
      </c>
      <c r="H344" s="192" t="s">
        <v>8</v>
      </c>
      <c r="I344" s="192" t="s">
        <v>8</v>
      </c>
      <c r="J344" s="192" t="s">
        <v>8</v>
      </c>
      <c r="K344" s="83">
        <f t="shared" si="12"/>
        <v>4480</v>
      </c>
      <c r="L344" s="84">
        <f t="shared" si="11"/>
        <v>122</v>
      </c>
      <c r="O344" s="32" t="s">
        <v>2740</v>
      </c>
      <c r="P344" s="80">
        <v>5120</v>
      </c>
      <c r="Q344" s="80">
        <v>5320</v>
      </c>
      <c r="R344" s="80">
        <v>4870</v>
      </c>
      <c r="S344" s="80">
        <v>5120</v>
      </c>
      <c r="T344" s="80">
        <v>5320</v>
      </c>
      <c r="U344" s="80">
        <v>4880</v>
      </c>
      <c r="V344" s="315"/>
    </row>
    <row r="345" spans="1:22">
      <c r="A345" s="75" t="s">
        <v>2548</v>
      </c>
      <c r="B345" s="75" t="s">
        <v>2548</v>
      </c>
      <c r="C345" s="193">
        <v>1</v>
      </c>
      <c r="D345" s="77">
        <v>4670</v>
      </c>
      <c r="E345" s="77">
        <v>70</v>
      </c>
      <c r="F345" s="194">
        <v>100</v>
      </c>
      <c r="G345" s="192" t="s">
        <v>224</v>
      </c>
      <c r="H345" s="192" t="s">
        <v>8</v>
      </c>
      <c r="I345" s="192" t="s">
        <v>8</v>
      </c>
      <c r="J345" s="192" t="s">
        <v>8</v>
      </c>
      <c r="K345" s="83">
        <f t="shared" si="12"/>
        <v>4670</v>
      </c>
      <c r="L345" s="84">
        <f t="shared" si="11"/>
        <v>122</v>
      </c>
      <c r="O345" s="32" t="s">
        <v>2740</v>
      </c>
      <c r="P345" s="80">
        <v>5400</v>
      </c>
      <c r="Q345" s="80">
        <v>5590</v>
      </c>
      <c r="R345" s="80">
        <v>5140</v>
      </c>
      <c r="S345" s="80">
        <v>5410</v>
      </c>
      <c r="T345" s="80">
        <v>5590</v>
      </c>
      <c r="U345" s="80">
        <v>5290</v>
      </c>
      <c r="V345" s="315"/>
    </row>
    <row r="346" spans="1:22">
      <c r="A346" s="75" t="s">
        <v>2553</v>
      </c>
      <c r="B346" s="75" t="s">
        <v>2553</v>
      </c>
      <c r="C346" s="193">
        <v>1</v>
      </c>
      <c r="D346" s="77">
        <v>4990</v>
      </c>
      <c r="E346" s="77">
        <v>70</v>
      </c>
      <c r="F346" s="194">
        <v>100</v>
      </c>
      <c r="G346" s="192" t="s">
        <v>224</v>
      </c>
      <c r="H346" s="192" t="s">
        <v>8</v>
      </c>
      <c r="I346" s="192" t="s">
        <v>8</v>
      </c>
      <c r="J346" s="192" t="s">
        <v>8</v>
      </c>
      <c r="K346" s="83">
        <f t="shared" si="12"/>
        <v>4990</v>
      </c>
      <c r="L346" s="84">
        <f t="shared" si="11"/>
        <v>122</v>
      </c>
      <c r="O346" s="32" t="s">
        <v>2740</v>
      </c>
      <c r="P346" s="80">
        <v>5740</v>
      </c>
      <c r="Q346" s="80">
        <v>5900</v>
      </c>
      <c r="R346" s="80">
        <v>5590</v>
      </c>
      <c r="S346" s="80">
        <v>5720</v>
      </c>
      <c r="T346" s="80">
        <v>5880</v>
      </c>
      <c r="U346" s="80">
        <v>5590</v>
      </c>
      <c r="V346" s="315"/>
    </row>
    <row r="347" spans="1:22">
      <c r="A347" s="75" t="s">
        <v>2555</v>
      </c>
      <c r="B347" s="75" t="s">
        <v>2555</v>
      </c>
      <c r="C347" s="193">
        <v>1</v>
      </c>
      <c r="D347" s="77">
        <v>5140</v>
      </c>
      <c r="E347" s="77">
        <v>100</v>
      </c>
      <c r="F347" s="194">
        <v>100</v>
      </c>
      <c r="G347" s="192" t="s">
        <v>224</v>
      </c>
      <c r="H347" s="192" t="s">
        <v>8</v>
      </c>
      <c r="I347" s="192" t="s">
        <v>8</v>
      </c>
      <c r="J347" s="192" t="s">
        <v>8</v>
      </c>
      <c r="K347" s="83">
        <f t="shared" si="12"/>
        <v>5140</v>
      </c>
      <c r="L347" s="84">
        <f t="shared" si="11"/>
        <v>141</v>
      </c>
      <c r="O347" s="32" t="s">
        <v>2740</v>
      </c>
      <c r="P347" s="80">
        <v>5890</v>
      </c>
      <c r="Q347" s="80">
        <v>6190</v>
      </c>
      <c r="R347" s="80">
        <v>5600</v>
      </c>
      <c r="S347" s="80">
        <v>5890</v>
      </c>
      <c r="T347" s="80">
        <v>6110</v>
      </c>
      <c r="U347" s="80">
        <v>5700</v>
      </c>
      <c r="V347" s="315"/>
    </row>
    <row r="348" spans="1:22">
      <c r="A348" s="75" t="s">
        <v>2559</v>
      </c>
      <c r="B348" s="75" t="s">
        <v>2559</v>
      </c>
      <c r="C348" s="193">
        <v>1</v>
      </c>
      <c r="D348" s="77">
        <v>5340</v>
      </c>
      <c r="E348" s="77">
        <v>80</v>
      </c>
      <c r="F348" s="194">
        <v>100</v>
      </c>
      <c r="G348" s="192" t="s">
        <v>224</v>
      </c>
      <c r="H348" s="192" t="s">
        <v>8</v>
      </c>
      <c r="I348" s="192" t="s">
        <v>8</v>
      </c>
      <c r="J348" s="192" t="s">
        <v>8</v>
      </c>
      <c r="K348" s="83">
        <f t="shared" si="12"/>
        <v>5340</v>
      </c>
      <c r="L348" s="84">
        <f t="shared" si="11"/>
        <v>128</v>
      </c>
      <c r="O348" s="32" t="s">
        <v>2740</v>
      </c>
      <c r="P348" s="80">
        <v>6120</v>
      </c>
      <c r="Q348" s="80">
        <v>6290</v>
      </c>
      <c r="R348" s="80">
        <v>5930</v>
      </c>
      <c r="S348" s="80">
        <v>6070</v>
      </c>
      <c r="T348" s="80">
        <v>6220</v>
      </c>
      <c r="U348" s="80">
        <v>5920</v>
      </c>
      <c r="V348" s="315"/>
    </row>
    <row r="349" spans="1:22">
      <c r="A349" s="75" t="s">
        <v>2541</v>
      </c>
      <c r="B349" s="75" t="s">
        <v>2541</v>
      </c>
      <c r="C349" s="193">
        <v>1</v>
      </c>
      <c r="D349" s="77">
        <v>3400</v>
      </c>
      <c r="E349" s="77">
        <v>70</v>
      </c>
      <c r="F349" s="194">
        <v>100</v>
      </c>
      <c r="G349" s="192" t="s">
        <v>224</v>
      </c>
      <c r="H349" s="192" t="s">
        <v>8</v>
      </c>
      <c r="I349" s="192" t="s">
        <v>8</v>
      </c>
      <c r="J349" s="192" t="s">
        <v>8</v>
      </c>
      <c r="K349" s="83">
        <f t="shared" si="12"/>
        <v>3400</v>
      </c>
      <c r="L349" s="84">
        <f t="shared" si="11"/>
        <v>122</v>
      </c>
      <c r="O349" s="32" t="s">
        <v>2740</v>
      </c>
      <c r="P349" s="80">
        <v>3650</v>
      </c>
      <c r="Q349" s="80">
        <v>3840</v>
      </c>
      <c r="R349" s="80">
        <v>3480</v>
      </c>
      <c r="S349" s="80">
        <v>3680</v>
      </c>
      <c r="T349" s="80">
        <v>3850</v>
      </c>
      <c r="U349" s="80">
        <v>3480</v>
      </c>
      <c r="V349" s="315"/>
    </row>
    <row r="350" spans="1:22">
      <c r="A350" s="75" t="s">
        <v>2561</v>
      </c>
      <c r="B350" s="75" t="s">
        <v>2561</v>
      </c>
      <c r="C350" s="193">
        <v>1</v>
      </c>
      <c r="D350" s="77">
        <v>5320</v>
      </c>
      <c r="E350" s="77">
        <v>80</v>
      </c>
      <c r="F350" s="194">
        <v>100</v>
      </c>
      <c r="G350" s="192" t="s">
        <v>224</v>
      </c>
      <c r="H350" s="192" t="s">
        <v>8</v>
      </c>
      <c r="I350" s="192" t="s">
        <v>8</v>
      </c>
      <c r="J350" s="192" t="s">
        <v>8</v>
      </c>
      <c r="K350" s="83">
        <f t="shared" si="12"/>
        <v>5320</v>
      </c>
      <c r="L350" s="84">
        <f t="shared" si="11"/>
        <v>128</v>
      </c>
      <c r="O350" s="32" t="s">
        <v>2740</v>
      </c>
      <c r="P350" s="80">
        <v>6100</v>
      </c>
      <c r="Q350" s="80">
        <v>6280</v>
      </c>
      <c r="R350" s="80">
        <v>5930</v>
      </c>
      <c r="S350" s="80">
        <v>6170</v>
      </c>
      <c r="T350" s="80">
        <v>6300</v>
      </c>
      <c r="U350" s="80">
        <v>6020</v>
      </c>
      <c r="V350" s="315"/>
    </row>
    <row r="351" spans="1:22">
      <c r="A351" s="75" t="s">
        <v>777</v>
      </c>
      <c r="B351" s="75" t="s">
        <v>777</v>
      </c>
      <c r="C351" s="193">
        <v>1</v>
      </c>
      <c r="D351" s="77">
        <v>9120</v>
      </c>
      <c r="E351" s="77">
        <v>50</v>
      </c>
      <c r="F351" s="194">
        <v>100</v>
      </c>
      <c r="G351" s="192" t="s">
        <v>224</v>
      </c>
      <c r="H351" s="192" t="s">
        <v>8</v>
      </c>
      <c r="I351" s="192" t="s">
        <v>8</v>
      </c>
      <c r="J351" s="192" t="s">
        <v>8</v>
      </c>
      <c r="K351" s="83">
        <f t="shared" si="12"/>
        <v>9120</v>
      </c>
      <c r="L351" s="84">
        <f t="shared" si="11"/>
        <v>112</v>
      </c>
      <c r="O351" s="32" t="s">
        <v>2740</v>
      </c>
      <c r="P351" s="80">
        <v>10300</v>
      </c>
      <c r="Q351" s="80">
        <v>10490</v>
      </c>
      <c r="R351" s="80">
        <v>10190</v>
      </c>
      <c r="S351" s="80" t="s">
        <v>8</v>
      </c>
      <c r="T351" s="80" t="s">
        <v>8</v>
      </c>
      <c r="U351" s="80" t="s">
        <v>8</v>
      </c>
      <c r="V351" s="315"/>
    </row>
    <row r="352" spans="1:22">
      <c r="A352" s="75" t="s">
        <v>1656</v>
      </c>
      <c r="B352" s="75" t="s">
        <v>1656</v>
      </c>
      <c r="C352" s="193">
        <v>1</v>
      </c>
      <c r="D352" s="77">
        <v>8060</v>
      </c>
      <c r="E352" s="77">
        <v>90</v>
      </c>
      <c r="F352" s="194">
        <v>100</v>
      </c>
      <c r="G352" s="192" t="s">
        <v>224</v>
      </c>
      <c r="H352" s="192" t="s">
        <v>8</v>
      </c>
      <c r="I352" s="192" t="s">
        <v>8</v>
      </c>
      <c r="J352" s="192" t="s">
        <v>8</v>
      </c>
      <c r="K352" s="83">
        <f t="shared" si="12"/>
        <v>8060</v>
      </c>
      <c r="L352" s="84">
        <f t="shared" si="11"/>
        <v>135</v>
      </c>
      <c r="O352" s="32" t="s">
        <v>2740</v>
      </c>
      <c r="P352" s="80">
        <v>8930</v>
      </c>
      <c r="Q352" s="80">
        <v>9270</v>
      </c>
      <c r="R352" s="80">
        <v>8640</v>
      </c>
      <c r="S352" s="80" t="s">
        <v>8</v>
      </c>
      <c r="T352" s="80" t="s">
        <v>8</v>
      </c>
      <c r="U352" s="80" t="s">
        <v>8</v>
      </c>
      <c r="V352" s="315"/>
    </row>
    <row r="353" spans="1:22">
      <c r="A353" s="75" t="s">
        <v>1664</v>
      </c>
      <c r="B353" s="75" t="s">
        <v>1664</v>
      </c>
      <c r="C353" s="193">
        <v>1</v>
      </c>
      <c r="D353" s="77">
        <v>7620</v>
      </c>
      <c r="E353" s="77">
        <v>60</v>
      </c>
      <c r="F353" s="194">
        <v>100</v>
      </c>
      <c r="G353" s="192" t="s">
        <v>224</v>
      </c>
      <c r="H353" s="192" t="s">
        <v>8</v>
      </c>
      <c r="I353" s="192" t="s">
        <v>8</v>
      </c>
      <c r="J353" s="192" t="s">
        <v>8</v>
      </c>
      <c r="K353" s="83">
        <f t="shared" si="12"/>
        <v>7620</v>
      </c>
      <c r="L353" s="84">
        <f t="shared" si="11"/>
        <v>117</v>
      </c>
      <c r="O353" s="32" t="s">
        <v>2740</v>
      </c>
      <c r="P353" s="80">
        <v>8430</v>
      </c>
      <c r="Q353" s="80">
        <v>8550</v>
      </c>
      <c r="R353" s="80">
        <v>8320</v>
      </c>
      <c r="S353" s="85" t="s">
        <v>8</v>
      </c>
      <c r="T353" s="85" t="s">
        <v>8</v>
      </c>
      <c r="U353" s="85" t="s">
        <v>8</v>
      </c>
      <c r="V353" s="315"/>
    </row>
    <row r="354" spans="1:22">
      <c r="A354" s="75" t="s">
        <v>822</v>
      </c>
      <c r="B354" s="75" t="s">
        <v>822</v>
      </c>
      <c r="C354" s="193">
        <v>1</v>
      </c>
      <c r="D354" s="77">
        <v>3445</v>
      </c>
      <c r="E354" s="77">
        <v>50</v>
      </c>
      <c r="F354" s="194">
        <v>100</v>
      </c>
      <c r="G354" s="192" t="s">
        <v>224</v>
      </c>
      <c r="H354" s="192" t="s">
        <v>8</v>
      </c>
      <c r="I354" s="192" t="s">
        <v>8</v>
      </c>
      <c r="J354" s="192" t="s">
        <v>8</v>
      </c>
      <c r="K354" s="83">
        <f t="shared" si="12"/>
        <v>3445</v>
      </c>
      <c r="L354" s="84">
        <f t="shared" si="11"/>
        <v>112</v>
      </c>
      <c r="O354" s="32" t="s">
        <v>2740</v>
      </c>
      <c r="P354" s="80">
        <v>3710</v>
      </c>
      <c r="Q354" s="80">
        <v>3840</v>
      </c>
      <c r="R354" s="80">
        <v>3570</v>
      </c>
      <c r="S354" s="85" t="s">
        <v>8</v>
      </c>
      <c r="T354" s="85" t="s">
        <v>8</v>
      </c>
      <c r="U354" s="85" t="s">
        <v>8</v>
      </c>
      <c r="V354" s="315"/>
    </row>
    <row r="355" spans="1:22">
      <c r="A355" s="76" t="s">
        <v>1583</v>
      </c>
      <c r="B355" s="76" t="s">
        <v>1583</v>
      </c>
      <c r="C355" s="193">
        <v>1</v>
      </c>
      <c r="D355" s="82">
        <v>2370</v>
      </c>
      <c r="E355" s="82">
        <v>70</v>
      </c>
      <c r="F355" s="194">
        <v>100</v>
      </c>
      <c r="G355" s="192" t="s">
        <v>224</v>
      </c>
      <c r="H355" s="192" t="s">
        <v>8</v>
      </c>
      <c r="I355" s="192" t="s">
        <v>8</v>
      </c>
      <c r="J355" s="192" t="s">
        <v>8</v>
      </c>
      <c r="K355" s="83">
        <f t="shared" si="12"/>
        <v>2370</v>
      </c>
      <c r="L355" s="84">
        <f t="shared" si="11"/>
        <v>122</v>
      </c>
      <c r="O355" s="32" t="s">
        <v>2740</v>
      </c>
      <c r="P355" s="82">
        <v>2440</v>
      </c>
      <c r="Q355" s="82">
        <v>2715</v>
      </c>
      <c r="R355" s="82">
        <v>2180</v>
      </c>
      <c r="S355" s="85" t="s">
        <v>8</v>
      </c>
      <c r="T355" s="85" t="s">
        <v>8</v>
      </c>
      <c r="U355" s="85" t="s">
        <v>8</v>
      </c>
      <c r="V355" s="320"/>
    </row>
    <row r="356" spans="1:22">
      <c r="A356" s="75" t="s">
        <v>1633</v>
      </c>
      <c r="B356" s="75" t="s">
        <v>1633</v>
      </c>
      <c r="C356" s="193">
        <v>1</v>
      </c>
      <c r="D356" s="77">
        <v>5400</v>
      </c>
      <c r="E356" s="77">
        <v>70</v>
      </c>
      <c r="F356" s="194">
        <v>100</v>
      </c>
      <c r="G356" s="192" t="s">
        <v>224</v>
      </c>
      <c r="H356" s="192" t="s">
        <v>8</v>
      </c>
      <c r="I356" s="192" t="s">
        <v>8</v>
      </c>
      <c r="J356" s="192" t="s">
        <v>8</v>
      </c>
      <c r="K356" s="83">
        <f t="shared" si="12"/>
        <v>5400</v>
      </c>
      <c r="L356" s="84">
        <f t="shared" si="11"/>
        <v>122</v>
      </c>
      <c r="O356" s="32" t="s">
        <v>2740</v>
      </c>
      <c r="P356" s="80">
        <v>6170</v>
      </c>
      <c r="Q356" s="80">
        <v>6310</v>
      </c>
      <c r="R356" s="80">
        <v>5990</v>
      </c>
      <c r="S356" s="80">
        <v>6195</v>
      </c>
      <c r="T356" s="80">
        <v>6310</v>
      </c>
      <c r="U356" s="80">
        <v>6000</v>
      </c>
      <c r="V356" s="315"/>
    </row>
    <row r="357" spans="1:22">
      <c r="A357" s="75" t="s">
        <v>1650</v>
      </c>
      <c r="B357" s="75" t="s">
        <v>1650</v>
      </c>
      <c r="C357" s="193">
        <v>1</v>
      </c>
      <c r="D357" s="77">
        <v>4140</v>
      </c>
      <c r="E357" s="77">
        <v>60</v>
      </c>
      <c r="F357" s="194">
        <v>100</v>
      </c>
      <c r="G357" s="192" t="s">
        <v>224</v>
      </c>
      <c r="H357" s="192" t="s">
        <v>8</v>
      </c>
      <c r="I357" s="192" t="s">
        <v>8</v>
      </c>
      <c r="J357" s="192" t="s">
        <v>8</v>
      </c>
      <c r="K357" s="83">
        <f t="shared" si="12"/>
        <v>4140</v>
      </c>
      <c r="L357" s="84">
        <f t="shared" si="11"/>
        <v>117</v>
      </c>
      <c r="O357" s="32" t="s">
        <v>2740</v>
      </c>
      <c r="P357" s="80">
        <v>4675</v>
      </c>
      <c r="Q357" s="80">
        <v>4840</v>
      </c>
      <c r="R357" s="80">
        <v>4450</v>
      </c>
      <c r="S357" s="80">
        <v>4675</v>
      </c>
      <c r="T357" s="80">
        <v>4840</v>
      </c>
      <c r="U357" s="80">
        <v>4450</v>
      </c>
      <c r="V357" s="315"/>
    </row>
    <row r="358" spans="1:22">
      <c r="A358" s="75" t="s">
        <v>1652</v>
      </c>
      <c r="B358" s="75" t="s">
        <v>1652</v>
      </c>
      <c r="C358" s="193">
        <v>1</v>
      </c>
      <c r="D358" s="77">
        <v>4600</v>
      </c>
      <c r="E358" s="77">
        <v>60</v>
      </c>
      <c r="F358" s="194">
        <v>100</v>
      </c>
      <c r="G358" s="192" t="s">
        <v>224</v>
      </c>
      <c r="H358" s="192" t="s">
        <v>8</v>
      </c>
      <c r="I358" s="192" t="s">
        <v>8</v>
      </c>
      <c r="J358" s="192" t="s">
        <v>8</v>
      </c>
      <c r="K358" s="83">
        <f t="shared" si="12"/>
        <v>4600</v>
      </c>
      <c r="L358" s="84">
        <f t="shared" si="11"/>
        <v>117</v>
      </c>
      <c r="O358" s="32" t="s">
        <v>2740</v>
      </c>
      <c r="P358" s="80">
        <v>5295</v>
      </c>
      <c r="Q358" s="80">
        <v>5475</v>
      </c>
      <c r="R358" s="80">
        <v>5050</v>
      </c>
      <c r="S358" s="80">
        <v>5345</v>
      </c>
      <c r="T358" s="80">
        <v>5550</v>
      </c>
      <c r="U358" s="80">
        <v>5060</v>
      </c>
      <c r="V358" s="315"/>
    </row>
    <row r="359" spans="1:22">
      <c r="A359" s="75" t="s">
        <v>1654</v>
      </c>
      <c r="B359" s="75" t="s">
        <v>1654</v>
      </c>
      <c r="C359" s="193">
        <v>1</v>
      </c>
      <c r="D359" s="77">
        <v>4580</v>
      </c>
      <c r="E359" s="77">
        <v>140</v>
      </c>
      <c r="F359" s="194">
        <v>100</v>
      </c>
      <c r="G359" s="192" t="s">
        <v>224</v>
      </c>
      <c r="H359" s="192" t="s">
        <v>8</v>
      </c>
      <c r="I359" s="192" t="s">
        <v>8</v>
      </c>
      <c r="J359" s="192" t="s">
        <v>8</v>
      </c>
      <c r="K359" s="83">
        <f t="shared" si="12"/>
        <v>4580</v>
      </c>
      <c r="L359" s="84">
        <f t="shared" si="11"/>
        <v>172</v>
      </c>
      <c r="O359" s="32" t="s">
        <v>2740</v>
      </c>
      <c r="P359" s="80">
        <v>5240</v>
      </c>
      <c r="Q359" s="80">
        <v>5590</v>
      </c>
      <c r="R359" s="80">
        <v>4870</v>
      </c>
      <c r="S359" s="80">
        <v>5130</v>
      </c>
      <c r="T359" s="80">
        <v>5405</v>
      </c>
      <c r="U359" s="80">
        <v>4865</v>
      </c>
      <c r="V359" s="315"/>
    </row>
    <row r="360" spans="1:22">
      <c r="A360" s="75" t="s">
        <v>1662</v>
      </c>
      <c r="B360" s="75" t="s">
        <v>1662</v>
      </c>
      <c r="C360" s="193">
        <v>1</v>
      </c>
      <c r="D360" s="77">
        <v>4990</v>
      </c>
      <c r="E360" s="77">
        <v>70</v>
      </c>
      <c r="F360" s="194">
        <v>100</v>
      </c>
      <c r="G360" s="192" t="s">
        <v>224</v>
      </c>
      <c r="H360" s="192" t="s">
        <v>8</v>
      </c>
      <c r="I360" s="192" t="s">
        <v>8</v>
      </c>
      <c r="J360" s="192" t="s">
        <v>8</v>
      </c>
      <c r="K360" s="83">
        <f t="shared" si="12"/>
        <v>4990</v>
      </c>
      <c r="L360" s="84">
        <f t="shared" si="11"/>
        <v>122</v>
      </c>
      <c r="O360" s="32" t="s">
        <v>2740</v>
      </c>
      <c r="P360" s="80">
        <v>5740</v>
      </c>
      <c r="Q360" s="80">
        <v>5900</v>
      </c>
      <c r="R360" s="80">
        <v>5590</v>
      </c>
      <c r="S360" s="80">
        <v>5830</v>
      </c>
      <c r="T360" s="80">
        <v>5920</v>
      </c>
      <c r="U360" s="80">
        <v>5690</v>
      </c>
      <c r="V360" s="315"/>
    </row>
    <row r="361" spans="1:22">
      <c r="A361" s="75" t="s">
        <v>1638</v>
      </c>
      <c r="B361" s="75" t="s">
        <v>1638</v>
      </c>
      <c r="C361" s="193">
        <v>1</v>
      </c>
      <c r="D361" s="77">
        <v>5785</v>
      </c>
      <c r="E361" s="77">
        <v>45</v>
      </c>
      <c r="F361" s="194">
        <v>100</v>
      </c>
      <c r="G361" s="192" t="s">
        <v>224</v>
      </c>
      <c r="H361" s="192" t="s">
        <v>8</v>
      </c>
      <c r="I361" s="192" t="s">
        <v>8</v>
      </c>
      <c r="J361" s="192" t="s">
        <v>8</v>
      </c>
      <c r="K361" s="83">
        <f t="shared" si="12"/>
        <v>5785</v>
      </c>
      <c r="L361" s="84">
        <f t="shared" si="11"/>
        <v>110</v>
      </c>
      <c r="O361" s="32" t="s">
        <v>2740</v>
      </c>
      <c r="P361" s="80">
        <v>6580</v>
      </c>
      <c r="Q361" s="80">
        <v>6730</v>
      </c>
      <c r="R361" s="80">
        <v>6450</v>
      </c>
      <c r="S361" s="80">
        <v>6585</v>
      </c>
      <c r="T361" s="80">
        <v>6730</v>
      </c>
      <c r="U361" s="80">
        <v>6450</v>
      </c>
      <c r="V361" s="315"/>
    </row>
    <row r="362" spans="1:22">
      <c r="A362" s="75" t="s">
        <v>1640</v>
      </c>
      <c r="B362" s="75" t="s">
        <v>1640</v>
      </c>
      <c r="C362" s="193">
        <v>1</v>
      </c>
      <c r="D362" s="77">
        <v>6690</v>
      </c>
      <c r="E362" s="77">
        <v>70</v>
      </c>
      <c r="F362" s="194">
        <v>100</v>
      </c>
      <c r="G362" s="192" t="s">
        <v>224</v>
      </c>
      <c r="H362" s="192" t="s">
        <v>8</v>
      </c>
      <c r="I362" s="192" t="s">
        <v>8</v>
      </c>
      <c r="J362" s="192" t="s">
        <v>8</v>
      </c>
      <c r="K362" s="83">
        <f t="shared" si="12"/>
        <v>6690</v>
      </c>
      <c r="L362" s="84">
        <f t="shared" si="11"/>
        <v>122</v>
      </c>
      <c r="O362" s="32" t="s">
        <v>2740</v>
      </c>
      <c r="P362" s="80">
        <v>7550</v>
      </c>
      <c r="Q362" s="80">
        <v>7670</v>
      </c>
      <c r="R362" s="80">
        <v>7430</v>
      </c>
      <c r="S362" s="80">
        <v>7550</v>
      </c>
      <c r="T362" s="80">
        <v>7670</v>
      </c>
      <c r="U362" s="80">
        <v>7430</v>
      </c>
      <c r="V362" s="315"/>
    </row>
    <row r="363" spans="1:22">
      <c r="A363" s="75" t="s">
        <v>1642</v>
      </c>
      <c r="B363" s="75" t="s">
        <v>1642</v>
      </c>
      <c r="C363" s="193">
        <v>1</v>
      </c>
      <c r="D363" s="77">
        <v>3520</v>
      </c>
      <c r="E363" s="77">
        <v>90</v>
      </c>
      <c r="F363" s="194">
        <v>100</v>
      </c>
      <c r="G363" s="192" t="s">
        <v>224</v>
      </c>
      <c r="H363" s="192" t="s">
        <v>8</v>
      </c>
      <c r="I363" s="192" t="s">
        <v>8</v>
      </c>
      <c r="J363" s="192" t="s">
        <v>8</v>
      </c>
      <c r="K363" s="83">
        <f t="shared" si="12"/>
        <v>3520</v>
      </c>
      <c r="L363" s="84">
        <f t="shared" si="11"/>
        <v>135</v>
      </c>
      <c r="O363" s="32" t="s">
        <v>2740</v>
      </c>
      <c r="P363" s="80">
        <v>3800</v>
      </c>
      <c r="Q363" s="80">
        <v>4090</v>
      </c>
      <c r="R363" s="80">
        <v>3560</v>
      </c>
      <c r="S363" s="80">
        <v>3800</v>
      </c>
      <c r="T363" s="80">
        <v>4085</v>
      </c>
      <c r="U363" s="80">
        <v>3565</v>
      </c>
      <c r="V363" s="315"/>
    </row>
    <row r="364" spans="1:22">
      <c r="A364" s="75" t="s">
        <v>1771</v>
      </c>
      <c r="B364" s="75" t="s">
        <v>1771</v>
      </c>
      <c r="C364" s="193">
        <v>1</v>
      </c>
      <c r="D364" s="77">
        <v>5240</v>
      </c>
      <c r="E364" s="77">
        <v>60</v>
      </c>
      <c r="F364" s="194">
        <v>100</v>
      </c>
      <c r="G364" s="192" t="s">
        <v>224</v>
      </c>
      <c r="H364" s="192" t="s">
        <v>8</v>
      </c>
      <c r="I364" s="192" t="s">
        <v>8</v>
      </c>
      <c r="J364" s="192" t="s">
        <v>8</v>
      </c>
      <c r="K364" s="83">
        <f t="shared" si="12"/>
        <v>5240</v>
      </c>
      <c r="L364" s="84">
        <f t="shared" si="11"/>
        <v>117</v>
      </c>
      <c r="O364" s="32" t="s">
        <v>2740</v>
      </c>
      <c r="P364" s="80">
        <v>6030</v>
      </c>
      <c r="Q364" s="80">
        <v>6190</v>
      </c>
      <c r="R364" s="80">
        <v>5900</v>
      </c>
      <c r="S364" s="80">
        <v>6020</v>
      </c>
      <c r="T364" s="80">
        <v>6185</v>
      </c>
      <c r="U364" s="80">
        <v>5905</v>
      </c>
      <c r="V364" s="315"/>
    </row>
    <row r="365" spans="1:22">
      <c r="A365" s="75" t="s">
        <v>1013</v>
      </c>
      <c r="B365" s="75" t="s">
        <v>1013</v>
      </c>
      <c r="C365" s="193">
        <v>1</v>
      </c>
      <c r="D365" s="77">
        <v>4200</v>
      </c>
      <c r="E365" s="77">
        <v>60</v>
      </c>
      <c r="F365" s="194">
        <v>100</v>
      </c>
      <c r="G365" s="192" t="s">
        <v>224</v>
      </c>
      <c r="H365" s="192" t="s">
        <v>8</v>
      </c>
      <c r="I365" s="192" t="s">
        <v>8</v>
      </c>
      <c r="J365" s="192" t="s">
        <v>8</v>
      </c>
      <c r="K365" s="83">
        <f t="shared" si="12"/>
        <v>4200</v>
      </c>
      <c r="L365" s="84">
        <f t="shared" si="11"/>
        <v>117</v>
      </c>
      <c r="O365" s="32" t="s">
        <v>2740</v>
      </c>
      <c r="P365" s="80">
        <v>4720</v>
      </c>
      <c r="Q365" s="80">
        <v>4860</v>
      </c>
      <c r="R365" s="80">
        <v>4530</v>
      </c>
      <c r="S365" s="85" t="s">
        <v>8</v>
      </c>
      <c r="T365" s="85" t="s">
        <v>8</v>
      </c>
      <c r="U365" s="85" t="s">
        <v>8</v>
      </c>
      <c r="V365" s="315"/>
    </row>
    <row r="366" spans="1:22">
      <c r="A366" s="75" t="s">
        <v>2600</v>
      </c>
      <c r="B366" s="75" t="s">
        <v>2600</v>
      </c>
      <c r="C366" s="193">
        <v>1</v>
      </c>
      <c r="D366" s="77">
        <v>4575</v>
      </c>
      <c r="E366" s="77">
        <v>40</v>
      </c>
      <c r="F366" s="194">
        <v>100</v>
      </c>
      <c r="G366" s="192" t="s">
        <v>224</v>
      </c>
      <c r="H366" s="192" t="s">
        <v>8</v>
      </c>
      <c r="I366" s="192" t="s">
        <v>8</v>
      </c>
      <c r="J366" s="192" t="s">
        <v>8</v>
      </c>
      <c r="K366" s="83">
        <f t="shared" si="12"/>
        <v>4575</v>
      </c>
      <c r="L366" s="84">
        <f t="shared" si="11"/>
        <v>108</v>
      </c>
      <c r="O366" s="32" t="s">
        <v>2740</v>
      </c>
      <c r="P366" s="80">
        <v>5240</v>
      </c>
      <c r="Q366" s="80">
        <v>5450</v>
      </c>
      <c r="R366" s="80">
        <v>5050</v>
      </c>
      <c r="S366" s="80">
        <v>5325</v>
      </c>
      <c r="T366" s="80">
        <v>5465</v>
      </c>
      <c r="U366" s="80">
        <v>5055</v>
      </c>
      <c r="V366" s="315"/>
    </row>
    <row r="367" spans="1:22">
      <c r="A367" s="75" t="s">
        <v>2586</v>
      </c>
      <c r="B367" s="75" t="s">
        <v>2586</v>
      </c>
      <c r="C367" s="193">
        <v>1</v>
      </c>
      <c r="D367" s="77">
        <v>5240</v>
      </c>
      <c r="E367" s="77">
        <v>60</v>
      </c>
      <c r="F367" s="194">
        <v>100</v>
      </c>
      <c r="G367" s="192" t="s">
        <v>224</v>
      </c>
      <c r="H367" s="192" t="s">
        <v>8</v>
      </c>
      <c r="I367" s="192" t="s">
        <v>8</v>
      </c>
      <c r="J367" s="192" t="s">
        <v>8</v>
      </c>
      <c r="K367" s="83">
        <f t="shared" si="12"/>
        <v>5240</v>
      </c>
      <c r="L367" s="84">
        <f t="shared" si="11"/>
        <v>117</v>
      </c>
      <c r="O367" s="32" t="s">
        <v>2740</v>
      </c>
      <c r="P367" s="80">
        <v>6030</v>
      </c>
      <c r="Q367" s="80">
        <v>6190</v>
      </c>
      <c r="R367" s="80">
        <v>5900</v>
      </c>
      <c r="S367" s="80">
        <v>6040</v>
      </c>
      <c r="T367" s="80">
        <v>6180</v>
      </c>
      <c r="U367" s="80">
        <v>5920</v>
      </c>
      <c r="V367" s="315"/>
    </row>
    <row r="368" spans="1:22">
      <c r="A368" s="75" t="s">
        <v>2583</v>
      </c>
      <c r="B368" s="75" t="s">
        <v>2583</v>
      </c>
      <c r="C368" s="193">
        <v>1</v>
      </c>
      <c r="D368" s="77">
        <v>5335</v>
      </c>
      <c r="E368" s="77">
        <v>40</v>
      </c>
      <c r="F368" s="194">
        <v>100</v>
      </c>
      <c r="G368" s="192" t="s">
        <v>224</v>
      </c>
      <c r="H368" s="192" t="s">
        <v>8</v>
      </c>
      <c r="I368" s="192" t="s">
        <v>8</v>
      </c>
      <c r="J368" s="192" t="s">
        <v>8</v>
      </c>
      <c r="K368" s="83">
        <f t="shared" si="12"/>
        <v>5335</v>
      </c>
      <c r="L368" s="84">
        <f t="shared" si="11"/>
        <v>108</v>
      </c>
      <c r="O368" s="32" t="s">
        <v>2740</v>
      </c>
      <c r="P368" s="80">
        <v>6110</v>
      </c>
      <c r="Q368" s="80">
        <v>6280</v>
      </c>
      <c r="R368" s="80">
        <v>5990</v>
      </c>
      <c r="S368" s="80">
        <v>6145</v>
      </c>
      <c r="T368" s="80">
        <v>6275</v>
      </c>
      <c r="U368" s="80">
        <v>6005</v>
      </c>
      <c r="V368" s="315"/>
    </row>
    <row r="369" spans="1:22">
      <c r="A369" s="75" t="s">
        <v>2570</v>
      </c>
      <c r="B369" s="75" t="s">
        <v>2570</v>
      </c>
      <c r="C369" s="193">
        <v>1</v>
      </c>
      <c r="D369" s="77">
        <v>4820</v>
      </c>
      <c r="E369" s="77">
        <v>70</v>
      </c>
      <c r="F369" s="194">
        <v>100</v>
      </c>
      <c r="G369" s="192" t="s">
        <v>224</v>
      </c>
      <c r="H369" s="192" t="s">
        <v>8</v>
      </c>
      <c r="I369" s="192" t="s">
        <v>8</v>
      </c>
      <c r="J369" s="192" t="s">
        <v>8</v>
      </c>
      <c r="K369" s="83">
        <f t="shared" si="12"/>
        <v>4820</v>
      </c>
      <c r="L369" s="84">
        <f t="shared" si="11"/>
        <v>122</v>
      </c>
      <c r="O369" s="32" t="s">
        <v>2740</v>
      </c>
      <c r="P369" s="80">
        <v>5530</v>
      </c>
      <c r="Q369" s="80">
        <v>5720</v>
      </c>
      <c r="R369" s="80">
        <v>5320</v>
      </c>
      <c r="S369" s="80" t="s">
        <v>8</v>
      </c>
      <c r="T369" s="80" t="s">
        <v>8</v>
      </c>
      <c r="U369" s="80" t="s">
        <v>8</v>
      </c>
      <c r="V369" s="315"/>
    </row>
    <row r="370" spans="1:22">
      <c r="A370" s="75" t="s">
        <v>2566</v>
      </c>
      <c r="B370" s="75" t="s">
        <v>2566</v>
      </c>
      <c r="C370" s="193">
        <v>1</v>
      </c>
      <c r="D370" s="77">
        <v>5895</v>
      </c>
      <c r="E370" s="77">
        <v>35</v>
      </c>
      <c r="F370" s="194">
        <v>100</v>
      </c>
      <c r="G370" s="192" t="s">
        <v>224</v>
      </c>
      <c r="H370" s="192" t="s">
        <v>8</v>
      </c>
      <c r="I370" s="192" t="s">
        <v>8</v>
      </c>
      <c r="J370" s="192" t="s">
        <v>8</v>
      </c>
      <c r="K370" s="83">
        <f t="shared" si="12"/>
        <v>5895</v>
      </c>
      <c r="L370" s="84">
        <f t="shared" si="11"/>
        <v>106</v>
      </c>
      <c r="O370" s="32" t="s">
        <v>2740</v>
      </c>
      <c r="P370" s="80">
        <v>6720</v>
      </c>
      <c r="Q370" s="80">
        <v>6800</v>
      </c>
      <c r="R370" s="80">
        <v>6630</v>
      </c>
      <c r="S370" s="80">
        <v>6710</v>
      </c>
      <c r="T370" s="80">
        <v>6795</v>
      </c>
      <c r="U370" s="80">
        <v>6640</v>
      </c>
      <c r="V370" s="315"/>
    </row>
    <row r="371" spans="1:22">
      <c r="A371" s="75" t="s">
        <v>1979</v>
      </c>
      <c r="B371" s="75" t="s">
        <v>1979</v>
      </c>
      <c r="C371" s="193">
        <v>1</v>
      </c>
      <c r="D371" s="77">
        <v>4390</v>
      </c>
      <c r="E371" s="77">
        <v>60</v>
      </c>
      <c r="F371" s="194">
        <v>100</v>
      </c>
      <c r="G371" s="192" t="s">
        <v>224</v>
      </c>
      <c r="H371" s="192" t="s">
        <v>8</v>
      </c>
      <c r="I371" s="192" t="s">
        <v>8</v>
      </c>
      <c r="J371" s="192" t="s">
        <v>8</v>
      </c>
      <c r="K371" s="83">
        <f t="shared" si="12"/>
        <v>4390</v>
      </c>
      <c r="L371" s="84">
        <f t="shared" si="11"/>
        <v>117</v>
      </c>
      <c r="O371" s="32" t="s">
        <v>2740</v>
      </c>
      <c r="P371" s="80">
        <v>5010</v>
      </c>
      <c r="Q371" s="80">
        <v>5280</v>
      </c>
      <c r="R371" s="80">
        <v>4840</v>
      </c>
      <c r="S371" s="80">
        <v>5060</v>
      </c>
      <c r="T371" s="80">
        <v>5290</v>
      </c>
      <c r="U371" s="80">
        <v>4850</v>
      </c>
      <c r="V371" s="315"/>
    </row>
    <row r="372" spans="1:22">
      <c r="A372" s="75" t="s">
        <v>1982</v>
      </c>
      <c r="B372" s="75" t="s">
        <v>1982</v>
      </c>
      <c r="C372" s="193">
        <v>1</v>
      </c>
      <c r="D372" s="77">
        <v>4840</v>
      </c>
      <c r="E372" s="77">
        <v>60</v>
      </c>
      <c r="F372" s="194">
        <v>100</v>
      </c>
      <c r="G372" s="192" t="s">
        <v>224</v>
      </c>
      <c r="H372" s="192" t="s">
        <v>8</v>
      </c>
      <c r="I372" s="192" t="s">
        <v>8</v>
      </c>
      <c r="J372" s="192" t="s">
        <v>8</v>
      </c>
      <c r="K372" s="83">
        <f t="shared" si="12"/>
        <v>4840</v>
      </c>
      <c r="L372" s="84">
        <f t="shared" si="11"/>
        <v>117</v>
      </c>
      <c r="O372" s="32" t="s">
        <v>2740</v>
      </c>
      <c r="P372" s="80">
        <v>5560</v>
      </c>
      <c r="Q372" s="80">
        <v>5720</v>
      </c>
      <c r="R372" s="80">
        <v>5330</v>
      </c>
      <c r="S372" s="80">
        <v>5560</v>
      </c>
      <c r="T372" s="80">
        <v>5720</v>
      </c>
      <c r="U372" s="80">
        <v>5330</v>
      </c>
      <c r="V372" s="315"/>
    </row>
    <row r="373" spans="1:22">
      <c r="A373" s="75" t="s">
        <v>1986</v>
      </c>
      <c r="B373" s="75" t="s">
        <v>1986</v>
      </c>
      <c r="C373" s="193">
        <v>1</v>
      </c>
      <c r="D373" s="77">
        <v>5340</v>
      </c>
      <c r="E373" s="77">
        <v>70</v>
      </c>
      <c r="F373" s="194">
        <v>100</v>
      </c>
      <c r="G373" s="192" t="s">
        <v>224</v>
      </c>
      <c r="H373" s="192" t="s">
        <v>8</v>
      </c>
      <c r="I373" s="192" t="s">
        <v>8</v>
      </c>
      <c r="J373" s="192" t="s">
        <v>8</v>
      </c>
      <c r="K373" s="83">
        <f t="shared" si="12"/>
        <v>5340</v>
      </c>
      <c r="L373" s="84">
        <f t="shared" si="11"/>
        <v>122</v>
      </c>
      <c r="O373" s="32" t="s">
        <v>2740</v>
      </c>
      <c r="P373" s="80">
        <v>6120</v>
      </c>
      <c r="Q373" s="80">
        <v>6290</v>
      </c>
      <c r="R373" s="80">
        <v>5940</v>
      </c>
      <c r="S373" s="80">
        <v>6120</v>
      </c>
      <c r="T373" s="80">
        <v>6290</v>
      </c>
      <c r="U373" s="80">
        <v>5940</v>
      </c>
      <c r="V373" s="315"/>
    </row>
    <row r="374" spans="1:22">
      <c r="A374" s="75" t="s">
        <v>1988</v>
      </c>
      <c r="B374" s="75" t="s">
        <v>1988</v>
      </c>
      <c r="C374" s="193">
        <v>1</v>
      </c>
      <c r="D374" s="77">
        <v>6190</v>
      </c>
      <c r="E374" s="77">
        <v>45</v>
      </c>
      <c r="F374" s="194">
        <v>100</v>
      </c>
      <c r="G374" s="192" t="s">
        <v>224</v>
      </c>
      <c r="H374" s="192" t="s">
        <v>8</v>
      </c>
      <c r="I374" s="192" t="s">
        <v>8</v>
      </c>
      <c r="J374" s="192" t="s">
        <v>8</v>
      </c>
      <c r="K374" s="83">
        <f t="shared" si="12"/>
        <v>6190</v>
      </c>
      <c r="L374" s="84">
        <f t="shared" si="11"/>
        <v>110</v>
      </c>
      <c r="O374" s="32" t="s">
        <v>2740</v>
      </c>
      <c r="P374" s="80">
        <v>7080</v>
      </c>
      <c r="Q374" s="80">
        <v>7250</v>
      </c>
      <c r="R374" s="80">
        <v>6950</v>
      </c>
      <c r="S374" s="80">
        <v>7080</v>
      </c>
      <c r="T374" s="80">
        <v>7250</v>
      </c>
      <c r="U374" s="80">
        <v>6950</v>
      </c>
      <c r="V374" s="315"/>
    </row>
    <row r="375" spans="1:22">
      <c r="A375" s="75" t="s">
        <v>1990</v>
      </c>
      <c r="B375" s="75" t="s">
        <v>1990</v>
      </c>
      <c r="C375" s="193">
        <v>1</v>
      </c>
      <c r="D375" s="77">
        <v>6720</v>
      </c>
      <c r="E375" s="77">
        <v>70</v>
      </c>
      <c r="F375" s="194">
        <v>100</v>
      </c>
      <c r="G375" s="192" t="s">
        <v>224</v>
      </c>
      <c r="H375" s="192" t="s">
        <v>8</v>
      </c>
      <c r="I375" s="192" t="s">
        <v>8</v>
      </c>
      <c r="J375" s="192" t="s">
        <v>8</v>
      </c>
      <c r="K375" s="83">
        <f t="shared" si="12"/>
        <v>6720</v>
      </c>
      <c r="L375" s="84">
        <f t="shared" si="11"/>
        <v>122</v>
      </c>
      <c r="O375" s="32" t="s">
        <v>2740</v>
      </c>
      <c r="P375" s="80">
        <v>7580</v>
      </c>
      <c r="Q375" s="80">
        <v>7690</v>
      </c>
      <c r="R375" s="80">
        <v>7430</v>
      </c>
      <c r="S375" s="80">
        <v>7480</v>
      </c>
      <c r="T375" s="80">
        <v>7550</v>
      </c>
      <c r="U375" s="80">
        <v>7420</v>
      </c>
      <c r="V375" s="315"/>
    </row>
    <row r="376" spans="1:22">
      <c r="A376" s="75" t="s">
        <v>1984</v>
      </c>
      <c r="B376" s="75" t="s">
        <v>1984</v>
      </c>
      <c r="C376" s="193">
        <v>1</v>
      </c>
      <c r="D376" s="77">
        <v>6540</v>
      </c>
      <c r="E376" s="77">
        <v>45</v>
      </c>
      <c r="F376" s="194">
        <v>100</v>
      </c>
      <c r="G376" s="192" t="s">
        <v>224</v>
      </c>
      <c r="H376" s="192" t="s">
        <v>8</v>
      </c>
      <c r="I376" s="192" t="s">
        <v>8</v>
      </c>
      <c r="J376" s="192" t="s">
        <v>8</v>
      </c>
      <c r="K376" s="83">
        <f t="shared" si="12"/>
        <v>6540</v>
      </c>
      <c r="L376" s="84">
        <f t="shared" si="11"/>
        <v>110</v>
      </c>
      <c r="O376" s="32" t="s">
        <v>2740</v>
      </c>
      <c r="P376" s="80">
        <v>7450</v>
      </c>
      <c r="Q376" s="80">
        <v>7570</v>
      </c>
      <c r="R376" s="80">
        <v>7330</v>
      </c>
      <c r="S376" s="80">
        <v>7510</v>
      </c>
      <c r="T376" s="80">
        <v>7570</v>
      </c>
      <c r="U376" s="80">
        <v>7440</v>
      </c>
      <c r="V376" s="315"/>
    </row>
    <row r="377" spans="1:22">
      <c r="A377" s="76" t="s">
        <v>1644</v>
      </c>
      <c r="B377" s="76" t="s">
        <v>1644</v>
      </c>
      <c r="C377" s="193">
        <v>1</v>
      </c>
      <c r="D377" s="82">
        <v>3805</v>
      </c>
      <c r="E377" s="82">
        <v>35</v>
      </c>
      <c r="F377" s="194">
        <v>100</v>
      </c>
      <c r="G377" s="192" t="s">
        <v>224</v>
      </c>
      <c r="H377" s="192" t="s">
        <v>8</v>
      </c>
      <c r="I377" s="192" t="s">
        <v>8</v>
      </c>
      <c r="J377" s="192" t="s">
        <v>8</v>
      </c>
      <c r="K377" s="83">
        <f t="shared" si="12"/>
        <v>3805</v>
      </c>
      <c r="L377" s="84">
        <f t="shared" si="11"/>
        <v>106</v>
      </c>
      <c r="O377" s="32" t="s">
        <v>2740</v>
      </c>
      <c r="P377" s="82">
        <v>4195</v>
      </c>
      <c r="Q377" s="82">
        <v>4385</v>
      </c>
      <c r="R377" s="82">
        <v>4085</v>
      </c>
      <c r="S377" s="80" t="s">
        <v>8</v>
      </c>
      <c r="T377" s="80" t="s">
        <v>8</v>
      </c>
      <c r="U377" s="80" t="s">
        <v>8</v>
      </c>
      <c r="V377" s="76"/>
    </row>
    <row r="378" spans="1:22">
      <c r="A378" s="75" t="s">
        <v>1353</v>
      </c>
      <c r="B378" s="75" t="s">
        <v>1353</v>
      </c>
      <c r="C378" s="193">
        <v>1</v>
      </c>
      <c r="D378" s="82">
        <v>7700</v>
      </c>
      <c r="E378" s="82">
        <v>110</v>
      </c>
      <c r="F378" s="194">
        <v>100</v>
      </c>
      <c r="G378" s="192" t="s">
        <v>224</v>
      </c>
      <c r="H378" s="192" t="s">
        <v>8</v>
      </c>
      <c r="I378" s="192" t="s">
        <v>8</v>
      </c>
      <c r="J378" s="192" t="s">
        <v>8</v>
      </c>
      <c r="K378" s="83">
        <f t="shared" si="12"/>
        <v>7700</v>
      </c>
      <c r="L378" s="84">
        <f t="shared" si="11"/>
        <v>149</v>
      </c>
      <c r="O378" s="32" t="s">
        <v>2740</v>
      </c>
      <c r="P378" s="78">
        <v>8515</v>
      </c>
      <c r="Q378" s="80">
        <v>8975</v>
      </c>
      <c r="R378" s="80">
        <v>8210</v>
      </c>
      <c r="S378" s="80" t="s">
        <v>8</v>
      </c>
      <c r="T378" s="80" t="s">
        <v>8</v>
      </c>
      <c r="U378" s="80" t="s">
        <v>8</v>
      </c>
      <c r="V378" s="35"/>
    </row>
    <row r="379" spans="1:22">
      <c r="A379" s="75" t="s">
        <v>2521</v>
      </c>
      <c r="B379" s="75" t="s">
        <v>2521</v>
      </c>
      <c r="C379" s="193">
        <v>1</v>
      </c>
      <c r="D379" s="77">
        <v>1420</v>
      </c>
      <c r="E379" s="77">
        <v>30</v>
      </c>
      <c r="F379" s="194">
        <v>100</v>
      </c>
      <c r="G379" s="202">
        <v>-28.77</v>
      </c>
      <c r="H379" s="192" t="s">
        <v>669</v>
      </c>
      <c r="I379" s="192" t="s">
        <v>8</v>
      </c>
      <c r="J379" s="192" t="s">
        <v>8</v>
      </c>
      <c r="K379" s="83">
        <f t="shared" si="12"/>
        <v>1420</v>
      </c>
      <c r="L379" s="84">
        <f t="shared" si="11"/>
        <v>104</v>
      </c>
      <c r="O379" s="32" t="s">
        <v>2740</v>
      </c>
      <c r="P379" s="80">
        <v>1320</v>
      </c>
      <c r="Q379" s="80">
        <v>1360</v>
      </c>
      <c r="R379" s="80">
        <v>1280</v>
      </c>
      <c r="S379" s="80" t="s">
        <v>8</v>
      </c>
      <c r="T379" s="80" t="s">
        <v>8</v>
      </c>
      <c r="U379" s="80" t="s">
        <v>8</v>
      </c>
      <c r="V379" s="315"/>
    </row>
    <row r="380" spans="1:22">
      <c r="A380" s="75" t="s">
        <v>1022</v>
      </c>
      <c r="B380" s="75" t="s">
        <v>1022</v>
      </c>
      <c r="C380" s="193">
        <v>1</v>
      </c>
      <c r="D380" s="77">
        <v>3585</v>
      </c>
      <c r="E380" s="77">
        <v>35</v>
      </c>
      <c r="F380" s="194">
        <v>100</v>
      </c>
      <c r="G380" s="192" t="s">
        <v>224</v>
      </c>
      <c r="H380" s="192" t="s">
        <v>8</v>
      </c>
      <c r="I380" s="192" t="s">
        <v>8</v>
      </c>
      <c r="J380" s="192" t="s">
        <v>8</v>
      </c>
      <c r="K380" s="83">
        <f t="shared" si="12"/>
        <v>3585</v>
      </c>
      <c r="L380" s="84">
        <f t="shared" si="11"/>
        <v>106</v>
      </c>
      <c r="O380" s="32" t="s">
        <v>2740</v>
      </c>
      <c r="P380" s="80">
        <v>3890</v>
      </c>
      <c r="Q380" s="80">
        <v>3990</v>
      </c>
      <c r="R380" s="80">
        <v>3720</v>
      </c>
      <c r="S380" s="85" t="s">
        <v>8</v>
      </c>
      <c r="T380" s="85" t="s">
        <v>8</v>
      </c>
      <c r="U380" s="85" t="s">
        <v>8</v>
      </c>
      <c r="V380" s="315"/>
    </row>
    <row r="381" spans="1:22">
      <c r="A381" s="75" t="s">
        <v>1553</v>
      </c>
      <c r="B381" s="75" t="s">
        <v>1553</v>
      </c>
      <c r="C381" s="193">
        <v>1</v>
      </c>
      <c r="D381" s="77">
        <v>6610</v>
      </c>
      <c r="E381" s="77">
        <v>100</v>
      </c>
      <c r="F381" s="194">
        <v>100</v>
      </c>
      <c r="G381" s="192" t="s">
        <v>224</v>
      </c>
      <c r="H381" s="192" t="s">
        <v>8</v>
      </c>
      <c r="I381" s="192" t="s">
        <v>8</v>
      </c>
      <c r="J381" s="192" t="s">
        <v>8</v>
      </c>
      <c r="K381" s="83">
        <f t="shared" si="12"/>
        <v>6610</v>
      </c>
      <c r="L381" s="84">
        <f t="shared" si="11"/>
        <v>141</v>
      </c>
      <c r="O381" s="32" t="s">
        <v>2740</v>
      </c>
      <c r="P381" s="80">
        <v>7500</v>
      </c>
      <c r="Q381" s="80">
        <v>7670</v>
      </c>
      <c r="R381" s="80">
        <v>7320</v>
      </c>
      <c r="S381" s="80" t="s">
        <v>8</v>
      </c>
      <c r="T381" s="80" t="s">
        <v>8</v>
      </c>
      <c r="U381" s="80" t="s">
        <v>8</v>
      </c>
      <c r="V381" s="315"/>
    </row>
    <row r="382" spans="1:22">
      <c r="A382" s="75" t="s">
        <v>1659</v>
      </c>
      <c r="B382" s="75" t="s">
        <v>1659</v>
      </c>
      <c r="C382" s="193">
        <v>1</v>
      </c>
      <c r="D382" s="77">
        <v>6390</v>
      </c>
      <c r="E382" s="77">
        <v>70</v>
      </c>
      <c r="F382" s="194">
        <v>100</v>
      </c>
      <c r="G382" s="202">
        <v>-27.47</v>
      </c>
      <c r="H382" s="192" t="s">
        <v>669</v>
      </c>
      <c r="I382" s="192" t="s">
        <v>8</v>
      </c>
      <c r="J382" s="192" t="s">
        <v>8</v>
      </c>
      <c r="K382" s="83">
        <f t="shared" si="12"/>
        <v>6390</v>
      </c>
      <c r="L382" s="84">
        <f t="shared" si="11"/>
        <v>122</v>
      </c>
      <c r="O382" s="32" t="s">
        <v>2740</v>
      </c>
      <c r="P382" s="80">
        <v>7310</v>
      </c>
      <c r="Q382" s="80">
        <v>7430</v>
      </c>
      <c r="R382" s="80">
        <v>7165</v>
      </c>
      <c r="S382" s="85" t="s">
        <v>8</v>
      </c>
      <c r="T382" s="85" t="s">
        <v>8</v>
      </c>
      <c r="U382" s="85" t="s">
        <v>8</v>
      </c>
      <c r="V382" s="315"/>
    </row>
    <row r="383" spans="1:22">
      <c r="A383" s="75" t="s">
        <v>817</v>
      </c>
      <c r="B383" s="75" t="s">
        <v>817</v>
      </c>
      <c r="C383" s="193">
        <v>1</v>
      </c>
      <c r="D383" s="77">
        <v>7320</v>
      </c>
      <c r="E383" s="77">
        <v>110</v>
      </c>
      <c r="F383" s="194">
        <v>100</v>
      </c>
      <c r="G383" s="202">
        <v>-28.13</v>
      </c>
      <c r="H383" s="192" t="s">
        <v>669</v>
      </c>
      <c r="I383" s="192" t="s">
        <v>8</v>
      </c>
      <c r="J383" s="192" t="s">
        <v>8</v>
      </c>
      <c r="K383" s="83">
        <f t="shared" si="12"/>
        <v>7320</v>
      </c>
      <c r="L383" s="84">
        <f t="shared" si="11"/>
        <v>149</v>
      </c>
      <c r="O383" s="32" t="s">
        <v>2740</v>
      </c>
      <c r="P383" s="80">
        <v>8140</v>
      </c>
      <c r="Q383" s="80">
        <v>8365</v>
      </c>
      <c r="R383" s="80">
        <v>7945</v>
      </c>
      <c r="S383" s="77" t="s">
        <v>8</v>
      </c>
      <c r="T383" s="77" t="s">
        <v>8</v>
      </c>
      <c r="U383" s="77" t="s">
        <v>8</v>
      </c>
      <c r="V383" s="315"/>
    </row>
    <row r="384" spans="1:22">
      <c r="A384" s="75" t="s">
        <v>2525</v>
      </c>
      <c r="B384" s="75" t="s">
        <v>2525</v>
      </c>
      <c r="C384" s="193">
        <v>1</v>
      </c>
      <c r="D384" s="77">
        <v>3700</v>
      </c>
      <c r="E384" s="77">
        <v>60</v>
      </c>
      <c r="F384" s="194">
        <v>100</v>
      </c>
      <c r="G384" s="192" t="s">
        <v>224</v>
      </c>
      <c r="H384" s="192" t="s">
        <v>8</v>
      </c>
      <c r="I384" s="192" t="s">
        <v>8</v>
      </c>
      <c r="J384" s="192" t="s">
        <v>8</v>
      </c>
      <c r="K384" s="83">
        <f t="shared" si="12"/>
        <v>3700</v>
      </c>
      <c r="L384" s="84">
        <f t="shared" si="11"/>
        <v>117</v>
      </c>
      <c r="O384" s="32" t="s">
        <v>2740</v>
      </c>
      <c r="P384" s="80">
        <v>4040</v>
      </c>
      <c r="Q384" s="80">
        <v>4240</v>
      </c>
      <c r="R384" s="80">
        <v>3870</v>
      </c>
      <c r="S384" s="80" t="s">
        <v>8</v>
      </c>
      <c r="T384" s="80" t="s">
        <v>8</v>
      </c>
      <c r="U384" s="80" t="s">
        <v>8</v>
      </c>
      <c r="V384" s="315"/>
    </row>
    <row r="385" spans="1:22">
      <c r="A385" s="75" t="s">
        <v>884</v>
      </c>
      <c r="B385" s="75" t="s">
        <v>884</v>
      </c>
      <c r="C385" s="193">
        <v>1</v>
      </c>
      <c r="D385" s="77">
        <v>7500</v>
      </c>
      <c r="E385" s="77">
        <v>100</v>
      </c>
      <c r="F385" s="194">
        <v>100</v>
      </c>
      <c r="G385" s="192" t="s">
        <v>224</v>
      </c>
      <c r="H385" s="192" t="s">
        <v>8</v>
      </c>
      <c r="I385" s="192" t="s">
        <v>8</v>
      </c>
      <c r="J385" s="192" t="s">
        <v>8</v>
      </c>
      <c r="K385" s="83">
        <f t="shared" si="12"/>
        <v>7500</v>
      </c>
      <c r="L385" s="84">
        <f t="shared" si="11"/>
        <v>141</v>
      </c>
      <c r="O385" s="32" t="s">
        <v>2740</v>
      </c>
      <c r="P385" s="80">
        <v>8290</v>
      </c>
      <c r="Q385" s="80">
        <v>8520</v>
      </c>
      <c r="R385" s="80">
        <v>8035</v>
      </c>
      <c r="S385" s="85" t="s">
        <v>8</v>
      </c>
      <c r="T385" s="85" t="s">
        <v>8</v>
      </c>
      <c r="U385" s="85" t="s">
        <v>8</v>
      </c>
      <c r="V385" s="315"/>
    </row>
    <row r="386" spans="1:22">
      <c r="A386" s="196" t="s">
        <v>1093</v>
      </c>
      <c r="B386" s="196" t="s">
        <v>1093</v>
      </c>
      <c r="C386" s="193">
        <v>1</v>
      </c>
      <c r="D386" s="77">
        <v>3320</v>
      </c>
      <c r="E386" s="77">
        <v>35</v>
      </c>
      <c r="F386" s="194">
        <v>100</v>
      </c>
      <c r="G386" s="192" t="s">
        <v>224</v>
      </c>
      <c r="H386" s="192" t="s">
        <v>8</v>
      </c>
      <c r="I386" s="192" t="s">
        <v>8</v>
      </c>
      <c r="J386" s="192" t="s">
        <v>8</v>
      </c>
      <c r="K386" s="83">
        <f t="shared" si="12"/>
        <v>3320</v>
      </c>
      <c r="L386" s="84">
        <f t="shared" si="11"/>
        <v>106</v>
      </c>
      <c r="O386" s="32" t="s">
        <v>2740</v>
      </c>
      <c r="P386" s="80">
        <v>3540</v>
      </c>
      <c r="Q386" s="80">
        <v>3640</v>
      </c>
      <c r="R386" s="80">
        <v>3450</v>
      </c>
      <c r="S386" s="85" t="s">
        <v>8</v>
      </c>
      <c r="T386" s="85" t="s">
        <v>8</v>
      </c>
      <c r="U386" s="85" t="s">
        <v>8</v>
      </c>
      <c r="V386" s="315"/>
    </row>
    <row r="387" spans="1:22">
      <c r="A387" s="75" t="s">
        <v>1112</v>
      </c>
      <c r="B387" s="75" t="s">
        <v>1112</v>
      </c>
      <c r="C387" s="193">
        <v>1</v>
      </c>
      <c r="D387" s="77">
        <v>3310</v>
      </c>
      <c r="E387" s="77">
        <v>35</v>
      </c>
      <c r="F387" s="194">
        <v>100</v>
      </c>
      <c r="G387" s="192" t="s">
        <v>224</v>
      </c>
      <c r="H387" s="192" t="s">
        <v>8</v>
      </c>
      <c r="I387" s="192" t="s">
        <v>8</v>
      </c>
      <c r="J387" s="192" t="s">
        <v>8</v>
      </c>
      <c r="K387" s="83">
        <f t="shared" si="12"/>
        <v>3310</v>
      </c>
      <c r="L387" s="84">
        <f t="shared" si="11"/>
        <v>106</v>
      </c>
      <c r="O387" s="32" t="s">
        <v>2740</v>
      </c>
      <c r="P387" s="80">
        <v>3530</v>
      </c>
      <c r="Q387" s="80">
        <v>3640</v>
      </c>
      <c r="R387" s="80">
        <v>3450</v>
      </c>
      <c r="S387" s="85" t="s">
        <v>8</v>
      </c>
      <c r="T387" s="85" t="s">
        <v>8</v>
      </c>
      <c r="U387" s="85" t="s">
        <v>8</v>
      </c>
      <c r="V387" s="315"/>
    </row>
    <row r="388" spans="1:22">
      <c r="A388" s="75" t="s">
        <v>1677</v>
      </c>
      <c r="B388" s="75" t="s">
        <v>1677</v>
      </c>
      <c r="C388" s="193">
        <v>1</v>
      </c>
      <c r="D388" s="77">
        <v>2980</v>
      </c>
      <c r="E388" s="77">
        <v>470</v>
      </c>
      <c r="F388" s="194">
        <v>100</v>
      </c>
      <c r="G388" s="202">
        <v>-28.1</v>
      </c>
      <c r="H388" s="192" t="s">
        <v>669</v>
      </c>
      <c r="I388" s="192" t="s">
        <v>8</v>
      </c>
      <c r="J388" s="192" t="s">
        <v>8</v>
      </c>
      <c r="K388" s="83">
        <f t="shared" si="12"/>
        <v>2980</v>
      </c>
      <c r="L388" s="84">
        <f t="shared" ref="L388:L451" si="13">ROUND(SQRT(SUMSQ(IF(OR(E388="n/a",E388="nd"),0,E388),IF(OR(F388="n/a",F388="nd"),0,F388),IF(OR(J388="n/a",J388="nd"),0,J388))),0)</f>
        <v>481</v>
      </c>
      <c r="O388" s="32" t="s">
        <v>2740</v>
      </c>
      <c r="P388" s="80">
        <v>3220</v>
      </c>
      <c r="Q388" s="80">
        <v>4510</v>
      </c>
      <c r="R388" s="80">
        <v>2000</v>
      </c>
      <c r="S388" s="80">
        <v>3830</v>
      </c>
      <c r="T388" s="80">
        <v>4230</v>
      </c>
      <c r="U388" s="80">
        <v>3450</v>
      </c>
      <c r="V388" s="315"/>
    </row>
    <row r="389" spans="1:22">
      <c r="A389" s="75" t="s">
        <v>1681</v>
      </c>
      <c r="B389" s="75" t="s">
        <v>1681</v>
      </c>
      <c r="C389" s="193">
        <v>1</v>
      </c>
      <c r="D389" s="77">
        <v>3490</v>
      </c>
      <c r="E389" s="77">
        <v>400</v>
      </c>
      <c r="F389" s="194">
        <v>100</v>
      </c>
      <c r="G389" s="202">
        <v>-28.77</v>
      </c>
      <c r="H389" s="192" t="s">
        <v>669</v>
      </c>
      <c r="I389" s="192" t="s">
        <v>8</v>
      </c>
      <c r="J389" s="192" t="s">
        <v>8</v>
      </c>
      <c r="K389" s="83">
        <f t="shared" si="12"/>
        <v>3490</v>
      </c>
      <c r="L389" s="84">
        <f t="shared" si="13"/>
        <v>412</v>
      </c>
      <c r="O389" s="32" t="s">
        <v>2740</v>
      </c>
      <c r="P389" s="80">
        <v>3860</v>
      </c>
      <c r="Q389" s="80">
        <v>4870</v>
      </c>
      <c r="R389" s="80">
        <v>2780</v>
      </c>
      <c r="S389" s="80">
        <v>4400</v>
      </c>
      <c r="T389" s="80">
        <v>4870</v>
      </c>
      <c r="U389" s="80">
        <v>3940</v>
      </c>
      <c r="V389" s="315"/>
    </row>
    <row r="390" spans="1:22">
      <c r="A390" s="75" t="s">
        <v>1684</v>
      </c>
      <c r="B390" s="75" t="s">
        <v>1684</v>
      </c>
      <c r="C390" s="193">
        <v>1</v>
      </c>
      <c r="D390" s="77">
        <v>4330</v>
      </c>
      <c r="E390" s="77">
        <v>70</v>
      </c>
      <c r="F390" s="194">
        <v>100</v>
      </c>
      <c r="G390" s="202">
        <v>-28.5</v>
      </c>
      <c r="H390" s="192" t="s">
        <v>669</v>
      </c>
      <c r="I390" s="192" t="s">
        <v>8</v>
      </c>
      <c r="J390" s="192" t="s">
        <v>8</v>
      </c>
      <c r="K390" s="83">
        <f t="shared" si="12"/>
        <v>4330</v>
      </c>
      <c r="L390" s="84">
        <f t="shared" si="13"/>
        <v>122</v>
      </c>
      <c r="O390" s="32" t="s">
        <v>2740</v>
      </c>
      <c r="P390" s="80">
        <v>4940</v>
      </c>
      <c r="Q390" s="80">
        <v>5280</v>
      </c>
      <c r="R390" s="80">
        <v>4650</v>
      </c>
      <c r="S390" s="80">
        <v>4910</v>
      </c>
      <c r="T390" s="80">
        <v>5220</v>
      </c>
      <c r="U390" s="80">
        <v>4640</v>
      </c>
      <c r="V390" s="315"/>
    </row>
    <row r="391" spans="1:22">
      <c r="A391" s="75" t="s">
        <v>1687</v>
      </c>
      <c r="B391" s="75" t="s">
        <v>1687</v>
      </c>
      <c r="C391" s="193">
        <v>1</v>
      </c>
      <c r="D391" s="77">
        <v>4420</v>
      </c>
      <c r="E391" s="77">
        <v>100</v>
      </c>
      <c r="F391" s="194">
        <v>100</v>
      </c>
      <c r="G391" s="202">
        <v>-28.57</v>
      </c>
      <c r="H391" s="192" t="s">
        <v>669</v>
      </c>
      <c r="I391" s="192" t="s">
        <v>8</v>
      </c>
      <c r="J391" s="192" t="s">
        <v>8</v>
      </c>
      <c r="K391" s="83">
        <f t="shared" si="12"/>
        <v>4420</v>
      </c>
      <c r="L391" s="84">
        <f t="shared" si="13"/>
        <v>141</v>
      </c>
      <c r="O391" s="32" t="s">
        <v>2740</v>
      </c>
      <c r="P391" s="80">
        <v>5070</v>
      </c>
      <c r="Q391" s="80">
        <v>5320</v>
      </c>
      <c r="R391" s="80">
        <v>4830</v>
      </c>
      <c r="S391" s="80">
        <v>5110</v>
      </c>
      <c r="T391" s="80">
        <v>5320</v>
      </c>
      <c r="U391" s="80">
        <v>4880</v>
      </c>
      <c r="V391" s="315"/>
    </row>
    <row r="392" spans="1:22">
      <c r="A392" s="75" t="s">
        <v>1690</v>
      </c>
      <c r="B392" s="75" t="s">
        <v>1690</v>
      </c>
      <c r="C392" s="193">
        <v>1</v>
      </c>
      <c r="D392" s="77">
        <v>4720</v>
      </c>
      <c r="E392" s="77">
        <v>90</v>
      </c>
      <c r="F392" s="194">
        <v>100</v>
      </c>
      <c r="G392" s="202">
        <v>-28.61</v>
      </c>
      <c r="H392" s="192" t="s">
        <v>669</v>
      </c>
      <c r="I392" s="192" t="s">
        <v>8</v>
      </c>
      <c r="J392" s="192" t="s">
        <v>8</v>
      </c>
      <c r="K392" s="83">
        <f t="shared" si="12"/>
        <v>4720</v>
      </c>
      <c r="L392" s="84">
        <f t="shared" si="13"/>
        <v>135</v>
      </c>
      <c r="O392" s="32" t="s">
        <v>2740</v>
      </c>
      <c r="P392" s="80">
        <v>5440</v>
      </c>
      <c r="Q392" s="80">
        <v>5660</v>
      </c>
      <c r="R392" s="80">
        <v>5080</v>
      </c>
      <c r="S392" s="80">
        <v>5450</v>
      </c>
      <c r="T392" s="80">
        <v>5650</v>
      </c>
      <c r="U392" s="80">
        <v>5280</v>
      </c>
      <c r="V392" s="315"/>
    </row>
    <row r="393" spans="1:22">
      <c r="A393" s="75" t="s">
        <v>1693</v>
      </c>
      <c r="B393" s="75" t="s">
        <v>1693</v>
      </c>
      <c r="C393" s="193">
        <v>1</v>
      </c>
      <c r="D393" s="77">
        <v>5310</v>
      </c>
      <c r="E393" s="77">
        <v>50</v>
      </c>
      <c r="F393" s="194">
        <v>100</v>
      </c>
      <c r="G393" s="202">
        <v>-28.88</v>
      </c>
      <c r="H393" s="192" t="s">
        <v>669</v>
      </c>
      <c r="I393" s="192" t="s">
        <v>8</v>
      </c>
      <c r="J393" s="192" t="s">
        <v>8</v>
      </c>
      <c r="K393" s="83">
        <f t="shared" si="12"/>
        <v>5310</v>
      </c>
      <c r="L393" s="84">
        <f t="shared" si="13"/>
        <v>112</v>
      </c>
      <c r="O393" s="32" t="s">
        <v>2740</v>
      </c>
      <c r="P393" s="80">
        <v>6090</v>
      </c>
      <c r="Q393" s="80">
        <v>6270</v>
      </c>
      <c r="R393" s="80">
        <v>5940</v>
      </c>
      <c r="S393" s="80">
        <v>6080</v>
      </c>
      <c r="T393" s="80">
        <v>6210</v>
      </c>
      <c r="U393" s="80">
        <v>5930</v>
      </c>
      <c r="V393" s="315"/>
    </row>
    <row r="394" spans="1:22">
      <c r="A394" s="75" t="s">
        <v>1696</v>
      </c>
      <c r="B394" s="75" t="s">
        <v>1696</v>
      </c>
      <c r="C394" s="193">
        <v>1</v>
      </c>
      <c r="D394" s="77">
        <v>5400</v>
      </c>
      <c r="E394" s="77">
        <v>50</v>
      </c>
      <c r="F394" s="194">
        <v>100</v>
      </c>
      <c r="G394" s="202">
        <v>-27.82</v>
      </c>
      <c r="H394" s="192" t="s">
        <v>669</v>
      </c>
      <c r="I394" s="192" t="s">
        <v>8</v>
      </c>
      <c r="J394" s="192" t="s">
        <v>8</v>
      </c>
      <c r="K394" s="83">
        <f t="shared" si="12"/>
        <v>5400</v>
      </c>
      <c r="L394" s="84">
        <f t="shared" si="13"/>
        <v>112</v>
      </c>
      <c r="O394" s="32" t="s">
        <v>2740</v>
      </c>
      <c r="P394" s="80">
        <v>6190</v>
      </c>
      <c r="Q394" s="80">
        <v>6300</v>
      </c>
      <c r="R394" s="80">
        <v>6000</v>
      </c>
      <c r="S394" s="80">
        <v>6210</v>
      </c>
      <c r="T394" s="80">
        <v>6300</v>
      </c>
      <c r="U394" s="80">
        <v>6030</v>
      </c>
      <c r="V394" s="315"/>
    </row>
    <row r="395" spans="1:22">
      <c r="A395" s="75" t="s">
        <v>1698</v>
      </c>
      <c r="B395" s="75" t="s">
        <v>1698</v>
      </c>
      <c r="C395" s="193">
        <v>1</v>
      </c>
      <c r="D395" s="77">
        <v>5950</v>
      </c>
      <c r="E395" s="77">
        <v>80</v>
      </c>
      <c r="F395" s="194">
        <v>100</v>
      </c>
      <c r="G395" s="202">
        <v>-28.4</v>
      </c>
      <c r="H395" s="192" t="s">
        <v>669</v>
      </c>
      <c r="I395" s="192" t="s">
        <v>8</v>
      </c>
      <c r="J395" s="192" t="s">
        <v>8</v>
      </c>
      <c r="K395" s="83">
        <f t="shared" si="12"/>
        <v>5950</v>
      </c>
      <c r="L395" s="84">
        <f t="shared" si="13"/>
        <v>128</v>
      </c>
      <c r="O395" s="32" t="s">
        <v>2740</v>
      </c>
      <c r="P395" s="80">
        <v>6790</v>
      </c>
      <c r="Q395" s="80">
        <v>6990</v>
      </c>
      <c r="R395" s="80">
        <v>6560</v>
      </c>
      <c r="S395" s="80">
        <v>6350</v>
      </c>
      <c r="T395" s="80">
        <v>6380</v>
      </c>
      <c r="U395" s="80">
        <v>6300</v>
      </c>
      <c r="V395" s="315"/>
    </row>
    <row r="396" spans="1:22">
      <c r="A396" s="75" t="s">
        <v>2022</v>
      </c>
      <c r="B396" s="75" t="s">
        <v>2022</v>
      </c>
      <c r="C396" s="193">
        <v>1</v>
      </c>
      <c r="D396" s="77">
        <v>4760</v>
      </c>
      <c r="E396" s="77">
        <v>40</v>
      </c>
      <c r="F396" s="194">
        <v>50</v>
      </c>
      <c r="G396" s="192" t="s">
        <v>224</v>
      </c>
      <c r="H396" s="192" t="s">
        <v>8</v>
      </c>
      <c r="I396" s="192" t="s">
        <v>8</v>
      </c>
      <c r="J396" s="192" t="s">
        <v>8</v>
      </c>
      <c r="K396" s="83">
        <f t="shared" si="12"/>
        <v>4760</v>
      </c>
      <c r="L396" s="84">
        <f t="shared" si="13"/>
        <v>64</v>
      </c>
      <c r="O396" s="32" t="s">
        <v>2738</v>
      </c>
      <c r="P396" s="80">
        <v>5500</v>
      </c>
      <c r="Q396" s="80">
        <v>5590</v>
      </c>
      <c r="R396" s="80">
        <v>5320</v>
      </c>
      <c r="S396" s="80">
        <v>5520</v>
      </c>
      <c r="T396" s="80">
        <v>5590</v>
      </c>
      <c r="U396" s="80">
        <v>5440</v>
      </c>
      <c r="V396" s="315"/>
    </row>
    <row r="397" spans="1:22">
      <c r="A397" s="75" t="s">
        <v>2025</v>
      </c>
      <c r="B397" s="75" t="s">
        <v>2025</v>
      </c>
      <c r="C397" s="193">
        <v>1</v>
      </c>
      <c r="D397" s="77">
        <v>4690</v>
      </c>
      <c r="E397" s="77">
        <v>40</v>
      </c>
      <c r="F397" s="194">
        <v>50</v>
      </c>
      <c r="G397" s="192" t="s">
        <v>224</v>
      </c>
      <c r="H397" s="192" t="s">
        <v>8</v>
      </c>
      <c r="I397" s="192" t="s">
        <v>8</v>
      </c>
      <c r="J397" s="192" t="s">
        <v>8</v>
      </c>
      <c r="K397" s="83">
        <f t="shared" si="12"/>
        <v>4690</v>
      </c>
      <c r="L397" s="84">
        <f t="shared" si="13"/>
        <v>64</v>
      </c>
      <c r="O397" s="32" t="s">
        <v>2738</v>
      </c>
      <c r="P397" s="80">
        <v>5410</v>
      </c>
      <c r="Q397" s="80">
        <v>5580</v>
      </c>
      <c r="R397" s="80">
        <v>5310</v>
      </c>
      <c r="S397" s="80">
        <v>5420</v>
      </c>
      <c r="T397" s="80">
        <v>5560</v>
      </c>
      <c r="U397" s="80">
        <v>5310</v>
      </c>
      <c r="V397" s="315"/>
    </row>
    <row r="398" spans="1:22">
      <c r="A398" s="75" t="s">
        <v>1776</v>
      </c>
      <c r="B398" s="75" t="s">
        <v>1776</v>
      </c>
      <c r="C398" s="193">
        <v>1</v>
      </c>
      <c r="D398" s="77">
        <v>6410</v>
      </c>
      <c r="E398" s="77">
        <v>45</v>
      </c>
      <c r="F398" s="194">
        <v>50</v>
      </c>
      <c r="G398" s="192" t="s">
        <v>224</v>
      </c>
      <c r="H398" s="192" t="s">
        <v>8</v>
      </c>
      <c r="I398" s="192" t="s">
        <v>8</v>
      </c>
      <c r="J398" s="192" t="s">
        <v>8</v>
      </c>
      <c r="K398" s="83">
        <f t="shared" ref="K398:K461" si="14">IF(OR(D398="n/a",D398="nd"),0,D398)+IF(OR(I398="n/a",I398="nd"),0,I398)</f>
        <v>6410</v>
      </c>
      <c r="L398" s="84">
        <f t="shared" si="13"/>
        <v>67</v>
      </c>
      <c r="O398" s="32" t="s">
        <v>2738</v>
      </c>
      <c r="P398" s="80">
        <v>7340</v>
      </c>
      <c r="Q398" s="80">
        <v>7430</v>
      </c>
      <c r="R398" s="80">
        <v>7250</v>
      </c>
      <c r="S398" s="80">
        <v>7340</v>
      </c>
      <c r="T398" s="80">
        <v>7430</v>
      </c>
      <c r="U398" s="80">
        <v>7260</v>
      </c>
      <c r="V398" s="315"/>
    </row>
    <row r="399" spans="1:22">
      <c r="A399" s="75" t="s">
        <v>2145</v>
      </c>
      <c r="B399" s="75" t="s">
        <v>2145</v>
      </c>
      <c r="C399" s="193">
        <v>1</v>
      </c>
      <c r="D399" s="77">
        <v>6160</v>
      </c>
      <c r="E399" s="77">
        <v>45</v>
      </c>
      <c r="F399" s="194">
        <v>50</v>
      </c>
      <c r="G399" s="192" t="s">
        <v>224</v>
      </c>
      <c r="H399" s="192" t="s">
        <v>8</v>
      </c>
      <c r="I399" s="192" t="s">
        <v>8</v>
      </c>
      <c r="J399" s="192" t="s">
        <v>8</v>
      </c>
      <c r="K399" s="83">
        <f t="shared" si="14"/>
        <v>6160</v>
      </c>
      <c r="L399" s="84">
        <f t="shared" si="13"/>
        <v>67</v>
      </c>
      <c r="O399" s="32" t="s">
        <v>2738</v>
      </c>
      <c r="P399" s="80">
        <v>7060</v>
      </c>
      <c r="Q399" s="80">
        <v>7240</v>
      </c>
      <c r="R399" s="80">
        <v>6900</v>
      </c>
      <c r="S399" s="80">
        <v>7100</v>
      </c>
      <c r="T399" s="80">
        <v>7170</v>
      </c>
      <c r="U399" s="80">
        <v>6990</v>
      </c>
      <c r="V399" s="315"/>
    </row>
    <row r="400" spans="1:22">
      <c r="A400" s="75" t="s">
        <v>2186</v>
      </c>
      <c r="B400" s="75" t="s">
        <v>2186</v>
      </c>
      <c r="C400" s="193">
        <v>1</v>
      </c>
      <c r="D400" s="77">
        <v>6150</v>
      </c>
      <c r="E400" s="77">
        <v>50</v>
      </c>
      <c r="F400" s="194">
        <v>50</v>
      </c>
      <c r="G400" s="192" t="s">
        <v>224</v>
      </c>
      <c r="H400" s="192" t="s">
        <v>8</v>
      </c>
      <c r="I400" s="192" t="s">
        <v>8</v>
      </c>
      <c r="J400" s="192" t="s">
        <v>8</v>
      </c>
      <c r="K400" s="83">
        <f t="shared" si="14"/>
        <v>6150</v>
      </c>
      <c r="L400" s="84">
        <f t="shared" si="13"/>
        <v>71</v>
      </c>
      <c r="O400" s="32" t="s">
        <v>2738</v>
      </c>
      <c r="P400" s="80">
        <v>7050</v>
      </c>
      <c r="Q400" s="80">
        <v>7170</v>
      </c>
      <c r="R400" s="80">
        <v>6890</v>
      </c>
      <c r="S400" s="80">
        <v>7050</v>
      </c>
      <c r="T400" s="80">
        <v>7150</v>
      </c>
      <c r="U400" s="80">
        <v>6960</v>
      </c>
      <c r="V400" s="315"/>
    </row>
    <row r="401" spans="1:22">
      <c r="A401" s="75" t="s">
        <v>2189</v>
      </c>
      <c r="B401" s="75" t="s">
        <v>2189</v>
      </c>
      <c r="C401" s="193">
        <v>1</v>
      </c>
      <c r="D401" s="77">
        <v>6170</v>
      </c>
      <c r="E401" s="77">
        <v>45</v>
      </c>
      <c r="F401" s="194">
        <v>50</v>
      </c>
      <c r="G401" s="192" t="s">
        <v>224</v>
      </c>
      <c r="H401" s="192" t="s">
        <v>8</v>
      </c>
      <c r="I401" s="192" t="s">
        <v>8</v>
      </c>
      <c r="J401" s="192" t="s">
        <v>8</v>
      </c>
      <c r="K401" s="83">
        <f t="shared" si="14"/>
        <v>6170</v>
      </c>
      <c r="L401" s="84">
        <f t="shared" si="13"/>
        <v>67</v>
      </c>
      <c r="O401" s="32" t="s">
        <v>2738</v>
      </c>
      <c r="P401" s="80">
        <v>7070</v>
      </c>
      <c r="Q401" s="80">
        <v>7240</v>
      </c>
      <c r="R401" s="80">
        <v>6940</v>
      </c>
      <c r="S401" s="80">
        <v>7000</v>
      </c>
      <c r="T401" s="80">
        <v>7100</v>
      </c>
      <c r="U401" s="80">
        <v>6890</v>
      </c>
      <c r="V401" s="315"/>
    </row>
    <row r="402" spans="1:22">
      <c r="A402" s="75" t="s">
        <v>2216</v>
      </c>
      <c r="B402" s="75" t="s">
        <v>2216</v>
      </c>
      <c r="C402" s="193">
        <v>1</v>
      </c>
      <c r="D402" s="77">
        <v>5980</v>
      </c>
      <c r="E402" s="77">
        <v>45</v>
      </c>
      <c r="F402" s="194">
        <v>50</v>
      </c>
      <c r="G402" s="192" t="s">
        <v>224</v>
      </c>
      <c r="H402" s="192" t="s">
        <v>8</v>
      </c>
      <c r="I402" s="192" t="s">
        <v>8</v>
      </c>
      <c r="J402" s="192" t="s">
        <v>8</v>
      </c>
      <c r="K402" s="83">
        <f t="shared" si="14"/>
        <v>5980</v>
      </c>
      <c r="L402" s="84">
        <f t="shared" si="13"/>
        <v>67</v>
      </c>
      <c r="O402" s="32" t="s">
        <v>2740</v>
      </c>
      <c r="P402" s="80">
        <v>6820</v>
      </c>
      <c r="Q402" s="80">
        <v>6950</v>
      </c>
      <c r="R402" s="80">
        <v>6670</v>
      </c>
      <c r="S402" s="80">
        <v>6840</v>
      </c>
      <c r="T402" s="80">
        <v>6940</v>
      </c>
      <c r="U402" s="80">
        <v>6740</v>
      </c>
      <c r="V402" s="315"/>
    </row>
    <row r="403" spans="1:22">
      <c r="A403" s="75" t="s">
        <v>2218</v>
      </c>
      <c r="B403" s="75" t="s">
        <v>2218</v>
      </c>
      <c r="C403" s="193">
        <v>1</v>
      </c>
      <c r="D403" s="77">
        <v>5900</v>
      </c>
      <c r="E403" s="77">
        <v>60</v>
      </c>
      <c r="F403" s="194">
        <v>50</v>
      </c>
      <c r="G403" s="192" t="s">
        <v>224</v>
      </c>
      <c r="H403" s="192" t="s">
        <v>8</v>
      </c>
      <c r="I403" s="192" t="s">
        <v>8</v>
      </c>
      <c r="J403" s="192" t="s">
        <v>8</v>
      </c>
      <c r="K403" s="83">
        <f t="shared" si="14"/>
        <v>5900</v>
      </c>
      <c r="L403" s="84">
        <f t="shared" si="13"/>
        <v>78</v>
      </c>
      <c r="O403" s="32" t="s">
        <v>2738</v>
      </c>
      <c r="P403" s="80">
        <v>6720</v>
      </c>
      <c r="Q403" s="80">
        <v>6890</v>
      </c>
      <c r="R403" s="80">
        <v>6560</v>
      </c>
      <c r="S403" s="80">
        <v>6760</v>
      </c>
      <c r="T403" s="80">
        <v>6860</v>
      </c>
      <c r="U403" s="80">
        <v>6680</v>
      </c>
      <c r="V403" s="315"/>
    </row>
    <row r="404" spans="1:22">
      <c r="A404" s="75" t="s">
        <v>2221</v>
      </c>
      <c r="B404" s="75" t="s">
        <v>2221</v>
      </c>
      <c r="C404" s="193">
        <v>1</v>
      </c>
      <c r="D404" s="77">
        <v>5840</v>
      </c>
      <c r="E404" s="77">
        <v>60</v>
      </c>
      <c r="F404" s="194">
        <v>50</v>
      </c>
      <c r="G404" s="192" t="s">
        <v>224</v>
      </c>
      <c r="H404" s="192" t="s">
        <v>8</v>
      </c>
      <c r="I404" s="192" t="s">
        <v>8</v>
      </c>
      <c r="J404" s="192" t="s">
        <v>8</v>
      </c>
      <c r="K404" s="83">
        <f t="shared" si="14"/>
        <v>5840</v>
      </c>
      <c r="L404" s="84">
        <f t="shared" si="13"/>
        <v>78</v>
      </c>
      <c r="O404" s="32" t="s">
        <v>2740</v>
      </c>
      <c r="P404" s="80">
        <v>6650</v>
      </c>
      <c r="Q404" s="80">
        <v>6790</v>
      </c>
      <c r="R404" s="80">
        <v>6490</v>
      </c>
      <c r="S404" s="80">
        <v>6710</v>
      </c>
      <c r="T404" s="80">
        <v>6790</v>
      </c>
      <c r="U404" s="80">
        <v>6640</v>
      </c>
      <c r="V404" s="315"/>
    </row>
    <row r="405" spans="1:22">
      <c r="A405" s="75" t="s">
        <v>2572</v>
      </c>
      <c r="B405" s="75" t="s">
        <v>2572</v>
      </c>
      <c r="C405" s="193">
        <v>1</v>
      </c>
      <c r="D405" s="77">
        <v>5925</v>
      </c>
      <c r="E405" s="77">
        <v>50</v>
      </c>
      <c r="F405" s="194">
        <v>50</v>
      </c>
      <c r="G405" s="192" t="s">
        <v>224</v>
      </c>
      <c r="H405" s="192" t="s">
        <v>8</v>
      </c>
      <c r="I405" s="192" t="s">
        <v>8</v>
      </c>
      <c r="J405" s="192" t="s">
        <v>8</v>
      </c>
      <c r="K405" s="83">
        <f t="shared" si="14"/>
        <v>5925</v>
      </c>
      <c r="L405" s="84">
        <f t="shared" si="13"/>
        <v>71</v>
      </c>
      <c r="O405" s="32" t="s">
        <v>2740</v>
      </c>
      <c r="P405" s="80">
        <v>6750</v>
      </c>
      <c r="Q405" s="80">
        <v>6890</v>
      </c>
      <c r="R405" s="80">
        <v>6640</v>
      </c>
      <c r="S405" s="80">
        <v>6680</v>
      </c>
      <c r="T405" s="80">
        <v>6770</v>
      </c>
      <c r="U405" s="80">
        <v>6610</v>
      </c>
      <c r="V405" s="315"/>
    </row>
    <row r="406" spans="1:22">
      <c r="A406" s="75" t="s">
        <v>2574</v>
      </c>
      <c r="B406" s="75" t="s">
        <v>2574</v>
      </c>
      <c r="C406" s="193">
        <v>1</v>
      </c>
      <c r="D406" s="77">
        <v>5720</v>
      </c>
      <c r="E406" s="77">
        <v>70</v>
      </c>
      <c r="F406" s="194">
        <v>50</v>
      </c>
      <c r="G406" s="192" t="s">
        <v>224</v>
      </c>
      <c r="H406" s="192" t="s">
        <v>8</v>
      </c>
      <c r="I406" s="192" t="s">
        <v>8</v>
      </c>
      <c r="J406" s="192" t="s">
        <v>8</v>
      </c>
      <c r="K406" s="83">
        <f t="shared" si="14"/>
        <v>5720</v>
      </c>
      <c r="L406" s="84">
        <f t="shared" si="13"/>
        <v>86</v>
      </c>
      <c r="O406" s="32" t="s">
        <v>2740</v>
      </c>
      <c r="P406" s="80">
        <v>6520</v>
      </c>
      <c r="Q406" s="80">
        <v>6670</v>
      </c>
      <c r="R406" s="80">
        <v>6310</v>
      </c>
      <c r="S406" s="80">
        <v>6600</v>
      </c>
      <c r="T406" s="80">
        <v>6680</v>
      </c>
      <c r="U406" s="80">
        <v>6500</v>
      </c>
      <c r="V406" s="315"/>
    </row>
    <row r="407" spans="1:22">
      <c r="A407" s="75" t="s">
        <v>2589</v>
      </c>
      <c r="B407" s="75" t="s">
        <v>2589</v>
      </c>
      <c r="C407" s="193">
        <v>1</v>
      </c>
      <c r="D407" s="77">
        <v>5830</v>
      </c>
      <c r="E407" s="77">
        <v>50</v>
      </c>
      <c r="F407" s="194">
        <v>50</v>
      </c>
      <c r="G407" s="192" t="s">
        <v>224</v>
      </c>
      <c r="H407" s="192" t="s">
        <v>8</v>
      </c>
      <c r="I407" s="192" t="s">
        <v>8</v>
      </c>
      <c r="J407" s="192" t="s">
        <v>8</v>
      </c>
      <c r="K407" s="83">
        <f t="shared" si="14"/>
        <v>5830</v>
      </c>
      <c r="L407" s="84">
        <f t="shared" si="13"/>
        <v>71</v>
      </c>
      <c r="O407" s="32" t="s">
        <v>2740</v>
      </c>
      <c r="P407" s="80">
        <v>6630</v>
      </c>
      <c r="Q407" s="80">
        <v>6750</v>
      </c>
      <c r="R407" s="80">
        <v>6490</v>
      </c>
      <c r="S407" s="80">
        <v>6560</v>
      </c>
      <c r="T407" s="80">
        <v>6660</v>
      </c>
      <c r="U407" s="80">
        <v>6480</v>
      </c>
      <c r="V407" s="315"/>
    </row>
    <row r="408" spans="1:22">
      <c r="A408" s="75" t="s">
        <v>2591</v>
      </c>
      <c r="B408" s="75" t="s">
        <v>2591</v>
      </c>
      <c r="C408" s="193">
        <v>1</v>
      </c>
      <c r="D408" s="77">
        <v>5645</v>
      </c>
      <c r="E408" s="77">
        <v>40</v>
      </c>
      <c r="F408" s="194">
        <v>50</v>
      </c>
      <c r="G408" s="192" t="s">
        <v>224</v>
      </c>
      <c r="H408" s="192" t="s">
        <v>8</v>
      </c>
      <c r="I408" s="192" t="s">
        <v>8</v>
      </c>
      <c r="J408" s="192" t="s">
        <v>8</v>
      </c>
      <c r="K408" s="83">
        <f t="shared" si="14"/>
        <v>5645</v>
      </c>
      <c r="L408" s="84">
        <f t="shared" si="13"/>
        <v>64</v>
      </c>
      <c r="O408" s="32" t="s">
        <v>2738</v>
      </c>
      <c r="P408" s="80">
        <v>6420</v>
      </c>
      <c r="Q408" s="80">
        <v>6530</v>
      </c>
      <c r="R408" s="80">
        <v>6300</v>
      </c>
      <c r="S408" s="80">
        <v>6450</v>
      </c>
      <c r="T408" s="80">
        <v>6540</v>
      </c>
      <c r="U408" s="80">
        <v>6350</v>
      </c>
      <c r="V408" s="315"/>
    </row>
    <row r="409" spans="1:22">
      <c r="A409" s="75" t="s">
        <v>1781</v>
      </c>
      <c r="B409" s="75" t="s">
        <v>1781</v>
      </c>
      <c r="C409" s="193">
        <v>1</v>
      </c>
      <c r="D409" s="77">
        <v>5650</v>
      </c>
      <c r="E409" s="77">
        <v>40</v>
      </c>
      <c r="F409" s="194">
        <v>50</v>
      </c>
      <c r="G409" s="192" t="s">
        <v>224</v>
      </c>
      <c r="H409" s="192" t="s">
        <v>8</v>
      </c>
      <c r="I409" s="192" t="s">
        <v>8</v>
      </c>
      <c r="J409" s="192" t="s">
        <v>8</v>
      </c>
      <c r="K409" s="83">
        <f t="shared" si="14"/>
        <v>5650</v>
      </c>
      <c r="L409" s="84">
        <f t="shared" si="13"/>
        <v>64</v>
      </c>
      <c r="O409" s="32" t="s">
        <v>2740</v>
      </c>
      <c r="P409" s="80">
        <v>6430</v>
      </c>
      <c r="Q409" s="80">
        <v>6540</v>
      </c>
      <c r="R409" s="80">
        <v>6310</v>
      </c>
      <c r="S409" s="80">
        <v>6390</v>
      </c>
      <c r="T409" s="80">
        <v>6480</v>
      </c>
      <c r="U409" s="80">
        <v>6310</v>
      </c>
      <c r="V409" s="315"/>
    </row>
    <row r="410" spans="1:22">
      <c r="A410" s="75" t="s">
        <v>1784</v>
      </c>
      <c r="B410" s="75" t="s">
        <v>1784</v>
      </c>
      <c r="C410" s="193">
        <v>1</v>
      </c>
      <c r="D410" s="77">
        <v>5390</v>
      </c>
      <c r="E410" s="77">
        <v>70</v>
      </c>
      <c r="F410" s="194">
        <v>50</v>
      </c>
      <c r="G410" s="192" t="s">
        <v>224</v>
      </c>
      <c r="H410" s="192" t="s">
        <v>8</v>
      </c>
      <c r="I410" s="192" t="s">
        <v>8</v>
      </c>
      <c r="J410" s="192" t="s">
        <v>8</v>
      </c>
      <c r="K410" s="83">
        <f t="shared" si="14"/>
        <v>5390</v>
      </c>
      <c r="L410" s="84">
        <f t="shared" si="13"/>
        <v>86</v>
      </c>
      <c r="O410" s="32" t="s">
        <v>2738</v>
      </c>
      <c r="P410" s="80">
        <v>6160</v>
      </c>
      <c r="Q410" s="80">
        <v>6310</v>
      </c>
      <c r="R410" s="80">
        <v>5990</v>
      </c>
      <c r="S410" s="80">
        <v>6270</v>
      </c>
      <c r="T410" s="80">
        <v>6390</v>
      </c>
      <c r="U410" s="80">
        <v>6200</v>
      </c>
      <c r="V410" s="315"/>
    </row>
    <row r="411" spans="1:22">
      <c r="A411" s="75" t="s">
        <v>1787</v>
      </c>
      <c r="B411" s="75" t="s">
        <v>1787</v>
      </c>
      <c r="C411" s="193">
        <v>1</v>
      </c>
      <c r="D411" s="77">
        <v>5475</v>
      </c>
      <c r="E411" s="77">
        <v>40</v>
      </c>
      <c r="F411" s="194">
        <v>50</v>
      </c>
      <c r="G411" s="192" t="s">
        <v>224</v>
      </c>
      <c r="H411" s="192" t="s">
        <v>8</v>
      </c>
      <c r="I411" s="192" t="s">
        <v>8</v>
      </c>
      <c r="J411" s="192" t="s">
        <v>8</v>
      </c>
      <c r="K411" s="83">
        <f t="shared" si="14"/>
        <v>5475</v>
      </c>
      <c r="L411" s="84">
        <f t="shared" si="13"/>
        <v>64</v>
      </c>
      <c r="O411" s="32" t="s">
        <v>2738</v>
      </c>
      <c r="P411" s="80">
        <v>6270</v>
      </c>
      <c r="Q411" s="80">
        <v>6400</v>
      </c>
      <c r="R411" s="80">
        <v>6190</v>
      </c>
      <c r="S411" s="80">
        <v>6230</v>
      </c>
      <c r="T411" s="80">
        <v>6300</v>
      </c>
      <c r="U411" s="80">
        <v>6120</v>
      </c>
      <c r="V411" s="315"/>
    </row>
    <row r="412" spans="1:22">
      <c r="A412" s="75" t="s">
        <v>1797</v>
      </c>
      <c r="B412" s="75" t="s">
        <v>1797</v>
      </c>
      <c r="C412" s="193">
        <v>1</v>
      </c>
      <c r="D412" s="77">
        <v>5070</v>
      </c>
      <c r="E412" s="77">
        <v>40</v>
      </c>
      <c r="F412" s="194">
        <v>50</v>
      </c>
      <c r="G412" s="192" t="s">
        <v>224</v>
      </c>
      <c r="H412" s="192" t="s">
        <v>8</v>
      </c>
      <c r="I412" s="192" t="s">
        <v>8</v>
      </c>
      <c r="J412" s="192" t="s">
        <v>8</v>
      </c>
      <c r="K412" s="83">
        <f t="shared" si="14"/>
        <v>5070</v>
      </c>
      <c r="L412" s="84">
        <f t="shared" si="13"/>
        <v>64</v>
      </c>
      <c r="O412" s="32" t="s">
        <v>2738</v>
      </c>
      <c r="P412" s="80">
        <v>5820</v>
      </c>
      <c r="Q412" s="80">
        <v>5920</v>
      </c>
      <c r="R412" s="80">
        <v>5720</v>
      </c>
      <c r="S412" s="80">
        <v>5850</v>
      </c>
      <c r="T412" s="80">
        <v>5920</v>
      </c>
      <c r="U412" s="80">
        <v>5760</v>
      </c>
      <c r="V412" s="315"/>
    </row>
    <row r="413" spans="1:22">
      <c r="A413" s="75" t="s">
        <v>1836</v>
      </c>
      <c r="B413" s="75" t="s">
        <v>1836</v>
      </c>
      <c r="C413" s="193">
        <v>1</v>
      </c>
      <c r="D413" s="77">
        <v>5065</v>
      </c>
      <c r="E413" s="77">
        <v>45</v>
      </c>
      <c r="F413" s="194">
        <v>50</v>
      </c>
      <c r="G413" s="192" t="s">
        <v>224</v>
      </c>
      <c r="H413" s="192" t="s">
        <v>8</v>
      </c>
      <c r="I413" s="192" t="s">
        <v>8</v>
      </c>
      <c r="J413" s="192" t="s">
        <v>8</v>
      </c>
      <c r="K413" s="83">
        <f t="shared" si="14"/>
        <v>5065</v>
      </c>
      <c r="L413" s="84">
        <f t="shared" si="13"/>
        <v>67</v>
      </c>
      <c r="O413" s="32" t="s">
        <v>2740</v>
      </c>
      <c r="P413" s="80">
        <v>5810</v>
      </c>
      <c r="Q413" s="80">
        <v>5920</v>
      </c>
      <c r="R413" s="80">
        <v>5660</v>
      </c>
      <c r="S413" s="80">
        <v>5790</v>
      </c>
      <c r="T413" s="80">
        <v>5900</v>
      </c>
      <c r="U413" s="80">
        <v>5710</v>
      </c>
      <c r="V413" s="315"/>
    </row>
    <row r="414" spans="1:22">
      <c r="A414" s="75" t="s">
        <v>1849</v>
      </c>
      <c r="B414" s="75" t="s">
        <v>1849</v>
      </c>
      <c r="C414" s="193">
        <v>1</v>
      </c>
      <c r="D414" s="77">
        <v>5005</v>
      </c>
      <c r="E414" s="77">
        <v>45</v>
      </c>
      <c r="F414" s="194">
        <v>50</v>
      </c>
      <c r="G414" s="192" t="s">
        <v>224</v>
      </c>
      <c r="H414" s="192" t="s">
        <v>8</v>
      </c>
      <c r="I414" s="192" t="s">
        <v>8</v>
      </c>
      <c r="J414" s="192" t="s">
        <v>8</v>
      </c>
      <c r="K414" s="83">
        <f t="shared" si="14"/>
        <v>5005</v>
      </c>
      <c r="L414" s="84">
        <f t="shared" si="13"/>
        <v>67</v>
      </c>
      <c r="O414" s="32" t="s">
        <v>2738</v>
      </c>
      <c r="P414" s="80">
        <v>5750</v>
      </c>
      <c r="Q414" s="80">
        <v>5900</v>
      </c>
      <c r="R414" s="80">
        <v>5600</v>
      </c>
      <c r="S414" s="80">
        <v>5700</v>
      </c>
      <c r="T414" s="80">
        <v>5850</v>
      </c>
      <c r="U414" s="80">
        <v>5590</v>
      </c>
      <c r="V414" s="315"/>
    </row>
    <row r="415" spans="1:22">
      <c r="A415" s="75" t="s">
        <v>1940</v>
      </c>
      <c r="B415" s="75" t="s">
        <v>1940</v>
      </c>
      <c r="C415" s="193">
        <v>1</v>
      </c>
      <c r="D415" s="77">
        <v>5270</v>
      </c>
      <c r="E415" s="77">
        <v>70</v>
      </c>
      <c r="F415" s="194">
        <v>100</v>
      </c>
      <c r="G415" s="192" t="s">
        <v>224</v>
      </c>
      <c r="H415" s="192" t="s">
        <v>8</v>
      </c>
      <c r="I415" s="192" t="s">
        <v>8</v>
      </c>
      <c r="J415" s="192" t="s">
        <v>8</v>
      </c>
      <c r="K415" s="83">
        <f t="shared" si="14"/>
        <v>5270</v>
      </c>
      <c r="L415" s="84">
        <f t="shared" si="13"/>
        <v>122</v>
      </c>
      <c r="O415" s="32" t="s">
        <v>2740</v>
      </c>
      <c r="P415" s="80">
        <v>6060</v>
      </c>
      <c r="Q415" s="80">
        <v>6270</v>
      </c>
      <c r="R415" s="80">
        <v>5910</v>
      </c>
      <c r="S415" s="80" t="s">
        <v>8</v>
      </c>
      <c r="T415" s="80" t="s">
        <v>8</v>
      </c>
      <c r="U415" s="80" t="s">
        <v>8</v>
      </c>
      <c r="V415" s="315"/>
    </row>
    <row r="416" spans="1:22">
      <c r="A416" s="75" t="s">
        <v>2184</v>
      </c>
      <c r="B416" s="75" t="s">
        <v>2184</v>
      </c>
      <c r="C416" s="193">
        <v>1</v>
      </c>
      <c r="D416" s="77">
        <v>6210</v>
      </c>
      <c r="E416" s="77">
        <v>70</v>
      </c>
      <c r="F416" s="194">
        <v>50</v>
      </c>
      <c r="G416" s="192" t="s">
        <v>224</v>
      </c>
      <c r="H416" s="192" t="s">
        <v>8</v>
      </c>
      <c r="I416" s="192" t="s">
        <v>8</v>
      </c>
      <c r="J416" s="192" t="s">
        <v>8</v>
      </c>
      <c r="K416" s="83">
        <f t="shared" si="14"/>
        <v>6210</v>
      </c>
      <c r="L416" s="84">
        <f t="shared" si="13"/>
        <v>86</v>
      </c>
      <c r="O416" s="32" t="s">
        <v>2740</v>
      </c>
      <c r="P416" s="80">
        <v>7100</v>
      </c>
      <c r="Q416" s="80">
        <v>7270</v>
      </c>
      <c r="R416" s="80">
        <v>6900</v>
      </c>
      <c r="S416" s="80">
        <v>7180</v>
      </c>
      <c r="T416" s="80">
        <v>7280</v>
      </c>
      <c r="U416" s="80">
        <v>7040</v>
      </c>
      <c r="V416" s="315"/>
    </row>
    <row r="417" spans="1:22">
      <c r="A417" s="75" t="s">
        <v>1759</v>
      </c>
      <c r="B417" s="75" t="s">
        <v>1759</v>
      </c>
      <c r="C417" s="193">
        <v>1</v>
      </c>
      <c r="D417" s="77">
        <v>8480</v>
      </c>
      <c r="E417" s="77">
        <v>50</v>
      </c>
      <c r="F417" s="194">
        <v>100</v>
      </c>
      <c r="G417" s="192" t="s">
        <v>224</v>
      </c>
      <c r="H417" s="192" t="s">
        <v>8</v>
      </c>
      <c r="I417" s="192" t="s">
        <v>8</v>
      </c>
      <c r="J417" s="192" t="s">
        <v>8</v>
      </c>
      <c r="K417" s="83">
        <f t="shared" si="14"/>
        <v>8480</v>
      </c>
      <c r="L417" s="84">
        <f t="shared" si="13"/>
        <v>112</v>
      </c>
      <c r="O417" s="32" t="s">
        <v>2740</v>
      </c>
      <c r="P417" s="80">
        <v>9490</v>
      </c>
      <c r="Q417" s="80">
        <v>9545</v>
      </c>
      <c r="R417" s="80">
        <v>9420</v>
      </c>
      <c r="S417" s="80" t="s">
        <v>8</v>
      </c>
      <c r="T417" s="80" t="s">
        <v>8</v>
      </c>
      <c r="U417" s="80" t="s">
        <v>8</v>
      </c>
      <c r="V417" s="315"/>
    </row>
    <row r="418" spans="1:22">
      <c r="A418" s="75" t="s">
        <v>1949</v>
      </c>
      <c r="B418" s="75" t="s">
        <v>1949</v>
      </c>
      <c r="C418" s="193">
        <v>1</v>
      </c>
      <c r="D418" s="77">
        <v>5780</v>
      </c>
      <c r="E418" s="77">
        <v>70</v>
      </c>
      <c r="F418" s="194">
        <v>100</v>
      </c>
      <c r="G418" s="192" t="s">
        <v>224</v>
      </c>
      <c r="H418" s="192" t="s">
        <v>8</v>
      </c>
      <c r="I418" s="192" t="s">
        <v>8</v>
      </c>
      <c r="J418" s="192" t="s">
        <v>8</v>
      </c>
      <c r="K418" s="83">
        <f t="shared" si="14"/>
        <v>5780</v>
      </c>
      <c r="L418" s="84">
        <f t="shared" si="13"/>
        <v>122</v>
      </c>
      <c r="O418" s="32" t="s">
        <v>2740</v>
      </c>
      <c r="P418" s="80">
        <v>6580</v>
      </c>
      <c r="Q418" s="80">
        <v>6740</v>
      </c>
      <c r="R418" s="80">
        <v>6400</v>
      </c>
      <c r="S418" s="85" t="s">
        <v>8</v>
      </c>
      <c r="T418" s="85" t="s">
        <v>8</v>
      </c>
      <c r="U418" s="85" t="s">
        <v>8</v>
      </c>
      <c r="V418" s="315"/>
    </row>
    <row r="419" spans="1:22">
      <c r="A419" s="74" t="s">
        <v>1053</v>
      </c>
      <c r="B419" s="74" t="s">
        <v>1053</v>
      </c>
      <c r="C419" s="193">
        <v>1</v>
      </c>
      <c r="D419" s="195">
        <v>7730</v>
      </c>
      <c r="E419" s="195">
        <v>107.70329614269008</v>
      </c>
      <c r="F419" s="194">
        <v>100</v>
      </c>
      <c r="G419" s="192" t="s">
        <v>224</v>
      </c>
      <c r="H419" s="192" t="s">
        <v>8</v>
      </c>
      <c r="I419" s="192" t="s">
        <v>8</v>
      </c>
      <c r="J419" s="192" t="s">
        <v>8</v>
      </c>
      <c r="K419" s="83">
        <f t="shared" si="14"/>
        <v>7730</v>
      </c>
      <c r="L419" s="84">
        <f t="shared" si="13"/>
        <v>147</v>
      </c>
      <c r="O419" s="32" t="s">
        <v>2738</v>
      </c>
      <c r="P419" s="79">
        <v>8550</v>
      </c>
      <c r="Q419" s="79">
        <v>8980</v>
      </c>
      <c r="R419" s="79">
        <v>8340</v>
      </c>
      <c r="S419" s="80">
        <v>8550</v>
      </c>
      <c r="T419" s="80">
        <v>8980</v>
      </c>
      <c r="U419" s="80">
        <v>8340</v>
      </c>
      <c r="V419" s="35"/>
    </row>
    <row r="420" spans="1:22">
      <c r="A420" s="75" t="s">
        <v>1053</v>
      </c>
      <c r="B420" s="75" t="s">
        <v>1053</v>
      </c>
      <c r="C420" s="193">
        <v>1</v>
      </c>
      <c r="D420" s="77">
        <v>7730</v>
      </c>
      <c r="E420" s="77">
        <v>40</v>
      </c>
      <c r="F420" s="194">
        <v>100</v>
      </c>
      <c r="G420" s="192" t="s">
        <v>224</v>
      </c>
      <c r="H420" s="192" t="s">
        <v>8</v>
      </c>
      <c r="I420" s="192" t="s">
        <v>8</v>
      </c>
      <c r="J420" s="192" t="s">
        <v>8</v>
      </c>
      <c r="K420" s="83">
        <f t="shared" si="14"/>
        <v>7730</v>
      </c>
      <c r="L420" s="84">
        <f t="shared" si="13"/>
        <v>108</v>
      </c>
      <c r="O420" s="32" t="s">
        <v>2740</v>
      </c>
      <c r="P420" s="80">
        <v>8500</v>
      </c>
      <c r="Q420" s="80">
        <v>8590</v>
      </c>
      <c r="R420" s="80">
        <v>8420</v>
      </c>
      <c r="S420" s="85" t="s">
        <v>8</v>
      </c>
      <c r="T420" s="85" t="s">
        <v>8</v>
      </c>
      <c r="U420" s="85" t="s">
        <v>8</v>
      </c>
      <c r="V420" s="315"/>
    </row>
    <row r="421" spans="1:22">
      <c r="A421" s="75" t="s">
        <v>1800</v>
      </c>
      <c r="B421" s="75" t="s">
        <v>1800</v>
      </c>
      <c r="C421" s="193">
        <v>1</v>
      </c>
      <c r="D421" s="77">
        <v>4790</v>
      </c>
      <c r="E421" s="77">
        <v>70</v>
      </c>
      <c r="F421" s="194">
        <v>100</v>
      </c>
      <c r="G421" s="202">
        <v>-28.76</v>
      </c>
      <c r="H421" s="192" t="s">
        <v>669</v>
      </c>
      <c r="I421" s="192" t="s">
        <v>8</v>
      </c>
      <c r="J421" s="192" t="s">
        <v>8</v>
      </c>
      <c r="K421" s="83">
        <f t="shared" si="14"/>
        <v>4790</v>
      </c>
      <c r="L421" s="84">
        <f t="shared" si="13"/>
        <v>122</v>
      </c>
      <c r="O421" s="32" t="s">
        <v>2740</v>
      </c>
      <c r="P421" s="80">
        <v>5500</v>
      </c>
      <c r="Q421" s="80">
        <v>5660</v>
      </c>
      <c r="R421" s="80">
        <v>5320</v>
      </c>
      <c r="S421" s="80">
        <v>5480</v>
      </c>
      <c r="T421" s="80">
        <v>5600</v>
      </c>
      <c r="U421" s="80">
        <v>5320</v>
      </c>
      <c r="V421" s="315"/>
    </row>
    <row r="422" spans="1:22">
      <c r="A422" s="75" t="s">
        <v>1803</v>
      </c>
      <c r="B422" s="75" t="s">
        <v>1803</v>
      </c>
      <c r="C422" s="193">
        <v>1</v>
      </c>
      <c r="D422" s="77">
        <v>4320</v>
      </c>
      <c r="E422" s="77">
        <v>60</v>
      </c>
      <c r="F422" s="194">
        <v>100</v>
      </c>
      <c r="G422" s="202">
        <v>-28.23</v>
      </c>
      <c r="H422" s="192" t="s">
        <v>669</v>
      </c>
      <c r="I422" s="192" t="s">
        <v>8</v>
      </c>
      <c r="J422" s="192" t="s">
        <v>8</v>
      </c>
      <c r="K422" s="83">
        <f t="shared" si="14"/>
        <v>4320</v>
      </c>
      <c r="L422" s="84">
        <f t="shared" si="13"/>
        <v>117</v>
      </c>
      <c r="O422" s="32" t="s">
        <v>2740</v>
      </c>
      <c r="P422" s="80">
        <v>4920</v>
      </c>
      <c r="Q422" s="80">
        <v>5270</v>
      </c>
      <c r="R422" s="80">
        <v>4650</v>
      </c>
      <c r="S422" s="80">
        <v>4900</v>
      </c>
      <c r="T422" s="80">
        <v>5040</v>
      </c>
      <c r="U422" s="80">
        <v>4730</v>
      </c>
      <c r="V422" s="315"/>
    </row>
    <row r="423" spans="1:22">
      <c r="A423" s="75" t="s">
        <v>1805</v>
      </c>
      <c r="B423" s="75" t="s">
        <v>1805</v>
      </c>
      <c r="C423" s="193">
        <v>1</v>
      </c>
      <c r="D423" s="77">
        <v>4990</v>
      </c>
      <c r="E423" s="77">
        <v>60</v>
      </c>
      <c r="F423" s="194">
        <v>100</v>
      </c>
      <c r="G423" s="202">
        <v>-29.04</v>
      </c>
      <c r="H423" s="192" t="s">
        <v>669</v>
      </c>
      <c r="I423" s="192" t="s">
        <v>8</v>
      </c>
      <c r="J423" s="192" t="s">
        <v>8</v>
      </c>
      <c r="K423" s="83">
        <f t="shared" si="14"/>
        <v>4990</v>
      </c>
      <c r="L423" s="84">
        <f t="shared" si="13"/>
        <v>117</v>
      </c>
      <c r="O423" s="32" t="s">
        <v>2740</v>
      </c>
      <c r="P423" s="80">
        <v>5740</v>
      </c>
      <c r="Q423" s="80">
        <v>5900</v>
      </c>
      <c r="R423" s="80">
        <v>5590</v>
      </c>
      <c r="S423" s="80">
        <v>5720</v>
      </c>
      <c r="T423" s="80">
        <v>5860</v>
      </c>
      <c r="U423" s="80">
        <v>5610</v>
      </c>
      <c r="V423" s="315"/>
    </row>
    <row r="424" spans="1:22">
      <c r="A424" s="75" t="s">
        <v>1807</v>
      </c>
      <c r="B424" s="75" t="s">
        <v>1807</v>
      </c>
      <c r="C424" s="193">
        <v>1</v>
      </c>
      <c r="D424" s="77">
        <v>4920</v>
      </c>
      <c r="E424" s="77">
        <v>60</v>
      </c>
      <c r="F424" s="194">
        <v>100</v>
      </c>
      <c r="G424" s="202">
        <v>-28.78</v>
      </c>
      <c r="H424" s="192" t="s">
        <v>669</v>
      </c>
      <c r="I424" s="192" t="s">
        <v>8</v>
      </c>
      <c r="J424" s="192" t="s">
        <v>8</v>
      </c>
      <c r="K424" s="83">
        <f t="shared" si="14"/>
        <v>4920</v>
      </c>
      <c r="L424" s="84">
        <f t="shared" si="13"/>
        <v>117</v>
      </c>
      <c r="O424" s="32" t="s">
        <v>2740</v>
      </c>
      <c r="P424" s="80">
        <v>5670</v>
      </c>
      <c r="Q424" s="80">
        <v>5890</v>
      </c>
      <c r="R424" s="80">
        <v>5480</v>
      </c>
      <c r="S424" s="80">
        <v>5650</v>
      </c>
      <c r="T424" s="80">
        <v>5740</v>
      </c>
      <c r="U424" s="80">
        <v>5580</v>
      </c>
      <c r="V424" s="315"/>
    </row>
    <row r="425" spans="1:22">
      <c r="A425" s="75" t="s">
        <v>1809</v>
      </c>
      <c r="B425" s="75" t="s">
        <v>1809</v>
      </c>
      <c r="C425" s="193">
        <v>1</v>
      </c>
      <c r="D425" s="77">
        <v>4880</v>
      </c>
      <c r="E425" s="77">
        <v>60</v>
      </c>
      <c r="F425" s="194">
        <v>100</v>
      </c>
      <c r="G425" s="202">
        <v>-28.24</v>
      </c>
      <c r="H425" s="192" t="s">
        <v>669</v>
      </c>
      <c r="I425" s="192" t="s">
        <v>8</v>
      </c>
      <c r="J425" s="192" t="s">
        <v>8</v>
      </c>
      <c r="K425" s="83">
        <f t="shared" si="14"/>
        <v>4880</v>
      </c>
      <c r="L425" s="84">
        <f t="shared" si="13"/>
        <v>117</v>
      </c>
      <c r="O425" s="32" t="s">
        <v>2740</v>
      </c>
      <c r="P425" s="80">
        <v>5620</v>
      </c>
      <c r="Q425" s="80">
        <v>5750</v>
      </c>
      <c r="R425" s="80">
        <v>5470</v>
      </c>
      <c r="S425" s="80">
        <v>5590</v>
      </c>
      <c r="T425" s="80">
        <v>5670</v>
      </c>
      <c r="U425" s="80">
        <v>5470</v>
      </c>
      <c r="V425" s="315"/>
    </row>
    <row r="426" spans="1:22">
      <c r="A426" s="75" t="s">
        <v>1811</v>
      </c>
      <c r="B426" s="75" t="s">
        <v>1811</v>
      </c>
      <c r="C426" s="193">
        <v>1</v>
      </c>
      <c r="D426" s="77">
        <v>5160</v>
      </c>
      <c r="E426" s="77">
        <v>40</v>
      </c>
      <c r="F426" s="194">
        <v>100</v>
      </c>
      <c r="G426" s="202">
        <v>-28.32</v>
      </c>
      <c r="H426" s="192" t="s">
        <v>669</v>
      </c>
      <c r="I426" s="192" t="s">
        <v>8</v>
      </c>
      <c r="J426" s="192" t="s">
        <v>8</v>
      </c>
      <c r="K426" s="83">
        <f t="shared" si="14"/>
        <v>5160</v>
      </c>
      <c r="L426" s="84">
        <f t="shared" si="13"/>
        <v>108</v>
      </c>
      <c r="O426" s="32" t="s">
        <v>2740</v>
      </c>
      <c r="P426" s="80">
        <v>5910</v>
      </c>
      <c r="Q426" s="80">
        <v>6110</v>
      </c>
      <c r="R426" s="80">
        <v>5750</v>
      </c>
      <c r="S426" s="80">
        <v>5900</v>
      </c>
      <c r="T426" s="80">
        <v>6000</v>
      </c>
      <c r="U426" s="80">
        <v>5750</v>
      </c>
      <c r="V426" s="315"/>
    </row>
    <row r="427" spans="1:22">
      <c r="A427" s="75" t="s">
        <v>1813</v>
      </c>
      <c r="B427" s="75" t="s">
        <v>1813</v>
      </c>
      <c r="C427" s="193">
        <v>1</v>
      </c>
      <c r="D427" s="77">
        <v>5000</v>
      </c>
      <c r="E427" s="77">
        <v>60</v>
      </c>
      <c r="F427" s="194">
        <v>100</v>
      </c>
      <c r="G427" s="202">
        <v>-28.32</v>
      </c>
      <c r="H427" s="192" t="s">
        <v>669</v>
      </c>
      <c r="I427" s="192" t="s">
        <v>8</v>
      </c>
      <c r="J427" s="192" t="s">
        <v>8</v>
      </c>
      <c r="K427" s="83">
        <f t="shared" si="14"/>
        <v>5000</v>
      </c>
      <c r="L427" s="84">
        <f t="shared" si="13"/>
        <v>117</v>
      </c>
      <c r="O427" s="32" t="s">
        <v>2740</v>
      </c>
      <c r="P427" s="80">
        <v>5750</v>
      </c>
      <c r="Q427" s="80">
        <v>5900</v>
      </c>
      <c r="R427" s="80">
        <v>5600</v>
      </c>
      <c r="S427" s="80">
        <v>5800</v>
      </c>
      <c r="T427" s="80">
        <v>5910</v>
      </c>
      <c r="U427" s="80">
        <v>5670</v>
      </c>
      <c r="V427" s="315"/>
    </row>
    <row r="428" spans="1:22">
      <c r="A428" s="75" t="s">
        <v>1815</v>
      </c>
      <c r="B428" s="75" t="s">
        <v>1815</v>
      </c>
      <c r="C428" s="193">
        <v>1</v>
      </c>
      <c r="D428" s="77">
        <v>4350</v>
      </c>
      <c r="E428" s="77">
        <v>45</v>
      </c>
      <c r="F428" s="194">
        <v>100</v>
      </c>
      <c r="G428" s="202">
        <v>-28.4</v>
      </c>
      <c r="H428" s="192" t="s">
        <v>669</v>
      </c>
      <c r="I428" s="192" t="s">
        <v>8</v>
      </c>
      <c r="J428" s="192" t="s">
        <v>8</v>
      </c>
      <c r="K428" s="83">
        <f t="shared" si="14"/>
        <v>4350</v>
      </c>
      <c r="L428" s="84">
        <f t="shared" si="13"/>
        <v>110</v>
      </c>
      <c r="O428" s="32" t="s">
        <v>2740</v>
      </c>
      <c r="P428" s="80">
        <v>4930</v>
      </c>
      <c r="Q428" s="80">
        <v>5050</v>
      </c>
      <c r="R428" s="80">
        <v>4830</v>
      </c>
      <c r="S428" s="80">
        <v>4980</v>
      </c>
      <c r="T428" s="80">
        <v>5270</v>
      </c>
      <c r="U428" s="80">
        <v>4850</v>
      </c>
      <c r="V428" s="315"/>
    </row>
    <row r="429" spans="1:22">
      <c r="A429" s="75" t="s">
        <v>1817</v>
      </c>
      <c r="B429" s="75" t="s">
        <v>1817</v>
      </c>
      <c r="C429" s="193">
        <v>1</v>
      </c>
      <c r="D429" s="77">
        <v>5380</v>
      </c>
      <c r="E429" s="77">
        <v>50</v>
      </c>
      <c r="F429" s="194">
        <v>100</v>
      </c>
      <c r="G429" s="202">
        <v>-29.87</v>
      </c>
      <c r="H429" s="192" t="s">
        <v>669</v>
      </c>
      <c r="I429" s="192" t="s">
        <v>8</v>
      </c>
      <c r="J429" s="192" t="s">
        <v>8</v>
      </c>
      <c r="K429" s="83">
        <f t="shared" si="14"/>
        <v>5380</v>
      </c>
      <c r="L429" s="84">
        <f t="shared" si="13"/>
        <v>112</v>
      </c>
      <c r="O429" s="32" t="s">
        <v>2740</v>
      </c>
      <c r="P429" s="80">
        <v>6160</v>
      </c>
      <c r="Q429" s="80">
        <v>6290</v>
      </c>
      <c r="R429" s="80">
        <v>6000</v>
      </c>
      <c r="S429" s="80">
        <v>6370</v>
      </c>
      <c r="T429" s="80">
        <v>6400</v>
      </c>
      <c r="U429" s="80">
        <v>6320</v>
      </c>
      <c r="V429" s="315"/>
    </row>
    <row r="430" spans="1:22">
      <c r="A430" s="75" t="s">
        <v>1821</v>
      </c>
      <c r="B430" s="75" t="s">
        <v>1821</v>
      </c>
      <c r="C430" s="193">
        <v>1</v>
      </c>
      <c r="D430" s="77">
        <v>3350</v>
      </c>
      <c r="E430" s="77">
        <v>140</v>
      </c>
      <c r="F430" s="194">
        <v>100</v>
      </c>
      <c r="G430" s="192" t="s">
        <v>224</v>
      </c>
      <c r="H430" s="192" t="s">
        <v>8</v>
      </c>
      <c r="I430" s="192" t="s">
        <v>8</v>
      </c>
      <c r="J430" s="192" t="s">
        <v>8</v>
      </c>
      <c r="K430" s="83">
        <f t="shared" si="14"/>
        <v>3350</v>
      </c>
      <c r="L430" s="84">
        <f t="shared" si="13"/>
        <v>172</v>
      </c>
      <c r="O430" s="32" t="s">
        <v>2740</v>
      </c>
      <c r="P430" s="80">
        <v>3610</v>
      </c>
      <c r="Q430" s="80">
        <v>3980</v>
      </c>
      <c r="R430" s="80">
        <v>3250</v>
      </c>
      <c r="S430" s="80">
        <v>3630</v>
      </c>
      <c r="T430" s="80">
        <v>3980</v>
      </c>
      <c r="U430" s="80">
        <v>3340</v>
      </c>
      <c r="V430" s="315"/>
    </row>
    <row r="431" spans="1:22">
      <c r="A431" s="75" t="s">
        <v>1824</v>
      </c>
      <c r="B431" s="75" t="s">
        <v>1824</v>
      </c>
      <c r="C431" s="193">
        <v>1</v>
      </c>
      <c r="D431" s="77">
        <v>3740</v>
      </c>
      <c r="E431" s="77">
        <v>160</v>
      </c>
      <c r="F431" s="194">
        <v>100</v>
      </c>
      <c r="G431" s="192" t="s">
        <v>224</v>
      </c>
      <c r="H431" s="192" t="s">
        <v>8</v>
      </c>
      <c r="I431" s="192" t="s">
        <v>8</v>
      </c>
      <c r="J431" s="192" t="s">
        <v>8</v>
      </c>
      <c r="K431" s="83">
        <f t="shared" si="14"/>
        <v>3740</v>
      </c>
      <c r="L431" s="84">
        <f t="shared" si="13"/>
        <v>189</v>
      </c>
      <c r="O431" s="32" t="s">
        <v>2740</v>
      </c>
      <c r="P431" s="80">
        <v>4120</v>
      </c>
      <c r="Q431" s="80">
        <v>4570</v>
      </c>
      <c r="R431" s="80">
        <v>3640</v>
      </c>
      <c r="S431" s="80">
        <v>4100</v>
      </c>
      <c r="T431" s="80">
        <v>4450</v>
      </c>
      <c r="U431" s="80">
        <v>3720</v>
      </c>
      <c r="V431" s="315"/>
    </row>
    <row r="432" spans="1:22">
      <c r="A432" s="75" t="s">
        <v>1827</v>
      </c>
      <c r="B432" s="75" t="s">
        <v>1827</v>
      </c>
      <c r="C432" s="193">
        <v>1</v>
      </c>
      <c r="D432" s="77">
        <v>5800</v>
      </c>
      <c r="E432" s="77">
        <v>130</v>
      </c>
      <c r="F432" s="194">
        <v>100</v>
      </c>
      <c r="G432" s="202">
        <v>-27.46</v>
      </c>
      <c r="H432" s="192" t="s">
        <v>669</v>
      </c>
      <c r="I432" s="192" t="s">
        <v>8</v>
      </c>
      <c r="J432" s="192" t="s">
        <v>8</v>
      </c>
      <c r="K432" s="83">
        <f t="shared" si="14"/>
        <v>5800</v>
      </c>
      <c r="L432" s="84">
        <f t="shared" si="13"/>
        <v>164</v>
      </c>
      <c r="O432" s="32" t="s">
        <v>2740</v>
      </c>
      <c r="P432" s="80">
        <v>6610</v>
      </c>
      <c r="Q432" s="80">
        <v>6900</v>
      </c>
      <c r="R432" s="80">
        <v>6300</v>
      </c>
      <c r="S432" s="80" t="s">
        <v>8</v>
      </c>
      <c r="T432" s="80" t="s">
        <v>8</v>
      </c>
      <c r="U432" s="80" t="s">
        <v>8</v>
      </c>
      <c r="V432" s="315"/>
    </row>
    <row r="433" spans="1:22">
      <c r="A433" s="76" t="s">
        <v>1831</v>
      </c>
      <c r="B433" s="76" t="s">
        <v>1831</v>
      </c>
      <c r="C433" s="193">
        <v>1</v>
      </c>
      <c r="D433" s="82">
        <v>9950</v>
      </c>
      <c r="E433" s="82">
        <v>60</v>
      </c>
      <c r="F433" s="194">
        <v>100</v>
      </c>
      <c r="G433" s="192" t="s">
        <v>224</v>
      </c>
      <c r="H433" s="192" t="s">
        <v>8</v>
      </c>
      <c r="I433" s="192" t="s">
        <v>8</v>
      </c>
      <c r="J433" s="192" t="s">
        <v>8</v>
      </c>
      <c r="K433" s="83">
        <f t="shared" si="14"/>
        <v>9950</v>
      </c>
      <c r="L433" s="84">
        <f t="shared" si="13"/>
        <v>117</v>
      </c>
      <c r="O433" s="32" t="s">
        <v>2740</v>
      </c>
      <c r="P433" s="80">
        <v>11424</v>
      </c>
      <c r="Q433" s="80">
        <v>11676</v>
      </c>
      <c r="R433" s="80">
        <v>11172</v>
      </c>
      <c r="S433" s="80" t="s">
        <v>8</v>
      </c>
      <c r="T433" s="80" t="s">
        <v>8</v>
      </c>
      <c r="U433" s="80" t="s">
        <v>8</v>
      </c>
      <c r="V433" s="35"/>
    </row>
    <row r="434" spans="1:22">
      <c r="A434" s="74" t="s">
        <v>1062</v>
      </c>
      <c r="B434" s="74" t="s">
        <v>1062</v>
      </c>
      <c r="C434" s="193">
        <v>1</v>
      </c>
      <c r="D434" s="195">
        <v>7290</v>
      </c>
      <c r="E434" s="195">
        <v>111.80339887498948</v>
      </c>
      <c r="F434" s="194">
        <v>100</v>
      </c>
      <c r="G434" s="192" t="s">
        <v>224</v>
      </c>
      <c r="H434" s="192" t="s">
        <v>8</v>
      </c>
      <c r="I434" s="192" t="s">
        <v>8</v>
      </c>
      <c r="J434" s="192" t="s">
        <v>8</v>
      </c>
      <c r="K434" s="83">
        <f t="shared" si="14"/>
        <v>7290</v>
      </c>
      <c r="L434" s="84">
        <f t="shared" si="13"/>
        <v>150</v>
      </c>
      <c r="O434" s="32" t="s">
        <v>2738</v>
      </c>
      <c r="P434" s="79">
        <v>8120</v>
      </c>
      <c r="Q434" s="79">
        <v>8360</v>
      </c>
      <c r="R434" s="79">
        <v>7930</v>
      </c>
      <c r="S434" s="80">
        <v>8120</v>
      </c>
      <c r="T434" s="80">
        <v>8360</v>
      </c>
      <c r="U434" s="80">
        <v>7930</v>
      </c>
      <c r="V434" s="35"/>
    </row>
    <row r="435" spans="1:22">
      <c r="A435" s="75" t="s">
        <v>1838</v>
      </c>
      <c r="B435" s="75" t="s">
        <v>1838</v>
      </c>
      <c r="C435" s="193">
        <v>1</v>
      </c>
      <c r="D435" s="77">
        <v>7510</v>
      </c>
      <c r="E435" s="77">
        <v>150</v>
      </c>
      <c r="F435" s="194">
        <v>100</v>
      </c>
      <c r="G435" s="192" t="s">
        <v>224</v>
      </c>
      <c r="H435" s="192" t="s">
        <v>8</v>
      </c>
      <c r="I435" s="192" t="s">
        <v>8</v>
      </c>
      <c r="J435" s="192" t="s">
        <v>8</v>
      </c>
      <c r="K435" s="83">
        <f t="shared" si="14"/>
        <v>7510</v>
      </c>
      <c r="L435" s="84">
        <f t="shared" si="13"/>
        <v>180</v>
      </c>
      <c r="O435" s="32" t="s">
        <v>2740</v>
      </c>
      <c r="P435" s="80">
        <v>8305</v>
      </c>
      <c r="Q435" s="80">
        <v>8595</v>
      </c>
      <c r="R435" s="80">
        <v>8015</v>
      </c>
      <c r="S435" s="85" t="s">
        <v>8</v>
      </c>
      <c r="T435" s="85" t="s">
        <v>8</v>
      </c>
      <c r="U435" s="85" t="s">
        <v>8</v>
      </c>
      <c r="V435" s="315"/>
    </row>
    <row r="436" spans="1:22">
      <c r="A436" s="75" t="s">
        <v>1842</v>
      </c>
      <c r="B436" s="75" t="s">
        <v>1842</v>
      </c>
      <c r="C436" s="193">
        <v>1</v>
      </c>
      <c r="D436" s="77">
        <v>6290</v>
      </c>
      <c r="E436" s="77">
        <v>45</v>
      </c>
      <c r="F436" s="194">
        <v>100</v>
      </c>
      <c r="G436" s="192" t="s">
        <v>224</v>
      </c>
      <c r="H436" s="192" t="s">
        <v>8</v>
      </c>
      <c r="I436" s="192" t="s">
        <v>8</v>
      </c>
      <c r="J436" s="192" t="s">
        <v>8</v>
      </c>
      <c r="K436" s="83">
        <f t="shared" si="14"/>
        <v>6290</v>
      </c>
      <c r="L436" s="84">
        <f t="shared" si="13"/>
        <v>110</v>
      </c>
      <c r="O436" s="32" t="s">
        <v>2740</v>
      </c>
      <c r="P436" s="80">
        <v>7210</v>
      </c>
      <c r="Q436" s="80">
        <v>7320</v>
      </c>
      <c r="R436" s="80">
        <v>7020</v>
      </c>
      <c r="S436" s="85" t="s">
        <v>8</v>
      </c>
      <c r="T436" s="85" t="s">
        <v>8</v>
      </c>
      <c r="U436" s="85" t="s">
        <v>8</v>
      </c>
      <c r="V436" s="315"/>
    </row>
    <row r="437" spans="1:22">
      <c r="A437" s="75" t="s">
        <v>1845</v>
      </c>
      <c r="B437" s="75" t="s">
        <v>1845</v>
      </c>
      <c r="C437" s="193">
        <v>1</v>
      </c>
      <c r="D437" s="77">
        <v>6330</v>
      </c>
      <c r="E437" s="77">
        <v>70</v>
      </c>
      <c r="F437" s="194">
        <v>100</v>
      </c>
      <c r="G437" s="192" t="s">
        <v>224</v>
      </c>
      <c r="H437" s="192" t="s">
        <v>8</v>
      </c>
      <c r="I437" s="192" t="s">
        <v>8</v>
      </c>
      <c r="J437" s="192" t="s">
        <v>8</v>
      </c>
      <c r="K437" s="83">
        <f t="shared" si="14"/>
        <v>6330</v>
      </c>
      <c r="L437" s="84">
        <f t="shared" si="13"/>
        <v>122</v>
      </c>
      <c r="O437" s="32" t="s">
        <v>2740</v>
      </c>
      <c r="P437" s="80">
        <v>7250</v>
      </c>
      <c r="Q437" s="80">
        <v>7430</v>
      </c>
      <c r="R437" s="80">
        <v>7020</v>
      </c>
      <c r="S437" s="85" t="s">
        <v>8</v>
      </c>
      <c r="T437" s="85" t="s">
        <v>8</v>
      </c>
      <c r="U437" s="85" t="s">
        <v>8</v>
      </c>
      <c r="V437" s="315"/>
    </row>
    <row r="438" spans="1:22">
      <c r="A438" s="75" t="s">
        <v>1847</v>
      </c>
      <c r="B438" s="75" t="s">
        <v>1847</v>
      </c>
      <c r="C438" s="193">
        <v>1</v>
      </c>
      <c r="D438" s="77">
        <v>6730</v>
      </c>
      <c r="E438" s="77">
        <v>50</v>
      </c>
      <c r="F438" s="194">
        <v>100</v>
      </c>
      <c r="G438" s="192" t="s">
        <v>224</v>
      </c>
      <c r="H438" s="192" t="s">
        <v>8</v>
      </c>
      <c r="I438" s="192" t="s">
        <v>8</v>
      </c>
      <c r="J438" s="192" t="s">
        <v>8</v>
      </c>
      <c r="K438" s="83">
        <f t="shared" si="14"/>
        <v>6730</v>
      </c>
      <c r="L438" s="84">
        <f t="shared" si="13"/>
        <v>112</v>
      </c>
      <c r="O438" s="32" t="s">
        <v>2740</v>
      </c>
      <c r="P438" s="80">
        <v>7590</v>
      </c>
      <c r="Q438" s="80">
        <v>7680</v>
      </c>
      <c r="R438" s="80">
        <v>7500</v>
      </c>
      <c r="S438" s="85" t="s">
        <v>8</v>
      </c>
      <c r="T438" s="85" t="s">
        <v>8</v>
      </c>
      <c r="U438" s="85" t="s">
        <v>8</v>
      </c>
      <c r="V438" s="315"/>
    </row>
    <row r="439" spans="1:22">
      <c r="A439" s="75" t="s">
        <v>1738</v>
      </c>
      <c r="B439" s="75" t="s">
        <v>1738</v>
      </c>
      <c r="C439" s="193">
        <v>1</v>
      </c>
      <c r="D439" s="77">
        <v>10560</v>
      </c>
      <c r="E439" s="77">
        <v>110</v>
      </c>
      <c r="F439" s="194">
        <v>100</v>
      </c>
      <c r="G439" s="192" t="s">
        <v>224</v>
      </c>
      <c r="H439" s="192" t="s">
        <v>8</v>
      </c>
      <c r="I439" s="192" t="s">
        <v>8</v>
      </c>
      <c r="J439" s="192" t="s">
        <v>8</v>
      </c>
      <c r="K439" s="83">
        <f t="shared" si="14"/>
        <v>10560</v>
      </c>
      <c r="L439" s="84">
        <f t="shared" si="13"/>
        <v>149</v>
      </c>
      <c r="O439" s="32" t="s">
        <v>2740</v>
      </c>
      <c r="P439" s="80">
        <v>12480</v>
      </c>
      <c r="Q439" s="80">
        <v>12750</v>
      </c>
      <c r="R439" s="80">
        <v>12060</v>
      </c>
      <c r="S439" s="80" t="s">
        <v>8</v>
      </c>
      <c r="T439" s="80" t="s">
        <v>8</v>
      </c>
      <c r="U439" s="80" t="s">
        <v>8</v>
      </c>
      <c r="V439" s="315"/>
    </row>
    <row r="440" spans="1:22">
      <c r="A440" s="75" t="s">
        <v>1853</v>
      </c>
      <c r="B440" s="75" t="s">
        <v>1853</v>
      </c>
      <c r="C440" s="193">
        <v>1</v>
      </c>
      <c r="D440" s="77">
        <v>5030</v>
      </c>
      <c r="E440" s="77">
        <v>40</v>
      </c>
      <c r="F440" s="194">
        <v>100</v>
      </c>
      <c r="G440" s="202">
        <v>-27.45</v>
      </c>
      <c r="H440" s="192" t="s">
        <v>669</v>
      </c>
      <c r="I440" s="192" t="s">
        <v>8</v>
      </c>
      <c r="J440" s="192" t="s">
        <v>8</v>
      </c>
      <c r="K440" s="83">
        <f t="shared" si="14"/>
        <v>5030</v>
      </c>
      <c r="L440" s="84">
        <f t="shared" si="13"/>
        <v>108</v>
      </c>
      <c r="O440" s="32" t="s">
        <v>2740</v>
      </c>
      <c r="P440" s="80">
        <v>5790</v>
      </c>
      <c r="Q440" s="80">
        <v>5900</v>
      </c>
      <c r="R440" s="80">
        <v>5650</v>
      </c>
      <c r="S440" s="85" t="s">
        <v>8</v>
      </c>
      <c r="T440" s="85" t="s">
        <v>8</v>
      </c>
      <c r="U440" s="85" t="s">
        <v>8</v>
      </c>
      <c r="V440" s="315"/>
    </row>
    <row r="441" spans="1:22">
      <c r="A441" s="76" t="s">
        <v>1858</v>
      </c>
      <c r="B441" s="76" t="s">
        <v>1858</v>
      </c>
      <c r="C441" s="193">
        <v>1</v>
      </c>
      <c r="D441" s="82">
        <v>1530</v>
      </c>
      <c r="E441" s="82">
        <v>30</v>
      </c>
      <c r="F441" s="194">
        <v>100</v>
      </c>
      <c r="G441" s="192" t="s">
        <v>224</v>
      </c>
      <c r="H441" s="192" t="s">
        <v>8</v>
      </c>
      <c r="I441" s="192" t="s">
        <v>8</v>
      </c>
      <c r="J441" s="192" t="s">
        <v>8</v>
      </c>
      <c r="K441" s="83">
        <f t="shared" si="14"/>
        <v>1530</v>
      </c>
      <c r="L441" s="84">
        <f t="shared" si="13"/>
        <v>104</v>
      </c>
      <c r="O441" s="32" t="s">
        <v>2740</v>
      </c>
      <c r="P441" s="82">
        <v>1420</v>
      </c>
      <c r="Q441" s="82">
        <v>1525</v>
      </c>
      <c r="R441" s="82">
        <v>1350</v>
      </c>
      <c r="S441" s="85" t="s">
        <v>8</v>
      </c>
      <c r="T441" s="85" t="s">
        <v>8</v>
      </c>
      <c r="U441" s="85" t="s">
        <v>8</v>
      </c>
      <c r="V441" s="76"/>
    </row>
    <row r="442" spans="1:22">
      <c r="A442" s="75" t="s">
        <v>1863</v>
      </c>
      <c r="B442" s="75" t="s">
        <v>1863</v>
      </c>
      <c r="C442" s="193">
        <v>1</v>
      </c>
      <c r="D442" s="77">
        <v>6175</v>
      </c>
      <c r="E442" s="77">
        <v>40</v>
      </c>
      <c r="F442" s="194">
        <v>100</v>
      </c>
      <c r="G442" s="202">
        <v>-28.65</v>
      </c>
      <c r="H442" s="192" t="s">
        <v>669</v>
      </c>
      <c r="I442" s="192" t="s">
        <v>8</v>
      </c>
      <c r="J442" s="192" t="s">
        <v>8</v>
      </c>
      <c r="K442" s="83">
        <f t="shared" si="14"/>
        <v>6175</v>
      </c>
      <c r="L442" s="84">
        <f t="shared" si="13"/>
        <v>108</v>
      </c>
      <c r="O442" s="32" t="s">
        <v>2740</v>
      </c>
      <c r="P442" s="80">
        <v>7070</v>
      </c>
      <c r="Q442" s="80">
        <v>7230</v>
      </c>
      <c r="R442" s="80">
        <v>6940</v>
      </c>
      <c r="S442" s="80" t="s">
        <v>8</v>
      </c>
      <c r="T442" s="80" t="s">
        <v>8</v>
      </c>
      <c r="U442" s="80" t="s">
        <v>8</v>
      </c>
      <c r="V442" s="315"/>
    </row>
    <row r="443" spans="1:22">
      <c r="A443" s="75" t="s">
        <v>1868</v>
      </c>
      <c r="B443" s="75" t="s">
        <v>1868</v>
      </c>
      <c r="C443" s="193">
        <v>1</v>
      </c>
      <c r="D443" s="77">
        <v>8675</v>
      </c>
      <c r="E443" s="77">
        <v>55</v>
      </c>
      <c r="F443" s="194">
        <v>100</v>
      </c>
      <c r="G443" s="202">
        <v>-29.2</v>
      </c>
      <c r="H443" s="192" t="s">
        <v>669</v>
      </c>
      <c r="I443" s="192" t="s">
        <v>8</v>
      </c>
      <c r="J443" s="192" t="s">
        <v>8</v>
      </c>
      <c r="K443" s="83">
        <f t="shared" si="14"/>
        <v>8675</v>
      </c>
      <c r="L443" s="84">
        <f t="shared" si="13"/>
        <v>114</v>
      </c>
      <c r="O443" s="32" t="s">
        <v>2740</v>
      </c>
      <c r="P443" s="80">
        <v>9650</v>
      </c>
      <c r="Q443" s="80">
        <v>9890</v>
      </c>
      <c r="R443" s="80">
        <v>9530</v>
      </c>
      <c r="S443" s="80" t="s">
        <v>8</v>
      </c>
      <c r="T443" s="80" t="s">
        <v>8</v>
      </c>
      <c r="U443" s="80" t="s">
        <v>8</v>
      </c>
      <c r="V443" s="315"/>
    </row>
    <row r="444" spans="1:22">
      <c r="A444" s="76" t="s">
        <v>1871</v>
      </c>
      <c r="B444" s="76" t="s">
        <v>1871</v>
      </c>
      <c r="C444" s="193">
        <v>1</v>
      </c>
      <c r="D444" s="82">
        <v>1285</v>
      </c>
      <c r="E444" s="82">
        <v>30</v>
      </c>
      <c r="F444" s="194">
        <v>100</v>
      </c>
      <c r="G444" s="192" t="s">
        <v>224</v>
      </c>
      <c r="H444" s="192" t="s">
        <v>8</v>
      </c>
      <c r="I444" s="192" t="s">
        <v>8</v>
      </c>
      <c r="J444" s="192" t="s">
        <v>8</v>
      </c>
      <c r="K444" s="83">
        <f t="shared" si="14"/>
        <v>1285</v>
      </c>
      <c r="L444" s="84">
        <f t="shared" si="13"/>
        <v>104</v>
      </c>
      <c r="O444" s="32" t="s">
        <v>2740</v>
      </c>
      <c r="P444" s="82">
        <v>1235</v>
      </c>
      <c r="Q444" s="82">
        <v>1285</v>
      </c>
      <c r="R444" s="82">
        <v>1175</v>
      </c>
      <c r="S444" s="85" t="s">
        <v>8</v>
      </c>
      <c r="T444" s="85" t="s">
        <v>8</v>
      </c>
      <c r="U444" s="85" t="s">
        <v>8</v>
      </c>
      <c r="V444" s="76"/>
    </row>
    <row r="445" spans="1:22">
      <c r="A445" s="76" t="s">
        <v>1875</v>
      </c>
      <c r="B445" s="76" t="s">
        <v>1875</v>
      </c>
      <c r="C445" s="193">
        <v>1</v>
      </c>
      <c r="D445" s="82">
        <v>880</v>
      </c>
      <c r="E445" s="82">
        <v>45</v>
      </c>
      <c r="F445" s="194">
        <v>100</v>
      </c>
      <c r="G445" s="192" t="s">
        <v>224</v>
      </c>
      <c r="H445" s="192" t="s">
        <v>8</v>
      </c>
      <c r="I445" s="192" t="s">
        <v>8</v>
      </c>
      <c r="J445" s="192" t="s">
        <v>8</v>
      </c>
      <c r="K445" s="83">
        <f t="shared" si="14"/>
        <v>880</v>
      </c>
      <c r="L445" s="84">
        <f t="shared" si="13"/>
        <v>110</v>
      </c>
      <c r="O445" s="32" t="s">
        <v>2740</v>
      </c>
      <c r="P445" s="82">
        <v>795</v>
      </c>
      <c r="Q445" s="82">
        <v>915</v>
      </c>
      <c r="R445" s="82">
        <v>700</v>
      </c>
      <c r="S445" s="85" t="s">
        <v>8</v>
      </c>
      <c r="T445" s="85" t="s">
        <v>8</v>
      </c>
      <c r="U445" s="85" t="s">
        <v>8</v>
      </c>
      <c r="V445" s="76"/>
    </row>
    <row r="446" spans="1:22">
      <c r="A446" s="76" t="s">
        <v>1879</v>
      </c>
      <c r="B446" s="76" t="s">
        <v>1879</v>
      </c>
      <c r="C446" s="193">
        <v>1</v>
      </c>
      <c r="D446" s="82">
        <v>1260</v>
      </c>
      <c r="E446" s="82">
        <v>50</v>
      </c>
      <c r="F446" s="194">
        <v>100</v>
      </c>
      <c r="G446" s="192" t="s">
        <v>224</v>
      </c>
      <c r="H446" s="192" t="s">
        <v>8</v>
      </c>
      <c r="I446" s="192" t="s">
        <v>8</v>
      </c>
      <c r="J446" s="192" t="s">
        <v>8</v>
      </c>
      <c r="K446" s="83">
        <f t="shared" si="14"/>
        <v>1260</v>
      </c>
      <c r="L446" s="84">
        <f t="shared" si="13"/>
        <v>112</v>
      </c>
      <c r="O446" s="32" t="s">
        <v>2740</v>
      </c>
      <c r="P446" s="82">
        <v>1205</v>
      </c>
      <c r="Q446" s="82">
        <v>1290</v>
      </c>
      <c r="R446" s="82">
        <v>1070</v>
      </c>
      <c r="S446" s="85" t="s">
        <v>8</v>
      </c>
      <c r="T446" s="85" t="s">
        <v>8</v>
      </c>
      <c r="U446" s="85" t="s">
        <v>8</v>
      </c>
      <c r="V446" s="76"/>
    </row>
    <row r="447" spans="1:22">
      <c r="A447" s="76" t="s">
        <v>1883</v>
      </c>
      <c r="B447" s="76" t="s">
        <v>1883</v>
      </c>
      <c r="C447" s="193">
        <v>1</v>
      </c>
      <c r="D447" s="82">
        <v>8420</v>
      </c>
      <c r="E447" s="82">
        <v>85</v>
      </c>
      <c r="F447" s="194">
        <v>100</v>
      </c>
      <c r="G447" s="192" t="s">
        <v>224</v>
      </c>
      <c r="H447" s="192" t="s">
        <v>8</v>
      </c>
      <c r="I447" s="192" t="s">
        <v>8</v>
      </c>
      <c r="J447" s="192" t="s">
        <v>8</v>
      </c>
      <c r="K447" s="83">
        <f t="shared" si="14"/>
        <v>8420</v>
      </c>
      <c r="L447" s="84">
        <f t="shared" si="13"/>
        <v>131</v>
      </c>
      <c r="O447" s="32" t="s">
        <v>2740</v>
      </c>
      <c r="P447" s="82">
        <v>9430</v>
      </c>
      <c r="Q447" s="82">
        <v>9550</v>
      </c>
      <c r="R447" s="82">
        <v>9140</v>
      </c>
      <c r="S447" s="80" t="s">
        <v>8</v>
      </c>
      <c r="T447" s="80" t="s">
        <v>8</v>
      </c>
      <c r="U447" s="80" t="s">
        <v>8</v>
      </c>
      <c r="V447" s="76"/>
    </row>
    <row r="448" spans="1:22">
      <c r="A448" s="76" t="s">
        <v>1886</v>
      </c>
      <c r="B448" s="76" t="s">
        <v>1886</v>
      </c>
      <c r="C448" s="193">
        <v>1</v>
      </c>
      <c r="D448" s="82">
        <v>2740</v>
      </c>
      <c r="E448" s="82">
        <v>70</v>
      </c>
      <c r="F448" s="194">
        <v>100</v>
      </c>
      <c r="G448" s="192" t="s">
        <v>224</v>
      </c>
      <c r="H448" s="192" t="s">
        <v>8</v>
      </c>
      <c r="I448" s="192" t="s">
        <v>8</v>
      </c>
      <c r="J448" s="192" t="s">
        <v>8</v>
      </c>
      <c r="K448" s="83">
        <f t="shared" si="14"/>
        <v>2740</v>
      </c>
      <c r="L448" s="84">
        <f t="shared" si="13"/>
        <v>122</v>
      </c>
      <c r="O448" s="32" t="s">
        <v>2740</v>
      </c>
      <c r="P448" s="82">
        <v>2850</v>
      </c>
      <c r="Q448" s="82">
        <v>3005</v>
      </c>
      <c r="R448" s="82">
        <v>2740</v>
      </c>
      <c r="S448" s="85" t="s">
        <v>8</v>
      </c>
      <c r="T448" s="85" t="s">
        <v>8</v>
      </c>
      <c r="U448" s="85" t="s">
        <v>8</v>
      </c>
      <c r="V448" s="76"/>
    </row>
    <row r="449" spans="1:22">
      <c r="A449" s="76" t="s">
        <v>1890</v>
      </c>
      <c r="B449" s="76" t="s">
        <v>1890</v>
      </c>
      <c r="C449" s="193">
        <v>1</v>
      </c>
      <c r="D449" s="82">
        <v>5250</v>
      </c>
      <c r="E449" s="82">
        <v>60</v>
      </c>
      <c r="F449" s="194">
        <v>100</v>
      </c>
      <c r="G449" s="192" t="s">
        <v>224</v>
      </c>
      <c r="H449" s="192" t="s">
        <v>8</v>
      </c>
      <c r="I449" s="192" t="s">
        <v>8</v>
      </c>
      <c r="J449" s="192" t="s">
        <v>8</v>
      </c>
      <c r="K449" s="83">
        <f t="shared" si="14"/>
        <v>5250</v>
      </c>
      <c r="L449" s="84">
        <f t="shared" si="13"/>
        <v>117</v>
      </c>
      <c r="O449" s="32" t="s">
        <v>2740</v>
      </c>
      <c r="P449" s="82">
        <v>6035</v>
      </c>
      <c r="Q449" s="82">
        <v>6190</v>
      </c>
      <c r="R449" s="82">
        <v>5910</v>
      </c>
      <c r="S449" s="85" t="s">
        <v>8</v>
      </c>
      <c r="T449" s="85" t="s">
        <v>8</v>
      </c>
      <c r="U449" s="85" t="s">
        <v>8</v>
      </c>
      <c r="V449" s="76"/>
    </row>
    <row r="450" spans="1:22">
      <c r="A450" s="76" t="s">
        <v>1894</v>
      </c>
      <c r="B450" s="76" t="s">
        <v>1894</v>
      </c>
      <c r="C450" s="193">
        <v>1</v>
      </c>
      <c r="D450" s="82">
        <v>4840</v>
      </c>
      <c r="E450" s="82">
        <v>100</v>
      </c>
      <c r="F450" s="194">
        <v>100</v>
      </c>
      <c r="G450" s="192" t="s">
        <v>224</v>
      </c>
      <c r="H450" s="192" t="s">
        <v>8</v>
      </c>
      <c r="I450" s="192" t="s">
        <v>8</v>
      </c>
      <c r="J450" s="192" t="s">
        <v>8</v>
      </c>
      <c r="K450" s="83">
        <f t="shared" si="14"/>
        <v>4840</v>
      </c>
      <c r="L450" s="84">
        <f t="shared" si="13"/>
        <v>141</v>
      </c>
      <c r="O450" s="32" t="s">
        <v>2740</v>
      </c>
      <c r="P450" s="82">
        <v>5575</v>
      </c>
      <c r="Q450" s="82">
        <v>5880</v>
      </c>
      <c r="R450" s="82">
        <v>5320</v>
      </c>
      <c r="S450" s="77" t="s">
        <v>8</v>
      </c>
      <c r="T450" s="77" t="s">
        <v>8</v>
      </c>
      <c r="U450" s="77" t="s">
        <v>8</v>
      </c>
      <c r="V450" s="76"/>
    </row>
    <row r="451" spans="1:22">
      <c r="A451" s="76" t="s">
        <v>1897</v>
      </c>
      <c r="B451" s="76" t="s">
        <v>1897</v>
      </c>
      <c r="C451" s="193">
        <v>1</v>
      </c>
      <c r="D451" s="82">
        <v>4100</v>
      </c>
      <c r="E451" s="82">
        <v>80</v>
      </c>
      <c r="F451" s="194">
        <v>100</v>
      </c>
      <c r="G451" s="192" t="s">
        <v>224</v>
      </c>
      <c r="H451" s="192" t="s">
        <v>8</v>
      </c>
      <c r="I451" s="192" t="s">
        <v>8</v>
      </c>
      <c r="J451" s="192" t="s">
        <v>8</v>
      </c>
      <c r="K451" s="83">
        <f t="shared" si="14"/>
        <v>4100</v>
      </c>
      <c r="L451" s="84">
        <f t="shared" si="13"/>
        <v>128</v>
      </c>
      <c r="O451" s="32" t="s">
        <v>2740</v>
      </c>
      <c r="P451" s="82">
        <v>4630</v>
      </c>
      <c r="Q451" s="82">
        <v>4830</v>
      </c>
      <c r="R451" s="82">
        <v>4430</v>
      </c>
      <c r="S451" s="77" t="s">
        <v>8</v>
      </c>
      <c r="T451" s="77" t="s">
        <v>8</v>
      </c>
      <c r="U451" s="77" t="s">
        <v>8</v>
      </c>
      <c r="V451" s="76"/>
    </row>
    <row r="452" spans="1:22">
      <c r="A452" s="76" t="s">
        <v>1900</v>
      </c>
      <c r="B452" s="76" t="s">
        <v>1900</v>
      </c>
      <c r="C452" s="193">
        <v>1</v>
      </c>
      <c r="D452" s="82">
        <v>4940</v>
      </c>
      <c r="E452" s="82">
        <v>100</v>
      </c>
      <c r="F452" s="194">
        <v>100</v>
      </c>
      <c r="G452" s="192" t="s">
        <v>224</v>
      </c>
      <c r="H452" s="192" t="s">
        <v>8</v>
      </c>
      <c r="I452" s="192" t="s">
        <v>8</v>
      </c>
      <c r="J452" s="192" t="s">
        <v>8</v>
      </c>
      <c r="K452" s="83">
        <f t="shared" si="14"/>
        <v>4940</v>
      </c>
      <c r="L452" s="84">
        <f t="shared" ref="L452:L515" si="15">ROUND(SQRT(SUMSQ(IF(OR(E452="n/a",E452="nd"),0,E452),IF(OR(F452="n/a",F452="nd"),0,F452),IF(OR(J452="n/a",J452="nd"),0,J452))),0)</f>
        <v>141</v>
      </c>
      <c r="O452" s="32" t="s">
        <v>2740</v>
      </c>
      <c r="P452" s="82">
        <v>5695</v>
      </c>
      <c r="Q452" s="82">
        <v>5915</v>
      </c>
      <c r="R452" s="82">
        <v>5470</v>
      </c>
      <c r="S452" s="77" t="s">
        <v>8</v>
      </c>
      <c r="T452" s="77" t="s">
        <v>8</v>
      </c>
      <c r="U452" s="77" t="s">
        <v>8</v>
      </c>
      <c r="V452" s="76"/>
    </row>
    <row r="453" spans="1:22">
      <c r="A453" s="76" t="s">
        <v>1903</v>
      </c>
      <c r="B453" s="76" t="s">
        <v>1903</v>
      </c>
      <c r="C453" s="193">
        <v>1</v>
      </c>
      <c r="D453" s="82">
        <v>11060</v>
      </c>
      <c r="E453" s="82">
        <v>60</v>
      </c>
      <c r="F453" s="194">
        <v>100</v>
      </c>
      <c r="G453" s="192" t="s">
        <v>224</v>
      </c>
      <c r="H453" s="192" t="s">
        <v>8</v>
      </c>
      <c r="I453" s="192" t="s">
        <v>8</v>
      </c>
      <c r="J453" s="192" t="s">
        <v>8</v>
      </c>
      <c r="K453" s="83">
        <f t="shared" si="14"/>
        <v>11060</v>
      </c>
      <c r="L453" s="84">
        <f t="shared" si="15"/>
        <v>117</v>
      </c>
      <c r="O453" s="32" t="s">
        <v>2740</v>
      </c>
      <c r="P453" s="82">
        <v>12978</v>
      </c>
      <c r="Q453" s="82">
        <v>13122</v>
      </c>
      <c r="R453" s="82">
        <v>12834</v>
      </c>
      <c r="S453" s="82" t="s">
        <v>8</v>
      </c>
      <c r="T453" s="82" t="s">
        <v>8</v>
      </c>
      <c r="U453" s="82" t="s">
        <v>8</v>
      </c>
      <c r="V453" s="35"/>
    </row>
    <row r="454" spans="1:22">
      <c r="A454" s="75" t="s">
        <v>1398</v>
      </c>
      <c r="B454" s="75" t="s">
        <v>1398</v>
      </c>
      <c r="C454" s="193">
        <v>1</v>
      </c>
      <c r="D454" s="77">
        <v>5660</v>
      </c>
      <c r="E454" s="77">
        <v>50</v>
      </c>
      <c r="F454" s="194">
        <v>100</v>
      </c>
      <c r="G454" s="192" t="s">
        <v>224</v>
      </c>
      <c r="H454" s="192" t="s">
        <v>8</v>
      </c>
      <c r="I454" s="192" t="s">
        <v>8</v>
      </c>
      <c r="J454" s="192" t="s">
        <v>8</v>
      </c>
      <c r="K454" s="83">
        <f t="shared" si="14"/>
        <v>5660</v>
      </c>
      <c r="L454" s="84">
        <f t="shared" si="15"/>
        <v>112</v>
      </c>
      <c r="O454" s="32" t="s">
        <v>2740</v>
      </c>
      <c r="P454" s="82">
        <v>6440</v>
      </c>
      <c r="Q454" s="82">
        <v>6560</v>
      </c>
      <c r="R454" s="82">
        <v>6300</v>
      </c>
      <c r="S454" s="77" t="s">
        <v>8</v>
      </c>
      <c r="T454" s="77" t="s">
        <v>8</v>
      </c>
      <c r="U454" s="77" t="s">
        <v>8</v>
      </c>
      <c r="V454" s="315"/>
    </row>
    <row r="455" spans="1:22">
      <c r="A455" s="76" t="s">
        <v>1909</v>
      </c>
      <c r="B455" s="76" t="s">
        <v>1909</v>
      </c>
      <c r="C455" s="193">
        <v>1</v>
      </c>
      <c r="D455" s="82">
        <v>7095</v>
      </c>
      <c r="E455" s="82">
        <v>50</v>
      </c>
      <c r="F455" s="194">
        <v>100</v>
      </c>
      <c r="G455" s="192" t="s">
        <v>224</v>
      </c>
      <c r="H455" s="192" t="s">
        <v>8</v>
      </c>
      <c r="I455" s="192" t="s">
        <v>8</v>
      </c>
      <c r="J455" s="192" t="s">
        <v>8</v>
      </c>
      <c r="K455" s="83">
        <f t="shared" si="14"/>
        <v>7095</v>
      </c>
      <c r="L455" s="84">
        <f t="shared" si="15"/>
        <v>112</v>
      </c>
      <c r="O455" s="32" t="s">
        <v>2740</v>
      </c>
      <c r="P455" s="82">
        <v>7925</v>
      </c>
      <c r="Q455" s="82">
        <v>8015</v>
      </c>
      <c r="R455" s="82">
        <v>7830</v>
      </c>
      <c r="S455" s="77" t="s">
        <v>8</v>
      </c>
      <c r="T455" s="77" t="s">
        <v>8</v>
      </c>
      <c r="U455" s="77" t="s">
        <v>8</v>
      </c>
      <c r="V455" s="76"/>
    </row>
    <row r="456" spans="1:22">
      <c r="A456" s="76" t="s">
        <v>1915</v>
      </c>
      <c r="B456" s="76" t="s">
        <v>1915</v>
      </c>
      <c r="C456" s="193">
        <v>1</v>
      </c>
      <c r="D456" s="82">
        <v>7025</v>
      </c>
      <c r="E456" s="82">
        <v>50</v>
      </c>
      <c r="F456" s="194">
        <v>100</v>
      </c>
      <c r="G456" s="192" t="s">
        <v>224</v>
      </c>
      <c r="H456" s="192" t="s">
        <v>8</v>
      </c>
      <c r="I456" s="192" t="s">
        <v>8</v>
      </c>
      <c r="J456" s="192" t="s">
        <v>8</v>
      </c>
      <c r="K456" s="83">
        <f t="shared" si="14"/>
        <v>7025</v>
      </c>
      <c r="L456" s="84">
        <f t="shared" si="15"/>
        <v>112</v>
      </c>
      <c r="O456" s="32" t="s">
        <v>2740</v>
      </c>
      <c r="P456" s="82">
        <v>7865</v>
      </c>
      <c r="Q456" s="82">
        <v>7960</v>
      </c>
      <c r="R456" s="82">
        <v>7740</v>
      </c>
      <c r="S456" s="77" t="s">
        <v>8</v>
      </c>
      <c r="T456" s="77" t="s">
        <v>8</v>
      </c>
      <c r="U456" s="77" t="s">
        <v>8</v>
      </c>
      <c r="V456" s="76"/>
    </row>
    <row r="457" spans="1:22">
      <c r="A457" s="75" t="s">
        <v>417</v>
      </c>
      <c r="B457" s="75" t="s">
        <v>417</v>
      </c>
      <c r="C457" s="193">
        <v>1</v>
      </c>
      <c r="D457" s="77">
        <v>9310</v>
      </c>
      <c r="E457" s="77">
        <v>130</v>
      </c>
      <c r="F457" s="194">
        <v>100</v>
      </c>
      <c r="G457" s="192" t="s">
        <v>224</v>
      </c>
      <c r="H457" s="192" t="s">
        <v>8</v>
      </c>
      <c r="I457" s="192" t="s">
        <v>8</v>
      </c>
      <c r="J457" s="192" t="s">
        <v>8</v>
      </c>
      <c r="K457" s="83">
        <f t="shared" si="14"/>
        <v>9310</v>
      </c>
      <c r="L457" s="84">
        <f t="shared" si="15"/>
        <v>164</v>
      </c>
      <c r="O457" s="32" t="s">
        <v>2740</v>
      </c>
      <c r="P457" s="82">
        <v>10540</v>
      </c>
      <c r="Q457" s="82">
        <v>11070</v>
      </c>
      <c r="R457" s="82">
        <v>10220</v>
      </c>
      <c r="S457" s="82" t="s">
        <v>8</v>
      </c>
      <c r="T457" s="82" t="s">
        <v>8</v>
      </c>
      <c r="U457" s="82" t="s">
        <v>8</v>
      </c>
      <c r="V457" s="315"/>
    </row>
    <row r="458" spans="1:22">
      <c r="A458" s="75" t="s">
        <v>400</v>
      </c>
      <c r="B458" s="75" t="s">
        <v>400</v>
      </c>
      <c r="C458" s="193">
        <v>1</v>
      </c>
      <c r="D458" s="77">
        <v>7350</v>
      </c>
      <c r="E458" s="77">
        <v>70</v>
      </c>
      <c r="F458" s="194">
        <v>100</v>
      </c>
      <c r="G458" s="192" t="s">
        <v>224</v>
      </c>
      <c r="H458" s="192" t="s">
        <v>8</v>
      </c>
      <c r="I458" s="192" t="s">
        <v>8</v>
      </c>
      <c r="J458" s="192" t="s">
        <v>8</v>
      </c>
      <c r="K458" s="83">
        <f t="shared" si="14"/>
        <v>7350</v>
      </c>
      <c r="L458" s="84">
        <f t="shared" si="15"/>
        <v>122</v>
      </c>
      <c r="O458" s="32" t="s">
        <v>2740</v>
      </c>
      <c r="P458" s="82">
        <v>8160</v>
      </c>
      <c r="Q458" s="82">
        <v>8330</v>
      </c>
      <c r="R458" s="82">
        <v>8010</v>
      </c>
      <c r="S458" s="82">
        <v>8125</v>
      </c>
      <c r="T458" s="82">
        <v>8305</v>
      </c>
      <c r="U458" s="82">
        <v>8010</v>
      </c>
      <c r="V458" s="315"/>
    </row>
    <row r="459" spans="1:22">
      <c r="A459" s="75" t="s">
        <v>407</v>
      </c>
      <c r="B459" s="75" t="s">
        <v>407</v>
      </c>
      <c r="C459" s="193">
        <v>1</v>
      </c>
      <c r="D459" s="77">
        <v>8300</v>
      </c>
      <c r="E459" s="77">
        <v>90</v>
      </c>
      <c r="F459" s="194">
        <v>100</v>
      </c>
      <c r="G459" s="192" t="s">
        <v>224</v>
      </c>
      <c r="H459" s="192" t="s">
        <v>8</v>
      </c>
      <c r="I459" s="192" t="s">
        <v>8</v>
      </c>
      <c r="J459" s="192" t="s">
        <v>8</v>
      </c>
      <c r="K459" s="83">
        <f t="shared" si="14"/>
        <v>8300</v>
      </c>
      <c r="L459" s="84">
        <f t="shared" si="15"/>
        <v>135</v>
      </c>
      <c r="O459" s="32" t="s">
        <v>2740</v>
      </c>
      <c r="P459" s="82">
        <v>9280</v>
      </c>
      <c r="Q459" s="82">
        <v>9490</v>
      </c>
      <c r="R459" s="82">
        <v>9020</v>
      </c>
      <c r="S459" s="82" t="s">
        <v>8</v>
      </c>
      <c r="T459" s="82" t="s">
        <v>8</v>
      </c>
      <c r="U459" s="82" t="s">
        <v>8</v>
      </c>
      <c r="V459" s="315"/>
    </row>
    <row r="460" spans="1:22">
      <c r="A460" s="75" t="s">
        <v>875</v>
      </c>
      <c r="B460" s="75" t="s">
        <v>875</v>
      </c>
      <c r="C460" s="193">
        <v>1</v>
      </c>
      <c r="D460" s="82">
        <v>7980</v>
      </c>
      <c r="E460" s="82">
        <v>130</v>
      </c>
      <c r="F460" s="194">
        <v>100</v>
      </c>
      <c r="G460" s="192" t="s">
        <v>224</v>
      </c>
      <c r="H460" s="192" t="s">
        <v>8</v>
      </c>
      <c r="I460" s="192" t="s">
        <v>8</v>
      </c>
      <c r="J460" s="192" t="s">
        <v>8</v>
      </c>
      <c r="K460" s="83">
        <f t="shared" si="14"/>
        <v>7980</v>
      </c>
      <c r="L460" s="84">
        <f t="shared" si="15"/>
        <v>164</v>
      </c>
      <c r="O460" s="32" t="s">
        <v>2740</v>
      </c>
      <c r="P460" s="82">
        <v>8845</v>
      </c>
      <c r="Q460" s="82">
        <v>9270</v>
      </c>
      <c r="R460" s="82">
        <v>8515</v>
      </c>
      <c r="S460" s="82">
        <v>8785</v>
      </c>
      <c r="T460" s="82">
        <v>9120</v>
      </c>
      <c r="U460" s="82">
        <v>8450</v>
      </c>
      <c r="V460" s="321"/>
    </row>
    <row r="461" spans="1:22">
      <c r="A461" s="75" t="s">
        <v>2458</v>
      </c>
      <c r="B461" s="75" t="s">
        <v>2458</v>
      </c>
      <c r="C461" s="193">
        <v>1</v>
      </c>
      <c r="D461" s="77">
        <v>7125</v>
      </c>
      <c r="E461" s="77">
        <v>100</v>
      </c>
      <c r="F461" s="194">
        <v>100</v>
      </c>
      <c r="G461" s="192" t="s">
        <v>224</v>
      </c>
      <c r="H461" s="192" t="s">
        <v>8</v>
      </c>
      <c r="I461" s="192" t="s">
        <v>8</v>
      </c>
      <c r="J461" s="192" t="s">
        <v>8</v>
      </c>
      <c r="K461" s="83">
        <f t="shared" si="14"/>
        <v>7125</v>
      </c>
      <c r="L461" s="84">
        <f t="shared" si="15"/>
        <v>141</v>
      </c>
      <c r="O461" s="32" t="s">
        <v>2740</v>
      </c>
      <c r="P461" s="82">
        <v>7940</v>
      </c>
      <c r="Q461" s="82">
        <v>8180</v>
      </c>
      <c r="R461" s="82">
        <v>7740</v>
      </c>
      <c r="S461" s="77" t="s">
        <v>8</v>
      </c>
      <c r="T461" s="77" t="s">
        <v>8</v>
      </c>
      <c r="U461" s="77" t="s">
        <v>8</v>
      </c>
      <c r="V461" s="315"/>
    </row>
    <row r="462" spans="1:22">
      <c r="A462" s="75" t="s">
        <v>1395</v>
      </c>
      <c r="B462" s="75" t="s">
        <v>1395</v>
      </c>
      <c r="C462" s="193">
        <v>1</v>
      </c>
      <c r="D462" s="77">
        <v>6270</v>
      </c>
      <c r="E462" s="77">
        <v>60</v>
      </c>
      <c r="F462" s="194">
        <v>100</v>
      </c>
      <c r="G462" s="192" t="s">
        <v>224</v>
      </c>
      <c r="H462" s="192" t="s">
        <v>8</v>
      </c>
      <c r="I462" s="192" t="s">
        <v>8</v>
      </c>
      <c r="J462" s="192" t="s">
        <v>8</v>
      </c>
      <c r="K462" s="83">
        <f t="shared" ref="K462:K525" si="16">IF(OR(D462="n/a",D462="nd"),0,D462)+IF(OR(I462="n/a",I462="nd"),0,I462)</f>
        <v>6270</v>
      </c>
      <c r="L462" s="84">
        <f t="shared" si="15"/>
        <v>117</v>
      </c>
      <c r="O462" s="32" t="s">
        <v>2740</v>
      </c>
      <c r="P462" s="82">
        <v>7170</v>
      </c>
      <c r="Q462" s="82">
        <v>7320</v>
      </c>
      <c r="R462" s="82">
        <v>7000</v>
      </c>
      <c r="S462" s="77" t="s">
        <v>8</v>
      </c>
      <c r="T462" s="77" t="s">
        <v>8</v>
      </c>
      <c r="U462" s="77" t="s">
        <v>8</v>
      </c>
      <c r="V462" s="315"/>
    </row>
    <row r="463" spans="1:22">
      <c r="A463" s="75" t="s">
        <v>881</v>
      </c>
      <c r="B463" s="75" t="s">
        <v>881</v>
      </c>
      <c r="C463" s="193">
        <v>1</v>
      </c>
      <c r="D463" s="77">
        <v>7125</v>
      </c>
      <c r="E463" s="77">
        <v>50</v>
      </c>
      <c r="F463" s="194">
        <v>100</v>
      </c>
      <c r="G463" s="192" t="s">
        <v>224</v>
      </c>
      <c r="H463" s="192" t="s">
        <v>8</v>
      </c>
      <c r="I463" s="192" t="s">
        <v>8</v>
      </c>
      <c r="J463" s="192" t="s">
        <v>8</v>
      </c>
      <c r="K463" s="83">
        <f t="shared" si="16"/>
        <v>7125</v>
      </c>
      <c r="L463" s="84">
        <f t="shared" si="15"/>
        <v>112</v>
      </c>
      <c r="O463" s="32" t="s">
        <v>2740</v>
      </c>
      <c r="P463" s="82">
        <v>7940</v>
      </c>
      <c r="Q463" s="82">
        <v>8030</v>
      </c>
      <c r="R463" s="82">
        <v>7840</v>
      </c>
      <c r="S463" s="77" t="s">
        <v>8</v>
      </c>
      <c r="T463" s="77" t="s">
        <v>8</v>
      </c>
      <c r="U463" s="77" t="s">
        <v>8</v>
      </c>
      <c r="V463" s="315"/>
    </row>
    <row r="464" spans="1:22">
      <c r="A464" s="75" t="s">
        <v>877</v>
      </c>
      <c r="B464" s="75" t="s">
        <v>877</v>
      </c>
      <c r="C464" s="193">
        <v>1</v>
      </c>
      <c r="D464" s="77">
        <v>6680</v>
      </c>
      <c r="E464" s="77">
        <v>50</v>
      </c>
      <c r="F464" s="194">
        <v>100</v>
      </c>
      <c r="G464" s="192" t="s">
        <v>224</v>
      </c>
      <c r="H464" s="192" t="s">
        <v>8</v>
      </c>
      <c r="I464" s="192" t="s">
        <v>8</v>
      </c>
      <c r="J464" s="192" t="s">
        <v>8</v>
      </c>
      <c r="K464" s="83">
        <f t="shared" si="16"/>
        <v>6680</v>
      </c>
      <c r="L464" s="84">
        <f t="shared" si="15"/>
        <v>112</v>
      </c>
      <c r="O464" s="32" t="s">
        <v>2740</v>
      </c>
      <c r="P464" s="82">
        <v>7545</v>
      </c>
      <c r="Q464" s="82">
        <v>7660</v>
      </c>
      <c r="R464" s="82">
        <v>7430</v>
      </c>
      <c r="S464" s="77" t="s">
        <v>8</v>
      </c>
      <c r="T464" s="77" t="s">
        <v>8</v>
      </c>
      <c r="U464" s="77" t="s">
        <v>8</v>
      </c>
      <c r="V464" s="315"/>
    </row>
    <row r="465" spans="1:22">
      <c r="A465" s="75" t="s">
        <v>2455</v>
      </c>
      <c r="B465" s="75" t="s">
        <v>2455</v>
      </c>
      <c r="C465" s="193">
        <v>1</v>
      </c>
      <c r="D465" s="77">
        <v>4895</v>
      </c>
      <c r="E465" s="77">
        <v>40</v>
      </c>
      <c r="F465" s="194">
        <v>100</v>
      </c>
      <c r="G465" s="192" t="s">
        <v>224</v>
      </c>
      <c r="H465" s="192" t="s">
        <v>8</v>
      </c>
      <c r="I465" s="192" t="s">
        <v>8</v>
      </c>
      <c r="J465" s="192" t="s">
        <v>8</v>
      </c>
      <c r="K465" s="83">
        <f t="shared" si="16"/>
        <v>4895</v>
      </c>
      <c r="L465" s="84">
        <f t="shared" si="15"/>
        <v>108</v>
      </c>
      <c r="O465" s="32" t="s">
        <v>2740</v>
      </c>
      <c r="P465" s="82">
        <v>5630</v>
      </c>
      <c r="Q465" s="82">
        <v>5730</v>
      </c>
      <c r="R465" s="82">
        <v>5490</v>
      </c>
      <c r="S465" s="77" t="s">
        <v>8</v>
      </c>
      <c r="T465" s="77" t="s">
        <v>8</v>
      </c>
      <c r="U465" s="77" t="s">
        <v>8</v>
      </c>
      <c r="V465" s="315"/>
    </row>
    <row r="466" spans="1:22">
      <c r="A466" s="75" t="s">
        <v>620</v>
      </c>
      <c r="B466" s="75" t="s">
        <v>620</v>
      </c>
      <c r="C466" s="193">
        <v>1</v>
      </c>
      <c r="D466" s="82">
        <v>7390</v>
      </c>
      <c r="E466" s="82">
        <v>140</v>
      </c>
      <c r="F466" s="194">
        <v>100</v>
      </c>
      <c r="G466" s="192" t="s">
        <v>224</v>
      </c>
      <c r="H466" s="192" t="s">
        <v>8</v>
      </c>
      <c r="I466" s="192" t="s">
        <v>8</v>
      </c>
      <c r="J466" s="192" t="s">
        <v>8</v>
      </c>
      <c r="K466" s="83">
        <f t="shared" si="16"/>
        <v>7390</v>
      </c>
      <c r="L466" s="84">
        <f t="shared" si="15"/>
        <v>172</v>
      </c>
      <c r="O466" s="32" t="s">
        <v>2740</v>
      </c>
      <c r="P466" s="82">
        <v>8200</v>
      </c>
      <c r="Q466" s="82">
        <v>8450</v>
      </c>
      <c r="R466" s="82">
        <v>7935</v>
      </c>
      <c r="S466" s="82">
        <v>8270</v>
      </c>
      <c r="T466" s="82">
        <v>8455</v>
      </c>
      <c r="U466" s="82">
        <v>8050</v>
      </c>
      <c r="V466" s="35"/>
    </row>
    <row r="467" spans="1:22">
      <c r="A467" s="75" t="s">
        <v>867</v>
      </c>
      <c r="B467" s="75" t="s">
        <v>867</v>
      </c>
      <c r="C467" s="193">
        <v>1</v>
      </c>
      <c r="D467" s="82">
        <v>7960</v>
      </c>
      <c r="E467" s="82">
        <v>290</v>
      </c>
      <c r="F467" s="194">
        <v>100</v>
      </c>
      <c r="G467" s="192" t="s">
        <v>224</v>
      </c>
      <c r="H467" s="192" t="s">
        <v>8</v>
      </c>
      <c r="I467" s="192" t="s">
        <v>8</v>
      </c>
      <c r="J467" s="192" t="s">
        <v>8</v>
      </c>
      <c r="K467" s="83">
        <f t="shared" si="16"/>
        <v>7960</v>
      </c>
      <c r="L467" s="84">
        <f t="shared" si="15"/>
        <v>307</v>
      </c>
      <c r="O467" s="32" t="s">
        <v>2740</v>
      </c>
      <c r="P467" s="82">
        <v>8875</v>
      </c>
      <c r="Q467" s="82">
        <v>9535</v>
      </c>
      <c r="R467" s="82">
        <v>8205</v>
      </c>
      <c r="S467" s="82">
        <v>9110</v>
      </c>
      <c r="T467" s="82">
        <v>9550</v>
      </c>
      <c r="U467" s="82">
        <v>8615</v>
      </c>
      <c r="V467" s="321"/>
    </row>
    <row r="468" spans="1:22">
      <c r="A468" s="75" t="s">
        <v>375</v>
      </c>
      <c r="B468" s="75" t="s">
        <v>375</v>
      </c>
      <c r="C468" s="193">
        <v>1</v>
      </c>
      <c r="D468" s="77">
        <v>4040</v>
      </c>
      <c r="E468" s="77">
        <v>35</v>
      </c>
      <c r="F468" s="194" t="s">
        <v>8</v>
      </c>
      <c r="G468" s="192" t="s">
        <v>224</v>
      </c>
      <c r="H468" s="192" t="s">
        <v>8</v>
      </c>
      <c r="I468" s="192" t="s">
        <v>8</v>
      </c>
      <c r="J468" s="192" t="s">
        <v>8</v>
      </c>
      <c r="K468" s="83">
        <f t="shared" si="16"/>
        <v>4040</v>
      </c>
      <c r="L468" s="84">
        <f t="shared" si="15"/>
        <v>35</v>
      </c>
      <c r="O468" s="32" t="s">
        <v>2740</v>
      </c>
      <c r="P468" s="82">
        <v>4515</v>
      </c>
      <c r="Q468" s="82">
        <v>4785</v>
      </c>
      <c r="R468" s="82">
        <v>4415</v>
      </c>
      <c r="S468" s="77" t="s">
        <v>8</v>
      </c>
      <c r="T468" s="77" t="s">
        <v>8</v>
      </c>
      <c r="U468" s="77" t="s">
        <v>8</v>
      </c>
      <c r="V468" s="315"/>
    </row>
    <row r="469" spans="1:22">
      <c r="A469" s="75" t="s">
        <v>1592</v>
      </c>
      <c r="B469" s="75" t="s">
        <v>1592</v>
      </c>
      <c r="C469" s="193">
        <v>1</v>
      </c>
      <c r="D469" s="77">
        <v>5110</v>
      </c>
      <c r="E469" s="77">
        <v>70</v>
      </c>
      <c r="F469" s="194" t="s">
        <v>8</v>
      </c>
      <c r="G469" s="192" t="s">
        <v>224</v>
      </c>
      <c r="H469" s="192" t="s">
        <v>8</v>
      </c>
      <c r="I469" s="192" t="s">
        <v>8</v>
      </c>
      <c r="J469" s="192" t="s">
        <v>8</v>
      </c>
      <c r="K469" s="83">
        <f t="shared" si="16"/>
        <v>5110</v>
      </c>
      <c r="L469" s="84">
        <f t="shared" si="15"/>
        <v>70</v>
      </c>
      <c r="O469" s="32" t="s">
        <v>2740</v>
      </c>
      <c r="P469" s="82">
        <v>5840</v>
      </c>
      <c r="Q469" s="82">
        <v>6000</v>
      </c>
      <c r="R469" s="82">
        <v>5655</v>
      </c>
      <c r="S469" s="77" t="s">
        <v>8</v>
      </c>
      <c r="T469" s="77" t="s">
        <v>8</v>
      </c>
      <c r="U469" s="77" t="s">
        <v>8</v>
      </c>
      <c r="V469" s="315"/>
    </row>
    <row r="470" spans="1:22">
      <c r="A470" s="75" t="s">
        <v>896</v>
      </c>
      <c r="B470" s="75" t="s">
        <v>896</v>
      </c>
      <c r="C470" s="193">
        <v>1</v>
      </c>
      <c r="D470" s="77">
        <v>6240</v>
      </c>
      <c r="E470" s="77">
        <v>50</v>
      </c>
      <c r="F470" s="194" t="s">
        <v>8</v>
      </c>
      <c r="G470" s="192" t="s">
        <v>224</v>
      </c>
      <c r="H470" s="192" t="s">
        <v>8</v>
      </c>
      <c r="I470" s="192" t="s">
        <v>8</v>
      </c>
      <c r="J470" s="192" t="s">
        <v>8</v>
      </c>
      <c r="K470" s="83">
        <f t="shared" si="16"/>
        <v>6240</v>
      </c>
      <c r="L470" s="84">
        <f t="shared" si="15"/>
        <v>50</v>
      </c>
      <c r="O470" s="32" t="s">
        <v>2740</v>
      </c>
      <c r="P470" s="82">
        <v>7140</v>
      </c>
      <c r="Q470" s="82">
        <v>7265</v>
      </c>
      <c r="R470" s="82">
        <v>6995</v>
      </c>
      <c r="S470" s="77" t="s">
        <v>8</v>
      </c>
      <c r="T470" s="77" t="s">
        <v>8</v>
      </c>
      <c r="U470" s="77" t="s">
        <v>8</v>
      </c>
      <c r="V470" s="315"/>
    </row>
    <row r="471" spans="1:22">
      <c r="A471" s="75" t="s">
        <v>1992</v>
      </c>
      <c r="B471" s="75" t="s">
        <v>1992</v>
      </c>
      <c r="C471" s="193">
        <v>1</v>
      </c>
      <c r="D471" s="77">
        <v>5180</v>
      </c>
      <c r="E471" s="77">
        <v>50</v>
      </c>
      <c r="F471" s="194" t="s">
        <v>8</v>
      </c>
      <c r="G471" s="192" t="s">
        <v>224</v>
      </c>
      <c r="H471" s="192" t="s">
        <v>8</v>
      </c>
      <c r="I471" s="192" t="s">
        <v>8</v>
      </c>
      <c r="J471" s="192" t="s">
        <v>8</v>
      </c>
      <c r="K471" s="83">
        <f t="shared" si="16"/>
        <v>5180</v>
      </c>
      <c r="L471" s="84">
        <f t="shared" si="15"/>
        <v>50</v>
      </c>
      <c r="O471" s="32" t="s">
        <v>2740</v>
      </c>
      <c r="P471" s="82">
        <v>5945</v>
      </c>
      <c r="Q471" s="82">
        <v>6175</v>
      </c>
      <c r="R471" s="82">
        <v>5750</v>
      </c>
      <c r="S471" s="77" t="s">
        <v>8</v>
      </c>
      <c r="T471" s="77" t="s">
        <v>8</v>
      </c>
      <c r="U471" s="77" t="s">
        <v>8</v>
      </c>
      <c r="V471" s="315"/>
    </row>
    <row r="472" spans="1:22">
      <c r="A472" s="75" t="s">
        <v>2512</v>
      </c>
      <c r="B472" s="75" t="s">
        <v>2512</v>
      </c>
      <c r="C472" s="193">
        <v>1</v>
      </c>
      <c r="D472" s="77">
        <v>5265</v>
      </c>
      <c r="E472" s="77">
        <v>45</v>
      </c>
      <c r="F472" s="194" t="s">
        <v>8</v>
      </c>
      <c r="G472" s="192" t="s">
        <v>224</v>
      </c>
      <c r="H472" s="192" t="s">
        <v>8</v>
      </c>
      <c r="I472" s="192" t="s">
        <v>8</v>
      </c>
      <c r="J472" s="192" t="s">
        <v>8</v>
      </c>
      <c r="K472" s="83">
        <f t="shared" si="16"/>
        <v>5265</v>
      </c>
      <c r="L472" s="84">
        <f t="shared" si="15"/>
        <v>45</v>
      </c>
      <c r="O472" s="32" t="s">
        <v>2740</v>
      </c>
      <c r="P472" s="82">
        <v>6055</v>
      </c>
      <c r="Q472" s="82">
        <v>6190</v>
      </c>
      <c r="R472" s="82">
        <v>5925</v>
      </c>
      <c r="S472" s="77" t="s">
        <v>8</v>
      </c>
      <c r="T472" s="77" t="s">
        <v>8</v>
      </c>
      <c r="U472" s="77" t="s">
        <v>8</v>
      </c>
      <c r="V472" s="315"/>
    </row>
    <row r="473" spans="1:22">
      <c r="A473" s="75" t="s">
        <v>2453</v>
      </c>
      <c r="B473" s="75" t="s">
        <v>2453</v>
      </c>
      <c r="C473" s="193">
        <v>1</v>
      </c>
      <c r="D473" s="77">
        <v>5440</v>
      </c>
      <c r="E473" s="77">
        <v>50</v>
      </c>
      <c r="F473" s="194" t="s">
        <v>8</v>
      </c>
      <c r="G473" s="192" t="s">
        <v>224</v>
      </c>
      <c r="H473" s="192" t="s">
        <v>8</v>
      </c>
      <c r="I473" s="192" t="s">
        <v>8</v>
      </c>
      <c r="J473" s="192" t="s">
        <v>8</v>
      </c>
      <c r="K473" s="83">
        <f t="shared" si="16"/>
        <v>5440</v>
      </c>
      <c r="L473" s="84">
        <f t="shared" si="15"/>
        <v>50</v>
      </c>
      <c r="O473" s="32" t="s">
        <v>2740</v>
      </c>
      <c r="P473" s="82">
        <v>6230</v>
      </c>
      <c r="Q473" s="82">
        <v>6390</v>
      </c>
      <c r="R473" s="82">
        <v>6010</v>
      </c>
      <c r="S473" s="82">
        <v>6130</v>
      </c>
      <c r="T473" s="82">
        <v>6270</v>
      </c>
      <c r="U473" s="82">
        <v>6000</v>
      </c>
      <c r="V473" s="315"/>
    </row>
    <row r="474" spans="1:22">
      <c r="A474" s="75" t="s">
        <v>1143</v>
      </c>
      <c r="B474" s="75" t="s">
        <v>1143</v>
      </c>
      <c r="C474" s="193">
        <v>1</v>
      </c>
      <c r="D474" s="77">
        <v>5670</v>
      </c>
      <c r="E474" s="77">
        <v>45</v>
      </c>
      <c r="F474" s="194" t="s">
        <v>8</v>
      </c>
      <c r="G474" s="192" t="s">
        <v>224</v>
      </c>
      <c r="H474" s="192" t="s">
        <v>8</v>
      </c>
      <c r="I474" s="192" t="s">
        <v>8</v>
      </c>
      <c r="J474" s="192" t="s">
        <v>8</v>
      </c>
      <c r="K474" s="83">
        <f t="shared" si="16"/>
        <v>5670</v>
      </c>
      <c r="L474" s="84">
        <f t="shared" si="15"/>
        <v>45</v>
      </c>
      <c r="O474" s="32" t="s">
        <v>2740</v>
      </c>
      <c r="P474" s="82">
        <v>6450</v>
      </c>
      <c r="Q474" s="82">
        <v>6600</v>
      </c>
      <c r="R474" s="82">
        <v>6310</v>
      </c>
      <c r="S474" s="82">
        <v>6490</v>
      </c>
      <c r="T474" s="82">
        <v>6625</v>
      </c>
      <c r="U474" s="82">
        <v>6395</v>
      </c>
      <c r="V474" s="315"/>
    </row>
    <row r="475" spans="1:22">
      <c r="A475" s="75" t="s">
        <v>1314</v>
      </c>
      <c r="B475" s="75" t="s">
        <v>1314</v>
      </c>
      <c r="C475" s="193">
        <v>1</v>
      </c>
      <c r="D475" s="77">
        <v>5615</v>
      </c>
      <c r="E475" s="77">
        <v>35</v>
      </c>
      <c r="F475" s="194" t="s">
        <v>8</v>
      </c>
      <c r="G475" s="192" t="s">
        <v>224</v>
      </c>
      <c r="H475" s="192" t="s">
        <v>8</v>
      </c>
      <c r="I475" s="192" t="s">
        <v>8</v>
      </c>
      <c r="J475" s="192" t="s">
        <v>8</v>
      </c>
      <c r="K475" s="83">
        <f t="shared" si="16"/>
        <v>5615</v>
      </c>
      <c r="L475" s="84">
        <f t="shared" si="15"/>
        <v>35</v>
      </c>
      <c r="O475" s="32" t="s">
        <v>2740</v>
      </c>
      <c r="P475" s="82">
        <v>6385</v>
      </c>
      <c r="Q475" s="82">
        <v>6485</v>
      </c>
      <c r="R475" s="82">
        <v>6305</v>
      </c>
      <c r="S475" s="82">
        <v>6360</v>
      </c>
      <c r="T475" s="82">
        <v>6440</v>
      </c>
      <c r="U475" s="82">
        <v>6300</v>
      </c>
      <c r="V475" s="315"/>
    </row>
    <row r="476" spans="1:22">
      <c r="A476" s="75" t="s">
        <v>1349</v>
      </c>
      <c r="B476" s="75" t="s">
        <v>1349</v>
      </c>
      <c r="C476" s="193">
        <v>1</v>
      </c>
      <c r="D476" s="77">
        <v>4745</v>
      </c>
      <c r="E476" s="77">
        <v>30</v>
      </c>
      <c r="F476" s="194" t="s">
        <v>8</v>
      </c>
      <c r="G476" s="192" t="s">
        <v>224</v>
      </c>
      <c r="H476" s="192" t="s">
        <v>8</v>
      </c>
      <c r="I476" s="192" t="s">
        <v>8</v>
      </c>
      <c r="J476" s="192" t="s">
        <v>8</v>
      </c>
      <c r="K476" s="83">
        <f t="shared" si="16"/>
        <v>4745</v>
      </c>
      <c r="L476" s="84">
        <f t="shared" si="15"/>
        <v>30</v>
      </c>
      <c r="O476" s="32" t="s">
        <v>2740</v>
      </c>
      <c r="P476" s="82">
        <v>5490</v>
      </c>
      <c r="Q476" s="82">
        <v>5585</v>
      </c>
      <c r="R476" s="82">
        <v>5325</v>
      </c>
      <c r="S476" s="82">
        <v>5490</v>
      </c>
      <c r="T476" s="82">
        <v>5585</v>
      </c>
      <c r="U476" s="82">
        <v>5325</v>
      </c>
      <c r="V476" s="315"/>
    </row>
    <row r="477" spans="1:22">
      <c r="A477" s="75" t="s">
        <v>1972</v>
      </c>
      <c r="B477" s="75" t="s">
        <v>1972</v>
      </c>
      <c r="C477" s="193">
        <v>1</v>
      </c>
      <c r="D477" s="77">
        <v>5390</v>
      </c>
      <c r="E477" s="77">
        <v>60</v>
      </c>
      <c r="F477" s="194" t="s">
        <v>8</v>
      </c>
      <c r="G477" s="192" t="s">
        <v>224</v>
      </c>
      <c r="H477" s="192" t="s">
        <v>8</v>
      </c>
      <c r="I477" s="192" t="s">
        <v>8</v>
      </c>
      <c r="J477" s="192" t="s">
        <v>8</v>
      </c>
      <c r="K477" s="83">
        <f t="shared" si="16"/>
        <v>5390</v>
      </c>
      <c r="L477" s="84">
        <f t="shared" si="15"/>
        <v>60</v>
      </c>
      <c r="O477" s="32" t="s">
        <v>2740</v>
      </c>
      <c r="P477" s="82">
        <v>6170</v>
      </c>
      <c r="Q477" s="82">
        <v>6295</v>
      </c>
      <c r="R477" s="82">
        <v>6000</v>
      </c>
      <c r="S477" s="77" t="s">
        <v>8</v>
      </c>
      <c r="T477" s="77" t="s">
        <v>8</v>
      </c>
      <c r="U477" s="77" t="s">
        <v>8</v>
      </c>
      <c r="V477" s="315"/>
    </row>
    <row r="478" spans="1:22">
      <c r="A478" s="75" t="s">
        <v>1975</v>
      </c>
      <c r="B478" s="75" t="s">
        <v>1975</v>
      </c>
      <c r="C478" s="193">
        <v>1</v>
      </c>
      <c r="D478" s="77">
        <v>5130</v>
      </c>
      <c r="E478" s="77">
        <v>60</v>
      </c>
      <c r="F478" s="194" t="s">
        <v>8</v>
      </c>
      <c r="G478" s="192" t="s">
        <v>224</v>
      </c>
      <c r="H478" s="192" t="s">
        <v>8</v>
      </c>
      <c r="I478" s="192" t="s">
        <v>8</v>
      </c>
      <c r="J478" s="192" t="s">
        <v>8</v>
      </c>
      <c r="K478" s="83">
        <f t="shared" si="16"/>
        <v>5130</v>
      </c>
      <c r="L478" s="84">
        <f t="shared" si="15"/>
        <v>60</v>
      </c>
      <c r="O478" s="32" t="s">
        <v>2740</v>
      </c>
      <c r="P478" s="82">
        <v>5865</v>
      </c>
      <c r="Q478" s="82">
        <v>6105</v>
      </c>
      <c r="R478" s="82">
        <v>5720</v>
      </c>
      <c r="S478" s="77" t="s">
        <v>8</v>
      </c>
      <c r="T478" s="77" t="s">
        <v>8</v>
      </c>
      <c r="U478" s="77" t="s">
        <v>8</v>
      </c>
      <c r="V478" s="315"/>
    </row>
    <row r="479" spans="1:22">
      <c r="A479" s="75" t="s">
        <v>1977</v>
      </c>
      <c r="B479" s="75" t="s">
        <v>1977</v>
      </c>
      <c r="C479" s="193">
        <v>1</v>
      </c>
      <c r="D479" s="77">
        <v>4425</v>
      </c>
      <c r="E479" s="77">
        <v>35</v>
      </c>
      <c r="F479" s="194" t="s">
        <v>8</v>
      </c>
      <c r="G479" s="192" t="s">
        <v>224</v>
      </c>
      <c r="H479" s="192" t="s">
        <v>8</v>
      </c>
      <c r="I479" s="192" t="s">
        <v>8</v>
      </c>
      <c r="J479" s="192" t="s">
        <v>8</v>
      </c>
      <c r="K479" s="83">
        <f t="shared" si="16"/>
        <v>4425</v>
      </c>
      <c r="L479" s="84">
        <f t="shared" si="15"/>
        <v>35</v>
      </c>
      <c r="O479" s="32" t="s">
        <v>2740</v>
      </c>
      <c r="P479" s="82">
        <v>5045</v>
      </c>
      <c r="Q479" s="82">
        <v>5280</v>
      </c>
      <c r="R479" s="82">
        <v>4865</v>
      </c>
      <c r="S479" s="77" t="s">
        <v>8</v>
      </c>
      <c r="T479" s="77" t="s">
        <v>8</v>
      </c>
      <c r="U479" s="77" t="s">
        <v>8</v>
      </c>
      <c r="V479" s="315"/>
    </row>
    <row r="480" spans="1:22">
      <c r="A480" s="75" t="s">
        <v>2634</v>
      </c>
      <c r="B480" s="75" t="s">
        <v>2634</v>
      </c>
      <c r="C480" s="193">
        <v>1</v>
      </c>
      <c r="D480" s="77">
        <v>5120</v>
      </c>
      <c r="E480" s="77">
        <v>50</v>
      </c>
      <c r="F480" s="194" t="s">
        <v>8</v>
      </c>
      <c r="G480" s="192" t="s">
        <v>224</v>
      </c>
      <c r="H480" s="192" t="s">
        <v>8</v>
      </c>
      <c r="I480" s="192" t="s">
        <v>8</v>
      </c>
      <c r="J480" s="192" t="s">
        <v>8</v>
      </c>
      <c r="K480" s="83">
        <f t="shared" si="16"/>
        <v>5120</v>
      </c>
      <c r="L480" s="84">
        <f t="shared" si="15"/>
        <v>50</v>
      </c>
      <c r="O480" s="32" t="s">
        <v>2740</v>
      </c>
      <c r="P480" s="82">
        <v>5850</v>
      </c>
      <c r="Q480" s="82">
        <v>5995</v>
      </c>
      <c r="R480" s="82">
        <v>5735</v>
      </c>
      <c r="S480" s="77" t="s">
        <v>8</v>
      </c>
      <c r="T480" s="77" t="s">
        <v>8</v>
      </c>
      <c r="U480" s="77" t="s">
        <v>8</v>
      </c>
      <c r="V480" s="315"/>
    </row>
    <row r="481" spans="1:22">
      <c r="A481" s="75" t="s">
        <v>590</v>
      </c>
      <c r="B481" s="75" t="s">
        <v>590</v>
      </c>
      <c r="C481" s="193">
        <v>1</v>
      </c>
      <c r="D481" s="82">
        <v>7065</v>
      </c>
      <c r="E481" s="82">
        <v>100</v>
      </c>
      <c r="F481" s="194">
        <v>100</v>
      </c>
      <c r="G481" s="192" t="s">
        <v>224</v>
      </c>
      <c r="H481" s="192" t="s">
        <v>8</v>
      </c>
      <c r="I481" s="192" t="s">
        <v>8</v>
      </c>
      <c r="J481" s="192" t="s">
        <v>8</v>
      </c>
      <c r="K481" s="83">
        <f t="shared" si="16"/>
        <v>7065</v>
      </c>
      <c r="L481" s="84">
        <f t="shared" si="15"/>
        <v>141</v>
      </c>
      <c r="O481" s="32" t="s">
        <v>2740</v>
      </c>
      <c r="P481" s="82">
        <v>7880</v>
      </c>
      <c r="Q481" s="82">
        <v>8160</v>
      </c>
      <c r="R481" s="82">
        <v>7670</v>
      </c>
      <c r="S481" s="82">
        <v>7875</v>
      </c>
      <c r="T481" s="82">
        <v>8030</v>
      </c>
      <c r="U481" s="82">
        <v>7685</v>
      </c>
      <c r="V481" s="315"/>
    </row>
    <row r="482" spans="1:22">
      <c r="A482" s="75" t="s">
        <v>590</v>
      </c>
      <c r="B482" s="75" t="s">
        <v>590</v>
      </c>
      <c r="C482" s="193">
        <v>1</v>
      </c>
      <c r="D482" s="77">
        <v>7065</v>
      </c>
      <c r="E482" s="77">
        <v>100</v>
      </c>
      <c r="F482" s="194">
        <v>100</v>
      </c>
      <c r="G482" s="192" t="s">
        <v>224</v>
      </c>
      <c r="H482" s="192" t="s">
        <v>8</v>
      </c>
      <c r="I482" s="192" t="s">
        <v>8</v>
      </c>
      <c r="J482" s="192" t="s">
        <v>8</v>
      </c>
      <c r="K482" s="83">
        <f t="shared" si="16"/>
        <v>7065</v>
      </c>
      <c r="L482" s="84">
        <f t="shared" si="15"/>
        <v>141</v>
      </c>
      <c r="O482" s="32" t="s">
        <v>2740</v>
      </c>
      <c r="P482" s="82">
        <v>7880</v>
      </c>
      <c r="Q482" s="82">
        <v>8160</v>
      </c>
      <c r="R482" s="82">
        <v>7670</v>
      </c>
      <c r="S482" s="82">
        <v>7875</v>
      </c>
      <c r="T482" s="82">
        <v>8030</v>
      </c>
      <c r="U482" s="82">
        <v>7685</v>
      </c>
      <c r="V482" s="321"/>
    </row>
    <row r="483" spans="1:22">
      <c r="A483" s="75" t="s">
        <v>2461</v>
      </c>
      <c r="B483" s="75" t="s">
        <v>2461</v>
      </c>
      <c r="C483" s="193">
        <v>1</v>
      </c>
      <c r="D483" s="77">
        <v>6940</v>
      </c>
      <c r="E483" s="77">
        <v>100</v>
      </c>
      <c r="F483" s="194">
        <v>100</v>
      </c>
      <c r="G483" s="192" t="s">
        <v>224</v>
      </c>
      <c r="H483" s="192" t="s">
        <v>8</v>
      </c>
      <c r="I483" s="192" t="s">
        <v>8</v>
      </c>
      <c r="J483" s="192" t="s">
        <v>8</v>
      </c>
      <c r="K483" s="83">
        <f t="shared" si="16"/>
        <v>6940</v>
      </c>
      <c r="L483" s="84">
        <f t="shared" si="15"/>
        <v>141</v>
      </c>
      <c r="O483" s="32" t="s">
        <v>2740</v>
      </c>
      <c r="P483" s="82">
        <v>7780</v>
      </c>
      <c r="Q483" s="82">
        <v>7960</v>
      </c>
      <c r="R483" s="82">
        <v>7600</v>
      </c>
      <c r="S483" s="77" t="s">
        <v>8</v>
      </c>
      <c r="T483" s="77" t="s">
        <v>8</v>
      </c>
      <c r="U483" s="77" t="s">
        <v>8</v>
      </c>
      <c r="V483" s="315"/>
    </row>
    <row r="484" spans="1:22">
      <c r="A484" s="75" t="s">
        <v>387</v>
      </c>
      <c r="B484" s="75" t="s">
        <v>387</v>
      </c>
      <c r="C484" s="193">
        <v>1</v>
      </c>
      <c r="D484" s="77">
        <v>5420</v>
      </c>
      <c r="E484" s="77">
        <v>35</v>
      </c>
      <c r="F484" s="194" t="s">
        <v>8</v>
      </c>
      <c r="G484" s="192" t="s">
        <v>224</v>
      </c>
      <c r="H484" s="192" t="s">
        <v>8</v>
      </c>
      <c r="I484" s="192" t="s">
        <v>8</v>
      </c>
      <c r="J484" s="192" t="s">
        <v>8</v>
      </c>
      <c r="K484" s="83">
        <f t="shared" si="16"/>
        <v>5420</v>
      </c>
      <c r="L484" s="84">
        <f t="shared" si="15"/>
        <v>35</v>
      </c>
      <c r="O484" s="32" t="s">
        <v>2740</v>
      </c>
      <c r="P484" s="82">
        <v>6225</v>
      </c>
      <c r="Q484" s="82">
        <v>6300</v>
      </c>
      <c r="R484" s="82">
        <v>6115</v>
      </c>
      <c r="S484" s="77" t="s">
        <v>8</v>
      </c>
      <c r="T484" s="77" t="s">
        <v>8</v>
      </c>
      <c r="U484" s="77" t="s">
        <v>8</v>
      </c>
      <c r="V484" s="315"/>
    </row>
    <row r="485" spans="1:22">
      <c r="A485" s="75" t="s">
        <v>2501</v>
      </c>
      <c r="B485" s="75" t="s">
        <v>2501</v>
      </c>
      <c r="C485" s="193">
        <v>1</v>
      </c>
      <c r="D485" s="77">
        <v>6525</v>
      </c>
      <c r="E485" s="77">
        <v>45</v>
      </c>
      <c r="F485" s="194" t="s">
        <v>8</v>
      </c>
      <c r="G485" s="192" t="s">
        <v>224</v>
      </c>
      <c r="H485" s="192" t="s">
        <v>8</v>
      </c>
      <c r="I485" s="192" t="s">
        <v>8</v>
      </c>
      <c r="J485" s="192" t="s">
        <v>8</v>
      </c>
      <c r="K485" s="83">
        <f t="shared" si="16"/>
        <v>6525</v>
      </c>
      <c r="L485" s="84">
        <f t="shared" si="15"/>
        <v>45</v>
      </c>
      <c r="O485" s="32" t="s">
        <v>2740</v>
      </c>
      <c r="P485" s="82">
        <v>7430</v>
      </c>
      <c r="Q485" s="82">
        <v>7565</v>
      </c>
      <c r="R485" s="82">
        <v>7325</v>
      </c>
      <c r="S485" s="274">
        <v>7425</v>
      </c>
      <c r="T485" s="274">
        <v>7555</v>
      </c>
      <c r="U485" s="274">
        <v>7320</v>
      </c>
      <c r="V485" s="315"/>
    </row>
    <row r="486" spans="1:22">
      <c r="A486" s="75" t="s">
        <v>2503</v>
      </c>
      <c r="B486" s="75" t="s">
        <v>2503</v>
      </c>
      <c r="C486" s="193">
        <v>1</v>
      </c>
      <c r="D486" s="77">
        <v>4585</v>
      </c>
      <c r="E486" s="77">
        <v>30</v>
      </c>
      <c r="F486" s="194" t="s">
        <v>8</v>
      </c>
      <c r="G486" s="192" t="s">
        <v>224</v>
      </c>
      <c r="H486" s="192" t="s">
        <v>8</v>
      </c>
      <c r="I486" s="192" t="s">
        <v>8</v>
      </c>
      <c r="J486" s="192" t="s">
        <v>8</v>
      </c>
      <c r="K486" s="83">
        <f t="shared" si="16"/>
        <v>4585</v>
      </c>
      <c r="L486" s="84">
        <f t="shared" si="15"/>
        <v>30</v>
      </c>
      <c r="O486" s="32" t="s">
        <v>2740</v>
      </c>
      <c r="P486" s="82">
        <v>5295</v>
      </c>
      <c r="Q486" s="82">
        <v>5450</v>
      </c>
      <c r="R486" s="82">
        <v>5055</v>
      </c>
      <c r="S486" s="82">
        <v>5295</v>
      </c>
      <c r="T486" s="82">
        <v>5450</v>
      </c>
      <c r="U486" s="82">
        <v>5055</v>
      </c>
      <c r="V486" s="315"/>
    </row>
    <row r="487" spans="1:22">
      <c r="A487" s="75" t="s">
        <v>2506</v>
      </c>
      <c r="B487" s="75" t="s">
        <v>2506</v>
      </c>
      <c r="C487" s="193">
        <v>1</v>
      </c>
      <c r="D487" s="77">
        <v>3550</v>
      </c>
      <c r="E487" s="77">
        <v>20</v>
      </c>
      <c r="F487" s="194" t="s">
        <v>8</v>
      </c>
      <c r="G487" s="192" t="s">
        <v>224</v>
      </c>
      <c r="H487" s="192" t="s">
        <v>8</v>
      </c>
      <c r="I487" s="192" t="s">
        <v>8</v>
      </c>
      <c r="J487" s="192" t="s">
        <v>8</v>
      </c>
      <c r="K487" s="83">
        <f t="shared" si="16"/>
        <v>3550</v>
      </c>
      <c r="L487" s="84">
        <f t="shared" si="15"/>
        <v>20</v>
      </c>
      <c r="O487" s="32" t="s">
        <v>2740</v>
      </c>
      <c r="P487" s="82">
        <v>3835</v>
      </c>
      <c r="Q487" s="82">
        <v>3905</v>
      </c>
      <c r="R487" s="82">
        <v>3720</v>
      </c>
      <c r="S487" s="77" t="s">
        <v>8</v>
      </c>
      <c r="T487" s="77" t="s">
        <v>8</v>
      </c>
      <c r="U487" s="77" t="s">
        <v>8</v>
      </c>
      <c r="V487" s="315"/>
    </row>
    <row r="488" spans="1:22">
      <c r="A488" s="199" t="s">
        <v>2004</v>
      </c>
      <c r="B488" s="199" t="s">
        <v>2004</v>
      </c>
      <c r="C488" s="193">
        <v>1</v>
      </c>
      <c r="D488" s="82">
        <v>2650</v>
      </c>
      <c r="E488" s="82">
        <v>45</v>
      </c>
      <c r="F488" s="194" t="s">
        <v>8</v>
      </c>
      <c r="G488" s="192" t="s">
        <v>224</v>
      </c>
      <c r="H488" s="192" t="s">
        <v>8</v>
      </c>
      <c r="I488" s="192" t="s">
        <v>8</v>
      </c>
      <c r="J488" s="192" t="s">
        <v>8</v>
      </c>
      <c r="K488" s="83">
        <f t="shared" si="16"/>
        <v>2650</v>
      </c>
      <c r="L488" s="84">
        <f t="shared" si="15"/>
        <v>45</v>
      </c>
      <c r="O488" s="32" t="s">
        <v>2831</v>
      </c>
      <c r="P488" s="82">
        <v>2170</v>
      </c>
      <c r="Q488" s="82">
        <v>2340</v>
      </c>
      <c r="R488" s="82">
        <v>1990</v>
      </c>
      <c r="S488" s="77" t="s">
        <v>8</v>
      </c>
      <c r="T488" s="77" t="s">
        <v>8</v>
      </c>
      <c r="U488" s="77" t="s">
        <v>8</v>
      </c>
      <c r="V488" s="35"/>
    </row>
    <row r="489" spans="1:22">
      <c r="A489" s="75" t="s">
        <v>2508</v>
      </c>
      <c r="B489" s="75" t="s">
        <v>2508</v>
      </c>
      <c r="C489" s="193">
        <v>1</v>
      </c>
      <c r="D489" s="77">
        <v>5380</v>
      </c>
      <c r="E489" s="77">
        <v>60</v>
      </c>
      <c r="F489" s="194" t="s">
        <v>8</v>
      </c>
      <c r="G489" s="192" t="s">
        <v>224</v>
      </c>
      <c r="H489" s="192" t="s">
        <v>8</v>
      </c>
      <c r="I489" s="192" t="s">
        <v>8</v>
      </c>
      <c r="J489" s="192" t="s">
        <v>8</v>
      </c>
      <c r="K489" s="83">
        <f t="shared" si="16"/>
        <v>5380</v>
      </c>
      <c r="L489" s="84">
        <f t="shared" si="15"/>
        <v>60</v>
      </c>
      <c r="O489" s="32" t="s">
        <v>2740</v>
      </c>
      <c r="P489" s="82">
        <v>6155</v>
      </c>
      <c r="Q489" s="82">
        <v>6295</v>
      </c>
      <c r="R489" s="82">
        <v>6000</v>
      </c>
      <c r="S489" s="77" t="s">
        <v>8</v>
      </c>
      <c r="T489" s="77" t="s">
        <v>8</v>
      </c>
      <c r="U489" s="77" t="s">
        <v>8</v>
      </c>
      <c r="V489" s="315"/>
    </row>
    <row r="490" spans="1:22">
      <c r="A490" s="75" t="s">
        <v>1637</v>
      </c>
      <c r="B490" s="75" t="s">
        <v>1637</v>
      </c>
      <c r="C490" s="193">
        <v>1</v>
      </c>
      <c r="D490" s="77">
        <v>5060</v>
      </c>
      <c r="E490" s="77">
        <v>50</v>
      </c>
      <c r="F490" s="194" t="s">
        <v>8</v>
      </c>
      <c r="G490" s="192" t="s">
        <v>224</v>
      </c>
      <c r="H490" s="192" t="s">
        <v>8</v>
      </c>
      <c r="I490" s="192" t="s">
        <v>8</v>
      </c>
      <c r="J490" s="192" t="s">
        <v>8</v>
      </c>
      <c r="K490" s="83">
        <f t="shared" si="16"/>
        <v>5060</v>
      </c>
      <c r="L490" s="84">
        <f t="shared" si="15"/>
        <v>50</v>
      </c>
      <c r="O490" s="32" t="s">
        <v>2740</v>
      </c>
      <c r="P490" s="82">
        <v>5805</v>
      </c>
      <c r="Q490" s="82">
        <v>5915</v>
      </c>
      <c r="R490" s="82">
        <v>5660</v>
      </c>
      <c r="S490" s="82">
        <v>5755</v>
      </c>
      <c r="T490" s="82">
        <v>5875</v>
      </c>
      <c r="U490" s="82">
        <v>5605</v>
      </c>
      <c r="V490" s="315"/>
    </row>
    <row r="491" spans="1:22">
      <c r="A491" s="75" t="s">
        <v>1590</v>
      </c>
      <c r="B491" s="75" t="s">
        <v>1590</v>
      </c>
      <c r="C491" s="193">
        <v>1</v>
      </c>
      <c r="D491" s="77">
        <v>4580</v>
      </c>
      <c r="E491" s="77">
        <v>40</v>
      </c>
      <c r="F491" s="194" t="s">
        <v>8</v>
      </c>
      <c r="G491" s="192" t="s">
        <v>224</v>
      </c>
      <c r="H491" s="192" t="s">
        <v>8</v>
      </c>
      <c r="I491" s="192" t="s">
        <v>8</v>
      </c>
      <c r="J491" s="192" t="s">
        <v>8</v>
      </c>
      <c r="K491" s="83">
        <f t="shared" si="16"/>
        <v>4580</v>
      </c>
      <c r="L491" s="84">
        <f t="shared" si="15"/>
        <v>40</v>
      </c>
      <c r="O491" s="32" t="s">
        <v>2740</v>
      </c>
      <c r="P491" s="82">
        <v>5260</v>
      </c>
      <c r="Q491" s="82">
        <v>5455</v>
      </c>
      <c r="R491" s="82">
        <v>5050</v>
      </c>
      <c r="S491" s="77" t="s">
        <v>8</v>
      </c>
      <c r="T491" s="77" t="s">
        <v>8</v>
      </c>
      <c r="U491" s="77" t="s">
        <v>8</v>
      </c>
      <c r="V491" s="315"/>
    </row>
    <row r="492" spans="1:22">
      <c r="A492" s="75" t="s">
        <v>1351</v>
      </c>
      <c r="B492" s="75" t="s">
        <v>1351</v>
      </c>
      <c r="C492" s="193">
        <v>1</v>
      </c>
      <c r="D492" s="77">
        <v>4175</v>
      </c>
      <c r="E492" s="77">
        <v>50</v>
      </c>
      <c r="F492" s="194" t="s">
        <v>8</v>
      </c>
      <c r="G492" s="192" t="s">
        <v>224</v>
      </c>
      <c r="H492" s="192" t="s">
        <v>8</v>
      </c>
      <c r="I492" s="192" t="s">
        <v>8</v>
      </c>
      <c r="J492" s="192" t="s">
        <v>8</v>
      </c>
      <c r="K492" s="83">
        <f t="shared" si="16"/>
        <v>4175</v>
      </c>
      <c r="L492" s="84">
        <f t="shared" si="15"/>
        <v>50</v>
      </c>
      <c r="O492" s="32" t="s">
        <v>2740</v>
      </c>
      <c r="P492" s="82">
        <v>4705</v>
      </c>
      <c r="Q492" s="82">
        <v>4845</v>
      </c>
      <c r="R492" s="82">
        <v>4530</v>
      </c>
      <c r="S492" s="82">
        <v>4705</v>
      </c>
      <c r="T492" s="82">
        <v>4845</v>
      </c>
      <c r="U492" s="82">
        <v>4530</v>
      </c>
      <c r="V492" s="315"/>
    </row>
    <row r="493" spans="1:22">
      <c r="A493" s="75" t="s">
        <v>2019</v>
      </c>
      <c r="B493" s="75" t="s">
        <v>2019</v>
      </c>
      <c r="C493" s="193">
        <v>1</v>
      </c>
      <c r="D493" s="77">
        <v>7070</v>
      </c>
      <c r="E493" s="77">
        <v>50</v>
      </c>
      <c r="F493" s="194">
        <v>100</v>
      </c>
      <c r="G493" s="192" t="s">
        <v>224</v>
      </c>
      <c r="H493" s="192" t="s">
        <v>8</v>
      </c>
      <c r="I493" s="192" t="s">
        <v>8</v>
      </c>
      <c r="J493" s="192" t="s">
        <v>8</v>
      </c>
      <c r="K493" s="83">
        <f t="shared" si="16"/>
        <v>7070</v>
      </c>
      <c r="L493" s="84">
        <f t="shared" si="15"/>
        <v>112</v>
      </c>
      <c r="O493" s="32" t="s">
        <v>2740</v>
      </c>
      <c r="P493" s="82">
        <v>7890</v>
      </c>
      <c r="Q493" s="82">
        <v>8010</v>
      </c>
      <c r="R493" s="82">
        <v>7780</v>
      </c>
      <c r="S493" s="77" t="s">
        <v>8</v>
      </c>
      <c r="T493" s="77" t="s">
        <v>8</v>
      </c>
      <c r="U493" s="77" t="s">
        <v>8</v>
      </c>
      <c r="V493" s="315"/>
    </row>
    <row r="494" spans="1:22">
      <c r="A494" s="73" t="s">
        <v>1231</v>
      </c>
      <c r="B494" s="73" t="s">
        <v>1231</v>
      </c>
      <c r="C494" s="193">
        <v>1</v>
      </c>
      <c r="D494" s="195">
        <v>7720</v>
      </c>
      <c r="E494" s="195">
        <v>107.70329614269008</v>
      </c>
      <c r="F494" s="194">
        <v>100</v>
      </c>
      <c r="G494" s="192" t="s">
        <v>224</v>
      </c>
      <c r="H494" s="192" t="s">
        <v>8</v>
      </c>
      <c r="I494" s="192" t="s">
        <v>8</v>
      </c>
      <c r="J494" s="192" t="s">
        <v>8</v>
      </c>
      <c r="K494" s="83">
        <f t="shared" si="16"/>
        <v>7720</v>
      </c>
      <c r="L494" s="84">
        <f t="shared" si="15"/>
        <v>147</v>
      </c>
      <c r="O494" s="32" t="s">
        <v>2738</v>
      </c>
      <c r="P494" s="79">
        <v>8540</v>
      </c>
      <c r="Q494" s="79">
        <v>8980</v>
      </c>
      <c r="R494" s="79">
        <v>8330</v>
      </c>
      <c r="S494" s="80">
        <v>8530</v>
      </c>
      <c r="T494" s="80">
        <v>8610</v>
      </c>
      <c r="U494" s="80">
        <v>8450</v>
      </c>
      <c r="V494" s="35"/>
    </row>
    <row r="495" spans="1:22">
      <c r="A495" s="74" t="s">
        <v>1773</v>
      </c>
      <c r="B495" s="74" t="s">
        <v>1773</v>
      </c>
      <c r="C495" s="193">
        <v>1</v>
      </c>
      <c r="D495" s="195">
        <v>9080</v>
      </c>
      <c r="E495" s="195">
        <v>116.61903789690601</v>
      </c>
      <c r="F495" s="194">
        <v>100</v>
      </c>
      <c r="G495" s="192" t="s">
        <v>224</v>
      </c>
      <c r="H495" s="192" t="s">
        <v>8</v>
      </c>
      <c r="I495" s="192" t="s">
        <v>8</v>
      </c>
      <c r="J495" s="192" t="s">
        <v>8</v>
      </c>
      <c r="K495" s="83">
        <f t="shared" si="16"/>
        <v>9080</v>
      </c>
      <c r="L495" s="84">
        <f t="shared" si="15"/>
        <v>154</v>
      </c>
      <c r="O495" s="32" t="s">
        <v>2738</v>
      </c>
      <c r="P495" s="79">
        <v>10240</v>
      </c>
      <c r="Q495" s="79">
        <v>10580</v>
      </c>
      <c r="R495" s="79">
        <v>9890</v>
      </c>
      <c r="S495" s="80">
        <v>10240</v>
      </c>
      <c r="T495" s="80">
        <v>10580</v>
      </c>
      <c r="U495" s="80">
        <v>9890</v>
      </c>
      <c r="V495" s="35"/>
    </row>
    <row r="496" spans="1:22">
      <c r="A496" s="74" t="s">
        <v>1763</v>
      </c>
      <c r="B496" s="74" t="s">
        <v>1763</v>
      </c>
      <c r="C496" s="193">
        <v>1</v>
      </c>
      <c r="D496" s="195">
        <v>8390</v>
      </c>
      <c r="E496" s="195">
        <v>116.61903789690601</v>
      </c>
      <c r="F496" s="194">
        <v>100</v>
      </c>
      <c r="G496" s="192" t="s">
        <v>224</v>
      </c>
      <c r="H496" s="192" t="s">
        <v>8</v>
      </c>
      <c r="I496" s="192" t="s">
        <v>8</v>
      </c>
      <c r="J496" s="192" t="s">
        <v>8</v>
      </c>
      <c r="K496" s="83">
        <f t="shared" si="16"/>
        <v>8390</v>
      </c>
      <c r="L496" s="84">
        <f t="shared" si="15"/>
        <v>154</v>
      </c>
      <c r="O496" s="32" t="s">
        <v>2738</v>
      </c>
      <c r="P496" s="79">
        <v>9350</v>
      </c>
      <c r="Q496" s="79">
        <v>9550</v>
      </c>
      <c r="R496" s="79">
        <v>9030</v>
      </c>
      <c r="S496" s="80">
        <v>9340</v>
      </c>
      <c r="T496" s="80">
        <v>9550</v>
      </c>
      <c r="U496" s="80">
        <v>9120</v>
      </c>
      <c r="V496" s="35"/>
    </row>
    <row r="497" spans="1:22">
      <c r="A497" s="74" t="s">
        <v>1768</v>
      </c>
      <c r="B497" s="74" t="s">
        <v>1768</v>
      </c>
      <c r="C497" s="193">
        <v>1</v>
      </c>
      <c r="D497" s="195">
        <v>9220</v>
      </c>
      <c r="E497" s="195">
        <v>111.80339887498948</v>
      </c>
      <c r="F497" s="194">
        <v>100</v>
      </c>
      <c r="G497" s="192" t="s">
        <v>224</v>
      </c>
      <c r="H497" s="192" t="s">
        <v>8</v>
      </c>
      <c r="I497" s="192" t="s">
        <v>8</v>
      </c>
      <c r="J497" s="192" t="s">
        <v>8</v>
      </c>
      <c r="K497" s="83">
        <f t="shared" si="16"/>
        <v>9220</v>
      </c>
      <c r="L497" s="84">
        <f t="shared" si="15"/>
        <v>150</v>
      </c>
      <c r="O497" s="32" t="s">
        <v>2738</v>
      </c>
      <c r="P497" s="79">
        <v>10420</v>
      </c>
      <c r="Q497" s="79">
        <v>10690</v>
      </c>
      <c r="R497" s="79">
        <v>10200</v>
      </c>
      <c r="S497" s="80">
        <v>10420</v>
      </c>
      <c r="T497" s="80">
        <v>10690</v>
      </c>
      <c r="U497" s="80">
        <v>10200</v>
      </c>
      <c r="V497" s="35"/>
    </row>
    <row r="498" spans="1:22">
      <c r="A498" s="75" t="s">
        <v>1504</v>
      </c>
      <c r="B498" s="75" t="s">
        <v>1504</v>
      </c>
      <c r="C498" s="193">
        <v>1</v>
      </c>
      <c r="D498" s="77">
        <v>8300</v>
      </c>
      <c r="E498" s="77">
        <v>50</v>
      </c>
      <c r="F498" s="194">
        <v>100</v>
      </c>
      <c r="G498" s="192" t="s">
        <v>224</v>
      </c>
      <c r="H498" s="192" t="s">
        <v>8</v>
      </c>
      <c r="I498" s="192" t="s">
        <v>8</v>
      </c>
      <c r="J498" s="192" t="s">
        <v>8</v>
      </c>
      <c r="K498" s="83">
        <f t="shared" si="16"/>
        <v>8300</v>
      </c>
      <c r="L498" s="84">
        <f t="shared" si="15"/>
        <v>112</v>
      </c>
      <c r="O498" s="32" t="s">
        <v>2740</v>
      </c>
      <c r="P498" s="82">
        <v>9300</v>
      </c>
      <c r="Q498" s="82">
        <v>9460</v>
      </c>
      <c r="R498" s="82">
        <v>9130</v>
      </c>
      <c r="S498" s="77" t="s">
        <v>8</v>
      </c>
      <c r="T498" s="77" t="s">
        <v>8</v>
      </c>
      <c r="U498" s="77" t="s">
        <v>8</v>
      </c>
      <c r="V498" s="315"/>
    </row>
    <row r="499" spans="1:22">
      <c r="A499" s="76" t="s">
        <v>2028</v>
      </c>
      <c r="B499" s="76" t="s">
        <v>2028</v>
      </c>
      <c r="C499" s="193">
        <v>1</v>
      </c>
      <c r="D499" s="82">
        <v>6730</v>
      </c>
      <c r="E499" s="82">
        <v>50</v>
      </c>
      <c r="F499" s="194">
        <v>100</v>
      </c>
      <c r="G499" s="192" t="s">
        <v>224</v>
      </c>
      <c r="H499" s="192" t="s">
        <v>8</v>
      </c>
      <c r="I499" s="192" t="s">
        <v>8</v>
      </c>
      <c r="J499" s="192" t="s">
        <v>8</v>
      </c>
      <c r="K499" s="83">
        <f t="shared" si="16"/>
        <v>6730</v>
      </c>
      <c r="L499" s="84">
        <f t="shared" si="15"/>
        <v>112</v>
      </c>
      <c r="O499" s="32" t="s">
        <v>2740</v>
      </c>
      <c r="P499" s="82">
        <v>7595</v>
      </c>
      <c r="Q499" s="82">
        <v>7675</v>
      </c>
      <c r="R499" s="82">
        <v>7505</v>
      </c>
      <c r="S499" s="77" t="s">
        <v>8</v>
      </c>
      <c r="T499" s="77" t="s">
        <v>8</v>
      </c>
      <c r="U499" s="77" t="s">
        <v>8</v>
      </c>
      <c r="V499" s="76"/>
    </row>
    <row r="500" spans="1:22">
      <c r="A500" s="76" t="s">
        <v>2032</v>
      </c>
      <c r="B500" s="76" t="s">
        <v>2032</v>
      </c>
      <c r="C500" s="193">
        <v>1</v>
      </c>
      <c r="D500" s="82">
        <v>6930</v>
      </c>
      <c r="E500" s="82">
        <v>30</v>
      </c>
      <c r="F500" s="194">
        <v>100</v>
      </c>
      <c r="G500" s="192" t="s">
        <v>224</v>
      </c>
      <c r="H500" s="192" t="s">
        <v>8</v>
      </c>
      <c r="I500" s="192" t="s">
        <v>8</v>
      </c>
      <c r="J500" s="192" t="s">
        <v>8</v>
      </c>
      <c r="K500" s="83">
        <f t="shared" si="16"/>
        <v>6930</v>
      </c>
      <c r="L500" s="84">
        <f t="shared" si="15"/>
        <v>104</v>
      </c>
      <c r="O500" s="32" t="s">
        <v>2740</v>
      </c>
      <c r="P500" s="82">
        <v>7755</v>
      </c>
      <c r="Q500" s="82">
        <v>7835</v>
      </c>
      <c r="R500" s="82">
        <v>7685</v>
      </c>
      <c r="S500" s="77" t="s">
        <v>8</v>
      </c>
      <c r="T500" s="77" t="s">
        <v>8</v>
      </c>
      <c r="U500" s="77" t="s">
        <v>8</v>
      </c>
      <c r="V500" s="76"/>
    </row>
    <row r="501" spans="1:22">
      <c r="A501" s="75" t="s">
        <v>1629</v>
      </c>
      <c r="B501" s="75" t="s">
        <v>1629</v>
      </c>
      <c r="C501" s="193">
        <v>1</v>
      </c>
      <c r="D501" s="77">
        <v>6060</v>
      </c>
      <c r="E501" s="77">
        <v>40</v>
      </c>
      <c r="F501" s="194">
        <v>100</v>
      </c>
      <c r="G501" s="192" t="s">
        <v>224</v>
      </c>
      <c r="H501" s="192" t="s">
        <v>8</v>
      </c>
      <c r="I501" s="192" t="s">
        <v>8</v>
      </c>
      <c r="J501" s="192" t="s">
        <v>8</v>
      </c>
      <c r="K501" s="83">
        <f t="shared" si="16"/>
        <v>6060</v>
      </c>
      <c r="L501" s="84">
        <f t="shared" si="15"/>
        <v>108</v>
      </c>
      <c r="O501" s="32" t="s">
        <v>2740</v>
      </c>
      <c r="P501" s="80">
        <v>6910</v>
      </c>
      <c r="Q501" s="80">
        <v>7160</v>
      </c>
      <c r="R501" s="80">
        <v>6790</v>
      </c>
      <c r="S501" s="85" t="s">
        <v>8</v>
      </c>
      <c r="T501" s="85" t="s">
        <v>8</v>
      </c>
      <c r="U501" s="85" t="s">
        <v>8</v>
      </c>
      <c r="V501" s="315"/>
    </row>
    <row r="502" spans="1:22">
      <c r="A502" s="75" t="s">
        <v>1621</v>
      </c>
      <c r="B502" s="75" t="s">
        <v>1621</v>
      </c>
      <c r="C502" s="193">
        <v>1</v>
      </c>
      <c r="D502" s="77">
        <v>4280</v>
      </c>
      <c r="E502" s="77">
        <v>40</v>
      </c>
      <c r="F502" s="194">
        <v>100</v>
      </c>
      <c r="G502" s="192" t="s">
        <v>224</v>
      </c>
      <c r="H502" s="192" t="s">
        <v>8</v>
      </c>
      <c r="I502" s="192" t="s">
        <v>8</v>
      </c>
      <c r="J502" s="192" t="s">
        <v>8</v>
      </c>
      <c r="K502" s="83">
        <f t="shared" si="16"/>
        <v>4280</v>
      </c>
      <c r="L502" s="84">
        <f t="shared" si="15"/>
        <v>108</v>
      </c>
      <c r="O502" s="32" t="s">
        <v>2740</v>
      </c>
      <c r="P502" s="80">
        <v>4850</v>
      </c>
      <c r="Q502" s="80">
        <v>4970</v>
      </c>
      <c r="R502" s="80">
        <v>4650</v>
      </c>
      <c r="S502" s="85" t="s">
        <v>8</v>
      </c>
      <c r="T502" s="85" t="s">
        <v>8</v>
      </c>
      <c r="U502" s="85" t="s">
        <v>8</v>
      </c>
      <c r="V502" s="315"/>
    </row>
    <row r="503" spans="1:22">
      <c r="A503" s="75" t="s">
        <v>1624</v>
      </c>
      <c r="B503" s="75" t="s">
        <v>1624</v>
      </c>
      <c r="C503" s="193">
        <v>1</v>
      </c>
      <c r="D503" s="77">
        <v>5900</v>
      </c>
      <c r="E503" s="77">
        <v>50</v>
      </c>
      <c r="F503" s="194">
        <v>100</v>
      </c>
      <c r="G503" s="192" t="s">
        <v>224</v>
      </c>
      <c r="H503" s="192" t="s">
        <v>8</v>
      </c>
      <c r="I503" s="192" t="s">
        <v>8</v>
      </c>
      <c r="J503" s="192" t="s">
        <v>8</v>
      </c>
      <c r="K503" s="83">
        <f t="shared" si="16"/>
        <v>5900</v>
      </c>
      <c r="L503" s="84">
        <f t="shared" si="15"/>
        <v>112</v>
      </c>
      <c r="O503" s="32" t="s">
        <v>2740</v>
      </c>
      <c r="P503" s="80">
        <v>6720</v>
      </c>
      <c r="Q503" s="80">
        <v>6890</v>
      </c>
      <c r="R503" s="80">
        <v>6560</v>
      </c>
      <c r="S503" s="85" t="s">
        <v>8</v>
      </c>
      <c r="T503" s="85" t="s">
        <v>8</v>
      </c>
      <c r="U503" s="85" t="s">
        <v>8</v>
      </c>
      <c r="V503" s="315"/>
    </row>
    <row r="504" spans="1:22">
      <c r="A504" s="75" t="s">
        <v>2042</v>
      </c>
      <c r="B504" s="75" t="s">
        <v>2042</v>
      </c>
      <c r="C504" s="193">
        <v>1</v>
      </c>
      <c r="D504" s="77">
        <v>5840</v>
      </c>
      <c r="E504" s="77">
        <v>60</v>
      </c>
      <c r="F504" s="194">
        <v>100</v>
      </c>
      <c r="G504" s="202">
        <v>-28.23</v>
      </c>
      <c r="H504" s="192" t="s">
        <v>669</v>
      </c>
      <c r="I504" s="192" t="s">
        <v>8</v>
      </c>
      <c r="J504" s="192" t="s">
        <v>8</v>
      </c>
      <c r="K504" s="83">
        <f t="shared" si="16"/>
        <v>5840</v>
      </c>
      <c r="L504" s="84">
        <f t="shared" si="15"/>
        <v>117</v>
      </c>
      <c r="O504" s="32" t="s">
        <v>2740</v>
      </c>
      <c r="P504" s="86">
        <v>6650</v>
      </c>
      <c r="Q504" s="87">
        <v>6790</v>
      </c>
      <c r="R504" s="87">
        <v>6490</v>
      </c>
      <c r="S504" s="85" t="s">
        <v>8</v>
      </c>
      <c r="T504" s="85" t="s">
        <v>8</v>
      </c>
      <c r="U504" s="85" t="s">
        <v>8</v>
      </c>
      <c r="V504" s="315"/>
    </row>
    <row r="505" spans="1:22">
      <c r="A505" s="75" t="s">
        <v>2045</v>
      </c>
      <c r="B505" s="75" t="s">
        <v>2045</v>
      </c>
      <c r="C505" s="193">
        <v>1</v>
      </c>
      <c r="D505" s="77">
        <v>5500</v>
      </c>
      <c r="E505" s="77">
        <v>60</v>
      </c>
      <c r="F505" s="194">
        <v>100</v>
      </c>
      <c r="G505" s="202">
        <v>-30.09</v>
      </c>
      <c r="H505" s="192" t="s">
        <v>669</v>
      </c>
      <c r="I505" s="192" t="s">
        <v>8</v>
      </c>
      <c r="J505" s="192" t="s">
        <v>8</v>
      </c>
      <c r="K505" s="83">
        <f t="shared" si="16"/>
        <v>5500</v>
      </c>
      <c r="L505" s="84">
        <f t="shared" si="15"/>
        <v>117</v>
      </c>
      <c r="O505" s="32" t="s">
        <v>2740</v>
      </c>
      <c r="P505" s="86">
        <v>6300</v>
      </c>
      <c r="Q505" s="87">
        <v>6440</v>
      </c>
      <c r="R505" s="87">
        <v>6190</v>
      </c>
      <c r="S505" s="85" t="s">
        <v>8</v>
      </c>
      <c r="T505" s="85" t="s">
        <v>8</v>
      </c>
      <c r="U505" s="85" t="s">
        <v>8</v>
      </c>
      <c r="V505" s="315"/>
    </row>
    <row r="506" spans="1:22">
      <c r="A506" s="76" t="s">
        <v>2048</v>
      </c>
      <c r="B506" s="76" t="s">
        <v>2048</v>
      </c>
      <c r="C506" s="193">
        <v>1</v>
      </c>
      <c r="D506" s="82">
        <v>6980</v>
      </c>
      <c r="E506" s="82">
        <v>40</v>
      </c>
      <c r="F506" s="194">
        <v>100</v>
      </c>
      <c r="G506" s="192" t="s">
        <v>224</v>
      </c>
      <c r="H506" s="192" t="s">
        <v>8</v>
      </c>
      <c r="I506" s="192" t="s">
        <v>8</v>
      </c>
      <c r="J506" s="192" t="s">
        <v>8</v>
      </c>
      <c r="K506" s="83">
        <f t="shared" si="16"/>
        <v>6980</v>
      </c>
      <c r="L506" s="84">
        <f t="shared" si="15"/>
        <v>108</v>
      </c>
      <c r="O506" s="32" t="s">
        <v>2740</v>
      </c>
      <c r="P506" s="307">
        <v>7815</v>
      </c>
      <c r="Q506" s="308">
        <v>7930</v>
      </c>
      <c r="R506" s="308">
        <v>7700</v>
      </c>
      <c r="S506" s="85" t="s">
        <v>8</v>
      </c>
      <c r="T506" s="85" t="s">
        <v>8</v>
      </c>
      <c r="U506" s="85" t="s">
        <v>8</v>
      </c>
      <c r="V506" s="76"/>
    </row>
    <row r="507" spans="1:22">
      <c r="A507" s="76" t="s">
        <v>2050</v>
      </c>
      <c r="B507" s="76" t="s">
        <v>2050</v>
      </c>
      <c r="C507" s="193">
        <v>1</v>
      </c>
      <c r="D507" s="82">
        <v>7320</v>
      </c>
      <c r="E507" s="82">
        <v>60</v>
      </c>
      <c r="F507" s="194">
        <v>100</v>
      </c>
      <c r="G507" s="192" t="s">
        <v>224</v>
      </c>
      <c r="H507" s="192" t="s">
        <v>8</v>
      </c>
      <c r="I507" s="192" t="s">
        <v>8</v>
      </c>
      <c r="J507" s="192" t="s">
        <v>8</v>
      </c>
      <c r="K507" s="83">
        <f t="shared" si="16"/>
        <v>7320</v>
      </c>
      <c r="L507" s="84">
        <f t="shared" si="15"/>
        <v>117</v>
      </c>
      <c r="O507" s="32" t="s">
        <v>2740</v>
      </c>
      <c r="P507" s="307">
        <v>8120</v>
      </c>
      <c r="Q507" s="308">
        <v>8310</v>
      </c>
      <c r="R507" s="308">
        <v>8005</v>
      </c>
      <c r="S507" s="80" t="s">
        <v>8</v>
      </c>
      <c r="T507" s="80" t="s">
        <v>8</v>
      </c>
      <c r="U507" s="80" t="s">
        <v>8</v>
      </c>
      <c r="V507" s="76"/>
    </row>
    <row r="508" spans="1:22">
      <c r="A508" s="76" t="s">
        <v>2053</v>
      </c>
      <c r="B508" s="76" t="s">
        <v>2053</v>
      </c>
      <c r="C508" s="193">
        <v>1</v>
      </c>
      <c r="D508" s="82">
        <v>6220</v>
      </c>
      <c r="E508" s="82">
        <v>30</v>
      </c>
      <c r="F508" s="194">
        <v>100</v>
      </c>
      <c r="G508" s="192" t="s">
        <v>224</v>
      </c>
      <c r="H508" s="192" t="s">
        <v>8</v>
      </c>
      <c r="I508" s="192" t="s">
        <v>8</v>
      </c>
      <c r="J508" s="192" t="s">
        <v>8</v>
      </c>
      <c r="K508" s="83">
        <f t="shared" si="16"/>
        <v>6220</v>
      </c>
      <c r="L508" s="84">
        <f t="shared" si="15"/>
        <v>104</v>
      </c>
      <c r="O508" s="32" t="s">
        <v>2740</v>
      </c>
      <c r="P508" s="307">
        <v>7115</v>
      </c>
      <c r="Q508" s="308">
        <v>7250</v>
      </c>
      <c r="R508" s="308">
        <v>7010</v>
      </c>
      <c r="S508" s="85" t="s">
        <v>8</v>
      </c>
      <c r="T508" s="85" t="s">
        <v>8</v>
      </c>
      <c r="U508" s="85" t="s">
        <v>8</v>
      </c>
      <c r="V508" s="76"/>
    </row>
    <row r="509" spans="1:22">
      <c r="A509" s="76" t="s">
        <v>2058</v>
      </c>
      <c r="B509" s="76" t="s">
        <v>2058</v>
      </c>
      <c r="C509" s="193">
        <v>1</v>
      </c>
      <c r="D509" s="82">
        <v>7170</v>
      </c>
      <c r="E509" s="82">
        <v>25</v>
      </c>
      <c r="F509" s="194">
        <v>100</v>
      </c>
      <c r="G509" s="192" t="s">
        <v>224</v>
      </c>
      <c r="H509" s="192" t="s">
        <v>8</v>
      </c>
      <c r="I509" s="192" t="s">
        <v>8</v>
      </c>
      <c r="J509" s="192" t="s">
        <v>8</v>
      </c>
      <c r="K509" s="83">
        <f t="shared" si="16"/>
        <v>7170</v>
      </c>
      <c r="L509" s="84">
        <f t="shared" si="15"/>
        <v>103</v>
      </c>
      <c r="O509" s="32" t="s">
        <v>2740</v>
      </c>
      <c r="P509" s="307">
        <v>7985</v>
      </c>
      <c r="Q509" s="308">
        <v>8020</v>
      </c>
      <c r="R509" s="308">
        <v>7945</v>
      </c>
      <c r="S509" s="85" t="s">
        <v>8</v>
      </c>
      <c r="T509" s="85" t="s">
        <v>8</v>
      </c>
      <c r="U509" s="85" t="s">
        <v>8</v>
      </c>
      <c r="V509" s="76"/>
    </row>
    <row r="510" spans="1:22">
      <c r="A510" s="76" t="s">
        <v>2061</v>
      </c>
      <c r="B510" s="76" t="s">
        <v>2061</v>
      </c>
      <c r="C510" s="193">
        <v>1</v>
      </c>
      <c r="D510" s="82">
        <v>4610</v>
      </c>
      <c r="E510" s="82">
        <v>120</v>
      </c>
      <c r="F510" s="194">
        <v>100</v>
      </c>
      <c r="G510" s="192" t="s">
        <v>224</v>
      </c>
      <c r="H510" s="192" t="s">
        <v>8</v>
      </c>
      <c r="I510" s="192" t="s">
        <v>8</v>
      </c>
      <c r="J510" s="192" t="s">
        <v>8</v>
      </c>
      <c r="K510" s="83">
        <f t="shared" si="16"/>
        <v>4610</v>
      </c>
      <c r="L510" s="84">
        <f t="shared" si="15"/>
        <v>156</v>
      </c>
      <c r="O510" s="32" t="s">
        <v>2740</v>
      </c>
      <c r="P510" s="307">
        <v>5305</v>
      </c>
      <c r="Q510" s="308">
        <v>5595</v>
      </c>
      <c r="R510" s="308">
        <v>4960</v>
      </c>
      <c r="S510" s="85" t="s">
        <v>8</v>
      </c>
      <c r="T510" s="85" t="s">
        <v>8</v>
      </c>
      <c r="U510" s="85" t="s">
        <v>8</v>
      </c>
      <c r="V510" s="76"/>
    </row>
    <row r="511" spans="1:22">
      <c r="A511" s="75" t="s">
        <v>2065</v>
      </c>
      <c r="B511" s="75" t="s">
        <v>2065</v>
      </c>
      <c r="C511" s="193">
        <v>1</v>
      </c>
      <c r="D511" s="77">
        <v>5390</v>
      </c>
      <c r="E511" s="77">
        <v>60</v>
      </c>
      <c r="F511" s="194" t="s">
        <v>8</v>
      </c>
      <c r="G511" s="192" t="s">
        <v>224</v>
      </c>
      <c r="H511" s="192" t="s">
        <v>8</v>
      </c>
      <c r="I511" s="192" t="s">
        <v>8</v>
      </c>
      <c r="J511" s="192" t="s">
        <v>8</v>
      </c>
      <c r="K511" s="83">
        <f t="shared" si="16"/>
        <v>5390</v>
      </c>
      <c r="L511" s="84">
        <f t="shared" si="15"/>
        <v>60</v>
      </c>
      <c r="O511" s="32" t="s">
        <v>2740</v>
      </c>
      <c r="P511" s="307">
        <v>6170</v>
      </c>
      <c r="Q511" s="308">
        <v>6300</v>
      </c>
      <c r="R511" s="308">
        <v>6000</v>
      </c>
      <c r="S511" s="82">
        <v>6170</v>
      </c>
      <c r="T511" s="82">
        <v>6300</v>
      </c>
      <c r="U511" s="82">
        <v>6000</v>
      </c>
      <c r="V511" s="315"/>
    </row>
    <row r="512" spans="1:22">
      <c r="A512" s="76" t="s">
        <v>2070</v>
      </c>
      <c r="B512" s="76" t="s">
        <v>2070</v>
      </c>
      <c r="C512" s="193">
        <v>1</v>
      </c>
      <c r="D512" s="82">
        <v>4980</v>
      </c>
      <c r="E512" s="82">
        <v>70</v>
      </c>
      <c r="F512" s="194">
        <v>100</v>
      </c>
      <c r="G512" s="192" t="s">
        <v>224</v>
      </c>
      <c r="H512" s="192" t="s">
        <v>8</v>
      </c>
      <c r="I512" s="192" t="s">
        <v>8</v>
      </c>
      <c r="J512" s="192" t="s">
        <v>8</v>
      </c>
      <c r="K512" s="83">
        <f t="shared" si="16"/>
        <v>4980</v>
      </c>
      <c r="L512" s="84">
        <f t="shared" si="15"/>
        <v>122</v>
      </c>
      <c r="O512" s="32" t="s">
        <v>2740</v>
      </c>
      <c r="P512" s="307">
        <v>5720</v>
      </c>
      <c r="Q512" s="308">
        <v>5895</v>
      </c>
      <c r="R512" s="308">
        <v>5600</v>
      </c>
      <c r="S512" s="85" t="s">
        <v>8</v>
      </c>
      <c r="T512" s="85" t="s">
        <v>8</v>
      </c>
      <c r="U512" s="85" t="s">
        <v>8</v>
      </c>
      <c r="V512" s="76"/>
    </row>
    <row r="513" spans="1:22">
      <c r="A513" s="75" t="s">
        <v>2073</v>
      </c>
      <c r="B513" s="75" t="s">
        <v>2073</v>
      </c>
      <c r="C513" s="193">
        <v>1</v>
      </c>
      <c r="D513" s="77">
        <v>1950</v>
      </c>
      <c r="E513" s="77">
        <v>40</v>
      </c>
      <c r="F513" s="194">
        <v>100</v>
      </c>
      <c r="G513" s="192" t="s">
        <v>224</v>
      </c>
      <c r="H513" s="192" t="s">
        <v>8</v>
      </c>
      <c r="I513" s="192" t="s">
        <v>8</v>
      </c>
      <c r="J513" s="192" t="s">
        <v>8</v>
      </c>
      <c r="K513" s="83">
        <f t="shared" si="16"/>
        <v>1950</v>
      </c>
      <c r="L513" s="84">
        <f t="shared" si="15"/>
        <v>108</v>
      </c>
      <c r="O513" s="32" t="s">
        <v>2740</v>
      </c>
      <c r="P513" s="80">
        <v>1870</v>
      </c>
      <c r="Q513" s="80">
        <v>1990</v>
      </c>
      <c r="R513" s="80">
        <v>1740</v>
      </c>
      <c r="S513" s="80">
        <v>1880</v>
      </c>
      <c r="T513" s="80">
        <v>2000</v>
      </c>
      <c r="U513" s="80">
        <v>1740</v>
      </c>
      <c r="V513" s="315"/>
    </row>
    <row r="514" spans="1:22">
      <c r="A514" s="76" t="s">
        <v>2077</v>
      </c>
      <c r="B514" s="76" t="s">
        <v>2077</v>
      </c>
      <c r="C514" s="193">
        <v>1</v>
      </c>
      <c r="D514" s="82">
        <v>10010</v>
      </c>
      <c r="E514" s="82">
        <v>80</v>
      </c>
      <c r="F514" s="194">
        <v>100</v>
      </c>
      <c r="G514" s="192" t="s">
        <v>224</v>
      </c>
      <c r="H514" s="192" t="s">
        <v>8</v>
      </c>
      <c r="I514" s="192" t="s">
        <v>8</v>
      </c>
      <c r="J514" s="192" t="s">
        <v>8</v>
      </c>
      <c r="K514" s="83">
        <f t="shared" si="16"/>
        <v>10010</v>
      </c>
      <c r="L514" s="84">
        <f t="shared" si="15"/>
        <v>128</v>
      </c>
      <c r="O514" s="32" t="s">
        <v>2740</v>
      </c>
      <c r="P514" s="86">
        <v>11521</v>
      </c>
      <c r="Q514" s="87">
        <v>11823</v>
      </c>
      <c r="R514" s="87">
        <v>11219</v>
      </c>
      <c r="S514" s="80" t="s">
        <v>8</v>
      </c>
      <c r="T514" s="80" t="s">
        <v>8</v>
      </c>
      <c r="U514" s="80" t="s">
        <v>8</v>
      </c>
      <c r="V514" s="35"/>
    </row>
    <row r="515" spans="1:22">
      <c r="A515" s="76" t="s">
        <v>2081</v>
      </c>
      <c r="B515" s="76" t="s">
        <v>2081</v>
      </c>
      <c r="C515" s="193">
        <v>1</v>
      </c>
      <c r="D515" s="82">
        <v>10290</v>
      </c>
      <c r="E515" s="82">
        <v>250</v>
      </c>
      <c r="F515" s="194">
        <v>100</v>
      </c>
      <c r="G515" s="192" t="s">
        <v>224</v>
      </c>
      <c r="H515" s="192" t="s">
        <v>8</v>
      </c>
      <c r="I515" s="192" t="s">
        <v>8</v>
      </c>
      <c r="J515" s="192" t="s">
        <v>8</v>
      </c>
      <c r="K515" s="83">
        <f t="shared" si="16"/>
        <v>10290</v>
      </c>
      <c r="L515" s="84">
        <f t="shared" si="15"/>
        <v>269</v>
      </c>
      <c r="O515" s="32" t="s">
        <v>2740</v>
      </c>
      <c r="P515" s="82">
        <v>12020</v>
      </c>
      <c r="Q515" s="82">
        <v>12665</v>
      </c>
      <c r="R515" s="82">
        <v>11280</v>
      </c>
      <c r="S515" s="80" t="s">
        <v>8</v>
      </c>
      <c r="T515" s="80" t="s">
        <v>8</v>
      </c>
      <c r="U515" s="80" t="s">
        <v>8</v>
      </c>
      <c r="V515" s="76"/>
    </row>
    <row r="516" spans="1:22">
      <c r="A516" s="76" t="s">
        <v>2085</v>
      </c>
      <c r="B516" s="76" t="s">
        <v>2085</v>
      </c>
      <c r="C516" s="193">
        <v>1</v>
      </c>
      <c r="D516" s="82">
        <v>5320</v>
      </c>
      <c r="E516" s="82">
        <v>50</v>
      </c>
      <c r="F516" s="194">
        <v>100</v>
      </c>
      <c r="G516" s="192" t="s">
        <v>224</v>
      </c>
      <c r="H516" s="192" t="s">
        <v>8</v>
      </c>
      <c r="I516" s="192" t="s">
        <v>8</v>
      </c>
      <c r="J516" s="192" t="s">
        <v>8</v>
      </c>
      <c r="K516" s="83">
        <f t="shared" si="16"/>
        <v>5320</v>
      </c>
      <c r="L516" s="84">
        <f t="shared" ref="L516:L579" si="17">ROUND(SQRT(SUMSQ(IF(OR(E516="n/a",E516="nd"),0,E516),IF(OR(F516="n/a",F516="nd"),0,F516),IF(OR(J516="n/a",J516="nd"),0,J516))),0)</f>
        <v>112</v>
      </c>
      <c r="O516" s="32" t="s">
        <v>2740</v>
      </c>
      <c r="P516" s="82">
        <v>6100</v>
      </c>
      <c r="Q516" s="82">
        <v>6275</v>
      </c>
      <c r="R516" s="82">
        <v>5945</v>
      </c>
      <c r="S516" s="85" t="s">
        <v>8</v>
      </c>
      <c r="T516" s="85" t="s">
        <v>8</v>
      </c>
      <c r="U516" s="85" t="s">
        <v>8</v>
      </c>
      <c r="V516" s="76"/>
    </row>
    <row r="517" spans="1:22">
      <c r="A517" s="76" t="s">
        <v>2088</v>
      </c>
      <c r="B517" s="76" t="s">
        <v>2088</v>
      </c>
      <c r="C517" s="193">
        <v>1</v>
      </c>
      <c r="D517" s="82">
        <v>8210</v>
      </c>
      <c r="E517" s="82">
        <v>70</v>
      </c>
      <c r="F517" s="194">
        <v>100</v>
      </c>
      <c r="G517" s="192" t="s">
        <v>224</v>
      </c>
      <c r="H517" s="192" t="s">
        <v>8</v>
      </c>
      <c r="I517" s="192" t="s">
        <v>8</v>
      </c>
      <c r="J517" s="192" t="s">
        <v>8</v>
      </c>
      <c r="K517" s="83">
        <f t="shared" si="16"/>
        <v>8210</v>
      </c>
      <c r="L517" s="84">
        <f t="shared" si="17"/>
        <v>122</v>
      </c>
      <c r="O517" s="32" t="s">
        <v>2740</v>
      </c>
      <c r="P517" s="82">
        <v>9180</v>
      </c>
      <c r="Q517" s="82">
        <v>9405</v>
      </c>
      <c r="R517" s="82">
        <v>9010</v>
      </c>
      <c r="S517" s="80" t="s">
        <v>8</v>
      </c>
      <c r="T517" s="80" t="s">
        <v>8</v>
      </c>
      <c r="U517" s="80" t="s">
        <v>8</v>
      </c>
      <c r="V517" s="76"/>
    </row>
    <row r="518" spans="1:22">
      <c r="A518" s="197" t="s">
        <v>2091</v>
      </c>
      <c r="B518" s="197" t="s">
        <v>2091</v>
      </c>
      <c r="C518" s="193">
        <v>1</v>
      </c>
      <c r="D518" s="198">
        <v>6385</v>
      </c>
      <c r="E518" s="198">
        <v>75</v>
      </c>
      <c r="F518" s="194" t="s">
        <v>8</v>
      </c>
      <c r="G518" s="192" t="s">
        <v>224</v>
      </c>
      <c r="H518" s="192" t="s">
        <v>8</v>
      </c>
      <c r="I518" s="192" t="s">
        <v>8</v>
      </c>
      <c r="J518" s="192" t="s">
        <v>8</v>
      </c>
      <c r="K518" s="83">
        <f t="shared" si="16"/>
        <v>6385</v>
      </c>
      <c r="L518" s="84">
        <f t="shared" si="17"/>
        <v>75</v>
      </c>
      <c r="O518" s="32" t="s">
        <v>2740</v>
      </c>
      <c r="P518" s="198">
        <v>7305</v>
      </c>
      <c r="Q518" s="198">
        <v>7430</v>
      </c>
      <c r="R518" s="198">
        <v>7160</v>
      </c>
      <c r="S518" s="195">
        <v>7285</v>
      </c>
      <c r="T518" s="195">
        <v>7410</v>
      </c>
      <c r="U518" s="195">
        <v>7165</v>
      </c>
      <c r="V518" s="322"/>
    </row>
    <row r="519" spans="1:22">
      <c r="A519" s="75" t="s">
        <v>2099</v>
      </c>
      <c r="B519" s="75" t="s">
        <v>2099</v>
      </c>
      <c r="C519" s="193">
        <v>1</v>
      </c>
      <c r="D519" s="77">
        <v>5550</v>
      </c>
      <c r="E519" s="77">
        <v>75</v>
      </c>
      <c r="F519" s="194" t="s">
        <v>8</v>
      </c>
      <c r="G519" s="192" t="s">
        <v>224</v>
      </c>
      <c r="H519" s="192" t="s">
        <v>8</v>
      </c>
      <c r="I519" s="192" t="s">
        <v>8</v>
      </c>
      <c r="J519" s="192" t="s">
        <v>8</v>
      </c>
      <c r="K519" s="83">
        <f t="shared" si="16"/>
        <v>5550</v>
      </c>
      <c r="L519" s="84">
        <f t="shared" si="17"/>
        <v>75</v>
      </c>
      <c r="O519" s="32" t="s">
        <v>2740</v>
      </c>
      <c r="P519" s="77">
        <v>6350</v>
      </c>
      <c r="Q519" s="82">
        <v>6482</v>
      </c>
      <c r="R519" s="82">
        <v>6197</v>
      </c>
      <c r="S519" s="85" t="s">
        <v>8</v>
      </c>
      <c r="T519" s="85" t="s">
        <v>8</v>
      </c>
      <c r="U519" s="85" t="s">
        <v>8</v>
      </c>
      <c r="V519" s="315"/>
    </row>
    <row r="520" spans="1:22">
      <c r="A520" s="75" t="s">
        <v>2102</v>
      </c>
      <c r="B520" s="75" t="s">
        <v>2102</v>
      </c>
      <c r="C520" s="193">
        <v>1</v>
      </c>
      <c r="D520" s="82">
        <v>4220</v>
      </c>
      <c r="E520" s="82">
        <v>65</v>
      </c>
      <c r="F520" s="194" t="s">
        <v>8</v>
      </c>
      <c r="G520" s="192" t="s">
        <v>224</v>
      </c>
      <c r="H520" s="192" t="s">
        <v>8</v>
      </c>
      <c r="I520" s="192" t="s">
        <v>8</v>
      </c>
      <c r="J520" s="192" t="s">
        <v>8</v>
      </c>
      <c r="K520" s="83">
        <f t="shared" si="16"/>
        <v>4220</v>
      </c>
      <c r="L520" s="84">
        <f t="shared" si="17"/>
        <v>65</v>
      </c>
      <c r="O520" s="32" t="s">
        <v>2740</v>
      </c>
      <c r="P520" s="77">
        <v>4735</v>
      </c>
      <c r="Q520" s="82">
        <v>4870</v>
      </c>
      <c r="R520" s="82">
        <v>4560</v>
      </c>
      <c r="S520" s="85" t="s">
        <v>8</v>
      </c>
      <c r="T520" s="85" t="s">
        <v>8</v>
      </c>
      <c r="U520" s="85" t="s">
        <v>8</v>
      </c>
      <c r="V520" s="315"/>
    </row>
    <row r="521" spans="1:22">
      <c r="A521" s="75" t="s">
        <v>2104</v>
      </c>
      <c r="B521" s="75" t="s">
        <v>2104</v>
      </c>
      <c r="C521" s="193">
        <v>1</v>
      </c>
      <c r="D521" s="82">
        <v>3890</v>
      </c>
      <c r="E521" s="82">
        <v>65</v>
      </c>
      <c r="F521" s="194" t="s">
        <v>8</v>
      </c>
      <c r="G521" s="192" t="s">
        <v>224</v>
      </c>
      <c r="H521" s="192" t="s">
        <v>8</v>
      </c>
      <c r="I521" s="192" t="s">
        <v>8</v>
      </c>
      <c r="J521" s="192" t="s">
        <v>8</v>
      </c>
      <c r="K521" s="83">
        <f t="shared" si="16"/>
        <v>3890</v>
      </c>
      <c r="L521" s="84">
        <f t="shared" si="17"/>
        <v>65</v>
      </c>
      <c r="O521" s="32" t="s">
        <v>2740</v>
      </c>
      <c r="P521" s="77">
        <v>4310</v>
      </c>
      <c r="Q521" s="82">
        <v>4509</v>
      </c>
      <c r="R521" s="82">
        <v>4092</v>
      </c>
      <c r="S521" s="85" t="s">
        <v>8</v>
      </c>
      <c r="T521" s="85" t="s">
        <v>8</v>
      </c>
      <c r="U521" s="85" t="s">
        <v>8</v>
      </c>
      <c r="V521" s="315"/>
    </row>
    <row r="522" spans="1:22">
      <c r="A522" s="75" t="s">
        <v>2106</v>
      </c>
      <c r="B522" s="75" t="s">
        <v>2106</v>
      </c>
      <c r="C522" s="193">
        <v>1</v>
      </c>
      <c r="D522" s="77">
        <v>5110</v>
      </c>
      <c r="E522" s="77">
        <v>70</v>
      </c>
      <c r="F522" s="194" t="s">
        <v>8</v>
      </c>
      <c r="G522" s="192" t="s">
        <v>224</v>
      </c>
      <c r="H522" s="192" t="s">
        <v>8</v>
      </c>
      <c r="I522" s="192" t="s">
        <v>8</v>
      </c>
      <c r="J522" s="192" t="s">
        <v>8</v>
      </c>
      <c r="K522" s="83">
        <f t="shared" si="16"/>
        <v>5110</v>
      </c>
      <c r="L522" s="84">
        <f t="shared" si="17"/>
        <v>70</v>
      </c>
      <c r="O522" s="32" t="s">
        <v>2740</v>
      </c>
      <c r="P522" s="77">
        <v>5840</v>
      </c>
      <c r="Q522" s="82">
        <v>5988</v>
      </c>
      <c r="R522" s="82">
        <v>5678</v>
      </c>
      <c r="S522" s="85" t="s">
        <v>8</v>
      </c>
      <c r="T522" s="85" t="s">
        <v>8</v>
      </c>
      <c r="U522" s="85" t="s">
        <v>8</v>
      </c>
      <c r="V522" s="315"/>
    </row>
    <row r="523" spans="1:22">
      <c r="A523" s="75" t="s">
        <v>2107</v>
      </c>
      <c r="B523" s="75" t="s">
        <v>2107</v>
      </c>
      <c r="C523" s="193">
        <v>1</v>
      </c>
      <c r="D523" s="77">
        <v>6000</v>
      </c>
      <c r="E523" s="77">
        <v>75</v>
      </c>
      <c r="F523" s="194" t="s">
        <v>8</v>
      </c>
      <c r="G523" s="192" t="s">
        <v>224</v>
      </c>
      <c r="H523" s="192" t="s">
        <v>8</v>
      </c>
      <c r="I523" s="192" t="s">
        <v>8</v>
      </c>
      <c r="J523" s="192" t="s">
        <v>8</v>
      </c>
      <c r="K523" s="83">
        <f t="shared" si="16"/>
        <v>6000</v>
      </c>
      <c r="L523" s="84">
        <f t="shared" si="17"/>
        <v>75</v>
      </c>
      <c r="O523" s="32" t="s">
        <v>2740</v>
      </c>
      <c r="P523" s="80">
        <v>6850</v>
      </c>
      <c r="Q523" s="80">
        <v>7160</v>
      </c>
      <c r="R523" s="80">
        <v>6660</v>
      </c>
      <c r="S523" s="80">
        <v>6830</v>
      </c>
      <c r="T523" s="80">
        <v>7160</v>
      </c>
      <c r="U523" s="80">
        <v>6650</v>
      </c>
      <c r="V523" s="315"/>
    </row>
    <row r="524" spans="1:22">
      <c r="A524" s="75" t="s">
        <v>2109</v>
      </c>
      <c r="B524" s="75" t="s">
        <v>2109</v>
      </c>
      <c r="C524" s="193">
        <v>1</v>
      </c>
      <c r="D524" s="77">
        <v>4480</v>
      </c>
      <c r="E524" s="77">
        <v>70</v>
      </c>
      <c r="F524" s="194" t="s">
        <v>8</v>
      </c>
      <c r="G524" s="192" t="s">
        <v>224</v>
      </c>
      <c r="H524" s="192" t="s">
        <v>8</v>
      </c>
      <c r="I524" s="192" t="s">
        <v>8</v>
      </c>
      <c r="J524" s="192" t="s">
        <v>8</v>
      </c>
      <c r="K524" s="83">
        <f t="shared" si="16"/>
        <v>4480</v>
      </c>
      <c r="L524" s="84">
        <f t="shared" si="17"/>
        <v>70</v>
      </c>
      <c r="O524" s="32" t="s">
        <v>2740</v>
      </c>
      <c r="P524" s="80">
        <v>5120</v>
      </c>
      <c r="Q524" s="80">
        <v>5320</v>
      </c>
      <c r="R524" s="80">
        <v>4870</v>
      </c>
      <c r="S524" s="80">
        <v>5230</v>
      </c>
      <c r="T524" s="80">
        <v>5450</v>
      </c>
      <c r="U524" s="80">
        <v>5060</v>
      </c>
      <c r="V524" s="315"/>
    </row>
    <row r="525" spans="1:22">
      <c r="A525" s="75" t="s">
        <v>2110</v>
      </c>
      <c r="B525" s="75" t="s">
        <v>2110</v>
      </c>
      <c r="C525" s="193">
        <v>1</v>
      </c>
      <c r="D525" s="77">
        <v>4630</v>
      </c>
      <c r="E525" s="77">
        <v>70</v>
      </c>
      <c r="F525" s="194" t="s">
        <v>8</v>
      </c>
      <c r="G525" s="192" t="s">
        <v>224</v>
      </c>
      <c r="H525" s="192" t="s">
        <v>8</v>
      </c>
      <c r="I525" s="192" t="s">
        <v>8</v>
      </c>
      <c r="J525" s="192" t="s">
        <v>8</v>
      </c>
      <c r="K525" s="83">
        <f t="shared" si="16"/>
        <v>4630</v>
      </c>
      <c r="L525" s="84">
        <f t="shared" si="17"/>
        <v>70</v>
      </c>
      <c r="O525" s="32" t="s">
        <v>2740</v>
      </c>
      <c r="P525" s="80">
        <v>5350</v>
      </c>
      <c r="Q525" s="80">
        <v>5580</v>
      </c>
      <c r="R525" s="80">
        <v>5050</v>
      </c>
      <c r="S525" s="80">
        <v>5140</v>
      </c>
      <c r="T525" s="80">
        <v>5420</v>
      </c>
      <c r="U525" s="80">
        <v>4970</v>
      </c>
      <c r="V525" s="315"/>
    </row>
    <row r="526" spans="1:22">
      <c r="A526" s="75" t="s">
        <v>2111</v>
      </c>
      <c r="B526" s="75" t="s">
        <v>2111</v>
      </c>
      <c r="C526" s="193">
        <v>1</v>
      </c>
      <c r="D526" s="77">
        <v>3570</v>
      </c>
      <c r="E526" s="77">
        <v>65</v>
      </c>
      <c r="F526" s="194" t="s">
        <v>8</v>
      </c>
      <c r="G526" s="192" t="s">
        <v>224</v>
      </c>
      <c r="H526" s="192" t="s">
        <v>8</v>
      </c>
      <c r="I526" s="192" t="s">
        <v>8</v>
      </c>
      <c r="J526" s="192" t="s">
        <v>8</v>
      </c>
      <c r="K526" s="83">
        <f t="shared" ref="K526:K555" si="18">IF(OR(D526="n/a",D526="nd"),0,D526)+IF(OR(I526="n/a",I526="nd"),0,I526)</f>
        <v>3570</v>
      </c>
      <c r="L526" s="84">
        <f t="shared" si="17"/>
        <v>65</v>
      </c>
      <c r="O526" s="32" t="s">
        <v>2740</v>
      </c>
      <c r="P526" s="80">
        <v>3870</v>
      </c>
      <c r="Q526" s="80">
        <v>4090</v>
      </c>
      <c r="R526" s="80">
        <v>3650</v>
      </c>
      <c r="S526" s="80">
        <v>3880</v>
      </c>
      <c r="T526" s="80">
        <v>4090</v>
      </c>
      <c r="U526" s="80">
        <v>3690</v>
      </c>
      <c r="V526" s="315"/>
    </row>
    <row r="527" spans="1:22">
      <c r="A527" s="75" t="s">
        <v>2112</v>
      </c>
      <c r="B527" s="75" t="s">
        <v>2112</v>
      </c>
      <c r="C527" s="193">
        <v>1</v>
      </c>
      <c r="D527" s="77">
        <v>3795</v>
      </c>
      <c r="E527" s="77">
        <v>35</v>
      </c>
      <c r="F527" s="194" t="s">
        <v>8</v>
      </c>
      <c r="G527" s="202">
        <v>-29.4</v>
      </c>
      <c r="H527" s="192" t="s">
        <v>669</v>
      </c>
      <c r="I527" s="192" t="s">
        <v>8</v>
      </c>
      <c r="J527" s="192" t="s">
        <v>8</v>
      </c>
      <c r="K527" s="83">
        <f t="shared" si="18"/>
        <v>3795</v>
      </c>
      <c r="L527" s="84">
        <f t="shared" si="17"/>
        <v>35</v>
      </c>
      <c r="O527" s="32" t="s">
        <v>2740</v>
      </c>
      <c r="P527" s="80">
        <v>4180</v>
      </c>
      <c r="Q527" s="80">
        <v>4350</v>
      </c>
      <c r="R527" s="80">
        <v>4000</v>
      </c>
      <c r="S527" s="80" t="s">
        <v>8</v>
      </c>
      <c r="T527" s="80" t="s">
        <v>8</v>
      </c>
      <c r="U527" s="80" t="s">
        <v>8</v>
      </c>
      <c r="V527" s="315"/>
    </row>
    <row r="528" spans="1:22">
      <c r="A528" s="75" t="s">
        <v>2119</v>
      </c>
      <c r="B528" s="75" t="s">
        <v>2119</v>
      </c>
      <c r="C528" s="193">
        <v>1</v>
      </c>
      <c r="D528" s="77">
        <v>3980</v>
      </c>
      <c r="E528" s="77">
        <v>30</v>
      </c>
      <c r="F528" s="194" t="s">
        <v>8</v>
      </c>
      <c r="G528" s="202">
        <v>-27.5</v>
      </c>
      <c r="H528" s="192" t="s">
        <v>669</v>
      </c>
      <c r="I528" s="192" t="s">
        <v>8</v>
      </c>
      <c r="J528" s="192" t="s">
        <v>8</v>
      </c>
      <c r="K528" s="83">
        <f t="shared" si="18"/>
        <v>3980</v>
      </c>
      <c r="L528" s="84">
        <f t="shared" si="17"/>
        <v>30</v>
      </c>
      <c r="O528" s="32" t="s">
        <v>2740</v>
      </c>
      <c r="P528" s="80">
        <v>4460</v>
      </c>
      <c r="Q528" s="80">
        <v>4530</v>
      </c>
      <c r="R528" s="80">
        <v>4300</v>
      </c>
      <c r="S528" s="80" t="s">
        <v>8</v>
      </c>
      <c r="T528" s="80" t="s">
        <v>8</v>
      </c>
      <c r="U528" s="80" t="s">
        <v>8</v>
      </c>
      <c r="V528" s="315"/>
    </row>
    <row r="529" spans="1:22">
      <c r="A529" s="75" t="s">
        <v>2121</v>
      </c>
      <c r="B529" s="75" t="s">
        <v>2121</v>
      </c>
      <c r="C529" s="193">
        <v>1</v>
      </c>
      <c r="D529" s="77">
        <v>5600</v>
      </c>
      <c r="E529" s="77">
        <v>40</v>
      </c>
      <c r="F529" s="194" t="s">
        <v>8</v>
      </c>
      <c r="G529" s="202">
        <v>-25</v>
      </c>
      <c r="H529" s="192" t="s">
        <v>669</v>
      </c>
      <c r="I529" s="192" t="s">
        <v>8</v>
      </c>
      <c r="J529" s="192" t="s">
        <v>8</v>
      </c>
      <c r="K529" s="83">
        <f t="shared" si="18"/>
        <v>5600</v>
      </c>
      <c r="L529" s="84">
        <f t="shared" si="17"/>
        <v>40</v>
      </c>
      <c r="O529" s="32" t="s">
        <v>2740</v>
      </c>
      <c r="P529" s="80">
        <v>6370</v>
      </c>
      <c r="Q529" s="80">
        <v>6490</v>
      </c>
      <c r="R529" s="80">
        <v>6290</v>
      </c>
      <c r="S529" s="80" t="s">
        <v>8</v>
      </c>
      <c r="T529" s="80" t="s">
        <v>8</v>
      </c>
      <c r="U529" s="80" t="s">
        <v>8</v>
      </c>
      <c r="V529" s="315"/>
    </row>
    <row r="530" spans="1:22">
      <c r="A530" s="75" t="s">
        <v>2126</v>
      </c>
      <c r="B530" s="75" t="s">
        <v>2126</v>
      </c>
      <c r="C530" s="193">
        <v>1</v>
      </c>
      <c r="D530" s="77">
        <v>6060</v>
      </c>
      <c r="E530" s="77">
        <v>65</v>
      </c>
      <c r="F530" s="194" t="s">
        <v>8</v>
      </c>
      <c r="G530" s="202">
        <v>-29</v>
      </c>
      <c r="H530" s="192" t="s">
        <v>669</v>
      </c>
      <c r="I530" s="192" t="s">
        <v>8</v>
      </c>
      <c r="J530" s="192" t="s">
        <v>8</v>
      </c>
      <c r="K530" s="83">
        <f t="shared" si="18"/>
        <v>6060</v>
      </c>
      <c r="L530" s="84">
        <f t="shared" si="17"/>
        <v>65</v>
      </c>
      <c r="O530" s="32" t="s">
        <v>2740</v>
      </c>
      <c r="P530" s="80">
        <v>6920</v>
      </c>
      <c r="Q530" s="80">
        <v>7160</v>
      </c>
      <c r="R530" s="80">
        <v>6740</v>
      </c>
      <c r="S530" s="85" t="s">
        <v>8</v>
      </c>
      <c r="T530" s="85" t="s">
        <v>8</v>
      </c>
      <c r="U530" s="85" t="s">
        <v>8</v>
      </c>
      <c r="V530" s="315"/>
    </row>
    <row r="531" spans="1:22">
      <c r="A531" s="75" t="s">
        <v>2128</v>
      </c>
      <c r="B531" s="75" t="s">
        <v>2128</v>
      </c>
      <c r="C531" s="193">
        <v>1</v>
      </c>
      <c r="D531" s="77">
        <v>6010</v>
      </c>
      <c r="E531" s="77">
        <v>40</v>
      </c>
      <c r="F531" s="194" t="s">
        <v>8</v>
      </c>
      <c r="G531" s="202">
        <v>-25.9</v>
      </c>
      <c r="H531" s="192" t="s">
        <v>669</v>
      </c>
      <c r="I531" s="192" t="s">
        <v>8</v>
      </c>
      <c r="J531" s="192" t="s">
        <v>8</v>
      </c>
      <c r="K531" s="83">
        <f t="shared" si="18"/>
        <v>6010</v>
      </c>
      <c r="L531" s="84">
        <f t="shared" si="17"/>
        <v>40</v>
      </c>
      <c r="O531" s="32" t="s">
        <v>2740</v>
      </c>
      <c r="P531" s="80">
        <v>6850</v>
      </c>
      <c r="Q531" s="80">
        <v>6960</v>
      </c>
      <c r="R531" s="80">
        <v>6740</v>
      </c>
      <c r="S531" s="85" t="s">
        <v>8</v>
      </c>
      <c r="T531" s="85" t="s">
        <v>8</v>
      </c>
      <c r="U531" s="85" t="s">
        <v>8</v>
      </c>
      <c r="V531" s="315"/>
    </row>
    <row r="532" spans="1:22">
      <c r="A532" s="75" t="s">
        <v>2131</v>
      </c>
      <c r="B532" s="75" t="s">
        <v>2131</v>
      </c>
      <c r="C532" s="193">
        <v>1</v>
      </c>
      <c r="D532" s="77">
        <v>3020</v>
      </c>
      <c r="E532" s="77">
        <v>30</v>
      </c>
      <c r="F532" s="194" t="s">
        <v>8</v>
      </c>
      <c r="G532" s="202">
        <v>-28.24</v>
      </c>
      <c r="H532" s="192" t="s">
        <v>669</v>
      </c>
      <c r="I532" s="192" t="s">
        <v>8</v>
      </c>
      <c r="J532" s="192" t="s">
        <v>8</v>
      </c>
      <c r="K532" s="83">
        <f t="shared" si="18"/>
        <v>3020</v>
      </c>
      <c r="L532" s="84">
        <f t="shared" si="17"/>
        <v>30</v>
      </c>
      <c r="O532" s="32" t="s">
        <v>2740</v>
      </c>
      <c r="P532" s="80">
        <v>3220</v>
      </c>
      <c r="Q532" s="80">
        <v>3340</v>
      </c>
      <c r="R532" s="80">
        <v>3070</v>
      </c>
      <c r="S532" s="80">
        <v>3230</v>
      </c>
      <c r="T532" s="80">
        <v>3350</v>
      </c>
      <c r="U532" s="80">
        <v>3070</v>
      </c>
      <c r="V532" s="315"/>
    </row>
    <row r="533" spans="1:22">
      <c r="A533" s="75" t="s">
        <v>2138</v>
      </c>
      <c r="B533" s="75" t="s">
        <v>2138</v>
      </c>
      <c r="C533" s="193">
        <v>1</v>
      </c>
      <c r="D533" s="77">
        <v>3615</v>
      </c>
      <c r="E533" s="77">
        <v>30</v>
      </c>
      <c r="F533" s="194" t="s">
        <v>8</v>
      </c>
      <c r="G533" s="202">
        <v>-27.37</v>
      </c>
      <c r="H533" s="192" t="s">
        <v>669</v>
      </c>
      <c r="I533" s="192" t="s">
        <v>8</v>
      </c>
      <c r="J533" s="192" t="s">
        <v>8</v>
      </c>
      <c r="K533" s="83">
        <f t="shared" si="18"/>
        <v>3615</v>
      </c>
      <c r="L533" s="84">
        <f t="shared" si="17"/>
        <v>30</v>
      </c>
      <c r="O533" s="32" t="s">
        <v>2740</v>
      </c>
      <c r="P533" s="80">
        <v>3930</v>
      </c>
      <c r="Q533" s="80">
        <v>4070</v>
      </c>
      <c r="R533" s="80">
        <v>3830</v>
      </c>
      <c r="S533" s="80">
        <v>3920</v>
      </c>
      <c r="T533" s="80">
        <v>4070</v>
      </c>
      <c r="U533" s="80">
        <v>3830</v>
      </c>
      <c r="V533" s="315"/>
    </row>
    <row r="534" spans="1:22">
      <c r="A534" s="75" t="s">
        <v>2142</v>
      </c>
      <c r="B534" s="75" t="s">
        <v>2142</v>
      </c>
      <c r="C534" s="193">
        <v>1</v>
      </c>
      <c r="D534" s="77">
        <v>2255</v>
      </c>
      <c r="E534" s="77">
        <v>35</v>
      </c>
      <c r="F534" s="194" t="s">
        <v>8</v>
      </c>
      <c r="G534" s="202">
        <v>-27.7</v>
      </c>
      <c r="H534" s="192" t="s">
        <v>669</v>
      </c>
      <c r="I534" s="192" t="s">
        <v>8</v>
      </c>
      <c r="J534" s="192" t="s">
        <v>8</v>
      </c>
      <c r="K534" s="83">
        <f t="shared" si="18"/>
        <v>2255</v>
      </c>
      <c r="L534" s="84">
        <f t="shared" si="17"/>
        <v>35</v>
      </c>
      <c r="O534" s="32" t="s">
        <v>2740</v>
      </c>
      <c r="P534" s="80">
        <v>2240</v>
      </c>
      <c r="Q534" s="80">
        <v>2350</v>
      </c>
      <c r="R534" s="80">
        <v>2150</v>
      </c>
      <c r="S534" s="80">
        <v>2240</v>
      </c>
      <c r="T534" s="80">
        <v>2350</v>
      </c>
      <c r="U534" s="80">
        <v>2150</v>
      </c>
      <c r="V534" s="315"/>
    </row>
    <row r="535" spans="1:22">
      <c r="A535" s="74" t="s">
        <v>709</v>
      </c>
      <c r="B535" s="74" t="s">
        <v>709</v>
      </c>
      <c r="C535" s="193">
        <v>1</v>
      </c>
      <c r="D535" s="195">
        <v>7680</v>
      </c>
      <c r="E535" s="195">
        <v>40</v>
      </c>
      <c r="F535" s="194" t="s">
        <v>8</v>
      </c>
      <c r="G535" s="192" t="s">
        <v>224</v>
      </c>
      <c r="H535" s="192" t="s">
        <v>8</v>
      </c>
      <c r="I535" s="192" t="s">
        <v>8</v>
      </c>
      <c r="J535" s="192" t="s">
        <v>8</v>
      </c>
      <c r="K535" s="83">
        <f t="shared" si="18"/>
        <v>7680</v>
      </c>
      <c r="L535" s="84">
        <f t="shared" si="17"/>
        <v>40</v>
      </c>
      <c r="O535" s="32" t="s">
        <v>2738</v>
      </c>
      <c r="P535" s="79">
        <v>8470</v>
      </c>
      <c r="Q535" s="79">
        <v>8550</v>
      </c>
      <c r="R535" s="79">
        <v>8400</v>
      </c>
      <c r="S535" s="80">
        <v>8470</v>
      </c>
      <c r="T535" s="80">
        <v>8550</v>
      </c>
      <c r="U535" s="80">
        <v>8400</v>
      </c>
      <c r="V535" s="35"/>
    </row>
    <row r="536" spans="1:22">
      <c r="A536" s="75" t="s">
        <v>2148</v>
      </c>
      <c r="B536" s="75" t="s">
        <v>2148</v>
      </c>
      <c r="C536" s="193">
        <v>1</v>
      </c>
      <c r="D536" s="77">
        <v>5873</v>
      </c>
      <c r="E536" s="77">
        <v>23</v>
      </c>
      <c r="F536" s="194" t="s">
        <v>8</v>
      </c>
      <c r="G536" s="202">
        <v>-26</v>
      </c>
      <c r="H536" s="192" t="s">
        <v>669</v>
      </c>
      <c r="I536" s="192" t="s">
        <v>8</v>
      </c>
      <c r="J536" s="192" t="s">
        <v>8</v>
      </c>
      <c r="K536" s="83">
        <f t="shared" si="18"/>
        <v>5873</v>
      </c>
      <c r="L536" s="84">
        <f t="shared" si="17"/>
        <v>23</v>
      </c>
      <c r="O536" s="32" t="s">
        <v>2740</v>
      </c>
      <c r="P536" s="80">
        <v>6700</v>
      </c>
      <c r="Q536" s="80">
        <v>6750</v>
      </c>
      <c r="R536" s="80">
        <v>6630</v>
      </c>
      <c r="S536" s="85" t="s">
        <v>8</v>
      </c>
      <c r="T536" s="85" t="s">
        <v>8</v>
      </c>
      <c r="U536" s="85" t="s">
        <v>8</v>
      </c>
      <c r="V536" s="315"/>
    </row>
    <row r="537" spans="1:22">
      <c r="A537" s="75" t="s">
        <v>2154</v>
      </c>
      <c r="B537" s="75" t="s">
        <v>2154</v>
      </c>
      <c r="C537" s="193">
        <v>1</v>
      </c>
      <c r="D537" s="77">
        <v>5758</v>
      </c>
      <c r="E537" s="77">
        <v>23</v>
      </c>
      <c r="F537" s="194" t="s">
        <v>8</v>
      </c>
      <c r="G537" s="202">
        <v>-23.7</v>
      </c>
      <c r="H537" s="192" t="s">
        <v>669</v>
      </c>
      <c r="I537" s="192" t="s">
        <v>8</v>
      </c>
      <c r="J537" s="192" t="s">
        <v>8</v>
      </c>
      <c r="K537" s="83">
        <f t="shared" si="18"/>
        <v>5758</v>
      </c>
      <c r="L537" s="84">
        <f t="shared" si="17"/>
        <v>23</v>
      </c>
      <c r="O537" s="32" t="s">
        <v>2740</v>
      </c>
      <c r="P537" s="80">
        <v>6560</v>
      </c>
      <c r="Q537" s="80">
        <v>6640</v>
      </c>
      <c r="R537" s="80">
        <v>6480</v>
      </c>
      <c r="S537" s="85" t="s">
        <v>8</v>
      </c>
      <c r="T537" s="85" t="s">
        <v>8</v>
      </c>
      <c r="U537" s="85" t="s">
        <v>8</v>
      </c>
      <c r="V537" s="315"/>
    </row>
    <row r="538" spans="1:22">
      <c r="A538" s="75" t="s">
        <v>2157</v>
      </c>
      <c r="B538" s="75" t="s">
        <v>2157</v>
      </c>
      <c r="C538" s="193">
        <v>1</v>
      </c>
      <c r="D538" s="77">
        <v>5714</v>
      </c>
      <c r="E538" s="77">
        <v>25</v>
      </c>
      <c r="F538" s="194" t="s">
        <v>8</v>
      </c>
      <c r="G538" s="202">
        <v>-23.3</v>
      </c>
      <c r="H538" s="192" t="s">
        <v>669</v>
      </c>
      <c r="I538" s="192" t="s">
        <v>8</v>
      </c>
      <c r="J538" s="192" t="s">
        <v>8</v>
      </c>
      <c r="K538" s="83">
        <f t="shared" si="18"/>
        <v>5714</v>
      </c>
      <c r="L538" s="84">
        <f t="shared" si="17"/>
        <v>25</v>
      </c>
      <c r="O538" s="32" t="s">
        <v>2740</v>
      </c>
      <c r="P538" s="80">
        <v>6500</v>
      </c>
      <c r="Q538" s="80">
        <v>6630</v>
      </c>
      <c r="R538" s="80">
        <v>6400</v>
      </c>
      <c r="S538" s="85" t="s">
        <v>8</v>
      </c>
      <c r="T538" s="85" t="s">
        <v>8</v>
      </c>
      <c r="U538" s="85" t="s">
        <v>8</v>
      </c>
      <c r="V538" s="315"/>
    </row>
    <row r="539" spans="1:22">
      <c r="A539" s="75" t="s">
        <v>2161</v>
      </c>
      <c r="B539" s="75" t="s">
        <v>2161</v>
      </c>
      <c r="C539" s="193">
        <v>1</v>
      </c>
      <c r="D539" s="77">
        <v>5795</v>
      </c>
      <c r="E539" s="77">
        <v>26</v>
      </c>
      <c r="F539" s="194" t="s">
        <v>8</v>
      </c>
      <c r="G539" s="202">
        <v>-27.7</v>
      </c>
      <c r="H539" s="192" t="s">
        <v>669</v>
      </c>
      <c r="I539" s="192" t="s">
        <v>8</v>
      </c>
      <c r="J539" s="192" t="s">
        <v>8</v>
      </c>
      <c r="K539" s="83">
        <f t="shared" si="18"/>
        <v>5795</v>
      </c>
      <c r="L539" s="84">
        <f t="shared" si="17"/>
        <v>26</v>
      </c>
      <c r="O539" s="32" t="s">
        <v>2740</v>
      </c>
      <c r="P539" s="80">
        <v>6600</v>
      </c>
      <c r="Q539" s="80">
        <v>6670</v>
      </c>
      <c r="R539" s="80">
        <v>6490</v>
      </c>
      <c r="S539" s="85" t="s">
        <v>8</v>
      </c>
      <c r="T539" s="85" t="s">
        <v>8</v>
      </c>
      <c r="U539" s="85" t="s">
        <v>8</v>
      </c>
      <c r="V539" s="315"/>
    </row>
    <row r="540" spans="1:22">
      <c r="A540" s="75" t="s">
        <v>2164</v>
      </c>
      <c r="B540" s="75" t="s">
        <v>2164</v>
      </c>
      <c r="C540" s="193">
        <v>1</v>
      </c>
      <c r="D540" s="77">
        <v>6845</v>
      </c>
      <c r="E540" s="77">
        <v>30</v>
      </c>
      <c r="F540" s="194" t="s">
        <v>8</v>
      </c>
      <c r="G540" s="202">
        <v>-24</v>
      </c>
      <c r="H540" s="192" t="s">
        <v>669</v>
      </c>
      <c r="I540" s="192" t="s">
        <v>8</v>
      </c>
      <c r="J540" s="192" t="s">
        <v>8</v>
      </c>
      <c r="K540" s="83">
        <f t="shared" si="18"/>
        <v>6845</v>
      </c>
      <c r="L540" s="84">
        <f t="shared" si="17"/>
        <v>30</v>
      </c>
      <c r="O540" s="32" t="s">
        <v>2740</v>
      </c>
      <c r="P540" s="80">
        <v>7670</v>
      </c>
      <c r="Q540" s="80">
        <v>7750</v>
      </c>
      <c r="R540" s="80">
        <v>7600</v>
      </c>
      <c r="S540" s="85" t="s">
        <v>8</v>
      </c>
      <c r="T540" s="85" t="s">
        <v>8</v>
      </c>
      <c r="U540" s="85" t="s">
        <v>8</v>
      </c>
      <c r="V540" s="315"/>
    </row>
    <row r="541" spans="1:22">
      <c r="A541" s="76" t="s">
        <v>2167</v>
      </c>
      <c r="B541" s="76" t="s">
        <v>2167</v>
      </c>
      <c r="C541" s="193">
        <v>1</v>
      </c>
      <c r="D541" s="82">
        <v>1135</v>
      </c>
      <c r="E541" s="82">
        <v>42</v>
      </c>
      <c r="F541" s="194" t="s">
        <v>8</v>
      </c>
      <c r="G541" s="192" t="s">
        <v>224</v>
      </c>
      <c r="H541" s="192" t="s">
        <v>8</v>
      </c>
      <c r="I541" s="192" t="s">
        <v>8</v>
      </c>
      <c r="J541" s="192" t="s">
        <v>8</v>
      </c>
      <c r="K541" s="83">
        <f t="shared" si="18"/>
        <v>1135</v>
      </c>
      <c r="L541" s="84">
        <f t="shared" si="17"/>
        <v>42</v>
      </c>
      <c r="O541" s="32" t="s">
        <v>2740</v>
      </c>
      <c r="P541" s="80">
        <v>1041</v>
      </c>
      <c r="Q541" s="80">
        <v>1159</v>
      </c>
      <c r="R541" s="80">
        <v>923</v>
      </c>
      <c r="S541" s="80">
        <v>1040</v>
      </c>
      <c r="T541" s="80">
        <v>1180</v>
      </c>
      <c r="U541" s="80">
        <v>950</v>
      </c>
      <c r="V541" s="35"/>
    </row>
    <row r="542" spans="1:22">
      <c r="A542" s="76" t="s">
        <v>2172</v>
      </c>
      <c r="B542" s="76" t="s">
        <v>2172</v>
      </c>
      <c r="C542" s="193">
        <v>1</v>
      </c>
      <c r="D542" s="82">
        <v>2206</v>
      </c>
      <c r="E542" s="82">
        <v>25</v>
      </c>
      <c r="F542" s="194" t="s">
        <v>8</v>
      </c>
      <c r="G542" s="192" t="s">
        <v>224</v>
      </c>
      <c r="H542" s="192" t="s">
        <v>8</v>
      </c>
      <c r="I542" s="192" t="s">
        <v>8</v>
      </c>
      <c r="J542" s="192" t="s">
        <v>8</v>
      </c>
      <c r="K542" s="83">
        <f t="shared" si="18"/>
        <v>2206</v>
      </c>
      <c r="L542" s="84">
        <f t="shared" si="17"/>
        <v>25</v>
      </c>
      <c r="O542" s="32" t="s">
        <v>2740</v>
      </c>
      <c r="P542" s="80">
        <v>2225</v>
      </c>
      <c r="Q542" s="80">
        <v>2331</v>
      </c>
      <c r="R542" s="80">
        <v>2119</v>
      </c>
      <c r="S542" s="80">
        <v>2230</v>
      </c>
      <c r="T542" s="80">
        <v>2320</v>
      </c>
      <c r="U542" s="80">
        <v>2120</v>
      </c>
      <c r="V542" s="35"/>
    </row>
    <row r="543" spans="1:22">
      <c r="A543" s="76" t="s">
        <v>2174</v>
      </c>
      <c r="B543" s="76" t="s">
        <v>2174</v>
      </c>
      <c r="C543" s="193">
        <v>1</v>
      </c>
      <c r="D543" s="82">
        <v>3999</v>
      </c>
      <c r="E543" s="82">
        <v>33</v>
      </c>
      <c r="F543" s="194" t="s">
        <v>8</v>
      </c>
      <c r="G543" s="192" t="s">
        <v>224</v>
      </c>
      <c r="H543" s="192" t="s">
        <v>8</v>
      </c>
      <c r="I543" s="192" t="s">
        <v>8</v>
      </c>
      <c r="J543" s="192" t="s">
        <v>8</v>
      </c>
      <c r="K543" s="83">
        <f t="shared" si="18"/>
        <v>3999</v>
      </c>
      <c r="L543" s="84">
        <f t="shared" si="17"/>
        <v>33</v>
      </c>
      <c r="O543" s="32" t="s">
        <v>2740</v>
      </c>
      <c r="P543" s="80">
        <v>4471</v>
      </c>
      <c r="Q543" s="80">
        <v>4555</v>
      </c>
      <c r="R543" s="80">
        <v>4387</v>
      </c>
      <c r="S543" s="80">
        <v>4470</v>
      </c>
      <c r="T543" s="80">
        <v>4570</v>
      </c>
      <c r="U543" s="80">
        <v>4400</v>
      </c>
      <c r="V543" s="35"/>
    </row>
    <row r="544" spans="1:22">
      <c r="A544" s="76" t="s">
        <v>2177</v>
      </c>
      <c r="B544" s="76" t="s">
        <v>2177</v>
      </c>
      <c r="C544" s="193">
        <v>1</v>
      </c>
      <c r="D544" s="82">
        <v>9043</v>
      </c>
      <c r="E544" s="82">
        <v>39</v>
      </c>
      <c r="F544" s="194" t="s">
        <v>8</v>
      </c>
      <c r="G544" s="192" t="s">
        <v>224</v>
      </c>
      <c r="H544" s="192" t="s">
        <v>8</v>
      </c>
      <c r="I544" s="192" t="s">
        <v>8</v>
      </c>
      <c r="J544" s="192" t="s">
        <v>8</v>
      </c>
      <c r="K544" s="83">
        <f t="shared" si="18"/>
        <v>9043</v>
      </c>
      <c r="L544" s="84">
        <f t="shared" si="17"/>
        <v>39</v>
      </c>
      <c r="O544" s="32" t="s">
        <v>2740</v>
      </c>
      <c r="P544" s="80">
        <v>10211</v>
      </c>
      <c r="Q544" s="80">
        <v>10281</v>
      </c>
      <c r="R544" s="80">
        <v>10141</v>
      </c>
      <c r="S544" s="80">
        <v>10210</v>
      </c>
      <c r="T544" s="80">
        <v>10260</v>
      </c>
      <c r="U544" s="80">
        <v>10160</v>
      </c>
      <c r="V544" s="35"/>
    </row>
    <row r="545" spans="1:22">
      <c r="A545" s="76" t="s">
        <v>2180</v>
      </c>
      <c r="B545" s="76" t="s">
        <v>2180</v>
      </c>
      <c r="C545" s="193">
        <v>1</v>
      </c>
      <c r="D545" s="82">
        <v>10266</v>
      </c>
      <c r="E545" s="82">
        <v>58</v>
      </c>
      <c r="F545" s="194" t="s">
        <v>8</v>
      </c>
      <c r="G545" s="192" t="s">
        <v>224</v>
      </c>
      <c r="H545" s="192" t="s">
        <v>8</v>
      </c>
      <c r="I545" s="192" t="s">
        <v>8</v>
      </c>
      <c r="J545" s="192" t="s">
        <v>8</v>
      </c>
      <c r="K545" s="83">
        <f t="shared" si="18"/>
        <v>10266</v>
      </c>
      <c r="L545" s="84">
        <f t="shared" si="17"/>
        <v>58</v>
      </c>
      <c r="O545" s="32" t="s">
        <v>2740</v>
      </c>
      <c r="P545" s="80">
        <v>12045</v>
      </c>
      <c r="Q545" s="80">
        <v>12399</v>
      </c>
      <c r="R545" s="80">
        <v>11691</v>
      </c>
      <c r="S545" s="80">
        <v>12020</v>
      </c>
      <c r="T545" s="80">
        <v>12460</v>
      </c>
      <c r="U545" s="80">
        <v>11750</v>
      </c>
      <c r="V545" s="35"/>
    </row>
    <row r="546" spans="1:22">
      <c r="A546" s="76" t="s">
        <v>2182</v>
      </c>
      <c r="B546" s="76" t="s">
        <v>2182</v>
      </c>
      <c r="C546" s="193">
        <v>1</v>
      </c>
      <c r="D546" s="82">
        <v>7757</v>
      </c>
      <c r="E546" s="82">
        <v>69</v>
      </c>
      <c r="F546" s="194" t="s">
        <v>8</v>
      </c>
      <c r="G546" s="192" t="s">
        <v>224</v>
      </c>
      <c r="H546" s="192" t="s">
        <v>8</v>
      </c>
      <c r="I546" s="192" t="s">
        <v>8</v>
      </c>
      <c r="J546" s="192" t="s">
        <v>8</v>
      </c>
      <c r="K546" s="83">
        <f t="shared" si="18"/>
        <v>7757</v>
      </c>
      <c r="L546" s="84">
        <f t="shared" si="17"/>
        <v>69</v>
      </c>
      <c r="O546" s="32" t="s">
        <v>2740</v>
      </c>
      <c r="P546" s="80">
        <v>8535</v>
      </c>
      <c r="Q546" s="80">
        <v>8703</v>
      </c>
      <c r="R546" s="80">
        <v>8367</v>
      </c>
      <c r="S546" s="80">
        <v>8540</v>
      </c>
      <c r="T546" s="80">
        <v>8720</v>
      </c>
      <c r="U546" s="80">
        <v>8390</v>
      </c>
      <c r="V546" s="35"/>
    </row>
    <row r="547" spans="1:22">
      <c r="A547" s="75" t="s">
        <v>218</v>
      </c>
      <c r="B547" s="75" t="s">
        <v>218</v>
      </c>
      <c r="C547" s="193">
        <v>1</v>
      </c>
      <c r="D547" s="77">
        <v>4810</v>
      </c>
      <c r="E547" s="77">
        <v>35</v>
      </c>
      <c r="F547" s="194" t="s">
        <v>8</v>
      </c>
      <c r="G547" s="192" t="s">
        <v>224</v>
      </c>
      <c r="H547" s="192" t="s">
        <v>8</v>
      </c>
      <c r="I547" s="192" t="s">
        <v>8</v>
      </c>
      <c r="J547" s="192" t="s">
        <v>8</v>
      </c>
      <c r="K547" s="83">
        <f t="shared" si="18"/>
        <v>4810</v>
      </c>
      <c r="L547" s="84">
        <f t="shared" si="17"/>
        <v>35</v>
      </c>
      <c r="O547" s="32" t="s">
        <v>2740</v>
      </c>
      <c r="P547" s="80">
        <v>5530</v>
      </c>
      <c r="Q547" s="80">
        <v>5600</v>
      </c>
      <c r="R547" s="80">
        <v>5470</v>
      </c>
      <c r="S547" s="85" t="s">
        <v>8</v>
      </c>
      <c r="T547" s="85" t="s">
        <v>8</v>
      </c>
      <c r="U547" s="85" t="s">
        <v>8</v>
      </c>
      <c r="V547" s="315" t="s">
        <v>220</v>
      </c>
    </row>
    <row r="548" spans="1:22">
      <c r="A548" s="75" t="s">
        <v>240</v>
      </c>
      <c r="B548" s="75" t="s">
        <v>240</v>
      </c>
      <c r="C548" s="193">
        <v>1</v>
      </c>
      <c r="D548" s="77">
        <v>5800</v>
      </c>
      <c r="E548" s="77">
        <v>40</v>
      </c>
      <c r="F548" s="194" t="s">
        <v>8</v>
      </c>
      <c r="G548" s="192" t="s">
        <v>224</v>
      </c>
      <c r="H548" s="192" t="s">
        <v>8</v>
      </c>
      <c r="I548" s="192" t="s">
        <v>8</v>
      </c>
      <c r="J548" s="192" t="s">
        <v>8</v>
      </c>
      <c r="K548" s="83">
        <f t="shared" si="18"/>
        <v>5800</v>
      </c>
      <c r="L548" s="84">
        <f t="shared" si="17"/>
        <v>40</v>
      </c>
      <c r="O548" s="32" t="s">
        <v>2740</v>
      </c>
      <c r="P548" s="80">
        <v>6600</v>
      </c>
      <c r="Q548" s="80">
        <v>6730</v>
      </c>
      <c r="R548" s="80">
        <v>6490</v>
      </c>
      <c r="S548" s="85" t="s">
        <v>8</v>
      </c>
      <c r="T548" s="85" t="s">
        <v>8</v>
      </c>
      <c r="U548" s="85" t="s">
        <v>8</v>
      </c>
      <c r="V548" s="315" t="s">
        <v>242</v>
      </c>
    </row>
    <row r="549" spans="1:22">
      <c r="A549" s="75" t="s">
        <v>236</v>
      </c>
      <c r="B549" s="75" t="s">
        <v>236</v>
      </c>
      <c r="C549" s="193">
        <v>1</v>
      </c>
      <c r="D549" s="77">
        <v>7250</v>
      </c>
      <c r="E549" s="77">
        <v>40</v>
      </c>
      <c r="F549" s="194" t="s">
        <v>8</v>
      </c>
      <c r="G549" s="192" t="s">
        <v>224</v>
      </c>
      <c r="H549" s="192" t="s">
        <v>8</v>
      </c>
      <c r="I549" s="192" t="s">
        <v>8</v>
      </c>
      <c r="J549" s="192" t="s">
        <v>8</v>
      </c>
      <c r="K549" s="83">
        <f t="shared" si="18"/>
        <v>7250</v>
      </c>
      <c r="L549" s="84">
        <f t="shared" si="17"/>
        <v>40</v>
      </c>
      <c r="O549" s="32" t="s">
        <v>2740</v>
      </c>
      <c r="P549" s="80">
        <v>8080</v>
      </c>
      <c r="Q549" s="80">
        <v>8180</v>
      </c>
      <c r="R549" s="80">
        <v>7970</v>
      </c>
      <c r="S549" s="85" t="s">
        <v>8</v>
      </c>
      <c r="T549" s="85" t="s">
        <v>8</v>
      </c>
      <c r="U549" s="85" t="s">
        <v>8</v>
      </c>
      <c r="V549" s="315" t="s">
        <v>238</v>
      </c>
    </row>
    <row r="550" spans="1:22">
      <c r="A550" s="75" t="s">
        <v>2192</v>
      </c>
      <c r="B550" s="75" t="s">
        <v>2192</v>
      </c>
      <c r="C550" s="193">
        <v>1</v>
      </c>
      <c r="D550" s="77">
        <v>2190</v>
      </c>
      <c r="E550" s="77">
        <v>30</v>
      </c>
      <c r="F550" s="194" t="s">
        <v>8</v>
      </c>
      <c r="G550" s="192" t="s">
        <v>224</v>
      </c>
      <c r="H550" s="192" t="s">
        <v>8</v>
      </c>
      <c r="I550" s="192" t="s">
        <v>8</v>
      </c>
      <c r="J550" s="192" t="s">
        <v>8</v>
      </c>
      <c r="K550" s="83">
        <f t="shared" si="18"/>
        <v>2190</v>
      </c>
      <c r="L550" s="84">
        <f t="shared" si="17"/>
        <v>30</v>
      </c>
      <c r="O550" s="32" t="s">
        <v>2740</v>
      </c>
      <c r="P550" s="80">
        <v>2220</v>
      </c>
      <c r="Q550" s="80">
        <v>2320</v>
      </c>
      <c r="R550" s="80">
        <v>2110</v>
      </c>
      <c r="S550" s="80">
        <v>2260</v>
      </c>
      <c r="T550" s="80">
        <v>2330</v>
      </c>
      <c r="U550" s="80">
        <v>2170</v>
      </c>
      <c r="V550" s="315"/>
    </row>
    <row r="551" spans="1:22">
      <c r="A551" s="76" t="s">
        <v>2197</v>
      </c>
      <c r="B551" s="76" t="s">
        <v>2197</v>
      </c>
      <c r="C551" s="193">
        <v>1</v>
      </c>
      <c r="D551" s="77">
        <v>1350</v>
      </c>
      <c r="E551" s="77">
        <v>30</v>
      </c>
      <c r="F551" s="194" t="s">
        <v>8</v>
      </c>
      <c r="G551" s="192" t="s">
        <v>224</v>
      </c>
      <c r="H551" s="192" t="s">
        <v>8</v>
      </c>
      <c r="I551" s="192" t="s">
        <v>8</v>
      </c>
      <c r="J551" s="192" t="s">
        <v>8</v>
      </c>
      <c r="K551" s="83">
        <f t="shared" si="18"/>
        <v>1350</v>
      </c>
      <c r="L551" s="84">
        <f t="shared" si="17"/>
        <v>30</v>
      </c>
      <c r="O551" s="32" t="s">
        <v>2740</v>
      </c>
      <c r="P551" s="80">
        <v>1260</v>
      </c>
      <c r="Q551" s="80">
        <v>1310</v>
      </c>
      <c r="R551" s="80">
        <v>1170</v>
      </c>
      <c r="S551" s="80">
        <v>1260</v>
      </c>
      <c r="T551" s="80">
        <v>1310</v>
      </c>
      <c r="U551" s="80">
        <v>1170</v>
      </c>
      <c r="V551" s="315"/>
    </row>
    <row r="552" spans="1:22">
      <c r="A552" s="76" t="s">
        <v>2201</v>
      </c>
      <c r="B552" s="76" t="s">
        <v>2201</v>
      </c>
      <c r="C552" s="193">
        <v>1</v>
      </c>
      <c r="D552" s="77">
        <v>1125</v>
      </c>
      <c r="E552" s="77">
        <v>35</v>
      </c>
      <c r="F552" s="194" t="s">
        <v>8</v>
      </c>
      <c r="G552" s="192" t="s">
        <v>224</v>
      </c>
      <c r="H552" s="192" t="s">
        <v>8</v>
      </c>
      <c r="I552" s="192" t="s">
        <v>8</v>
      </c>
      <c r="J552" s="192" t="s">
        <v>8</v>
      </c>
      <c r="K552" s="83">
        <f t="shared" si="18"/>
        <v>1125</v>
      </c>
      <c r="L552" s="84">
        <f t="shared" si="17"/>
        <v>35</v>
      </c>
      <c r="O552" s="32" t="s">
        <v>2740</v>
      </c>
      <c r="P552" s="80">
        <v>1030</v>
      </c>
      <c r="Q552" s="80">
        <v>1180</v>
      </c>
      <c r="R552" s="80">
        <v>950</v>
      </c>
      <c r="S552" s="80">
        <v>1030</v>
      </c>
      <c r="T552" s="80">
        <v>1180</v>
      </c>
      <c r="U552" s="80">
        <v>950</v>
      </c>
      <c r="V552" s="315"/>
    </row>
    <row r="553" spans="1:22">
      <c r="A553" s="75" t="s">
        <v>2203</v>
      </c>
      <c r="B553" s="75" t="s">
        <v>2203</v>
      </c>
      <c r="C553" s="193">
        <v>1</v>
      </c>
      <c r="D553" s="77">
        <v>4170</v>
      </c>
      <c r="E553" s="77">
        <v>40</v>
      </c>
      <c r="F553" s="194" t="s">
        <v>8</v>
      </c>
      <c r="G553" s="192" t="s">
        <v>224</v>
      </c>
      <c r="H553" s="192" t="s">
        <v>8</v>
      </c>
      <c r="I553" s="192" t="s">
        <v>8</v>
      </c>
      <c r="J553" s="192" t="s">
        <v>8</v>
      </c>
      <c r="K553" s="83">
        <f t="shared" si="18"/>
        <v>4170</v>
      </c>
      <c r="L553" s="84">
        <f t="shared" si="17"/>
        <v>40</v>
      </c>
      <c r="O553" s="32" t="s">
        <v>2740</v>
      </c>
      <c r="P553" s="80">
        <v>4710</v>
      </c>
      <c r="Q553" s="80">
        <v>4840</v>
      </c>
      <c r="R553" s="80">
        <v>4570</v>
      </c>
      <c r="S553" s="80" t="s">
        <v>8</v>
      </c>
      <c r="T553" s="80" t="s">
        <v>8</v>
      </c>
      <c r="U553" s="80" t="s">
        <v>8</v>
      </c>
      <c r="V553" s="315"/>
    </row>
    <row r="554" spans="1:22">
      <c r="A554" s="75" t="s">
        <v>2212</v>
      </c>
      <c r="B554" s="75" t="s">
        <v>2212</v>
      </c>
      <c r="C554" s="193">
        <v>1</v>
      </c>
      <c r="D554" s="77">
        <v>6090</v>
      </c>
      <c r="E554" s="77">
        <v>40</v>
      </c>
      <c r="F554" s="194" t="s">
        <v>8</v>
      </c>
      <c r="G554" s="192" t="s">
        <v>224</v>
      </c>
      <c r="H554" s="192" t="s">
        <v>8</v>
      </c>
      <c r="I554" s="192" t="s">
        <v>8</v>
      </c>
      <c r="J554" s="192" t="s">
        <v>8</v>
      </c>
      <c r="K554" s="83">
        <f t="shared" si="18"/>
        <v>6090</v>
      </c>
      <c r="L554" s="84">
        <f t="shared" si="17"/>
        <v>40</v>
      </c>
      <c r="O554" s="32" t="s">
        <v>2740</v>
      </c>
      <c r="P554" s="80">
        <v>6970</v>
      </c>
      <c r="Q554" s="80">
        <v>7160</v>
      </c>
      <c r="R554" s="80">
        <v>6790</v>
      </c>
      <c r="S554" s="85" t="s">
        <v>8</v>
      </c>
      <c r="T554" s="85" t="s">
        <v>8</v>
      </c>
      <c r="U554" s="85" t="s">
        <v>8</v>
      </c>
      <c r="V554" s="315"/>
    </row>
    <row r="555" spans="1:22">
      <c r="A555" s="75" t="s">
        <v>2696</v>
      </c>
      <c r="B555" s="75" t="s">
        <v>2696</v>
      </c>
      <c r="C555" s="193">
        <v>1</v>
      </c>
      <c r="D555" s="77">
        <v>7660</v>
      </c>
      <c r="E555" s="77">
        <v>50</v>
      </c>
      <c r="F555" s="194">
        <v>100</v>
      </c>
      <c r="G555" s="192" t="s">
        <v>224</v>
      </c>
      <c r="H555" s="192" t="s">
        <v>8</v>
      </c>
      <c r="I555" s="192" t="s">
        <v>8</v>
      </c>
      <c r="J555" s="192" t="s">
        <v>8</v>
      </c>
      <c r="K555" s="83">
        <f t="shared" si="18"/>
        <v>7660</v>
      </c>
      <c r="L555" s="84">
        <f t="shared" si="17"/>
        <v>112</v>
      </c>
      <c r="O555" s="32" t="s">
        <v>2738</v>
      </c>
      <c r="P555" s="80">
        <v>8460</v>
      </c>
      <c r="Q555" s="80">
        <v>8550</v>
      </c>
      <c r="R555" s="80">
        <v>8370</v>
      </c>
      <c r="S555" s="80">
        <v>8520</v>
      </c>
      <c r="T555" s="80">
        <v>8580</v>
      </c>
      <c r="U555" s="80">
        <v>8450</v>
      </c>
      <c r="V555" s="315"/>
    </row>
    <row r="556" spans="1:22">
      <c r="A556" s="316" t="s">
        <v>2701</v>
      </c>
      <c r="B556" s="316" t="s">
        <v>2701</v>
      </c>
      <c r="C556" s="193">
        <v>1</v>
      </c>
      <c r="D556" s="77">
        <v>7560</v>
      </c>
      <c r="E556" s="77">
        <v>50</v>
      </c>
      <c r="F556" s="194">
        <v>100</v>
      </c>
      <c r="G556" s="192" t="s">
        <v>224</v>
      </c>
      <c r="H556" s="192" t="s">
        <v>8</v>
      </c>
      <c r="I556" s="192" t="s">
        <v>8</v>
      </c>
      <c r="J556" s="192" t="s">
        <v>8</v>
      </c>
      <c r="K556" s="83">
        <v>7560</v>
      </c>
      <c r="L556" s="84">
        <f t="shared" si="17"/>
        <v>112</v>
      </c>
      <c r="M556" s="31">
        <v>0</v>
      </c>
      <c r="N556" s="29">
        <v>0</v>
      </c>
      <c r="O556" s="32" t="s">
        <v>2739</v>
      </c>
      <c r="P556" s="80">
        <v>8360</v>
      </c>
      <c r="Q556" s="80">
        <v>8600</v>
      </c>
      <c r="R556" s="80">
        <v>8160</v>
      </c>
      <c r="S556" s="80">
        <v>8390</v>
      </c>
      <c r="T556" s="80">
        <v>8420</v>
      </c>
      <c r="U556" s="80">
        <v>8350</v>
      </c>
      <c r="V556" s="35"/>
    </row>
    <row r="557" spans="1:22">
      <c r="A557" s="199" t="s">
        <v>2223</v>
      </c>
      <c r="B557" s="199" t="s">
        <v>2223</v>
      </c>
      <c r="C557" s="193">
        <v>1</v>
      </c>
      <c r="D557" s="82">
        <v>2390</v>
      </c>
      <c r="E557" s="82">
        <v>30</v>
      </c>
      <c r="F557" s="194" t="s">
        <v>8</v>
      </c>
      <c r="G557" s="192" t="s">
        <v>224</v>
      </c>
      <c r="H557" s="192" t="s">
        <v>8</v>
      </c>
      <c r="I557" s="192" t="s">
        <v>8</v>
      </c>
      <c r="J557" s="192" t="s">
        <v>8</v>
      </c>
      <c r="K557" s="83">
        <f t="shared" ref="K557:K588" si="19">IF(OR(D557="n/a",D557="nd"),0,D557)+IF(OR(I557="n/a",I557="nd"),0,I557)</f>
        <v>2390</v>
      </c>
      <c r="L557" s="84">
        <f t="shared" si="17"/>
        <v>30</v>
      </c>
      <c r="O557" s="32" t="s">
        <v>2831</v>
      </c>
      <c r="P557" s="80">
        <v>1840</v>
      </c>
      <c r="Q557" s="80">
        <v>2000</v>
      </c>
      <c r="R557" s="80">
        <v>1690</v>
      </c>
      <c r="S557" s="85" t="s">
        <v>8</v>
      </c>
      <c r="T557" s="85" t="s">
        <v>8</v>
      </c>
      <c r="U557" s="85" t="s">
        <v>8</v>
      </c>
      <c r="V557" s="35"/>
    </row>
    <row r="558" spans="1:22">
      <c r="A558" s="199" t="s">
        <v>2226</v>
      </c>
      <c r="B558" s="199" t="s">
        <v>2226</v>
      </c>
      <c r="C558" s="193">
        <v>1</v>
      </c>
      <c r="D558" s="82">
        <v>3065</v>
      </c>
      <c r="E558" s="82">
        <v>30</v>
      </c>
      <c r="F558" s="194" t="s">
        <v>8</v>
      </c>
      <c r="G558" s="192" t="s">
        <v>224</v>
      </c>
      <c r="H558" s="192" t="s">
        <v>8</v>
      </c>
      <c r="I558" s="192" t="s">
        <v>8</v>
      </c>
      <c r="J558" s="192" t="s">
        <v>8</v>
      </c>
      <c r="K558" s="83">
        <f t="shared" si="19"/>
        <v>3065</v>
      </c>
      <c r="L558" s="84">
        <f t="shared" si="17"/>
        <v>30</v>
      </c>
      <c r="O558" s="32" t="s">
        <v>2831</v>
      </c>
      <c r="P558" s="80">
        <v>2680</v>
      </c>
      <c r="Q558" s="80">
        <v>2840</v>
      </c>
      <c r="R558" s="80">
        <v>2510</v>
      </c>
      <c r="S558" s="85" t="s">
        <v>8</v>
      </c>
      <c r="T558" s="85" t="s">
        <v>8</v>
      </c>
      <c r="U558" s="85" t="s">
        <v>8</v>
      </c>
      <c r="V558" s="35"/>
    </row>
    <row r="559" spans="1:22">
      <c r="A559" s="199" t="s">
        <v>2229</v>
      </c>
      <c r="B559" s="199" t="s">
        <v>2229</v>
      </c>
      <c r="C559" s="193">
        <v>1</v>
      </c>
      <c r="D559" s="82">
        <v>2935</v>
      </c>
      <c r="E559" s="82">
        <v>30</v>
      </c>
      <c r="F559" s="194" t="s">
        <v>8</v>
      </c>
      <c r="G559" s="192" t="s">
        <v>224</v>
      </c>
      <c r="H559" s="192" t="s">
        <v>8</v>
      </c>
      <c r="I559" s="192" t="s">
        <v>8</v>
      </c>
      <c r="J559" s="192" t="s">
        <v>8</v>
      </c>
      <c r="K559" s="83">
        <f t="shared" si="19"/>
        <v>2935</v>
      </c>
      <c r="L559" s="84">
        <f t="shared" si="17"/>
        <v>30</v>
      </c>
      <c r="O559" s="32" t="s">
        <v>2831</v>
      </c>
      <c r="P559" s="80">
        <v>2540</v>
      </c>
      <c r="Q559" s="80">
        <v>2700</v>
      </c>
      <c r="R559" s="80">
        <v>2360</v>
      </c>
      <c r="S559" s="85" t="s">
        <v>8</v>
      </c>
      <c r="T559" s="85" t="s">
        <v>8</v>
      </c>
      <c r="U559" s="85" t="s">
        <v>8</v>
      </c>
      <c r="V559" s="35"/>
    </row>
    <row r="560" spans="1:22">
      <c r="A560" s="199" t="s">
        <v>2231</v>
      </c>
      <c r="B560" s="199" t="s">
        <v>2231</v>
      </c>
      <c r="C560" s="193">
        <v>1</v>
      </c>
      <c r="D560" s="82">
        <v>3150</v>
      </c>
      <c r="E560" s="82">
        <v>30</v>
      </c>
      <c r="F560" s="194" t="s">
        <v>8</v>
      </c>
      <c r="G560" s="192" t="s">
        <v>224</v>
      </c>
      <c r="H560" s="192" t="s">
        <v>8</v>
      </c>
      <c r="I560" s="192" t="s">
        <v>8</v>
      </c>
      <c r="J560" s="192" t="s">
        <v>8</v>
      </c>
      <c r="K560" s="83">
        <f t="shared" si="19"/>
        <v>3150</v>
      </c>
      <c r="L560" s="84">
        <f t="shared" si="17"/>
        <v>30</v>
      </c>
      <c r="O560" s="32" t="s">
        <v>2831</v>
      </c>
      <c r="P560" s="80">
        <v>2790</v>
      </c>
      <c r="Q560" s="80">
        <v>2940</v>
      </c>
      <c r="R560" s="80">
        <v>2660</v>
      </c>
      <c r="S560" s="85" t="s">
        <v>8</v>
      </c>
      <c r="T560" s="85" t="s">
        <v>8</v>
      </c>
      <c r="U560" s="85" t="s">
        <v>8</v>
      </c>
      <c r="V560" s="35"/>
    </row>
    <row r="561" spans="1:22">
      <c r="A561" s="75" t="s">
        <v>2236</v>
      </c>
      <c r="B561" s="75" t="s">
        <v>2236</v>
      </c>
      <c r="C561" s="193">
        <v>1</v>
      </c>
      <c r="D561" s="77">
        <v>4685</v>
      </c>
      <c r="E561" s="77">
        <v>30</v>
      </c>
      <c r="F561" s="194" t="s">
        <v>8</v>
      </c>
      <c r="G561" s="192" t="s">
        <v>224</v>
      </c>
      <c r="H561" s="192" t="s">
        <v>8</v>
      </c>
      <c r="I561" s="192" t="s">
        <v>8</v>
      </c>
      <c r="J561" s="192" t="s">
        <v>8</v>
      </c>
      <c r="K561" s="83">
        <f t="shared" si="19"/>
        <v>4685</v>
      </c>
      <c r="L561" s="84">
        <f t="shared" si="17"/>
        <v>30</v>
      </c>
      <c r="O561" s="32" t="s">
        <v>2740</v>
      </c>
      <c r="P561" s="80">
        <v>5400</v>
      </c>
      <c r="Q561" s="80">
        <v>5550</v>
      </c>
      <c r="R561" s="80">
        <v>5310</v>
      </c>
      <c r="S561" s="85" t="s">
        <v>8</v>
      </c>
      <c r="T561" s="85" t="s">
        <v>8</v>
      </c>
      <c r="U561" s="85" t="s">
        <v>8</v>
      </c>
      <c r="V561" s="317"/>
    </row>
    <row r="562" spans="1:22">
      <c r="A562" s="75" t="s">
        <v>2241</v>
      </c>
      <c r="B562" s="75" t="s">
        <v>2241</v>
      </c>
      <c r="C562" s="193">
        <v>1</v>
      </c>
      <c r="D562" s="77">
        <v>7970</v>
      </c>
      <c r="E562" s="77">
        <v>50</v>
      </c>
      <c r="F562" s="194" t="s">
        <v>8</v>
      </c>
      <c r="G562" s="192" t="s">
        <v>224</v>
      </c>
      <c r="H562" s="192" t="s">
        <v>8</v>
      </c>
      <c r="I562" s="192" t="s">
        <v>8</v>
      </c>
      <c r="J562" s="192" t="s">
        <v>8</v>
      </c>
      <c r="K562" s="83">
        <f t="shared" si="19"/>
        <v>7970</v>
      </c>
      <c r="L562" s="84">
        <f t="shared" si="17"/>
        <v>50</v>
      </c>
      <c r="O562" s="32" t="s">
        <v>2740</v>
      </c>
      <c r="P562" s="80">
        <v>8830</v>
      </c>
      <c r="Q562" s="80">
        <v>9000</v>
      </c>
      <c r="R562" s="80">
        <v>8640</v>
      </c>
      <c r="S562" s="80" t="s">
        <v>8</v>
      </c>
      <c r="T562" s="80" t="s">
        <v>8</v>
      </c>
      <c r="U562" s="80" t="s">
        <v>8</v>
      </c>
      <c r="V562" s="317"/>
    </row>
    <row r="563" spans="1:22">
      <c r="A563" s="75" t="s">
        <v>2244</v>
      </c>
      <c r="B563" s="75" t="s">
        <v>2244</v>
      </c>
      <c r="C563" s="193">
        <v>1</v>
      </c>
      <c r="D563" s="77">
        <v>6130</v>
      </c>
      <c r="E563" s="77">
        <v>40</v>
      </c>
      <c r="F563" s="194" t="s">
        <v>8</v>
      </c>
      <c r="G563" s="192" t="s">
        <v>224</v>
      </c>
      <c r="H563" s="192" t="s">
        <v>8</v>
      </c>
      <c r="I563" s="192" t="s">
        <v>8</v>
      </c>
      <c r="J563" s="192" t="s">
        <v>8</v>
      </c>
      <c r="K563" s="83">
        <f t="shared" si="19"/>
        <v>6130</v>
      </c>
      <c r="L563" s="84">
        <f t="shared" si="17"/>
        <v>40</v>
      </c>
      <c r="O563" s="32" t="s">
        <v>2740</v>
      </c>
      <c r="P563" s="80">
        <v>7030</v>
      </c>
      <c r="Q563" s="80">
        <v>7160</v>
      </c>
      <c r="R563" s="80">
        <v>6900</v>
      </c>
      <c r="S563" s="85" t="s">
        <v>8</v>
      </c>
      <c r="T563" s="85" t="s">
        <v>8</v>
      </c>
      <c r="U563" s="85" t="s">
        <v>8</v>
      </c>
      <c r="V563" s="317"/>
    </row>
    <row r="564" spans="1:22">
      <c r="A564" s="75" t="s">
        <v>2247</v>
      </c>
      <c r="B564" s="75" t="s">
        <v>2247</v>
      </c>
      <c r="C564" s="193">
        <v>1</v>
      </c>
      <c r="D564" s="77">
        <v>6065</v>
      </c>
      <c r="E564" s="77">
        <v>35</v>
      </c>
      <c r="F564" s="194" t="s">
        <v>8</v>
      </c>
      <c r="G564" s="192">
        <v>-26.4</v>
      </c>
      <c r="H564" s="192" t="s">
        <v>8</v>
      </c>
      <c r="I564" s="192" t="s">
        <v>8</v>
      </c>
      <c r="J564" s="192" t="s">
        <v>8</v>
      </c>
      <c r="K564" s="83">
        <f t="shared" si="19"/>
        <v>6065</v>
      </c>
      <c r="L564" s="84">
        <f t="shared" si="17"/>
        <v>35</v>
      </c>
      <c r="O564" s="32" t="s">
        <v>2740</v>
      </c>
      <c r="P564" s="80">
        <v>6920</v>
      </c>
      <c r="Q564" s="80">
        <v>7150</v>
      </c>
      <c r="R564" s="80">
        <v>6790</v>
      </c>
      <c r="S564" s="85" t="s">
        <v>8</v>
      </c>
      <c r="T564" s="85" t="s">
        <v>8</v>
      </c>
      <c r="U564" s="85" t="s">
        <v>8</v>
      </c>
      <c r="V564" s="315"/>
    </row>
    <row r="565" spans="1:22">
      <c r="A565" s="75" t="s">
        <v>2251</v>
      </c>
      <c r="B565" s="75" t="s">
        <v>2251</v>
      </c>
      <c r="C565" s="193">
        <v>1</v>
      </c>
      <c r="D565" s="77">
        <v>4555</v>
      </c>
      <c r="E565" s="77">
        <v>30</v>
      </c>
      <c r="F565" s="194" t="s">
        <v>8</v>
      </c>
      <c r="G565" s="192">
        <v>-25</v>
      </c>
      <c r="H565" s="192" t="s">
        <v>8</v>
      </c>
      <c r="I565" s="192" t="s">
        <v>8</v>
      </c>
      <c r="J565" s="192" t="s">
        <v>8</v>
      </c>
      <c r="K565" s="83">
        <f t="shared" si="19"/>
        <v>4555</v>
      </c>
      <c r="L565" s="84">
        <f t="shared" si="17"/>
        <v>30</v>
      </c>
      <c r="O565" s="32" t="s">
        <v>2740</v>
      </c>
      <c r="P565" s="80">
        <v>5200</v>
      </c>
      <c r="Q565" s="80">
        <v>5440</v>
      </c>
      <c r="R565" s="80">
        <v>5050</v>
      </c>
      <c r="S565" s="80" t="s">
        <v>8</v>
      </c>
      <c r="T565" s="80" t="s">
        <v>8</v>
      </c>
      <c r="U565" s="80" t="s">
        <v>8</v>
      </c>
      <c r="V565" s="315"/>
    </row>
    <row r="566" spans="1:22">
      <c r="A566" s="75" t="s">
        <v>2252</v>
      </c>
      <c r="B566" s="75" t="s">
        <v>2252</v>
      </c>
      <c r="C566" s="193">
        <v>1</v>
      </c>
      <c r="D566" s="77">
        <v>6135</v>
      </c>
      <c r="E566" s="77">
        <v>35</v>
      </c>
      <c r="F566" s="194" t="s">
        <v>8</v>
      </c>
      <c r="G566" s="192">
        <v>-25</v>
      </c>
      <c r="H566" s="192" t="s">
        <v>8</v>
      </c>
      <c r="I566" s="192" t="s">
        <v>8</v>
      </c>
      <c r="J566" s="192" t="s">
        <v>8</v>
      </c>
      <c r="K566" s="83">
        <f t="shared" si="19"/>
        <v>6135</v>
      </c>
      <c r="L566" s="84">
        <f t="shared" si="17"/>
        <v>35</v>
      </c>
      <c r="O566" s="32" t="s">
        <v>2740</v>
      </c>
      <c r="P566" s="80">
        <v>7040</v>
      </c>
      <c r="Q566" s="80">
        <v>7160</v>
      </c>
      <c r="R566" s="80">
        <v>6900</v>
      </c>
      <c r="S566" s="85" t="s">
        <v>8</v>
      </c>
      <c r="T566" s="85" t="s">
        <v>8</v>
      </c>
      <c r="U566" s="85" t="s">
        <v>8</v>
      </c>
      <c r="V566" s="315"/>
    </row>
    <row r="567" spans="1:22">
      <c r="A567" s="75" t="s">
        <v>2255</v>
      </c>
      <c r="B567" s="75" t="s">
        <v>2255</v>
      </c>
      <c r="C567" s="193">
        <v>1</v>
      </c>
      <c r="D567" s="77">
        <v>4015</v>
      </c>
      <c r="E567" s="77">
        <v>35</v>
      </c>
      <c r="F567" s="194" t="s">
        <v>8</v>
      </c>
      <c r="G567" s="192">
        <v>-27.9</v>
      </c>
      <c r="H567" s="192" t="s">
        <v>8</v>
      </c>
      <c r="I567" s="192" t="s">
        <v>8</v>
      </c>
      <c r="J567" s="192" t="s">
        <v>8</v>
      </c>
      <c r="K567" s="83">
        <f t="shared" si="19"/>
        <v>4015</v>
      </c>
      <c r="L567" s="84">
        <f t="shared" si="17"/>
        <v>35</v>
      </c>
      <c r="O567" s="32" t="s">
        <v>2740</v>
      </c>
      <c r="P567" s="80">
        <v>4480</v>
      </c>
      <c r="Q567" s="80">
        <v>4580</v>
      </c>
      <c r="R567" s="80">
        <v>4410</v>
      </c>
      <c r="S567" s="80" t="s">
        <v>8</v>
      </c>
      <c r="T567" s="80" t="s">
        <v>8</v>
      </c>
      <c r="U567" s="80" t="s">
        <v>8</v>
      </c>
      <c r="V567" s="315"/>
    </row>
    <row r="568" spans="1:22">
      <c r="A568" s="75" t="s">
        <v>2258</v>
      </c>
      <c r="B568" s="75" t="s">
        <v>2258</v>
      </c>
      <c r="C568" s="193">
        <v>1</v>
      </c>
      <c r="D568" s="77">
        <v>6095</v>
      </c>
      <c r="E568" s="77">
        <v>35</v>
      </c>
      <c r="F568" s="194" t="s">
        <v>8</v>
      </c>
      <c r="G568" s="192">
        <v>-28.8</v>
      </c>
      <c r="H568" s="192" t="s">
        <v>8</v>
      </c>
      <c r="I568" s="192" t="s">
        <v>8</v>
      </c>
      <c r="J568" s="192" t="s">
        <v>8</v>
      </c>
      <c r="K568" s="83">
        <f t="shared" si="19"/>
        <v>6095</v>
      </c>
      <c r="L568" s="84">
        <f t="shared" si="17"/>
        <v>35</v>
      </c>
      <c r="O568" s="32" t="s">
        <v>2740</v>
      </c>
      <c r="P568" s="80">
        <v>6975</v>
      </c>
      <c r="Q568" s="80">
        <v>7160</v>
      </c>
      <c r="R568" s="80">
        <v>6800</v>
      </c>
      <c r="S568" s="85" t="s">
        <v>8</v>
      </c>
      <c r="T568" s="85" t="s">
        <v>8</v>
      </c>
      <c r="U568" s="85" t="s">
        <v>8</v>
      </c>
      <c r="V568" s="315"/>
    </row>
    <row r="569" spans="1:22">
      <c r="A569" s="75" t="s">
        <v>2261</v>
      </c>
      <c r="B569" s="75" t="s">
        <v>2261</v>
      </c>
      <c r="C569" s="193">
        <v>1</v>
      </c>
      <c r="D569" s="77">
        <v>5065</v>
      </c>
      <c r="E569" s="77">
        <v>35</v>
      </c>
      <c r="F569" s="194" t="s">
        <v>8</v>
      </c>
      <c r="G569" s="192">
        <v>-26.7</v>
      </c>
      <c r="H569" s="192" t="s">
        <v>8</v>
      </c>
      <c r="I569" s="192" t="s">
        <v>8</v>
      </c>
      <c r="J569" s="192" t="s">
        <v>8</v>
      </c>
      <c r="K569" s="83">
        <f t="shared" si="19"/>
        <v>5065</v>
      </c>
      <c r="L569" s="84">
        <f t="shared" si="17"/>
        <v>35</v>
      </c>
      <c r="O569" s="32" t="s">
        <v>2740</v>
      </c>
      <c r="P569" s="80">
        <v>5820</v>
      </c>
      <c r="Q569" s="80">
        <v>5910</v>
      </c>
      <c r="R569" s="80">
        <v>5720</v>
      </c>
      <c r="S569" s="80" t="s">
        <v>8</v>
      </c>
      <c r="T569" s="80" t="s">
        <v>8</v>
      </c>
      <c r="U569" s="80" t="s">
        <v>8</v>
      </c>
      <c r="V569" s="315"/>
    </row>
    <row r="570" spans="1:22">
      <c r="A570" s="75" t="s">
        <v>2263</v>
      </c>
      <c r="B570" s="75" t="s">
        <v>2263</v>
      </c>
      <c r="C570" s="193">
        <v>1</v>
      </c>
      <c r="D570" s="77">
        <v>5975</v>
      </c>
      <c r="E570" s="77">
        <v>35</v>
      </c>
      <c r="F570" s="194" t="s">
        <v>8</v>
      </c>
      <c r="G570" s="192">
        <v>-25.1</v>
      </c>
      <c r="H570" s="192" t="s">
        <v>8</v>
      </c>
      <c r="I570" s="192" t="s">
        <v>8</v>
      </c>
      <c r="J570" s="192" t="s">
        <v>8</v>
      </c>
      <c r="K570" s="83">
        <f t="shared" si="19"/>
        <v>5975</v>
      </c>
      <c r="L570" s="84">
        <f t="shared" si="17"/>
        <v>35</v>
      </c>
      <c r="O570" s="32" t="s">
        <v>2740</v>
      </c>
      <c r="P570" s="80">
        <v>6810</v>
      </c>
      <c r="Q570" s="80">
        <v>6940</v>
      </c>
      <c r="R570" s="80">
        <v>6670</v>
      </c>
      <c r="S570" s="85" t="s">
        <v>8</v>
      </c>
      <c r="T570" s="85" t="s">
        <v>8</v>
      </c>
      <c r="U570" s="85" t="s">
        <v>8</v>
      </c>
      <c r="V570" s="315"/>
    </row>
    <row r="571" spans="1:22">
      <c r="A571" s="75" t="s">
        <v>2266</v>
      </c>
      <c r="B571" s="75" t="s">
        <v>2266</v>
      </c>
      <c r="C571" s="193">
        <v>1</v>
      </c>
      <c r="D571" s="77">
        <v>6525</v>
      </c>
      <c r="E571" s="77">
        <v>40</v>
      </c>
      <c r="F571" s="194" t="s">
        <v>8</v>
      </c>
      <c r="G571" s="202">
        <v>-29.3</v>
      </c>
      <c r="H571" s="192" t="s">
        <v>669</v>
      </c>
      <c r="I571" s="192" t="s">
        <v>8</v>
      </c>
      <c r="J571" s="192" t="s">
        <v>8</v>
      </c>
      <c r="K571" s="83">
        <f t="shared" si="19"/>
        <v>6525</v>
      </c>
      <c r="L571" s="84">
        <f t="shared" si="17"/>
        <v>40</v>
      </c>
      <c r="O571" s="32" t="s">
        <v>2740</v>
      </c>
      <c r="P571" s="80">
        <v>7430</v>
      </c>
      <c r="Q571" s="80">
        <v>7560</v>
      </c>
      <c r="R571" s="80">
        <v>7320</v>
      </c>
      <c r="S571" s="85" t="s">
        <v>8</v>
      </c>
      <c r="T571" s="85" t="s">
        <v>8</v>
      </c>
      <c r="U571" s="85" t="s">
        <v>8</v>
      </c>
      <c r="V571" s="315"/>
    </row>
    <row r="572" spans="1:22">
      <c r="A572" s="75" t="s">
        <v>2270</v>
      </c>
      <c r="B572" s="75" t="s">
        <v>2270</v>
      </c>
      <c r="C572" s="193">
        <v>1</v>
      </c>
      <c r="D572" s="77">
        <v>6320</v>
      </c>
      <c r="E572" s="77">
        <v>45</v>
      </c>
      <c r="F572" s="194" t="s">
        <v>8</v>
      </c>
      <c r="G572" s="202">
        <v>-29.5</v>
      </c>
      <c r="H572" s="192" t="s">
        <v>669</v>
      </c>
      <c r="I572" s="192" t="s">
        <v>8</v>
      </c>
      <c r="J572" s="192" t="s">
        <v>8</v>
      </c>
      <c r="K572" s="83">
        <f t="shared" si="19"/>
        <v>6320</v>
      </c>
      <c r="L572" s="84">
        <f t="shared" si="17"/>
        <v>45</v>
      </c>
      <c r="O572" s="32" t="s">
        <v>2740</v>
      </c>
      <c r="P572" s="80">
        <v>7240</v>
      </c>
      <c r="Q572" s="80">
        <v>7420</v>
      </c>
      <c r="R572" s="80">
        <v>7150</v>
      </c>
      <c r="S572" s="85" t="s">
        <v>8</v>
      </c>
      <c r="T572" s="85" t="s">
        <v>8</v>
      </c>
      <c r="U572" s="85" t="s">
        <v>8</v>
      </c>
      <c r="V572" s="315"/>
    </row>
    <row r="573" spans="1:22">
      <c r="A573" s="75" t="s">
        <v>2273</v>
      </c>
      <c r="B573" s="75" t="s">
        <v>2273</v>
      </c>
      <c r="C573" s="193">
        <v>1</v>
      </c>
      <c r="D573" s="77">
        <v>3865</v>
      </c>
      <c r="E573" s="77">
        <v>40</v>
      </c>
      <c r="F573" s="194" t="s">
        <v>8</v>
      </c>
      <c r="G573" s="202">
        <v>-27.9</v>
      </c>
      <c r="H573" s="192" t="s">
        <v>669</v>
      </c>
      <c r="I573" s="192" t="s">
        <v>8</v>
      </c>
      <c r="J573" s="192" t="s">
        <v>8</v>
      </c>
      <c r="K573" s="83">
        <f t="shared" si="19"/>
        <v>3865</v>
      </c>
      <c r="L573" s="84">
        <f t="shared" si="17"/>
        <v>40</v>
      </c>
      <c r="O573" s="32" t="s">
        <v>2740</v>
      </c>
      <c r="P573" s="80">
        <v>4290</v>
      </c>
      <c r="Q573" s="80">
        <v>4420</v>
      </c>
      <c r="R573" s="80">
        <v>4150</v>
      </c>
      <c r="S573" s="80" t="s">
        <v>8</v>
      </c>
      <c r="T573" s="80" t="s">
        <v>8</v>
      </c>
      <c r="U573" s="80" t="s">
        <v>8</v>
      </c>
      <c r="V573" s="315"/>
    </row>
    <row r="574" spans="1:22">
      <c r="A574" s="75" t="s">
        <v>2276</v>
      </c>
      <c r="B574" s="75" t="s">
        <v>2276</v>
      </c>
      <c r="C574" s="193">
        <v>1</v>
      </c>
      <c r="D574" s="77">
        <v>6285</v>
      </c>
      <c r="E574" s="77">
        <v>40</v>
      </c>
      <c r="F574" s="194" t="s">
        <v>8</v>
      </c>
      <c r="G574" s="202">
        <v>-30.2</v>
      </c>
      <c r="H574" s="192" t="s">
        <v>669</v>
      </c>
      <c r="I574" s="192" t="s">
        <v>8</v>
      </c>
      <c r="J574" s="192" t="s">
        <v>8</v>
      </c>
      <c r="K574" s="83">
        <f t="shared" si="19"/>
        <v>6285</v>
      </c>
      <c r="L574" s="84">
        <f t="shared" si="17"/>
        <v>40</v>
      </c>
      <c r="O574" s="32" t="s">
        <v>2740</v>
      </c>
      <c r="P574" s="80">
        <v>7210</v>
      </c>
      <c r="Q574" s="80">
        <v>7320</v>
      </c>
      <c r="R574" s="80">
        <v>7020</v>
      </c>
      <c r="S574" s="85" t="s">
        <v>8</v>
      </c>
      <c r="T574" s="85" t="s">
        <v>8</v>
      </c>
      <c r="U574" s="85" t="s">
        <v>8</v>
      </c>
      <c r="V574" s="315"/>
    </row>
    <row r="575" spans="1:22">
      <c r="A575" s="75" t="s">
        <v>2279</v>
      </c>
      <c r="B575" s="75" t="s">
        <v>2279</v>
      </c>
      <c r="C575" s="193">
        <v>1</v>
      </c>
      <c r="D575" s="77">
        <v>6190</v>
      </c>
      <c r="E575" s="77">
        <v>55</v>
      </c>
      <c r="F575" s="194" t="s">
        <v>8</v>
      </c>
      <c r="G575" s="202">
        <v>-29.4</v>
      </c>
      <c r="H575" s="192" t="s">
        <v>669</v>
      </c>
      <c r="I575" s="192" t="s">
        <v>8</v>
      </c>
      <c r="J575" s="192" t="s">
        <v>8</v>
      </c>
      <c r="K575" s="83">
        <f t="shared" si="19"/>
        <v>6190</v>
      </c>
      <c r="L575" s="84">
        <f t="shared" si="17"/>
        <v>55</v>
      </c>
      <c r="O575" s="32" t="s">
        <v>2740</v>
      </c>
      <c r="P575" s="80">
        <v>7080</v>
      </c>
      <c r="Q575" s="80">
        <v>7260</v>
      </c>
      <c r="R575" s="80">
        <v>6940</v>
      </c>
      <c r="S575" s="85" t="s">
        <v>8</v>
      </c>
      <c r="T575" s="85" t="s">
        <v>8</v>
      </c>
      <c r="U575" s="85" t="s">
        <v>8</v>
      </c>
      <c r="V575" s="315"/>
    </row>
    <row r="576" spans="1:22">
      <c r="A576" s="75" t="s">
        <v>2283</v>
      </c>
      <c r="B576" s="75" t="s">
        <v>2283</v>
      </c>
      <c r="C576" s="193">
        <v>1</v>
      </c>
      <c r="D576" s="77">
        <v>5010</v>
      </c>
      <c r="E576" s="77">
        <v>90</v>
      </c>
      <c r="F576" s="194" t="s">
        <v>8</v>
      </c>
      <c r="G576" s="202">
        <v>-21.9</v>
      </c>
      <c r="H576" s="192" t="s">
        <v>669</v>
      </c>
      <c r="I576" s="192" t="s">
        <v>8</v>
      </c>
      <c r="J576" s="192" t="s">
        <v>8</v>
      </c>
      <c r="K576" s="83">
        <f t="shared" si="19"/>
        <v>5010</v>
      </c>
      <c r="L576" s="84">
        <f t="shared" si="17"/>
        <v>90</v>
      </c>
      <c r="O576" s="32" t="s">
        <v>2740</v>
      </c>
      <c r="P576" s="80">
        <v>5760</v>
      </c>
      <c r="Q576" s="80">
        <v>5930</v>
      </c>
      <c r="R576" s="80">
        <v>5580</v>
      </c>
      <c r="S576" s="85" t="s">
        <v>8</v>
      </c>
      <c r="T576" s="85" t="s">
        <v>8</v>
      </c>
      <c r="U576" s="85" t="s">
        <v>8</v>
      </c>
      <c r="V576" s="315"/>
    </row>
    <row r="577" spans="1:22">
      <c r="A577" s="75" t="s">
        <v>2287</v>
      </c>
      <c r="B577" s="75" t="s">
        <v>2287</v>
      </c>
      <c r="C577" s="193">
        <v>1</v>
      </c>
      <c r="D577" s="77">
        <v>6320</v>
      </c>
      <c r="E577" s="77">
        <v>55</v>
      </c>
      <c r="F577" s="194" t="s">
        <v>8</v>
      </c>
      <c r="G577" s="202">
        <v>-27.3</v>
      </c>
      <c r="H577" s="192" t="s">
        <v>669</v>
      </c>
      <c r="I577" s="192" t="s">
        <v>8</v>
      </c>
      <c r="J577" s="192" t="s">
        <v>8</v>
      </c>
      <c r="K577" s="83">
        <f t="shared" si="19"/>
        <v>6320</v>
      </c>
      <c r="L577" s="84">
        <f t="shared" si="17"/>
        <v>55</v>
      </c>
      <c r="O577" s="32" t="s">
        <v>2740</v>
      </c>
      <c r="P577" s="80">
        <v>7240</v>
      </c>
      <c r="Q577" s="80">
        <v>7430</v>
      </c>
      <c r="R577" s="80">
        <v>7030</v>
      </c>
      <c r="S577" s="85" t="s">
        <v>8</v>
      </c>
      <c r="T577" s="85" t="s">
        <v>8</v>
      </c>
      <c r="U577" s="85" t="s">
        <v>8</v>
      </c>
      <c r="V577" s="315"/>
    </row>
    <row r="578" spans="1:22">
      <c r="A578" s="75" t="s">
        <v>2290</v>
      </c>
      <c r="B578" s="75" t="s">
        <v>2290</v>
      </c>
      <c r="C578" s="193">
        <v>1</v>
      </c>
      <c r="D578" s="77">
        <v>6591</v>
      </c>
      <c r="E578" s="77">
        <v>41</v>
      </c>
      <c r="F578" s="194" t="s">
        <v>8</v>
      </c>
      <c r="G578" s="202">
        <v>-25</v>
      </c>
      <c r="H578" s="192" t="s">
        <v>669</v>
      </c>
      <c r="I578" s="192" t="s">
        <v>8</v>
      </c>
      <c r="J578" s="192" t="s">
        <v>8</v>
      </c>
      <c r="K578" s="83">
        <f t="shared" si="19"/>
        <v>6591</v>
      </c>
      <c r="L578" s="84">
        <f t="shared" si="17"/>
        <v>41</v>
      </c>
      <c r="O578" s="32" t="s">
        <v>2740</v>
      </c>
      <c r="P578" s="80">
        <v>7490</v>
      </c>
      <c r="Q578" s="80">
        <v>7570</v>
      </c>
      <c r="R578" s="80">
        <v>7420</v>
      </c>
      <c r="S578" s="85" t="s">
        <v>8</v>
      </c>
      <c r="T578" s="85" t="s">
        <v>8</v>
      </c>
      <c r="U578" s="85" t="s">
        <v>8</v>
      </c>
      <c r="V578" s="315"/>
    </row>
    <row r="579" spans="1:22">
      <c r="A579" s="75" t="s">
        <v>2294</v>
      </c>
      <c r="B579" s="75" t="s">
        <v>2294</v>
      </c>
      <c r="C579" s="193">
        <v>1</v>
      </c>
      <c r="D579" s="77">
        <v>6752</v>
      </c>
      <c r="E579" s="77">
        <v>43</v>
      </c>
      <c r="F579" s="194" t="s">
        <v>8</v>
      </c>
      <c r="G579" s="202">
        <v>-24.3</v>
      </c>
      <c r="H579" s="192" t="s">
        <v>669</v>
      </c>
      <c r="I579" s="192" t="s">
        <v>8</v>
      </c>
      <c r="J579" s="192" t="s">
        <v>8</v>
      </c>
      <c r="K579" s="83">
        <f t="shared" si="19"/>
        <v>6752</v>
      </c>
      <c r="L579" s="84">
        <f t="shared" si="17"/>
        <v>43</v>
      </c>
      <c r="O579" s="32" t="s">
        <v>2740</v>
      </c>
      <c r="P579" s="80">
        <v>7610</v>
      </c>
      <c r="Q579" s="80">
        <v>7680</v>
      </c>
      <c r="R579" s="80">
        <v>7510</v>
      </c>
      <c r="S579" s="85" t="s">
        <v>8</v>
      </c>
      <c r="T579" s="85" t="s">
        <v>8</v>
      </c>
      <c r="U579" s="85" t="s">
        <v>8</v>
      </c>
      <c r="V579" s="315"/>
    </row>
    <row r="580" spans="1:22">
      <c r="A580" s="75" t="s">
        <v>832</v>
      </c>
      <c r="B580" s="75" t="s">
        <v>832</v>
      </c>
      <c r="C580" s="193">
        <v>1</v>
      </c>
      <c r="D580" s="77">
        <v>7850</v>
      </c>
      <c r="E580" s="77">
        <v>80</v>
      </c>
      <c r="F580" s="194" t="s">
        <v>8</v>
      </c>
      <c r="G580" s="192" t="s">
        <v>224</v>
      </c>
      <c r="H580" s="192" t="s">
        <v>8</v>
      </c>
      <c r="I580" s="192" t="s">
        <v>8</v>
      </c>
      <c r="J580" s="192" t="s">
        <v>8</v>
      </c>
      <c r="K580" s="83">
        <f t="shared" si="19"/>
        <v>7850</v>
      </c>
      <c r="L580" s="84">
        <f t="shared" ref="L580:L643" si="20">ROUND(SQRT(SUMSQ(IF(OR(E580="n/a",E580="nd"),0,E580),IF(OR(F580="n/a",F580="nd"),0,F580),IF(OR(J580="n/a",J580="nd"),0,J580))),0)</f>
        <v>80</v>
      </c>
      <c r="O580" s="32" t="s">
        <v>2740</v>
      </c>
      <c r="P580" s="80">
        <v>8695</v>
      </c>
      <c r="Q580" s="80">
        <v>8985</v>
      </c>
      <c r="R580" s="80">
        <v>8455</v>
      </c>
      <c r="S580" s="85" t="s">
        <v>8</v>
      </c>
      <c r="T580" s="85" t="s">
        <v>8</v>
      </c>
      <c r="U580" s="85" t="s">
        <v>8</v>
      </c>
      <c r="V580" s="315"/>
    </row>
    <row r="581" spans="1:22">
      <c r="A581" s="75" t="s">
        <v>2603</v>
      </c>
      <c r="B581" s="75" t="s">
        <v>2603</v>
      </c>
      <c r="C581" s="193">
        <v>1</v>
      </c>
      <c r="D581" s="77">
        <v>4200</v>
      </c>
      <c r="E581" s="77">
        <v>260</v>
      </c>
      <c r="F581" s="194" t="s">
        <v>8</v>
      </c>
      <c r="G581" s="192" t="s">
        <v>224</v>
      </c>
      <c r="H581" s="192" t="s">
        <v>8</v>
      </c>
      <c r="I581" s="192" t="s">
        <v>8</v>
      </c>
      <c r="J581" s="192" t="s">
        <v>8</v>
      </c>
      <c r="K581" s="83">
        <f t="shared" si="19"/>
        <v>4200</v>
      </c>
      <c r="L581" s="84">
        <f t="shared" si="20"/>
        <v>260</v>
      </c>
      <c r="O581" s="32" t="s">
        <v>2740</v>
      </c>
      <c r="P581" s="80">
        <v>4750</v>
      </c>
      <c r="Q581" s="80">
        <v>5470</v>
      </c>
      <c r="R581" s="80">
        <v>4000</v>
      </c>
      <c r="S581" s="80">
        <v>4755</v>
      </c>
      <c r="T581" s="80">
        <v>5470</v>
      </c>
      <c r="U581" s="80">
        <v>4005</v>
      </c>
      <c r="V581" s="315"/>
    </row>
    <row r="582" spans="1:22">
      <c r="A582" s="75" t="s">
        <v>2608</v>
      </c>
      <c r="B582" s="75" t="s">
        <v>2608</v>
      </c>
      <c r="C582" s="193">
        <v>1</v>
      </c>
      <c r="D582" s="77">
        <v>4850</v>
      </c>
      <c r="E582" s="77">
        <v>40</v>
      </c>
      <c r="F582" s="194" t="s">
        <v>8</v>
      </c>
      <c r="G582" s="192" t="s">
        <v>224</v>
      </c>
      <c r="H582" s="192" t="s">
        <v>8</v>
      </c>
      <c r="I582" s="192" t="s">
        <v>8</v>
      </c>
      <c r="J582" s="192" t="s">
        <v>8</v>
      </c>
      <c r="K582" s="83">
        <f t="shared" si="19"/>
        <v>4850</v>
      </c>
      <c r="L582" s="84">
        <f t="shared" si="20"/>
        <v>40</v>
      </c>
      <c r="O582" s="32" t="s">
        <v>2740</v>
      </c>
      <c r="P582" s="80">
        <v>5565</v>
      </c>
      <c r="Q582" s="80">
        <v>5660</v>
      </c>
      <c r="R582" s="80">
        <v>5475</v>
      </c>
      <c r="S582" s="80">
        <v>5565</v>
      </c>
      <c r="T582" s="80">
        <v>5660</v>
      </c>
      <c r="U582" s="80">
        <v>5475</v>
      </c>
      <c r="V582" s="315"/>
    </row>
    <row r="583" spans="1:22">
      <c r="A583" s="75" t="s">
        <v>2612</v>
      </c>
      <c r="B583" s="75" t="s">
        <v>2612</v>
      </c>
      <c r="C583" s="193">
        <v>1</v>
      </c>
      <c r="D583" s="77">
        <v>5220</v>
      </c>
      <c r="E583" s="77">
        <v>70</v>
      </c>
      <c r="F583" s="194" t="s">
        <v>8</v>
      </c>
      <c r="G583" s="192" t="s">
        <v>224</v>
      </c>
      <c r="H583" s="192" t="s">
        <v>8</v>
      </c>
      <c r="I583" s="192" t="s">
        <v>8</v>
      </c>
      <c r="J583" s="192" t="s">
        <v>8</v>
      </c>
      <c r="K583" s="83">
        <f t="shared" si="19"/>
        <v>5220</v>
      </c>
      <c r="L583" s="84">
        <f t="shared" si="20"/>
        <v>70</v>
      </c>
      <c r="O583" s="32" t="s">
        <v>2740</v>
      </c>
      <c r="P583" s="82">
        <v>6010</v>
      </c>
      <c r="Q583" s="82">
        <v>6200</v>
      </c>
      <c r="R583" s="82">
        <v>5750</v>
      </c>
      <c r="S583" s="82">
        <v>5940</v>
      </c>
      <c r="T583" s="82">
        <v>6110</v>
      </c>
      <c r="U583" s="82">
        <v>5750</v>
      </c>
      <c r="V583" s="315"/>
    </row>
    <row r="584" spans="1:22">
      <c r="A584" s="75" t="s">
        <v>2616</v>
      </c>
      <c r="B584" s="75" t="s">
        <v>2616</v>
      </c>
      <c r="C584" s="193">
        <v>1</v>
      </c>
      <c r="D584" s="77">
        <v>5660</v>
      </c>
      <c r="E584" s="77">
        <v>80</v>
      </c>
      <c r="F584" s="194" t="s">
        <v>8</v>
      </c>
      <c r="G584" s="192" t="s">
        <v>224</v>
      </c>
      <c r="H584" s="192" t="s">
        <v>8</v>
      </c>
      <c r="I584" s="192" t="s">
        <v>8</v>
      </c>
      <c r="J584" s="192" t="s">
        <v>8</v>
      </c>
      <c r="K584" s="83">
        <f t="shared" si="19"/>
        <v>5660</v>
      </c>
      <c r="L584" s="84">
        <f t="shared" si="20"/>
        <v>80</v>
      </c>
      <c r="O584" s="32" t="s">
        <v>2740</v>
      </c>
      <c r="P584" s="82">
        <v>6460</v>
      </c>
      <c r="Q584" s="82">
        <v>6640</v>
      </c>
      <c r="R584" s="82">
        <v>6300</v>
      </c>
      <c r="S584" s="82">
        <v>6385</v>
      </c>
      <c r="T584" s="82">
        <v>6505</v>
      </c>
      <c r="U584" s="82">
        <v>6285</v>
      </c>
      <c r="V584" s="315"/>
    </row>
    <row r="585" spans="1:22">
      <c r="A585" s="75" t="s">
        <v>2620</v>
      </c>
      <c r="B585" s="75" t="s">
        <v>2620</v>
      </c>
      <c r="C585" s="193">
        <v>1</v>
      </c>
      <c r="D585" s="77">
        <v>5880</v>
      </c>
      <c r="E585" s="77">
        <v>260</v>
      </c>
      <c r="F585" s="194" t="s">
        <v>8</v>
      </c>
      <c r="G585" s="192" t="s">
        <v>224</v>
      </c>
      <c r="H585" s="192" t="s">
        <v>8</v>
      </c>
      <c r="I585" s="192" t="s">
        <v>8</v>
      </c>
      <c r="J585" s="192" t="s">
        <v>8</v>
      </c>
      <c r="K585" s="83">
        <f t="shared" si="19"/>
        <v>5880</v>
      </c>
      <c r="L585" s="84">
        <f t="shared" si="20"/>
        <v>260</v>
      </c>
      <c r="O585" s="32" t="s">
        <v>2740</v>
      </c>
      <c r="P585" s="80">
        <v>6740</v>
      </c>
      <c r="Q585" s="80">
        <v>7420</v>
      </c>
      <c r="R585" s="80">
        <v>6190</v>
      </c>
      <c r="S585" s="80">
        <v>6595</v>
      </c>
      <c r="T585" s="80">
        <v>6745</v>
      </c>
      <c r="U585" s="80">
        <v>6435</v>
      </c>
      <c r="V585" s="315"/>
    </row>
    <row r="586" spans="1:22">
      <c r="A586" s="75" t="s">
        <v>2624</v>
      </c>
      <c r="B586" s="75" t="s">
        <v>2624</v>
      </c>
      <c r="C586" s="193">
        <v>1</v>
      </c>
      <c r="D586" s="77">
        <v>5660</v>
      </c>
      <c r="E586" s="77">
        <v>60</v>
      </c>
      <c r="F586" s="194" t="s">
        <v>8</v>
      </c>
      <c r="G586" s="192" t="s">
        <v>224</v>
      </c>
      <c r="H586" s="192" t="s">
        <v>8</v>
      </c>
      <c r="I586" s="192" t="s">
        <v>8</v>
      </c>
      <c r="J586" s="192" t="s">
        <v>8</v>
      </c>
      <c r="K586" s="83">
        <f t="shared" si="19"/>
        <v>5660</v>
      </c>
      <c r="L586" s="84">
        <f t="shared" si="20"/>
        <v>60</v>
      </c>
      <c r="O586" s="32" t="s">
        <v>2740</v>
      </c>
      <c r="P586" s="80">
        <v>6450</v>
      </c>
      <c r="Q586" s="80">
        <v>6630</v>
      </c>
      <c r="R586" s="80">
        <v>6300</v>
      </c>
      <c r="S586" s="80">
        <v>6465</v>
      </c>
      <c r="T586" s="80">
        <v>6610</v>
      </c>
      <c r="U586" s="80">
        <v>6335</v>
      </c>
      <c r="V586" s="315"/>
    </row>
    <row r="587" spans="1:22">
      <c r="A587" s="75" t="s">
        <v>2322</v>
      </c>
      <c r="B587" s="75" t="s">
        <v>2322</v>
      </c>
      <c r="C587" s="193">
        <v>1</v>
      </c>
      <c r="D587" s="77">
        <v>5600</v>
      </c>
      <c r="E587" s="77">
        <v>38</v>
      </c>
      <c r="F587" s="194" t="s">
        <v>8</v>
      </c>
      <c r="G587" s="202">
        <v>-28.8</v>
      </c>
      <c r="H587" s="192" t="s">
        <v>669</v>
      </c>
      <c r="I587" s="192" t="s">
        <v>8</v>
      </c>
      <c r="J587" s="192" t="s">
        <v>8</v>
      </c>
      <c r="K587" s="83">
        <f t="shared" si="19"/>
        <v>5600</v>
      </c>
      <c r="L587" s="84">
        <f t="shared" si="20"/>
        <v>38</v>
      </c>
      <c r="O587" s="32" t="s">
        <v>2740</v>
      </c>
      <c r="P587" s="80">
        <v>6370</v>
      </c>
      <c r="Q587" s="80">
        <v>6480</v>
      </c>
      <c r="R587" s="80">
        <v>6290</v>
      </c>
      <c r="S587" s="80">
        <v>6350</v>
      </c>
      <c r="T587" s="80">
        <v>6410</v>
      </c>
      <c r="U587" s="80">
        <v>6300</v>
      </c>
      <c r="V587" s="315"/>
    </row>
    <row r="588" spans="1:22">
      <c r="A588" s="75" t="s">
        <v>2326</v>
      </c>
      <c r="B588" s="75" t="s">
        <v>2326</v>
      </c>
      <c r="C588" s="193">
        <v>1</v>
      </c>
      <c r="D588" s="77">
        <v>5594</v>
      </c>
      <c r="E588" s="77">
        <v>45</v>
      </c>
      <c r="F588" s="194" t="s">
        <v>8</v>
      </c>
      <c r="G588" s="202">
        <v>-27.9</v>
      </c>
      <c r="H588" s="192" t="s">
        <v>669</v>
      </c>
      <c r="I588" s="192" t="s">
        <v>8</v>
      </c>
      <c r="J588" s="192" t="s">
        <v>8</v>
      </c>
      <c r="K588" s="83">
        <f t="shared" si="19"/>
        <v>5594</v>
      </c>
      <c r="L588" s="84">
        <f t="shared" si="20"/>
        <v>45</v>
      </c>
      <c r="O588" s="32" t="s">
        <v>2740</v>
      </c>
      <c r="P588" s="80">
        <v>6370</v>
      </c>
      <c r="Q588" s="80">
        <v>6490</v>
      </c>
      <c r="R588" s="80">
        <v>6290</v>
      </c>
      <c r="S588" s="80">
        <v>6370</v>
      </c>
      <c r="T588" s="80">
        <v>6440</v>
      </c>
      <c r="U588" s="80">
        <v>6300</v>
      </c>
      <c r="V588" s="315"/>
    </row>
    <row r="589" spans="1:22">
      <c r="A589" s="75" t="s">
        <v>2328</v>
      </c>
      <c r="B589" s="75" t="s">
        <v>2328</v>
      </c>
      <c r="C589" s="193">
        <v>1</v>
      </c>
      <c r="D589" s="77">
        <v>5510</v>
      </c>
      <c r="E589" s="77">
        <v>60</v>
      </c>
      <c r="F589" s="194" t="s">
        <v>8</v>
      </c>
      <c r="G589" s="202">
        <v>-28.3</v>
      </c>
      <c r="H589" s="192" t="s">
        <v>669</v>
      </c>
      <c r="I589" s="192" t="s">
        <v>8</v>
      </c>
      <c r="J589" s="192" t="s">
        <v>8</v>
      </c>
      <c r="K589" s="83">
        <f t="shared" ref="K589:K620" si="21">IF(OR(D589="n/a",D589="nd"),0,D589)+IF(OR(I589="n/a",I589="nd"),0,I589)</f>
        <v>5510</v>
      </c>
      <c r="L589" s="84">
        <f t="shared" si="20"/>
        <v>60</v>
      </c>
      <c r="O589" s="32" t="s">
        <v>2740</v>
      </c>
      <c r="P589" s="80">
        <v>6310</v>
      </c>
      <c r="Q589" s="80">
        <v>6440</v>
      </c>
      <c r="R589" s="80">
        <v>6190</v>
      </c>
      <c r="S589" s="80">
        <v>6340</v>
      </c>
      <c r="T589" s="80">
        <v>6400</v>
      </c>
      <c r="U589" s="80">
        <v>6290</v>
      </c>
      <c r="V589" s="315"/>
    </row>
    <row r="590" spans="1:22">
      <c r="A590" s="75" t="s">
        <v>2330</v>
      </c>
      <c r="B590" s="75" t="s">
        <v>2330</v>
      </c>
      <c r="C590" s="193">
        <v>1</v>
      </c>
      <c r="D590" s="77">
        <v>5533</v>
      </c>
      <c r="E590" s="77">
        <v>46</v>
      </c>
      <c r="F590" s="194" t="s">
        <v>8</v>
      </c>
      <c r="G590" s="202">
        <v>-28.1</v>
      </c>
      <c r="H590" s="192" t="s">
        <v>669</v>
      </c>
      <c r="I590" s="192" t="s">
        <v>8</v>
      </c>
      <c r="J590" s="192" t="s">
        <v>8</v>
      </c>
      <c r="K590" s="83">
        <f t="shared" si="21"/>
        <v>5533</v>
      </c>
      <c r="L590" s="84">
        <f t="shared" si="20"/>
        <v>46</v>
      </c>
      <c r="O590" s="32" t="s">
        <v>2740</v>
      </c>
      <c r="P590" s="80">
        <v>6340</v>
      </c>
      <c r="Q590" s="80">
        <v>6440</v>
      </c>
      <c r="R590" s="80">
        <v>6210</v>
      </c>
      <c r="S590" s="80">
        <v>6320</v>
      </c>
      <c r="T590" s="80">
        <v>6400</v>
      </c>
      <c r="U590" s="80">
        <v>6270</v>
      </c>
      <c r="V590" s="315"/>
    </row>
    <row r="591" spans="1:22">
      <c r="A591" s="75" t="s">
        <v>2332</v>
      </c>
      <c r="B591" s="75" t="s">
        <v>2332</v>
      </c>
      <c r="C591" s="193">
        <v>1</v>
      </c>
      <c r="D591" s="77">
        <v>5838</v>
      </c>
      <c r="E591" s="77">
        <v>40</v>
      </c>
      <c r="F591" s="194" t="s">
        <v>8</v>
      </c>
      <c r="G591" s="192" t="s">
        <v>224</v>
      </c>
      <c r="H591" s="192" t="s">
        <v>8</v>
      </c>
      <c r="I591" s="192" t="s">
        <v>8</v>
      </c>
      <c r="J591" s="192" t="s">
        <v>8</v>
      </c>
      <c r="K591" s="83">
        <f t="shared" si="21"/>
        <v>5838</v>
      </c>
      <c r="L591" s="84">
        <f t="shared" si="20"/>
        <v>40</v>
      </c>
      <c r="O591" s="32" t="s">
        <v>2740</v>
      </c>
      <c r="P591" s="80">
        <v>6650</v>
      </c>
      <c r="Q591" s="80">
        <v>6750</v>
      </c>
      <c r="R591" s="80">
        <v>6500</v>
      </c>
      <c r="S591" s="80">
        <v>6660</v>
      </c>
      <c r="T591" s="80">
        <v>6750</v>
      </c>
      <c r="U591" s="80">
        <v>6560</v>
      </c>
      <c r="V591" s="315"/>
    </row>
    <row r="592" spans="1:22">
      <c r="A592" s="75" t="s">
        <v>2336</v>
      </c>
      <c r="B592" s="75" t="s">
        <v>2336</v>
      </c>
      <c r="C592" s="193">
        <v>1</v>
      </c>
      <c r="D592" s="77">
        <v>6080</v>
      </c>
      <c r="E592" s="77">
        <v>43</v>
      </c>
      <c r="F592" s="194" t="s">
        <v>8</v>
      </c>
      <c r="G592" s="192" t="s">
        <v>224</v>
      </c>
      <c r="H592" s="192" t="s">
        <v>8</v>
      </c>
      <c r="I592" s="192" t="s">
        <v>8</v>
      </c>
      <c r="J592" s="192" t="s">
        <v>8</v>
      </c>
      <c r="K592" s="83">
        <f t="shared" si="21"/>
        <v>6080</v>
      </c>
      <c r="L592" s="84">
        <f t="shared" si="20"/>
        <v>43</v>
      </c>
      <c r="O592" s="32" t="s">
        <v>2740</v>
      </c>
      <c r="P592" s="80">
        <v>6950</v>
      </c>
      <c r="Q592" s="80">
        <v>7160</v>
      </c>
      <c r="R592" s="80">
        <v>6790</v>
      </c>
      <c r="S592" s="80">
        <v>6770</v>
      </c>
      <c r="T592" s="80">
        <v>6840</v>
      </c>
      <c r="U592" s="80">
        <v>6670</v>
      </c>
      <c r="V592" s="315"/>
    </row>
    <row r="593" spans="1:22">
      <c r="A593" s="75" t="s">
        <v>1541</v>
      </c>
      <c r="B593" s="75" t="s">
        <v>1541</v>
      </c>
      <c r="C593" s="193">
        <v>1</v>
      </c>
      <c r="D593" s="77">
        <v>5111</v>
      </c>
      <c r="E593" s="77">
        <v>41</v>
      </c>
      <c r="F593" s="194" t="s">
        <v>8</v>
      </c>
      <c r="G593" s="192" t="s">
        <v>224</v>
      </c>
      <c r="H593" s="192" t="s">
        <v>8</v>
      </c>
      <c r="I593" s="192" t="s">
        <v>8</v>
      </c>
      <c r="J593" s="192" t="s">
        <v>8</v>
      </c>
      <c r="K593" s="83">
        <f t="shared" si="21"/>
        <v>5111</v>
      </c>
      <c r="L593" s="84">
        <f t="shared" si="20"/>
        <v>41</v>
      </c>
      <c r="O593" s="32" t="s">
        <v>2740</v>
      </c>
      <c r="P593" s="82">
        <v>5840</v>
      </c>
      <c r="Q593" s="82">
        <v>5940</v>
      </c>
      <c r="R593" s="82">
        <v>5740</v>
      </c>
      <c r="S593" s="82">
        <v>5830</v>
      </c>
      <c r="T593" s="82">
        <v>5940</v>
      </c>
      <c r="U593" s="82">
        <v>5740</v>
      </c>
      <c r="V593" s="315"/>
    </row>
    <row r="594" spans="1:22">
      <c r="A594" s="75" t="s">
        <v>1550</v>
      </c>
      <c r="B594" s="75" t="s">
        <v>1550</v>
      </c>
      <c r="C594" s="193">
        <v>1</v>
      </c>
      <c r="D594" s="77">
        <v>524</v>
      </c>
      <c r="E594" s="77">
        <v>36</v>
      </c>
      <c r="F594" s="194" t="s">
        <v>8</v>
      </c>
      <c r="G594" s="192" t="s">
        <v>224</v>
      </c>
      <c r="H594" s="192" t="s">
        <v>8</v>
      </c>
      <c r="I594" s="192" t="s">
        <v>8</v>
      </c>
      <c r="J594" s="192" t="s">
        <v>8</v>
      </c>
      <c r="K594" s="83">
        <f t="shared" si="21"/>
        <v>524</v>
      </c>
      <c r="L594" s="84">
        <f t="shared" si="20"/>
        <v>36</v>
      </c>
      <c r="O594" s="32" t="s">
        <v>2740</v>
      </c>
      <c r="P594" s="82">
        <v>550</v>
      </c>
      <c r="Q594" s="82">
        <v>630</v>
      </c>
      <c r="R594" s="82">
        <v>500</v>
      </c>
      <c r="S594" s="82">
        <v>550</v>
      </c>
      <c r="T594" s="82">
        <v>630</v>
      </c>
      <c r="U594" s="82">
        <v>500</v>
      </c>
      <c r="V594" s="315"/>
    </row>
    <row r="595" spans="1:22">
      <c r="A595" s="75" t="s">
        <v>1561</v>
      </c>
      <c r="B595" s="75" t="s">
        <v>1561</v>
      </c>
      <c r="C595" s="193">
        <v>1</v>
      </c>
      <c r="D595" s="77">
        <v>5821</v>
      </c>
      <c r="E595" s="77">
        <v>42</v>
      </c>
      <c r="F595" s="194" t="s">
        <v>8</v>
      </c>
      <c r="G595" s="192" t="s">
        <v>224</v>
      </c>
      <c r="H595" s="192" t="s">
        <v>8</v>
      </c>
      <c r="I595" s="192" t="s">
        <v>8</v>
      </c>
      <c r="J595" s="192" t="s">
        <v>8</v>
      </c>
      <c r="K595" s="83">
        <f t="shared" si="21"/>
        <v>5821</v>
      </c>
      <c r="L595" s="84">
        <f t="shared" si="20"/>
        <v>42</v>
      </c>
      <c r="O595" s="32" t="s">
        <v>2740</v>
      </c>
      <c r="P595" s="82">
        <v>6620</v>
      </c>
      <c r="Q595" s="82">
        <v>6740</v>
      </c>
      <c r="R595" s="82">
        <v>6490</v>
      </c>
      <c r="S595" s="77" t="s">
        <v>8</v>
      </c>
      <c r="T595" s="77" t="s">
        <v>8</v>
      </c>
      <c r="U595" s="77" t="s">
        <v>8</v>
      </c>
      <c r="V595" s="315"/>
    </row>
    <row r="596" spans="1:22">
      <c r="A596" s="75" t="s">
        <v>1587</v>
      </c>
      <c r="B596" s="75" t="s">
        <v>1587</v>
      </c>
      <c r="C596" s="193">
        <v>1</v>
      </c>
      <c r="D596" s="77">
        <v>5874</v>
      </c>
      <c r="E596" s="77">
        <v>40</v>
      </c>
      <c r="F596" s="194" t="s">
        <v>8</v>
      </c>
      <c r="G596" s="192" t="s">
        <v>224</v>
      </c>
      <c r="H596" s="192" t="s">
        <v>8</v>
      </c>
      <c r="I596" s="192" t="s">
        <v>8</v>
      </c>
      <c r="J596" s="192" t="s">
        <v>8</v>
      </c>
      <c r="K596" s="83">
        <f t="shared" si="21"/>
        <v>5874</v>
      </c>
      <c r="L596" s="84">
        <f t="shared" si="20"/>
        <v>40</v>
      </c>
      <c r="O596" s="32" t="s">
        <v>2740</v>
      </c>
      <c r="P596" s="82">
        <v>6690</v>
      </c>
      <c r="Q596" s="82">
        <v>6800</v>
      </c>
      <c r="R596" s="82">
        <v>6560</v>
      </c>
      <c r="S596" s="77" t="s">
        <v>8</v>
      </c>
      <c r="T596" s="77" t="s">
        <v>8</v>
      </c>
      <c r="U596" s="77" t="s">
        <v>8</v>
      </c>
      <c r="V596" s="315"/>
    </row>
    <row r="597" spans="1:22">
      <c r="A597" s="75" t="s">
        <v>1544</v>
      </c>
      <c r="B597" s="75" t="s">
        <v>1544</v>
      </c>
      <c r="C597" s="193">
        <v>1</v>
      </c>
      <c r="D597" s="77">
        <v>3920</v>
      </c>
      <c r="E597" s="77">
        <v>100</v>
      </c>
      <c r="F597" s="194" t="s">
        <v>8</v>
      </c>
      <c r="G597" s="192" t="s">
        <v>224</v>
      </c>
      <c r="H597" s="192" t="s">
        <v>8</v>
      </c>
      <c r="I597" s="192" t="s">
        <v>8</v>
      </c>
      <c r="J597" s="192" t="s">
        <v>8</v>
      </c>
      <c r="K597" s="83">
        <f t="shared" si="21"/>
        <v>3920</v>
      </c>
      <c r="L597" s="84">
        <f t="shared" si="20"/>
        <v>100</v>
      </c>
      <c r="O597" s="32" t="s">
        <v>2740</v>
      </c>
      <c r="P597" s="82">
        <v>4350</v>
      </c>
      <c r="Q597" s="82">
        <v>4800</v>
      </c>
      <c r="R597" s="82">
        <v>4000</v>
      </c>
      <c r="S597" s="82">
        <v>4350</v>
      </c>
      <c r="T597" s="82">
        <v>4800</v>
      </c>
      <c r="U597" s="82">
        <v>4000</v>
      </c>
      <c r="V597" s="315"/>
    </row>
    <row r="598" spans="1:22">
      <c r="A598" s="75" t="s">
        <v>1547</v>
      </c>
      <c r="B598" s="75" t="s">
        <v>1547</v>
      </c>
      <c r="C598" s="193">
        <v>1</v>
      </c>
      <c r="D598" s="77">
        <v>3380</v>
      </c>
      <c r="E598" s="77">
        <v>120</v>
      </c>
      <c r="F598" s="194" t="s">
        <v>8</v>
      </c>
      <c r="G598" s="192" t="s">
        <v>224</v>
      </c>
      <c r="H598" s="192" t="s">
        <v>8</v>
      </c>
      <c r="I598" s="192" t="s">
        <v>8</v>
      </c>
      <c r="J598" s="192" t="s">
        <v>8</v>
      </c>
      <c r="K598" s="83">
        <f t="shared" si="21"/>
        <v>3380</v>
      </c>
      <c r="L598" s="84">
        <f t="shared" si="20"/>
        <v>120</v>
      </c>
      <c r="O598" s="32" t="s">
        <v>2740</v>
      </c>
      <c r="P598" s="82">
        <v>3640</v>
      </c>
      <c r="Q598" s="82">
        <v>3970</v>
      </c>
      <c r="R598" s="82">
        <v>3370</v>
      </c>
      <c r="S598" s="82">
        <v>3640</v>
      </c>
      <c r="T598" s="82">
        <v>3970</v>
      </c>
      <c r="U598" s="82">
        <v>3370</v>
      </c>
      <c r="V598" s="315"/>
    </row>
    <row r="599" spans="1:22">
      <c r="A599" s="75" t="s">
        <v>1558</v>
      </c>
      <c r="B599" s="75" t="s">
        <v>1558</v>
      </c>
      <c r="C599" s="193">
        <v>1</v>
      </c>
      <c r="D599" s="77">
        <v>6150</v>
      </c>
      <c r="E599" s="77">
        <v>120</v>
      </c>
      <c r="F599" s="194" t="s">
        <v>8</v>
      </c>
      <c r="G599" s="192" t="s">
        <v>224</v>
      </c>
      <c r="H599" s="192" t="s">
        <v>8</v>
      </c>
      <c r="I599" s="192" t="s">
        <v>8</v>
      </c>
      <c r="J599" s="192" t="s">
        <v>8</v>
      </c>
      <c r="K599" s="83">
        <f t="shared" si="21"/>
        <v>6150</v>
      </c>
      <c r="L599" s="84">
        <f t="shared" si="20"/>
        <v>120</v>
      </c>
      <c r="O599" s="32" t="s">
        <v>2740</v>
      </c>
      <c r="P599" s="82">
        <v>7030</v>
      </c>
      <c r="Q599" s="82">
        <v>7310</v>
      </c>
      <c r="R599" s="82">
        <v>6740</v>
      </c>
      <c r="S599" s="77" t="s">
        <v>8</v>
      </c>
      <c r="T599" s="77" t="s">
        <v>8</v>
      </c>
      <c r="U599" s="77" t="s">
        <v>8</v>
      </c>
      <c r="V599" s="315"/>
    </row>
    <row r="600" spans="1:22">
      <c r="A600" s="75" t="s">
        <v>1626</v>
      </c>
      <c r="B600" s="75" t="s">
        <v>1626</v>
      </c>
      <c r="C600" s="193">
        <v>1</v>
      </c>
      <c r="D600" s="77">
        <v>4588</v>
      </c>
      <c r="E600" s="77">
        <v>48</v>
      </c>
      <c r="F600" s="194" t="s">
        <v>8</v>
      </c>
      <c r="G600" s="202">
        <v>-28.7</v>
      </c>
      <c r="H600" s="192" t="s">
        <v>669</v>
      </c>
      <c r="I600" s="192" t="s">
        <v>8</v>
      </c>
      <c r="J600" s="192" t="s">
        <v>8</v>
      </c>
      <c r="K600" s="83">
        <f t="shared" si="21"/>
        <v>4588</v>
      </c>
      <c r="L600" s="84">
        <f t="shared" si="20"/>
        <v>48</v>
      </c>
      <c r="O600" s="32" t="s">
        <v>2740</v>
      </c>
      <c r="P600" s="80">
        <v>5275</v>
      </c>
      <c r="Q600" s="80">
        <v>5465</v>
      </c>
      <c r="R600" s="80">
        <v>5050</v>
      </c>
      <c r="S600" s="85" t="s">
        <v>8</v>
      </c>
      <c r="T600" s="85" t="s">
        <v>8</v>
      </c>
      <c r="U600" s="85" t="s">
        <v>8</v>
      </c>
      <c r="V600" s="315"/>
    </row>
    <row r="601" spans="1:22">
      <c r="A601" s="75" t="s">
        <v>1934</v>
      </c>
      <c r="B601" s="75" t="s">
        <v>1934</v>
      </c>
      <c r="C601" s="193">
        <v>1</v>
      </c>
      <c r="D601" s="77">
        <v>3680</v>
      </c>
      <c r="E601" s="77">
        <v>60</v>
      </c>
      <c r="F601" s="194" t="s">
        <v>8</v>
      </c>
      <c r="G601" s="202">
        <v>-29</v>
      </c>
      <c r="H601" s="192" t="s">
        <v>669</v>
      </c>
      <c r="I601" s="192" t="s">
        <v>8</v>
      </c>
      <c r="J601" s="192" t="s">
        <v>8</v>
      </c>
      <c r="K601" s="83">
        <f t="shared" si="21"/>
        <v>3680</v>
      </c>
      <c r="L601" s="84">
        <f t="shared" si="20"/>
        <v>60</v>
      </c>
      <c r="O601" s="32" t="s">
        <v>2740</v>
      </c>
      <c r="P601" s="80">
        <v>4020</v>
      </c>
      <c r="Q601" s="80">
        <v>4225</v>
      </c>
      <c r="R601" s="80">
        <v>3840</v>
      </c>
      <c r="S601" s="80">
        <v>4050</v>
      </c>
      <c r="T601" s="80">
        <v>4240</v>
      </c>
      <c r="U601" s="80">
        <v>3870</v>
      </c>
      <c r="V601" s="315"/>
    </row>
    <row r="602" spans="1:22">
      <c r="A602" s="75" t="s">
        <v>2363</v>
      </c>
      <c r="B602" s="75" t="s">
        <v>2363</v>
      </c>
      <c r="C602" s="193">
        <v>1</v>
      </c>
      <c r="D602" s="77">
        <v>4980</v>
      </c>
      <c r="E602" s="77">
        <v>240</v>
      </c>
      <c r="F602" s="194" t="s">
        <v>8</v>
      </c>
      <c r="G602" s="192" t="s">
        <v>224</v>
      </c>
      <c r="H602" s="192" t="s">
        <v>8</v>
      </c>
      <c r="I602" s="192" t="s">
        <v>8</v>
      </c>
      <c r="J602" s="192" t="s">
        <v>8</v>
      </c>
      <c r="K602" s="83">
        <f t="shared" si="21"/>
        <v>4980</v>
      </c>
      <c r="L602" s="84">
        <f t="shared" si="20"/>
        <v>240</v>
      </c>
      <c r="O602" s="32" t="s">
        <v>2740</v>
      </c>
      <c r="P602" s="80">
        <v>5730</v>
      </c>
      <c r="Q602" s="80">
        <v>6300</v>
      </c>
      <c r="R602" s="80">
        <v>5050</v>
      </c>
      <c r="S602" s="80">
        <v>5930</v>
      </c>
      <c r="T602" s="80">
        <v>6280</v>
      </c>
      <c r="U602" s="80">
        <v>5480</v>
      </c>
      <c r="V602" s="315"/>
    </row>
    <row r="603" spans="1:22">
      <c r="A603" s="75" t="s">
        <v>2367</v>
      </c>
      <c r="B603" s="75" t="s">
        <v>2367</v>
      </c>
      <c r="C603" s="193">
        <v>1</v>
      </c>
      <c r="D603" s="77">
        <v>5425</v>
      </c>
      <c r="E603" s="77">
        <v>33</v>
      </c>
      <c r="F603" s="194" t="s">
        <v>8</v>
      </c>
      <c r="G603" s="192" t="s">
        <v>224</v>
      </c>
      <c r="H603" s="192" t="s">
        <v>8</v>
      </c>
      <c r="I603" s="192" t="s">
        <v>8</v>
      </c>
      <c r="J603" s="192" t="s">
        <v>8</v>
      </c>
      <c r="K603" s="83">
        <f t="shared" si="21"/>
        <v>5425</v>
      </c>
      <c r="L603" s="84">
        <f t="shared" si="20"/>
        <v>33</v>
      </c>
      <c r="O603" s="32" t="s">
        <v>2740</v>
      </c>
      <c r="P603" s="80">
        <v>6230</v>
      </c>
      <c r="Q603" s="80">
        <v>6300</v>
      </c>
      <c r="R603" s="80">
        <v>6120</v>
      </c>
      <c r="S603" s="80">
        <v>6240</v>
      </c>
      <c r="T603" s="80">
        <v>6300</v>
      </c>
      <c r="U603" s="80">
        <v>6120</v>
      </c>
      <c r="V603" s="315"/>
    </row>
    <row r="604" spans="1:22">
      <c r="A604" s="75" t="s">
        <v>2370</v>
      </c>
      <c r="B604" s="75" t="s">
        <v>2370</v>
      </c>
      <c r="C604" s="193">
        <v>1</v>
      </c>
      <c r="D604" s="77">
        <v>5790</v>
      </c>
      <c r="E604" s="77">
        <v>50</v>
      </c>
      <c r="F604" s="194" t="s">
        <v>8</v>
      </c>
      <c r="G604" s="192" t="s">
        <v>224</v>
      </c>
      <c r="H604" s="192" t="s">
        <v>8</v>
      </c>
      <c r="I604" s="192" t="s">
        <v>8</v>
      </c>
      <c r="J604" s="192" t="s">
        <v>8</v>
      </c>
      <c r="K604" s="83">
        <f t="shared" si="21"/>
        <v>5790</v>
      </c>
      <c r="L604" s="84">
        <f t="shared" si="20"/>
        <v>50</v>
      </c>
      <c r="O604" s="32" t="s">
        <v>2740</v>
      </c>
      <c r="P604" s="80">
        <v>6590</v>
      </c>
      <c r="Q604" s="80">
        <v>6740</v>
      </c>
      <c r="R604" s="80">
        <v>6450</v>
      </c>
      <c r="S604" s="80">
        <v>6580</v>
      </c>
      <c r="T604" s="80">
        <v>6730</v>
      </c>
      <c r="U604" s="80">
        <v>6450</v>
      </c>
      <c r="V604" s="315"/>
    </row>
    <row r="605" spans="1:22">
      <c r="A605" s="75" t="s">
        <v>2373</v>
      </c>
      <c r="B605" s="75" t="s">
        <v>2373</v>
      </c>
      <c r="C605" s="193">
        <v>1</v>
      </c>
      <c r="D605" s="77">
        <v>5951</v>
      </c>
      <c r="E605" s="77">
        <v>49</v>
      </c>
      <c r="F605" s="194" t="s">
        <v>8</v>
      </c>
      <c r="G605" s="192" t="s">
        <v>224</v>
      </c>
      <c r="H605" s="192" t="s">
        <v>8</v>
      </c>
      <c r="I605" s="192" t="s">
        <v>8</v>
      </c>
      <c r="J605" s="192" t="s">
        <v>8</v>
      </c>
      <c r="K605" s="83">
        <f t="shared" si="21"/>
        <v>5951</v>
      </c>
      <c r="L605" s="84">
        <f t="shared" si="20"/>
        <v>49</v>
      </c>
      <c r="O605" s="32" t="s">
        <v>2740</v>
      </c>
      <c r="P605" s="80">
        <v>6780</v>
      </c>
      <c r="Q605" s="80">
        <v>6940</v>
      </c>
      <c r="R605" s="80">
        <v>6660</v>
      </c>
      <c r="S605" s="80">
        <v>6770</v>
      </c>
      <c r="T605" s="80">
        <v>6900</v>
      </c>
      <c r="U605" s="80">
        <v>6660</v>
      </c>
      <c r="V605" s="315"/>
    </row>
    <row r="606" spans="1:22">
      <c r="A606" s="75" t="s">
        <v>2375</v>
      </c>
      <c r="B606" s="75" t="s">
        <v>2375</v>
      </c>
      <c r="C606" s="193">
        <v>1</v>
      </c>
      <c r="D606" s="77">
        <v>5491</v>
      </c>
      <c r="E606" s="77">
        <v>32</v>
      </c>
      <c r="F606" s="194" t="s">
        <v>8</v>
      </c>
      <c r="G606" s="192" t="s">
        <v>224</v>
      </c>
      <c r="H606" s="192" t="s">
        <v>8</v>
      </c>
      <c r="I606" s="192" t="s">
        <v>8</v>
      </c>
      <c r="J606" s="192" t="s">
        <v>8</v>
      </c>
      <c r="K606" s="83">
        <f t="shared" si="21"/>
        <v>5491</v>
      </c>
      <c r="L606" s="84">
        <f t="shared" si="20"/>
        <v>32</v>
      </c>
      <c r="O606" s="32" t="s">
        <v>2740</v>
      </c>
      <c r="P606" s="80">
        <v>6290</v>
      </c>
      <c r="Q606" s="80">
        <v>6400</v>
      </c>
      <c r="R606" s="80">
        <v>6200</v>
      </c>
      <c r="S606" s="80">
        <v>6290</v>
      </c>
      <c r="T606" s="80">
        <v>6390</v>
      </c>
      <c r="U606" s="80">
        <v>6200</v>
      </c>
      <c r="V606" s="315"/>
    </row>
    <row r="607" spans="1:22">
      <c r="A607" s="75" t="s">
        <v>2377</v>
      </c>
      <c r="B607" s="75" t="s">
        <v>2377</v>
      </c>
      <c r="C607" s="193">
        <v>1</v>
      </c>
      <c r="D607" s="77">
        <v>5490</v>
      </c>
      <c r="E607" s="77">
        <v>45</v>
      </c>
      <c r="F607" s="194" t="s">
        <v>8</v>
      </c>
      <c r="G607" s="192" t="s">
        <v>224</v>
      </c>
      <c r="H607" s="192" t="s">
        <v>8</v>
      </c>
      <c r="I607" s="192" t="s">
        <v>8</v>
      </c>
      <c r="J607" s="192" t="s">
        <v>8</v>
      </c>
      <c r="K607" s="83">
        <f t="shared" si="21"/>
        <v>5490</v>
      </c>
      <c r="L607" s="84">
        <f t="shared" si="20"/>
        <v>45</v>
      </c>
      <c r="O607" s="32" t="s">
        <v>2740</v>
      </c>
      <c r="P607" s="80">
        <v>6290</v>
      </c>
      <c r="Q607" s="80">
        <v>6400</v>
      </c>
      <c r="R607" s="80">
        <v>6200</v>
      </c>
      <c r="S607" s="80">
        <v>6330</v>
      </c>
      <c r="T607" s="80">
        <v>6400</v>
      </c>
      <c r="U607" s="80">
        <v>6230</v>
      </c>
      <c r="V607" s="315"/>
    </row>
    <row r="608" spans="1:22">
      <c r="A608" s="75" t="s">
        <v>2379</v>
      </c>
      <c r="B608" s="75" t="s">
        <v>2379</v>
      </c>
      <c r="C608" s="193">
        <v>1</v>
      </c>
      <c r="D608" s="77">
        <v>5719</v>
      </c>
      <c r="E608" s="77">
        <v>43</v>
      </c>
      <c r="F608" s="194" t="s">
        <v>8</v>
      </c>
      <c r="G608" s="192" t="s">
        <v>224</v>
      </c>
      <c r="H608" s="192" t="s">
        <v>8</v>
      </c>
      <c r="I608" s="192" t="s">
        <v>8</v>
      </c>
      <c r="J608" s="192" t="s">
        <v>8</v>
      </c>
      <c r="K608" s="83">
        <f t="shared" si="21"/>
        <v>5719</v>
      </c>
      <c r="L608" s="84">
        <f t="shared" si="20"/>
        <v>43</v>
      </c>
      <c r="O608" s="32" t="s">
        <v>2740</v>
      </c>
      <c r="P608" s="80">
        <v>6510</v>
      </c>
      <c r="Q608" s="80">
        <v>6630</v>
      </c>
      <c r="R608" s="80">
        <v>6400</v>
      </c>
      <c r="S608" s="80">
        <v>6550</v>
      </c>
      <c r="T608" s="80">
        <v>6640</v>
      </c>
      <c r="U608" s="80">
        <v>6450</v>
      </c>
      <c r="V608" s="315"/>
    </row>
    <row r="609" spans="1:22">
      <c r="A609" s="75" t="s">
        <v>2381</v>
      </c>
      <c r="B609" s="75" t="s">
        <v>2381</v>
      </c>
      <c r="C609" s="193">
        <v>1</v>
      </c>
      <c r="D609" s="77">
        <v>5861</v>
      </c>
      <c r="E609" s="77">
        <v>43</v>
      </c>
      <c r="F609" s="194" t="s">
        <v>8</v>
      </c>
      <c r="G609" s="192" t="s">
        <v>224</v>
      </c>
      <c r="H609" s="192" t="s">
        <v>8</v>
      </c>
      <c r="I609" s="192" t="s">
        <v>8</v>
      </c>
      <c r="J609" s="192" t="s">
        <v>8</v>
      </c>
      <c r="K609" s="83">
        <f t="shared" si="21"/>
        <v>5861</v>
      </c>
      <c r="L609" s="84">
        <f t="shared" si="20"/>
        <v>43</v>
      </c>
      <c r="O609" s="32" t="s">
        <v>2740</v>
      </c>
      <c r="P609" s="80">
        <v>6680</v>
      </c>
      <c r="Q609" s="80">
        <v>6790</v>
      </c>
      <c r="R609" s="80">
        <v>6550</v>
      </c>
      <c r="S609" s="80">
        <v>6790</v>
      </c>
      <c r="T609" s="80">
        <v>6860</v>
      </c>
      <c r="U609" s="80">
        <v>6690</v>
      </c>
      <c r="V609" s="315"/>
    </row>
    <row r="610" spans="1:22">
      <c r="A610" s="75" t="s">
        <v>2383</v>
      </c>
      <c r="B610" s="75" t="s">
        <v>2383</v>
      </c>
      <c r="C610" s="193">
        <v>1</v>
      </c>
      <c r="D610" s="77">
        <v>5980</v>
      </c>
      <c r="E610" s="77">
        <v>46</v>
      </c>
      <c r="F610" s="194" t="s">
        <v>8</v>
      </c>
      <c r="G610" s="192" t="s">
        <v>224</v>
      </c>
      <c r="H610" s="192" t="s">
        <v>8</v>
      </c>
      <c r="I610" s="192" t="s">
        <v>8</v>
      </c>
      <c r="J610" s="192" t="s">
        <v>8</v>
      </c>
      <c r="K610" s="83">
        <f t="shared" si="21"/>
        <v>5980</v>
      </c>
      <c r="L610" s="84">
        <f t="shared" si="20"/>
        <v>46</v>
      </c>
      <c r="O610" s="32" t="s">
        <v>2740</v>
      </c>
      <c r="P610" s="80">
        <v>6820</v>
      </c>
      <c r="Q610" s="80">
        <v>6950</v>
      </c>
      <c r="R610" s="80">
        <v>6670</v>
      </c>
      <c r="S610" s="80">
        <v>6830</v>
      </c>
      <c r="T610" s="80">
        <v>6940</v>
      </c>
      <c r="U610" s="80">
        <v>6740</v>
      </c>
      <c r="V610" s="315"/>
    </row>
    <row r="611" spans="1:22">
      <c r="A611" s="75" t="s">
        <v>2385</v>
      </c>
      <c r="B611" s="75" t="s">
        <v>2385</v>
      </c>
      <c r="C611" s="193">
        <v>1</v>
      </c>
      <c r="D611" s="77">
        <v>6334</v>
      </c>
      <c r="E611" s="77">
        <v>30</v>
      </c>
      <c r="F611" s="194" t="s">
        <v>8</v>
      </c>
      <c r="G611" s="192" t="s">
        <v>224</v>
      </c>
      <c r="H611" s="192" t="s">
        <v>8</v>
      </c>
      <c r="I611" s="192" t="s">
        <v>8</v>
      </c>
      <c r="J611" s="192" t="s">
        <v>8</v>
      </c>
      <c r="K611" s="83">
        <f t="shared" si="21"/>
        <v>6334</v>
      </c>
      <c r="L611" s="84">
        <f t="shared" si="20"/>
        <v>30</v>
      </c>
      <c r="O611" s="32" t="s">
        <v>2740</v>
      </c>
      <c r="P611" s="80">
        <v>7240</v>
      </c>
      <c r="Q611" s="80">
        <v>7330</v>
      </c>
      <c r="R611" s="80">
        <v>7160</v>
      </c>
      <c r="S611" s="85" t="s">
        <v>8</v>
      </c>
      <c r="T611" s="85" t="s">
        <v>8</v>
      </c>
      <c r="U611" s="85" t="s">
        <v>8</v>
      </c>
      <c r="V611" s="315"/>
    </row>
    <row r="612" spans="1:22">
      <c r="A612" s="75" t="s">
        <v>2388</v>
      </c>
      <c r="B612" s="75" t="s">
        <v>2388</v>
      </c>
      <c r="C612" s="193">
        <v>1</v>
      </c>
      <c r="D612" s="77">
        <v>6330</v>
      </c>
      <c r="E612" s="77">
        <v>35</v>
      </c>
      <c r="F612" s="194" t="s">
        <v>8</v>
      </c>
      <c r="G612" s="192" t="s">
        <v>224</v>
      </c>
      <c r="H612" s="192" t="s">
        <v>8</v>
      </c>
      <c r="I612" s="192" t="s">
        <v>8</v>
      </c>
      <c r="J612" s="192" t="s">
        <v>8</v>
      </c>
      <c r="K612" s="83">
        <f t="shared" si="21"/>
        <v>6330</v>
      </c>
      <c r="L612" s="84">
        <f t="shared" si="20"/>
        <v>35</v>
      </c>
      <c r="O612" s="32" t="s">
        <v>2740</v>
      </c>
      <c r="P612" s="80">
        <v>7240</v>
      </c>
      <c r="Q612" s="80">
        <v>7320</v>
      </c>
      <c r="R612" s="80">
        <v>7160</v>
      </c>
      <c r="S612" s="85" t="s">
        <v>8</v>
      </c>
      <c r="T612" s="85" t="s">
        <v>8</v>
      </c>
      <c r="U612" s="85" t="s">
        <v>8</v>
      </c>
      <c r="V612" s="315"/>
    </row>
    <row r="613" spans="1:22">
      <c r="A613" s="75" t="s">
        <v>1380</v>
      </c>
      <c r="B613" s="75" t="s">
        <v>1380</v>
      </c>
      <c r="C613" s="193">
        <v>1</v>
      </c>
      <c r="D613" s="77">
        <v>5120</v>
      </c>
      <c r="E613" s="77">
        <v>120</v>
      </c>
      <c r="F613" s="194" t="s">
        <v>8</v>
      </c>
      <c r="G613" s="192" t="s">
        <v>224</v>
      </c>
      <c r="H613" s="192" t="s">
        <v>8</v>
      </c>
      <c r="I613" s="192" t="s">
        <v>8</v>
      </c>
      <c r="J613" s="192" t="s">
        <v>8</v>
      </c>
      <c r="K613" s="83">
        <f t="shared" si="21"/>
        <v>5120</v>
      </c>
      <c r="L613" s="84">
        <f t="shared" si="20"/>
        <v>120</v>
      </c>
      <c r="O613" s="32" t="s">
        <v>2740</v>
      </c>
      <c r="P613" s="82">
        <v>5870</v>
      </c>
      <c r="Q613" s="82">
        <v>6190</v>
      </c>
      <c r="R613" s="82">
        <v>5600</v>
      </c>
      <c r="S613" s="82">
        <v>6060</v>
      </c>
      <c r="T613" s="82">
        <v>6300</v>
      </c>
      <c r="U613" s="82">
        <v>5760</v>
      </c>
      <c r="V613" s="315"/>
    </row>
    <row r="614" spans="1:22">
      <c r="A614" s="75" t="s">
        <v>1383</v>
      </c>
      <c r="B614" s="75" t="s">
        <v>1383</v>
      </c>
      <c r="C614" s="193">
        <v>1</v>
      </c>
      <c r="D614" s="77">
        <v>5770</v>
      </c>
      <c r="E614" s="77">
        <v>130</v>
      </c>
      <c r="F614" s="194" t="s">
        <v>8</v>
      </c>
      <c r="G614" s="192" t="s">
        <v>224</v>
      </c>
      <c r="H614" s="192" t="s">
        <v>8</v>
      </c>
      <c r="I614" s="192" t="s">
        <v>8</v>
      </c>
      <c r="J614" s="192" t="s">
        <v>8</v>
      </c>
      <c r="K614" s="83">
        <f t="shared" si="21"/>
        <v>5770</v>
      </c>
      <c r="L614" s="84">
        <f t="shared" si="20"/>
        <v>130</v>
      </c>
      <c r="O614" s="32" t="s">
        <v>2740</v>
      </c>
      <c r="P614" s="80">
        <v>6580</v>
      </c>
      <c r="Q614" s="80">
        <v>6890</v>
      </c>
      <c r="R614" s="80">
        <v>6300</v>
      </c>
      <c r="S614" s="80">
        <v>6480</v>
      </c>
      <c r="T614" s="80">
        <v>6630</v>
      </c>
      <c r="U614" s="80">
        <v>6330</v>
      </c>
      <c r="V614" s="315"/>
    </row>
    <row r="615" spans="1:22">
      <c r="A615" s="75" t="s">
        <v>2466</v>
      </c>
      <c r="B615" s="75" t="s">
        <v>2466</v>
      </c>
      <c r="C615" s="193">
        <v>1</v>
      </c>
      <c r="D615" s="77">
        <v>5700</v>
      </c>
      <c r="E615" s="77">
        <v>80</v>
      </c>
      <c r="F615" s="194" t="s">
        <v>8</v>
      </c>
      <c r="G615" s="192" t="s">
        <v>224</v>
      </c>
      <c r="H615" s="192" t="s">
        <v>8</v>
      </c>
      <c r="I615" s="192" t="s">
        <v>8</v>
      </c>
      <c r="J615" s="192" t="s">
        <v>8</v>
      </c>
      <c r="K615" s="83">
        <f t="shared" si="21"/>
        <v>5700</v>
      </c>
      <c r="L615" s="84">
        <f t="shared" si="20"/>
        <v>80</v>
      </c>
      <c r="O615" s="32" t="s">
        <v>2740</v>
      </c>
      <c r="P615" s="80">
        <v>6500</v>
      </c>
      <c r="Q615" s="80">
        <v>6670</v>
      </c>
      <c r="R615" s="80">
        <v>6310</v>
      </c>
      <c r="S615" s="80">
        <v>6570</v>
      </c>
      <c r="T615" s="80">
        <v>6740</v>
      </c>
      <c r="U615" s="80">
        <v>6410</v>
      </c>
      <c r="V615" s="315"/>
    </row>
    <row r="616" spans="1:22">
      <c r="A616" s="75" t="s">
        <v>1358</v>
      </c>
      <c r="B616" s="75" t="s">
        <v>1358</v>
      </c>
      <c r="C616" s="193">
        <v>1</v>
      </c>
      <c r="D616" s="77">
        <v>5590</v>
      </c>
      <c r="E616" s="77">
        <v>50</v>
      </c>
      <c r="F616" s="194" t="s">
        <v>8</v>
      </c>
      <c r="G616" s="192" t="s">
        <v>224</v>
      </c>
      <c r="H616" s="192" t="s">
        <v>8</v>
      </c>
      <c r="I616" s="192" t="s">
        <v>8</v>
      </c>
      <c r="J616" s="192" t="s">
        <v>8</v>
      </c>
      <c r="K616" s="83">
        <f t="shared" si="21"/>
        <v>5590</v>
      </c>
      <c r="L616" s="84">
        <f t="shared" si="20"/>
        <v>50</v>
      </c>
      <c r="O616" s="32" t="s">
        <v>2740</v>
      </c>
      <c r="P616" s="80">
        <v>6370</v>
      </c>
      <c r="Q616" s="80">
        <v>6490</v>
      </c>
      <c r="R616" s="80">
        <v>6290</v>
      </c>
      <c r="S616" s="80">
        <v>6360</v>
      </c>
      <c r="T616" s="80">
        <v>6450</v>
      </c>
      <c r="U616" s="80">
        <v>6290</v>
      </c>
      <c r="V616" s="315"/>
    </row>
    <row r="617" spans="1:22">
      <c r="A617" s="75" t="s">
        <v>1386</v>
      </c>
      <c r="B617" s="75" t="s">
        <v>1386</v>
      </c>
      <c r="C617" s="193">
        <v>1</v>
      </c>
      <c r="D617" s="77">
        <v>6461</v>
      </c>
      <c r="E617" s="77">
        <v>43</v>
      </c>
      <c r="F617" s="194" t="s">
        <v>8</v>
      </c>
      <c r="G617" s="192" t="s">
        <v>224</v>
      </c>
      <c r="H617" s="192" t="s">
        <v>8</v>
      </c>
      <c r="I617" s="192" t="s">
        <v>8</v>
      </c>
      <c r="J617" s="192" t="s">
        <v>8</v>
      </c>
      <c r="K617" s="83">
        <f t="shared" si="21"/>
        <v>6461</v>
      </c>
      <c r="L617" s="84">
        <f t="shared" si="20"/>
        <v>43</v>
      </c>
      <c r="O617" s="32" t="s">
        <v>2740</v>
      </c>
      <c r="P617" s="80">
        <v>7370</v>
      </c>
      <c r="Q617" s="80">
        <v>7430</v>
      </c>
      <c r="R617" s="80">
        <v>7270</v>
      </c>
      <c r="S617" s="80">
        <v>7360</v>
      </c>
      <c r="T617" s="80">
        <v>7430</v>
      </c>
      <c r="U617" s="80">
        <v>7280</v>
      </c>
      <c r="V617" s="315"/>
    </row>
    <row r="618" spans="1:22">
      <c r="A618" s="75" t="s">
        <v>2473</v>
      </c>
      <c r="B618" s="75" t="s">
        <v>2473</v>
      </c>
      <c r="C618" s="193">
        <v>1</v>
      </c>
      <c r="D618" s="77">
        <v>6011</v>
      </c>
      <c r="E618" s="77">
        <v>49</v>
      </c>
      <c r="F618" s="194" t="s">
        <v>8</v>
      </c>
      <c r="G618" s="192" t="s">
        <v>224</v>
      </c>
      <c r="H618" s="192" t="s">
        <v>8</v>
      </c>
      <c r="I618" s="192" t="s">
        <v>8</v>
      </c>
      <c r="J618" s="192" t="s">
        <v>8</v>
      </c>
      <c r="K618" s="83">
        <f t="shared" si="21"/>
        <v>6011</v>
      </c>
      <c r="L618" s="84">
        <f t="shared" si="20"/>
        <v>49</v>
      </c>
      <c r="O618" s="32" t="s">
        <v>2740</v>
      </c>
      <c r="P618" s="80">
        <v>6850</v>
      </c>
      <c r="Q618" s="80">
        <v>6990</v>
      </c>
      <c r="R618" s="80">
        <v>6730</v>
      </c>
      <c r="S618" s="80">
        <v>6830</v>
      </c>
      <c r="T618" s="80">
        <v>6950</v>
      </c>
      <c r="U618" s="80">
        <v>6730</v>
      </c>
      <c r="V618" s="315"/>
    </row>
    <row r="619" spans="1:22">
      <c r="A619" s="75" t="s">
        <v>2476</v>
      </c>
      <c r="B619" s="75" t="s">
        <v>2476</v>
      </c>
      <c r="C619" s="193">
        <v>1</v>
      </c>
      <c r="D619" s="77">
        <v>6065</v>
      </c>
      <c r="E619" s="77">
        <v>46</v>
      </c>
      <c r="F619" s="194" t="s">
        <v>8</v>
      </c>
      <c r="G619" s="192" t="s">
        <v>224</v>
      </c>
      <c r="H619" s="192" t="s">
        <v>8</v>
      </c>
      <c r="I619" s="192" t="s">
        <v>8</v>
      </c>
      <c r="J619" s="192" t="s">
        <v>8</v>
      </c>
      <c r="K619" s="83">
        <f t="shared" si="21"/>
        <v>6065</v>
      </c>
      <c r="L619" s="84">
        <f t="shared" si="20"/>
        <v>46</v>
      </c>
      <c r="O619" s="32" t="s">
        <v>2740</v>
      </c>
      <c r="P619" s="80">
        <v>6920</v>
      </c>
      <c r="Q619" s="80">
        <v>7160</v>
      </c>
      <c r="R619" s="80">
        <v>6750</v>
      </c>
      <c r="S619" s="80">
        <v>6930</v>
      </c>
      <c r="T619" s="80">
        <v>7160</v>
      </c>
      <c r="U619" s="80">
        <v>6790</v>
      </c>
      <c r="V619" s="315"/>
    </row>
    <row r="620" spans="1:22">
      <c r="A620" s="75" t="s">
        <v>2479</v>
      </c>
      <c r="B620" s="75" t="s">
        <v>2479</v>
      </c>
      <c r="C620" s="193">
        <v>1</v>
      </c>
      <c r="D620" s="77">
        <v>6679</v>
      </c>
      <c r="E620" s="77">
        <v>48</v>
      </c>
      <c r="F620" s="194" t="s">
        <v>8</v>
      </c>
      <c r="G620" s="192" t="s">
        <v>224</v>
      </c>
      <c r="H620" s="192" t="s">
        <v>8</v>
      </c>
      <c r="I620" s="192" t="s">
        <v>8</v>
      </c>
      <c r="J620" s="192" t="s">
        <v>8</v>
      </c>
      <c r="K620" s="83">
        <f t="shared" si="21"/>
        <v>6679</v>
      </c>
      <c r="L620" s="84">
        <f t="shared" si="20"/>
        <v>48</v>
      </c>
      <c r="O620" s="32" t="s">
        <v>2740</v>
      </c>
      <c r="P620" s="80">
        <v>7540</v>
      </c>
      <c r="Q620" s="80">
        <v>7660</v>
      </c>
      <c r="R620" s="80">
        <v>7430</v>
      </c>
      <c r="S620" s="80">
        <v>7580</v>
      </c>
      <c r="T620" s="80">
        <v>7670</v>
      </c>
      <c r="U620" s="80">
        <v>7510</v>
      </c>
      <c r="V620" s="315"/>
    </row>
    <row r="621" spans="1:22">
      <c r="A621" s="75" t="s">
        <v>2482</v>
      </c>
      <c r="B621" s="75" t="s">
        <v>2482</v>
      </c>
      <c r="C621" s="193">
        <v>1</v>
      </c>
      <c r="D621" s="77">
        <v>6220</v>
      </c>
      <c r="E621" s="77">
        <v>50</v>
      </c>
      <c r="F621" s="194" t="s">
        <v>8</v>
      </c>
      <c r="G621" s="192" t="s">
        <v>224</v>
      </c>
      <c r="H621" s="192" t="s">
        <v>8</v>
      </c>
      <c r="I621" s="192" t="s">
        <v>8</v>
      </c>
      <c r="J621" s="192" t="s">
        <v>8</v>
      </c>
      <c r="K621" s="83">
        <f t="shared" ref="K621:K652" si="22">IF(OR(D621="n/a",D621="nd"),0,D621)+IF(OR(I621="n/a",I621="nd"),0,I621)</f>
        <v>6220</v>
      </c>
      <c r="L621" s="84">
        <f t="shared" si="20"/>
        <v>50</v>
      </c>
      <c r="O621" s="32" t="s">
        <v>2740</v>
      </c>
      <c r="P621" s="80">
        <v>7110</v>
      </c>
      <c r="Q621" s="80">
        <v>7260</v>
      </c>
      <c r="R621" s="80">
        <v>6990</v>
      </c>
      <c r="S621" s="80">
        <v>7120</v>
      </c>
      <c r="T621" s="80">
        <v>7260</v>
      </c>
      <c r="U621" s="80">
        <v>6990</v>
      </c>
      <c r="V621" s="315"/>
    </row>
    <row r="622" spans="1:22">
      <c r="A622" s="75" t="s">
        <v>2470</v>
      </c>
      <c r="B622" s="75" t="s">
        <v>2470</v>
      </c>
      <c r="C622" s="193">
        <v>1</v>
      </c>
      <c r="D622" s="77">
        <v>6737</v>
      </c>
      <c r="E622" s="77">
        <v>48</v>
      </c>
      <c r="F622" s="194" t="s">
        <v>8</v>
      </c>
      <c r="G622" s="192" t="s">
        <v>224</v>
      </c>
      <c r="H622" s="192" t="s">
        <v>8</v>
      </c>
      <c r="I622" s="192" t="s">
        <v>8</v>
      </c>
      <c r="J622" s="192" t="s">
        <v>8</v>
      </c>
      <c r="K622" s="83">
        <f t="shared" si="22"/>
        <v>6737</v>
      </c>
      <c r="L622" s="84">
        <f t="shared" si="20"/>
        <v>48</v>
      </c>
      <c r="O622" s="32" t="s">
        <v>2740</v>
      </c>
      <c r="P622" s="80">
        <v>7600</v>
      </c>
      <c r="Q622" s="80">
        <v>7680</v>
      </c>
      <c r="R622" s="80">
        <v>7510</v>
      </c>
      <c r="S622" s="80">
        <v>7550</v>
      </c>
      <c r="T622" s="80">
        <v>7620</v>
      </c>
      <c r="U622" s="80">
        <v>7470</v>
      </c>
      <c r="V622" s="315"/>
    </row>
    <row r="623" spans="1:22">
      <c r="A623" s="75" t="s">
        <v>1521</v>
      </c>
      <c r="B623" s="75" t="s">
        <v>1521</v>
      </c>
      <c r="C623" s="193">
        <v>1</v>
      </c>
      <c r="D623" s="77">
        <v>6140</v>
      </c>
      <c r="E623" s="77">
        <v>50</v>
      </c>
      <c r="F623" s="194" t="s">
        <v>8</v>
      </c>
      <c r="G623" s="202">
        <v>-28.8</v>
      </c>
      <c r="H623" s="192" t="s">
        <v>669</v>
      </c>
      <c r="I623" s="192" t="s">
        <v>8</v>
      </c>
      <c r="J623" s="192" t="s">
        <v>8</v>
      </c>
      <c r="K623" s="83">
        <f t="shared" si="22"/>
        <v>6140</v>
      </c>
      <c r="L623" s="84">
        <f t="shared" si="20"/>
        <v>50</v>
      </c>
      <c r="O623" s="32" t="s">
        <v>2740</v>
      </c>
      <c r="P623" s="80">
        <v>7040</v>
      </c>
      <c r="Q623" s="80">
        <v>7170</v>
      </c>
      <c r="R623" s="80">
        <v>6880</v>
      </c>
      <c r="S623" s="80">
        <v>7090</v>
      </c>
      <c r="T623" s="80">
        <v>7170</v>
      </c>
      <c r="U623" s="80">
        <v>6970</v>
      </c>
      <c r="V623" s="315"/>
    </row>
    <row r="624" spans="1:22">
      <c r="A624" s="75" t="s">
        <v>1518</v>
      </c>
      <c r="B624" s="75" t="s">
        <v>1518</v>
      </c>
      <c r="C624" s="193">
        <v>1</v>
      </c>
      <c r="D624" s="77">
        <v>6180</v>
      </c>
      <c r="E624" s="77">
        <v>47</v>
      </c>
      <c r="F624" s="194" t="s">
        <v>8</v>
      </c>
      <c r="G624" s="202">
        <v>-26.7</v>
      </c>
      <c r="H624" s="192" t="s">
        <v>669</v>
      </c>
      <c r="I624" s="192" t="s">
        <v>8</v>
      </c>
      <c r="J624" s="192" t="s">
        <v>8</v>
      </c>
      <c r="K624" s="83">
        <f t="shared" si="22"/>
        <v>6180</v>
      </c>
      <c r="L624" s="84">
        <f t="shared" si="20"/>
        <v>47</v>
      </c>
      <c r="O624" s="32" t="s">
        <v>2740</v>
      </c>
      <c r="P624" s="80">
        <v>7070</v>
      </c>
      <c r="Q624" s="80">
        <v>7250</v>
      </c>
      <c r="R624" s="80">
        <v>6940</v>
      </c>
      <c r="S624" s="80">
        <v>7030</v>
      </c>
      <c r="T624" s="80">
        <v>7140</v>
      </c>
      <c r="U624" s="80">
        <v>6940</v>
      </c>
      <c r="V624" s="315"/>
    </row>
    <row r="625" spans="1:22">
      <c r="A625" s="75" t="s">
        <v>1432</v>
      </c>
      <c r="B625" s="75" t="s">
        <v>1432</v>
      </c>
      <c r="C625" s="193">
        <v>1</v>
      </c>
      <c r="D625" s="77">
        <v>5138</v>
      </c>
      <c r="E625" s="77">
        <v>44</v>
      </c>
      <c r="F625" s="194" t="s">
        <v>8</v>
      </c>
      <c r="G625" s="202">
        <v>-29</v>
      </c>
      <c r="H625" s="192" t="s">
        <v>669</v>
      </c>
      <c r="I625" s="192" t="s">
        <v>8</v>
      </c>
      <c r="J625" s="192" t="s">
        <v>8</v>
      </c>
      <c r="K625" s="83">
        <f t="shared" si="22"/>
        <v>5138</v>
      </c>
      <c r="L625" s="84">
        <f t="shared" si="20"/>
        <v>44</v>
      </c>
      <c r="O625" s="32" t="s">
        <v>2740</v>
      </c>
      <c r="P625" s="80">
        <v>5870</v>
      </c>
      <c r="Q625" s="80">
        <v>6000</v>
      </c>
      <c r="R625" s="80">
        <v>5740</v>
      </c>
      <c r="S625" s="80">
        <v>5910</v>
      </c>
      <c r="T625" s="80">
        <v>6110</v>
      </c>
      <c r="U625" s="80">
        <v>5750</v>
      </c>
      <c r="V625" s="315"/>
    </row>
    <row r="626" spans="1:22">
      <c r="A626" s="75" t="s">
        <v>1483</v>
      </c>
      <c r="B626" s="75" t="s">
        <v>1483</v>
      </c>
      <c r="C626" s="193">
        <v>1</v>
      </c>
      <c r="D626" s="77">
        <v>5771</v>
      </c>
      <c r="E626" s="77">
        <v>41</v>
      </c>
      <c r="F626" s="194" t="s">
        <v>8</v>
      </c>
      <c r="G626" s="202">
        <v>-27.5</v>
      </c>
      <c r="H626" s="192" t="s">
        <v>669</v>
      </c>
      <c r="I626" s="192" t="s">
        <v>8</v>
      </c>
      <c r="J626" s="192" t="s">
        <v>8</v>
      </c>
      <c r="K626" s="83">
        <f t="shared" si="22"/>
        <v>5771</v>
      </c>
      <c r="L626" s="84">
        <f t="shared" si="20"/>
        <v>41</v>
      </c>
      <c r="O626" s="32" t="s">
        <v>2740</v>
      </c>
      <c r="P626" s="80">
        <v>6570</v>
      </c>
      <c r="Q626" s="80">
        <v>6670</v>
      </c>
      <c r="R626" s="80">
        <v>6450</v>
      </c>
      <c r="S626" s="80">
        <v>6560</v>
      </c>
      <c r="T626" s="80">
        <v>6660</v>
      </c>
      <c r="U626" s="80">
        <v>6450</v>
      </c>
      <c r="V626" s="315"/>
    </row>
    <row r="627" spans="1:22">
      <c r="A627" s="75" t="s">
        <v>1486</v>
      </c>
      <c r="B627" s="75" t="s">
        <v>1486</v>
      </c>
      <c r="C627" s="193">
        <v>1</v>
      </c>
      <c r="D627" s="77">
        <v>5860</v>
      </c>
      <c r="E627" s="77">
        <v>50</v>
      </c>
      <c r="F627" s="194" t="s">
        <v>8</v>
      </c>
      <c r="G627" s="202">
        <v>-27.3</v>
      </c>
      <c r="H627" s="192" t="s">
        <v>669</v>
      </c>
      <c r="I627" s="192" t="s">
        <v>8</v>
      </c>
      <c r="J627" s="192" t="s">
        <v>8</v>
      </c>
      <c r="K627" s="83">
        <f t="shared" si="22"/>
        <v>5860</v>
      </c>
      <c r="L627" s="84">
        <f t="shared" si="20"/>
        <v>50</v>
      </c>
      <c r="O627" s="32" t="s">
        <v>2740</v>
      </c>
      <c r="P627" s="80">
        <v>6670</v>
      </c>
      <c r="Q627" s="80">
        <v>6800</v>
      </c>
      <c r="R627" s="80">
        <v>6500</v>
      </c>
      <c r="S627" s="80">
        <v>6660</v>
      </c>
      <c r="T627" s="80">
        <v>6780</v>
      </c>
      <c r="U627" s="80">
        <v>6540</v>
      </c>
      <c r="V627" s="315"/>
    </row>
    <row r="628" spans="1:22">
      <c r="A628" s="75" t="s">
        <v>1512</v>
      </c>
      <c r="B628" s="75" t="s">
        <v>1512</v>
      </c>
      <c r="C628" s="193">
        <v>1</v>
      </c>
      <c r="D628" s="77">
        <v>6106</v>
      </c>
      <c r="E628" s="77">
        <v>48</v>
      </c>
      <c r="F628" s="194" t="s">
        <v>8</v>
      </c>
      <c r="G628" s="202">
        <v>-26.1</v>
      </c>
      <c r="H628" s="192" t="s">
        <v>669</v>
      </c>
      <c r="I628" s="192" t="s">
        <v>8</v>
      </c>
      <c r="J628" s="192" t="s">
        <v>8</v>
      </c>
      <c r="K628" s="83">
        <f t="shared" si="22"/>
        <v>6106</v>
      </c>
      <c r="L628" s="84">
        <f t="shared" si="20"/>
        <v>48</v>
      </c>
      <c r="O628" s="32" t="s">
        <v>2740</v>
      </c>
      <c r="P628" s="80">
        <v>6990</v>
      </c>
      <c r="Q628" s="80">
        <v>7160</v>
      </c>
      <c r="R628" s="80">
        <v>6850</v>
      </c>
      <c r="S628" s="80">
        <v>6940</v>
      </c>
      <c r="T628" s="80">
        <v>7060</v>
      </c>
      <c r="U628" s="80">
        <v>6790</v>
      </c>
      <c r="V628" s="315"/>
    </row>
    <row r="629" spans="1:22">
      <c r="A629" s="75" t="s">
        <v>1515</v>
      </c>
      <c r="B629" s="75" t="s">
        <v>1515</v>
      </c>
      <c r="C629" s="193">
        <v>1</v>
      </c>
      <c r="D629" s="77">
        <v>5440</v>
      </c>
      <c r="E629" s="77">
        <v>90</v>
      </c>
      <c r="F629" s="194" t="s">
        <v>8</v>
      </c>
      <c r="G629" s="202">
        <v>-28</v>
      </c>
      <c r="H629" s="192" t="s">
        <v>669</v>
      </c>
      <c r="I629" s="192" t="s">
        <v>8</v>
      </c>
      <c r="J629" s="192" t="s">
        <v>8</v>
      </c>
      <c r="K629" s="83">
        <f t="shared" si="22"/>
        <v>5440</v>
      </c>
      <c r="L629" s="84">
        <f t="shared" si="20"/>
        <v>90</v>
      </c>
      <c r="O629" s="32" t="s">
        <v>2740</v>
      </c>
      <c r="P629" s="80">
        <v>6210</v>
      </c>
      <c r="Q629" s="80">
        <v>6400</v>
      </c>
      <c r="R629" s="80">
        <v>5990</v>
      </c>
      <c r="S629" s="80">
        <v>6210</v>
      </c>
      <c r="T629" s="80">
        <v>6400</v>
      </c>
      <c r="U629" s="80">
        <v>5990</v>
      </c>
      <c r="V629" s="315"/>
    </row>
    <row r="630" spans="1:22">
      <c r="A630" s="75" t="s">
        <v>1412</v>
      </c>
      <c r="B630" s="75" t="s">
        <v>1412</v>
      </c>
      <c r="C630" s="193">
        <v>1</v>
      </c>
      <c r="D630" s="77">
        <v>5654</v>
      </c>
      <c r="E630" s="77">
        <v>44</v>
      </c>
      <c r="F630" s="194" t="s">
        <v>8</v>
      </c>
      <c r="G630" s="205">
        <v>-27.1</v>
      </c>
      <c r="H630" s="192" t="s">
        <v>669</v>
      </c>
      <c r="I630" s="192" t="s">
        <v>8</v>
      </c>
      <c r="J630" s="192" t="s">
        <v>8</v>
      </c>
      <c r="K630" s="83">
        <f t="shared" si="22"/>
        <v>5654</v>
      </c>
      <c r="L630" s="84">
        <f t="shared" si="20"/>
        <v>44</v>
      </c>
      <c r="O630" s="32" t="s">
        <v>2740</v>
      </c>
      <c r="P630" s="80">
        <v>6430</v>
      </c>
      <c r="Q630" s="80">
        <v>6555</v>
      </c>
      <c r="R630" s="80">
        <v>6310</v>
      </c>
      <c r="S630" s="80">
        <v>6430</v>
      </c>
      <c r="T630" s="80">
        <v>6550</v>
      </c>
      <c r="U630" s="80">
        <v>6310</v>
      </c>
      <c r="V630" s="315"/>
    </row>
    <row r="631" spans="1:22">
      <c r="A631" s="75" t="s">
        <v>1415</v>
      </c>
      <c r="B631" s="75" t="s">
        <v>1415</v>
      </c>
      <c r="C631" s="193">
        <v>1</v>
      </c>
      <c r="D631" s="77">
        <v>5059</v>
      </c>
      <c r="E631" s="77">
        <v>42</v>
      </c>
      <c r="F631" s="194" t="s">
        <v>8</v>
      </c>
      <c r="G631" s="202">
        <v>-26.5</v>
      </c>
      <c r="H631" s="192" t="s">
        <v>669</v>
      </c>
      <c r="I631" s="192" t="s">
        <v>8</v>
      </c>
      <c r="J631" s="192" t="s">
        <v>8</v>
      </c>
      <c r="K631" s="83">
        <f t="shared" si="22"/>
        <v>5059</v>
      </c>
      <c r="L631" s="84">
        <f t="shared" si="20"/>
        <v>42</v>
      </c>
      <c r="O631" s="32" t="s">
        <v>2740</v>
      </c>
      <c r="P631" s="80">
        <v>5810</v>
      </c>
      <c r="Q631" s="80">
        <v>5920</v>
      </c>
      <c r="R631" s="80">
        <v>5660</v>
      </c>
      <c r="S631" s="80">
        <v>5810</v>
      </c>
      <c r="T631" s="80">
        <v>5920</v>
      </c>
      <c r="U631" s="80">
        <v>5660</v>
      </c>
      <c r="V631" s="315"/>
    </row>
    <row r="632" spans="1:22">
      <c r="A632" s="75" t="s">
        <v>1418</v>
      </c>
      <c r="B632" s="75" t="s">
        <v>1418</v>
      </c>
      <c r="C632" s="193">
        <v>1</v>
      </c>
      <c r="D632" s="77">
        <v>4797</v>
      </c>
      <c r="E632" s="77">
        <v>47</v>
      </c>
      <c r="F632" s="194" t="s">
        <v>8</v>
      </c>
      <c r="G632" s="202">
        <v>-29.6</v>
      </c>
      <c r="H632" s="192" t="s">
        <v>669</v>
      </c>
      <c r="I632" s="192" t="s">
        <v>8</v>
      </c>
      <c r="J632" s="192" t="s">
        <v>8</v>
      </c>
      <c r="K632" s="83">
        <f t="shared" si="22"/>
        <v>4797</v>
      </c>
      <c r="L632" s="84">
        <f t="shared" si="20"/>
        <v>47</v>
      </c>
      <c r="O632" s="32" t="s">
        <v>2740</v>
      </c>
      <c r="P632" s="80">
        <v>5520</v>
      </c>
      <c r="Q632" s="80">
        <v>5600</v>
      </c>
      <c r="R632" s="80">
        <v>5330</v>
      </c>
      <c r="S632" s="80">
        <v>5530</v>
      </c>
      <c r="T632" s="80">
        <v>5610</v>
      </c>
      <c r="U632" s="80">
        <v>5330</v>
      </c>
      <c r="V632" s="315"/>
    </row>
    <row r="633" spans="1:22">
      <c r="A633" s="75" t="s">
        <v>1421</v>
      </c>
      <c r="B633" s="75" t="s">
        <v>1421</v>
      </c>
      <c r="C633" s="193">
        <v>1</v>
      </c>
      <c r="D633" s="77">
        <v>6153</v>
      </c>
      <c r="E633" s="77">
        <v>42</v>
      </c>
      <c r="F633" s="194" t="s">
        <v>8</v>
      </c>
      <c r="G633" s="205">
        <v>-28.1</v>
      </c>
      <c r="H633" s="192" t="s">
        <v>669</v>
      </c>
      <c r="I633" s="192" t="s">
        <v>8</v>
      </c>
      <c r="J633" s="192" t="s">
        <v>8</v>
      </c>
      <c r="K633" s="83">
        <f t="shared" si="22"/>
        <v>6153</v>
      </c>
      <c r="L633" s="84">
        <f t="shared" si="20"/>
        <v>42</v>
      </c>
      <c r="O633" s="32" t="s">
        <v>2740</v>
      </c>
      <c r="P633" s="80">
        <v>7055</v>
      </c>
      <c r="Q633" s="80">
        <v>7165</v>
      </c>
      <c r="R633" s="80">
        <v>6905</v>
      </c>
      <c r="S633" s="80">
        <v>7040</v>
      </c>
      <c r="T633" s="80">
        <v>7170</v>
      </c>
      <c r="U633" s="80">
        <v>6900</v>
      </c>
      <c r="V633" s="315"/>
    </row>
    <row r="634" spans="1:22">
      <c r="A634" s="75" t="s">
        <v>1424</v>
      </c>
      <c r="B634" s="75" t="s">
        <v>1424</v>
      </c>
      <c r="C634" s="193">
        <v>1</v>
      </c>
      <c r="D634" s="77">
        <v>5213</v>
      </c>
      <c r="E634" s="77">
        <v>45</v>
      </c>
      <c r="F634" s="194" t="s">
        <v>8</v>
      </c>
      <c r="G634" s="202">
        <v>-27.6</v>
      </c>
      <c r="H634" s="192" t="s">
        <v>669</v>
      </c>
      <c r="I634" s="192" t="s">
        <v>8</v>
      </c>
      <c r="J634" s="192" t="s">
        <v>8</v>
      </c>
      <c r="K634" s="83">
        <f t="shared" si="22"/>
        <v>5213</v>
      </c>
      <c r="L634" s="84">
        <f t="shared" si="20"/>
        <v>45</v>
      </c>
      <c r="O634" s="32" t="s">
        <v>2740</v>
      </c>
      <c r="P634" s="80">
        <v>5990</v>
      </c>
      <c r="Q634" s="80">
        <v>6180</v>
      </c>
      <c r="R634" s="80">
        <v>5900</v>
      </c>
      <c r="S634" s="80">
        <v>5990</v>
      </c>
      <c r="T634" s="80">
        <v>6180</v>
      </c>
      <c r="U634" s="80">
        <v>5900</v>
      </c>
      <c r="V634" s="315"/>
    </row>
    <row r="635" spans="1:22">
      <c r="A635" s="75" t="s">
        <v>1595</v>
      </c>
      <c r="B635" s="75" t="s">
        <v>1595</v>
      </c>
      <c r="C635" s="193">
        <v>1</v>
      </c>
      <c r="D635" s="77">
        <v>3099</v>
      </c>
      <c r="E635" s="77">
        <v>43</v>
      </c>
      <c r="F635" s="194" t="s">
        <v>8</v>
      </c>
      <c r="G635" s="202">
        <v>-29</v>
      </c>
      <c r="H635" s="192" t="s">
        <v>669</v>
      </c>
      <c r="I635" s="192" t="s">
        <v>8</v>
      </c>
      <c r="J635" s="192" t="s">
        <v>8</v>
      </c>
      <c r="K635" s="83">
        <f t="shared" si="22"/>
        <v>3099</v>
      </c>
      <c r="L635" s="84">
        <f t="shared" si="20"/>
        <v>43</v>
      </c>
      <c r="O635" s="32" t="s">
        <v>2740</v>
      </c>
      <c r="P635" s="80">
        <v>3300</v>
      </c>
      <c r="Q635" s="80">
        <v>3450</v>
      </c>
      <c r="R635" s="80">
        <v>3170</v>
      </c>
      <c r="S635" s="85" t="s">
        <v>8</v>
      </c>
      <c r="T635" s="85" t="s">
        <v>8</v>
      </c>
      <c r="U635" s="85" t="s">
        <v>8</v>
      </c>
      <c r="V635" s="315"/>
    </row>
    <row r="636" spans="1:22">
      <c r="A636" s="75" t="s">
        <v>1599</v>
      </c>
      <c r="B636" s="75" t="s">
        <v>1599</v>
      </c>
      <c r="C636" s="193">
        <v>1</v>
      </c>
      <c r="D636" s="77">
        <v>4800</v>
      </c>
      <c r="E636" s="77">
        <v>50</v>
      </c>
      <c r="F636" s="194" t="s">
        <v>8</v>
      </c>
      <c r="G636" s="202">
        <v>-27.5</v>
      </c>
      <c r="H636" s="192" t="s">
        <v>669</v>
      </c>
      <c r="I636" s="192" t="s">
        <v>8</v>
      </c>
      <c r="J636" s="192" t="s">
        <v>8</v>
      </c>
      <c r="K636" s="83">
        <f t="shared" si="22"/>
        <v>4800</v>
      </c>
      <c r="L636" s="84">
        <f t="shared" si="20"/>
        <v>50</v>
      </c>
      <c r="O636" s="32" t="s">
        <v>2740</v>
      </c>
      <c r="P636" s="80">
        <v>5520</v>
      </c>
      <c r="Q636" s="80">
        <v>5610</v>
      </c>
      <c r="R636" s="80">
        <v>5320</v>
      </c>
      <c r="S636" s="85" t="s">
        <v>8</v>
      </c>
      <c r="T636" s="85" t="s">
        <v>8</v>
      </c>
      <c r="U636" s="85" t="s">
        <v>8</v>
      </c>
      <c r="V636" s="315"/>
    </row>
    <row r="637" spans="1:22">
      <c r="A637" s="75" t="s">
        <v>1602</v>
      </c>
      <c r="B637" s="75" t="s">
        <v>1602</v>
      </c>
      <c r="C637" s="193">
        <v>1</v>
      </c>
      <c r="D637" s="77">
        <v>7170</v>
      </c>
      <c r="E637" s="77">
        <v>60</v>
      </c>
      <c r="F637" s="194" t="s">
        <v>8</v>
      </c>
      <c r="G637" s="205">
        <v>-26.9</v>
      </c>
      <c r="H637" s="192" t="s">
        <v>669</v>
      </c>
      <c r="I637" s="192" t="s">
        <v>8</v>
      </c>
      <c r="J637" s="192" t="s">
        <v>8</v>
      </c>
      <c r="K637" s="83">
        <f t="shared" si="22"/>
        <v>7170</v>
      </c>
      <c r="L637" s="84">
        <f t="shared" si="20"/>
        <v>60</v>
      </c>
      <c r="O637" s="32" t="s">
        <v>2740</v>
      </c>
      <c r="P637" s="80">
        <v>7990</v>
      </c>
      <c r="Q637" s="80">
        <v>8170</v>
      </c>
      <c r="R637" s="80">
        <v>7860</v>
      </c>
      <c r="S637" s="85" t="s">
        <v>8</v>
      </c>
      <c r="T637" s="85" t="s">
        <v>8</v>
      </c>
      <c r="U637" s="85" t="s">
        <v>8</v>
      </c>
      <c r="V637" s="315"/>
    </row>
    <row r="638" spans="1:22">
      <c r="A638" s="75" t="s">
        <v>2313</v>
      </c>
      <c r="B638" s="75" t="s">
        <v>2313</v>
      </c>
      <c r="C638" s="193">
        <v>1</v>
      </c>
      <c r="D638" s="77">
        <v>5068</v>
      </c>
      <c r="E638" s="77">
        <v>48</v>
      </c>
      <c r="F638" s="194" t="s">
        <v>8</v>
      </c>
      <c r="G638" s="202">
        <v>-26.9</v>
      </c>
      <c r="H638" s="192" t="s">
        <v>669</v>
      </c>
      <c r="I638" s="192" t="s">
        <v>8</v>
      </c>
      <c r="J638" s="192" t="s">
        <v>8</v>
      </c>
      <c r="K638" s="83">
        <f t="shared" si="22"/>
        <v>5068</v>
      </c>
      <c r="L638" s="84">
        <f t="shared" si="20"/>
        <v>48</v>
      </c>
      <c r="O638" s="32" t="s">
        <v>2740</v>
      </c>
      <c r="P638" s="80">
        <v>5810</v>
      </c>
      <c r="Q638" s="80">
        <v>5920</v>
      </c>
      <c r="R638" s="80">
        <v>5660</v>
      </c>
      <c r="S638" s="80">
        <v>5840</v>
      </c>
      <c r="T638" s="80">
        <v>5920</v>
      </c>
      <c r="U638" s="80">
        <v>5740</v>
      </c>
      <c r="V638" s="315"/>
    </row>
    <row r="639" spans="1:22">
      <c r="A639" s="75" t="s">
        <v>2309</v>
      </c>
      <c r="B639" s="75" t="s">
        <v>2309</v>
      </c>
      <c r="C639" s="193">
        <v>1</v>
      </c>
      <c r="D639" s="77">
        <v>4933</v>
      </c>
      <c r="E639" s="77">
        <v>42</v>
      </c>
      <c r="F639" s="194" t="s">
        <v>8</v>
      </c>
      <c r="G639" s="202">
        <v>-27</v>
      </c>
      <c r="H639" s="192" t="s">
        <v>669</v>
      </c>
      <c r="I639" s="192" t="s">
        <v>8</v>
      </c>
      <c r="J639" s="192" t="s">
        <v>8</v>
      </c>
      <c r="K639" s="83">
        <f t="shared" si="22"/>
        <v>4933</v>
      </c>
      <c r="L639" s="84">
        <f t="shared" si="20"/>
        <v>42</v>
      </c>
      <c r="O639" s="32" t="s">
        <v>2740</v>
      </c>
      <c r="P639" s="80">
        <v>5660</v>
      </c>
      <c r="Q639" s="80">
        <v>5750</v>
      </c>
      <c r="R639" s="80">
        <v>5580</v>
      </c>
      <c r="S639" s="80">
        <v>5650</v>
      </c>
      <c r="T639" s="80">
        <v>5730</v>
      </c>
      <c r="U639" s="80">
        <v>5590</v>
      </c>
      <c r="V639" s="315"/>
    </row>
    <row r="640" spans="1:22">
      <c r="A640" s="75" t="s">
        <v>2316</v>
      </c>
      <c r="B640" s="75" t="s">
        <v>2316</v>
      </c>
      <c r="C640" s="193">
        <v>1</v>
      </c>
      <c r="D640" s="77">
        <v>5047</v>
      </c>
      <c r="E640" s="77">
        <v>42</v>
      </c>
      <c r="F640" s="194" t="s">
        <v>8</v>
      </c>
      <c r="G640" s="202">
        <v>-26.6</v>
      </c>
      <c r="H640" s="192" t="s">
        <v>669</v>
      </c>
      <c r="I640" s="192" t="s">
        <v>8</v>
      </c>
      <c r="J640" s="192" t="s">
        <v>8</v>
      </c>
      <c r="K640" s="83">
        <f t="shared" si="22"/>
        <v>5047</v>
      </c>
      <c r="L640" s="84">
        <f t="shared" si="20"/>
        <v>42</v>
      </c>
      <c r="O640" s="32" t="s">
        <v>2740</v>
      </c>
      <c r="P640" s="80">
        <v>5800</v>
      </c>
      <c r="Q640" s="80">
        <v>5910</v>
      </c>
      <c r="R640" s="80">
        <v>5660</v>
      </c>
      <c r="S640" s="80">
        <v>5770</v>
      </c>
      <c r="T640" s="80">
        <v>5880</v>
      </c>
      <c r="U640" s="80">
        <v>5660</v>
      </c>
      <c r="V640" s="315"/>
    </row>
    <row r="641" spans="1:22">
      <c r="A641" s="75" t="s">
        <v>2319</v>
      </c>
      <c r="B641" s="75" t="s">
        <v>2319</v>
      </c>
      <c r="C641" s="193">
        <v>1</v>
      </c>
      <c r="D641" s="77">
        <v>4598</v>
      </c>
      <c r="E641" s="77">
        <v>40</v>
      </c>
      <c r="F641" s="194" t="s">
        <v>8</v>
      </c>
      <c r="G641" s="202">
        <v>-28.2</v>
      </c>
      <c r="H641" s="192" t="s">
        <v>669</v>
      </c>
      <c r="I641" s="192" t="s">
        <v>8</v>
      </c>
      <c r="J641" s="192" t="s">
        <v>8</v>
      </c>
      <c r="K641" s="83">
        <f t="shared" si="22"/>
        <v>4598</v>
      </c>
      <c r="L641" s="84">
        <f t="shared" si="20"/>
        <v>40</v>
      </c>
      <c r="O641" s="32" t="s">
        <v>2740</v>
      </c>
      <c r="P641" s="80">
        <v>5320</v>
      </c>
      <c r="Q641" s="80">
        <v>5470</v>
      </c>
      <c r="R641" s="80">
        <v>5050</v>
      </c>
      <c r="S641" s="80">
        <v>5350</v>
      </c>
      <c r="T641" s="80">
        <v>5470</v>
      </c>
      <c r="U641" s="80">
        <v>5080</v>
      </c>
      <c r="V641" s="315"/>
    </row>
    <row r="642" spans="1:22">
      <c r="A642" s="75" t="s">
        <v>2339</v>
      </c>
      <c r="B642" s="75" t="s">
        <v>2339</v>
      </c>
      <c r="C642" s="193">
        <v>1</v>
      </c>
      <c r="D642" s="77">
        <v>4478</v>
      </c>
      <c r="E642" s="77">
        <v>37</v>
      </c>
      <c r="F642" s="194" t="s">
        <v>8</v>
      </c>
      <c r="G642" s="202">
        <v>-27.9</v>
      </c>
      <c r="H642" s="192" t="s">
        <v>669</v>
      </c>
      <c r="I642" s="192" t="s">
        <v>8</v>
      </c>
      <c r="J642" s="192" t="s">
        <v>8</v>
      </c>
      <c r="K642" s="83">
        <f t="shared" si="22"/>
        <v>4478</v>
      </c>
      <c r="L642" s="84">
        <f t="shared" si="20"/>
        <v>37</v>
      </c>
      <c r="O642" s="32" t="s">
        <v>2740</v>
      </c>
      <c r="P642" s="80">
        <v>5150</v>
      </c>
      <c r="Q642" s="80">
        <v>5300</v>
      </c>
      <c r="R642" s="80">
        <v>4970</v>
      </c>
      <c r="S642" s="80">
        <v>5140</v>
      </c>
      <c r="T642" s="80">
        <v>5300</v>
      </c>
      <c r="U642" s="80">
        <v>4970</v>
      </c>
      <c r="V642" s="315"/>
    </row>
    <row r="643" spans="1:22">
      <c r="A643" s="75" t="s">
        <v>2342</v>
      </c>
      <c r="B643" s="75" t="s">
        <v>2342</v>
      </c>
      <c r="C643" s="193">
        <v>1</v>
      </c>
      <c r="D643" s="77">
        <v>5310</v>
      </c>
      <c r="E643" s="77">
        <v>50</v>
      </c>
      <c r="F643" s="194" t="s">
        <v>8</v>
      </c>
      <c r="G643" s="202">
        <v>-28.4</v>
      </c>
      <c r="H643" s="192" t="s">
        <v>669</v>
      </c>
      <c r="I643" s="192" t="s">
        <v>8</v>
      </c>
      <c r="J643" s="192" t="s">
        <v>8</v>
      </c>
      <c r="K643" s="83">
        <f t="shared" si="22"/>
        <v>5310</v>
      </c>
      <c r="L643" s="84">
        <f t="shared" si="20"/>
        <v>50</v>
      </c>
      <c r="O643" s="32" t="s">
        <v>2740</v>
      </c>
      <c r="P643" s="80">
        <v>6090</v>
      </c>
      <c r="Q643" s="80">
        <v>6270</v>
      </c>
      <c r="R643" s="80">
        <v>5940</v>
      </c>
      <c r="S643" s="80" t="s">
        <v>8</v>
      </c>
      <c r="T643" s="80" t="s">
        <v>8</v>
      </c>
      <c r="U643" s="80" t="s">
        <v>8</v>
      </c>
      <c r="V643" s="315"/>
    </row>
    <row r="644" spans="1:22">
      <c r="A644" s="75" t="s">
        <v>1960</v>
      </c>
      <c r="B644" s="75" t="s">
        <v>1960</v>
      </c>
      <c r="C644" s="193">
        <v>1</v>
      </c>
      <c r="D644" s="77">
        <v>4770</v>
      </c>
      <c r="E644" s="77">
        <v>48</v>
      </c>
      <c r="F644" s="194" t="s">
        <v>8</v>
      </c>
      <c r="G644" s="202">
        <v>-27</v>
      </c>
      <c r="H644" s="192" t="s">
        <v>669</v>
      </c>
      <c r="I644" s="192" t="s">
        <v>8</v>
      </c>
      <c r="J644" s="192" t="s">
        <v>8</v>
      </c>
      <c r="K644" s="83">
        <f t="shared" si="22"/>
        <v>4770</v>
      </c>
      <c r="L644" s="84">
        <f t="shared" ref="L644:L707" si="23">ROUND(SQRT(SUMSQ(IF(OR(E644="n/a",E644="nd"),0,E644),IF(OR(F644="n/a",F644="nd"),0,F644),IF(OR(J644="n/a",J644="nd"),0,J644))),0)</f>
        <v>48</v>
      </c>
      <c r="O644" s="32" t="s">
        <v>2740</v>
      </c>
      <c r="P644" s="80">
        <v>5500</v>
      </c>
      <c r="Q644" s="80">
        <v>5600</v>
      </c>
      <c r="R644" s="80">
        <v>5320</v>
      </c>
      <c r="S644" s="80">
        <v>5510</v>
      </c>
      <c r="T644" s="80">
        <v>5600</v>
      </c>
      <c r="U644" s="80">
        <v>5320</v>
      </c>
      <c r="V644" s="315"/>
    </row>
    <row r="645" spans="1:22">
      <c r="A645" s="75" t="s">
        <v>1963</v>
      </c>
      <c r="B645" s="75" t="s">
        <v>1963</v>
      </c>
      <c r="C645" s="193">
        <v>1</v>
      </c>
      <c r="D645" s="77">
        <v>6930</v>
      </c>
      <c r="E645" s="77">
        <v>60</v>
      </c>
      <c r="F645" s="194" t="s">
        <v>8</v>
      </c>
      <c r="G645" s="202">
        <v>-29.5</v>
      </c>
      <c r="H645" s="192" t="s">
        <v>669</v>
      </c>
      <c r="I645" s="192" t="s">
        <v>8</v>
      </c>
      <c r="J645" s="192" t="s">
        <v>8</v>
      </c>
      <c r="K645" s="83">
        <f t="shared" si="22"/>
        <v>6930</v>
      </c>
      <c r="L645" s="84">
        <f t="shared" si="23"/>
        <v>60</v>
      </c>
      <c r="O645" s="32" t="s">
        <v>2740</v>
      </c>
      <c r="P645" s="80">
        <v>7770</v>
      </c>
      <c r="Q645" s="80">
        <v>7930</v>
      </c>
      <c r="R645" s="80">
        <v>7660</v>
      </c>
      <c r="S645" s="80">
        <v>7760</v>
      </c>
      <c r="T645" s="80">
        <v>7930</v>
      </c>
      <c r="U645" s="80">
        <v>7620</v>
      </c>
      <c r="V645" s="315"/>
    </row>
    <row r="646" spans="1:22">
      <c r="A646" s="75" t="s">
        <v>1966</v>
      </c>
      <c r="B646" s="75" t="s">
        <v>1966</v>
      </c>
      <c r="C646" s="193">
        <v>1</v>
      </c>
      <c r="D646" s="77">
        <v>6230</v>
      </c>
      <c r="E646" s="77">
        <v>50</v>
      </c>
      <c r="F646" s="194" t="s">
        <v>8</v>
      </c>
      <c r="G646" s="202">
        <v>-28.4</v>
      </c>
      <c r="H646" s="192" t="s">
        <v>669</v>
      </c>
      <c r="I646" s="192" t="s">
        <v>8</v>
      </c>
      <c r="J646" s="192" t="s">
        <v>8</v>
      </c>
      <c r="K646" s="83">
        <f t="shared" si="22"/>
        <v>6230</v>
      </c>
      <c r="L646" s="84">
        <f t="shared" si="23"/>
        <v>50</v>
      </c>
      <c r="O646" s="32" t="s">
        <v>2740</v>
      </c>
      <c r="P646" s="80">
        <v>7130</v>
      </c>
      <c r="Q646" s="80">
        <v>7260</v>
      </c>
      <c r="R646" s="80">
        <v>6990</v>
      </c>
      <c r="S646" s="80">
        <v>7130</v>
      </c>
      <c r="T646" s="80">
        <v>7260</v>
      </c>
      <c r="U646" s="80">
        <v>6990</v>
      </c>
      <c r="V646" s="315"/>
    </row>
    <row r="647" spans="1:22">
      <c r="A647" s="75" t="s">
        <v>2303</v>
      </c>
      <c r="B647" s="75" t="s">
        <v>2303</v>
      </c>
      <c r="C647" s="193">
        <v>1</v>
      </c>
      <c r="D647" s="77">
        <v>5133</v>
      </c>
      <c r="E647" s="77">
        <v>47</v>
      </c>
      <c r="F647" s="194" t="s">
        <v>8</v>
      </c>
      <c r="G647" s="202">
        <v>-28.9</v>
      </c>
      <c r="H647" s="192" t="s">
        <v>669</v>
      </c>
      <c r="I647" s="192" t="s">
        <v>8</v>
      </c>
      <c r="J647" s="192" t="s">
        <v>8</v>
      </c>
      <c r="K647" s="83">
        <f t="shared" si="22"/>
        <v>5133</v>
      </c>
      <c r="L647" s="84">
        <f t="shared" si="23"/>
        <v>47</v>
      </c>
      <c r="O647" s="32" t="s">
        <v>2740</v>
      </c>
      <c r="P647" s="80">
        <v>5860</v>
      </c>
      <c r="Q647" s="80">
        <v>6000</v>
      </c>
      <c r="R647" s="80">
        <v>5740</v>
      </c>
      <c r="S647" s="85" t="s">
        <v>8</v>
      </c>
      <c r="T647" s="85" t="s">
        <v>8</v>
      </c>
      <c r="U647" s="85" t="s">
        <v>8</v>
      </c>
      <c r="V647" s="315"/>
    </row>
    <row r="648" spans="1:22">
      <c r="A648" s="75" t="s">
        <v>2306</v>
      </c>
      <c r="B648" s="75" t="s">
        <v>2306</v>
      </c>
      <c r="C648" s="193">
        <v>1</v>
      </c>
      <c r="D648" s="77">
        <v>6072</v>
      </c>
      <c r="E648" s="77">
        <v>48</v>
      </c>
      <c r="F648" s="194" t="s">
        <v>8</v>
      </c>
      <c r="G648" s="202">
        <v>-31.3</v>
      </c>
      <c r="H648" s="192" t="s">
        <v>669</v>
      </c>
      <c r="I648" s="192" t="s">
        <v>8</v>
      </c>
      <c r="J648" s="192" t="s">
        <v>8</v>
      </c>
      <c r="K648" s="83">
        <f t="shared" si="22"/>
        <v>6072</v>
      </c>
      <c r="L648" s="84">
        <f t="shared" si="23"/>
        <v>48</v>
      </c>
      <c r="O648" s="32" t="s">
        <v>2740</v>
      </c>
      <c r="P648" s="80">
        <v>6940</v>
      </c>
      <c r="Q648" s="80">
        <v>7160</v>
      </c>
      <c r="R648" s="80">
        <v>6780</v>
      </c>
      <c r="S648" s="85" t="s">
        <v>8</v>
      </c>
      <c r="T648" s="85" t="s">
        <v>8</v>
      </c>
      <c r="U648" s="85" t="s">
        <v>8</v>
      </c>
      <c r="V648" s="315"/>
    </row>
    <row r="649" spans="1:22">
      <c r="A649" s="75" t="s">
        <v>1931</v>
      </c>
      <c r="B649" s="75" t="s">
        <v>1931</v>
      </c>
      <c r="C649" s="193">
        <v>1</v>
      </c>
      <c r="D649" s="77">
        <v>6227</v>
      </c>
      <c r="E649" s="77">
        <v>40</v>
      </c>
      <c r="F649" s="194" t="s">
        <v>8</v>
      </c>
      <c r="G649" s="202">
        <v>-28.7</v>
      </c>
      <c r="H649" s="192" t="s">
        <v>669</v>
      </c>
      <c r="I649" s="192" t="s">
        <v>8</v>
      </c>
      <c r="J649" s="192" t="s">
        <v>8</v>
      </c>
      <c r="K649" s="83">
        <f t="shared" si="22"/>
        <v>6227</v>
      </c>
      <c r="L649" s="84">
        <f t="shared" si="23"/>
        <v>40</v>
      </c>
      <c r="O649" s="32" t="s">
        <v>2740</v>
      </c>
      <c r="P649" s="80">
        <v>7120</v>
      </c>
      <c r="Q649" s="80">
        <v>7260</v>
      </c>
      <c r="R649" s="80">
        <v>7000</v>
      </c>
      <c r="S649" s="85" t="s">
        <v>8</v>
      </c>
      <c r="T649" s="85" t="s">
        <v>8</v>
      </c>
      <c r="U649" s="85" t="s">
        <v>8</v>
      </c>
      <c r="V649" s="315"/>
    </row>
    <row r="650" spans="1:22">
      <c r="A650" s="75" t="s">
        <v>2518</v>
      </c>
      <c r="B650" s="75" t="s">
        <v>2518</v>
      </c>
      <c r="C650" s="193">
        <v>1</v>
      </c>
      <c r="D650" s="77">
        <v>5017</v>
      </c>
      <c r="E650" s="77">
        <v>41</v>
      </c>
      <c r="F650" s="194" t="s">
        <v>8</v>
      </c>
      <c r="G650" s="202">
        <v>-26</v>
      </c>
      <c r="H650" s="192" t="s">
        <v>669</v>
      </c>
      <c r="I650" s="192" t="s">
        <v>8</v>
      </c>
      <c r="J650" s="192" t="s">
        <v>8</v>
      </c>
      <c r="K650" s="83">
        <f t="shared" si="22"/>
        <v>5017</v>
      </c>
      <c r="L650" s="84">
        <f t="shared" si="23"/>
        <v>41</v>
      </c>
      <c r="O650" s="32" t="s">
        <v>2740</v>
      </c>
      <c r="P650" s="80">
        <v>5770</v>
      </c>
      <c r="Q650" s="80">
        <v>5900</v>
      </c>
      <c r="R650" s="80">
        <v>5600</v>
      </c>
      <c r="S650" s="85" t="s">
        <v>8</v>
      </c>
      <c r="T650" s="85" t="s">
        <v>8</v>
      </c>
      <c r="U650" s="85" t="s">
        <v>8</v>
      </c>
      <c r="V650" s="315"/>
    </row>
    <row r="651" spans="1:22">
      <c r="A651" s="75" t="s">
        <v>1969</v>
      </c>
      <c r="B651" s="75" t="s">
        <v>1969</v>
      </c>
      <c r="C651" s="193">
        <v>1</v>
      </c>
      <c r="D651" s="77">
        <v>5650</v>
      </c>
      <c r="E651" s="77">
        <v>100</v>
      </c>
      <c r="F651" s="194" t="s">
        <v>8</v>
      </c>
      <c r="G651" s="202">
        <v>-28</v>
      </c>
      <c r="H651" s="192" t="s">
        <v>669</v>
      </c>
      <c r="I651" s="192" t="s">
        <v>8</v>
      </c>
      <c r="J651" s="192" t="s">
        <v>8</v>
      </c>
      <c r="K651" s="83">
        <f t="shared" si="22"/>
        <v>5650</v>
      </c>
      <c r="L651" s="84">
        <f t="shared" si="23"/>
        <v>100</v>
      </c>
      <c r="O651" s="32" t="s">
        <v>2740</v>
      </c>
      <c r="P651" s="80">
        <v>6450</v>
      </c>
      <c r="Q651" s="80">
        <v>6670</v>
      </c>
      <c r="R651" s="80">
        <v>6270</v>
      </c>
      <c r="S651" s="80">
        <v>6520</v>
      </c>
      <c r="T651" s="80">
        <v>6730</v>
      </c>
      <c r="U651" s="80">
        <v>6330</v>
      </c>
      <c r="V651" s="315"/>
    </row>
    <row r="652" spans="1:22">
      <c r="A652" s="75" t="s">
        <v>2039</v>
      </c>
      <c r="B652" s="75" t="s">
        <v>2039</v>
      </c>
      <c r="C652" s="193">
        <v>1</v>
      </c>
      <c r="D652" s="77">
        <v>5630</v>
      </c>
      <c r="E652" s="77">
        <v>100</v>
      </c>
      <c r="F652" s="194" t="s">
        <v>8</v>
      </c>
      <c r="G652" s="202">
        <v>-28</v>
      </c>
      <c r="H652" s="192" t="s">
        <v>669</v>
      </c>
      <c r="I652" s="192" t="s">
        <v>8</v>
      </c>
      <c r="J652" s="192" t="s">
        <v>8</v>
      </c>
      <c r="K652" s="83">
        <f t="shared" si="22"/>
        <v>5630</v>
      </c>
      <c r="L652" s="84">
        <f t="shared" si="23"/>
        <v>100</v>
      </c>
      <c r="O652" s="32" t="s">
        <v>2740</v>
      </c>
      <c r="P652" s="80">
        <v>6430</v>
      </c>
      <c r="Q652" s="80">
        <v>6670</v>
      </c>
      <c r="R652" s="80">
        <v>6210</v>
      </c>
      <c r="S652" s="85" t="s">
        <v>8</v>
      </c>
      <c r="T652" s="85" t="s">
        <v>8</v>
      </c>
      <c r="U652" s="85" t="s">
        <v>8</v>
      </c>
      <c r="V652" s="315"/>
    </row>
    <row r="653" spans="1:22">
      <c r="A653" s="75" t="s">
        <v>363</v>
      </c>
      <c r="B653" s="75" t="s">
        <v>363</v>
      </c>
      <c r="C653" s="193">
        <v>1</v>
      </c>
      <c r="D653" s="77">
        <v>7221</v>
      </c>
      <c r="E653" s="77">
        <v>49</v>
      </c>
      <c r="F653" s="194" t="s">
        <v>8</v>
      </c>
      <c r="G653" s="202">
        <v>-27.3</v>
      </c>
      <c r="H653" s="192" t="s">
        <v>669</v>
      </c>
      <c r="I653" s="192" t="s">
        <v>8</v>
      </c>
      <c r="J653" s="192" t="s">
        <v>8</v>
      </c>
      <c r="K653" s="83">
        <f t="shared" ref="K653:K684" si="24">IF(OR(D653="n/a",D653="nd"),0,D653)+IF(OR(I653="n/a",I653="nd"),0,I653)</f>
        <v>7221</v>
      </c>
      <c r="L653" s="84">
        <f t="shared" si="23"/>
        <v>49</v>
      </c>
      <c r="O653" s="32" t="s">
        <v>2740</v>
      </c>
      <c r="P653" s="80">
        <v>8050</v>
      </c>
      <c r="Q653" s="80">
        <v>8170</v>
      </c>
      <c r="R653" s="80">
        <v>7940</v>
      </c>
      <c r="S653" s="85" t="s">
        <v>8</v>
      </c>
      <c r="T653" s="85" t="s">
        <v>8</v>
      </c>
      <c r="U653" s="85" t="s">
        <v>8</v>
      </c>
      <c r="V653" s="315"/>
    </row>
    <row r="654" spans="1:22">
      <c r="A654" s="75" t="s">
        <v>2034</v>
      </c>
      <c r="B654" s="75" t="s">
        <v>2034</v>
      </c>
      <c r="C654" s="193">
        <v>1</v>
      </c>
      <c r="D654" s="77">
        <v>7100</v>
      </c>
      <c r="E654" s="77">
        <v>80</v>
      </c>
      <c r="F654" s="194" t="s">
        <v>8</v>
      </c>
      <c r="G654" s="202">
        <v>-29.5</v>
      </c>
      <c r="H654" s="192" t="s">
        <v>669</v>
      </c>
      <c r="I654" s="192" t="s">
        <v>8</v>
      </c>
      <c r="J654" s="192" t="s">
        <v>8</v>
      </c>
      <c r="K654" s="83">
        <f t="shared" si="24"/>
        <v>7100</v>
      </c>
      <c r="L654" s="84">
        <f t="shared" si="23"/>
        <v>80</v>
      </c>
      <c r="O654" s="32" t="s">
        <v>2740</v>
      </c>
      <c r="P654" s="80">
        <v>7910</v>
      </c>
      <c r="Q654" s="80">
        <v>8160</v>
      </c>
      <c r="R654" s="80">
        <v>7700</v>
      </c>
      <c r="S654" s="85" t="s">
        <v>8</v>
      </c>
      <c r="T654" s="85" t="s">
        <v>8</v>
      </c>
      <c r="U654" s="85" t="s">
        <v>8</v>
      </c>
      <c r="V654" s="315"/>
    </row>
    <row r="655" spans="1:22">
      <c r="A655" s="75" t="s">
        <v>2347</v>
      </c>
      <c r="B655" s="75" t="s">
        <v>2347</v>
      </c>
      <c r="C655" s="193">
        <v>1</v>
      </c>
      <c r="D655" s="77">
        <v>6227</v>
      </c>
      <c r="E655" s="77">
        <v>44</v>
      </c>
      <c r="F655" s="194" t="s">
        <v>8</v>
      </c>
      <c r="G655" s="202">
        <v>-27.6</v>
      </c>
      <c r="H655" s="192" t="s">
        <v>669</v>
      </c>
      <c r="I655" s="192" t="s">
        <v>8</v>
      </c>
      <c r="J655" s="192" t="s">
        <v>8</v>
      </c>
      <c r="K655" s="83">
        <f t="shared" si="24"/>
        <v>6227</v>
      </c>
      <c r="L655" s="84">
        <f t="shared" si="23"/>
        <v>44</v>
      </c>
      <c r="O655" s="32" t="s">
        <v>2740</v>
      </c>
      <c r="P655" s="80">
        <v>7120</v>
      </c>
      <c r="Q655" s="80">
        <v>7260</v>
      </c>
      <c r="R655" s="80">
        <v>6990</v>
      </c>
      <c r="S655" s="80">
        <v>7060</v>
      </c>
      <c r="T655" s="80">
        <v>7170</v>
      </c>
      <c r="U655" s="80">
        <v>6970</v>
      </c>
      <c r="V655" s="315"/>
    </row>
    <row r="656" spans="1:22">
      <c r="A656" s="75" t="s">
        <v>2353</v>
      </c>
      <c r="B656" s="75" t="s">
        <v>2353</v>
      </c>
      <c r="C656" s="193">
        <v>1</v>
      </c>
      <c r="D656" s="77">
        <v>6299</v>
      </c>
      <c r="E656" s="77">
        <v>36</v>
      </c>
      <c r="F656" s="194" t="s">
        <v>8</v>
      </c>
      <c r="G656" s="202">
        <v>-29.4</v>
      </c>
      <c r="H656" s="192" t="s">
        <v>669</v>
      </c>
      <c r="I656" s="192" t="s">
        <v>8</v>
      </c>
      <c r="J656" s="192" t="s">
        <v>8</v>
      </c>
      <c r="K656" s="83">
        <f t="shared" si="24"/>
        <v>6299</v>
      </c>
      <c r="L656" s="84">
        <f t="shared" si="23"/>
        <v>36</v>
      </c>
      <c r="O656" s="32" t="s">
        <v>2740</v>
      </c>
      <c r="P656" s="80">
        <v>7220</v>
      </c>
      <c r="Q656" s="80">
        <v>7310</v>
      </c>
      <c r="R656" s="80">
        <v>7160</v>
      </c>
      <c r="S656" s="80">
        <v>7210</v>
      </c>
      <c r="T656" s="80">
        <v>7310</v>
      </c>
      <c r="U656" s="80">
        <v>7150</v>
      </c>
      <c r="V656" s="315"/>
    </row>
    <row r="657" spans="1:22">
      <c r="A657" s="75" t="s">
        <v>2355</v>
      </c>
      <c r="B657" s="75" t="s">
        <v>2355</v>
      </c>
      <c r="C657" s="193">
        <v>1</v>
      </c>
      <c r="D657" s="77">
        <v>6167</v>
      </c>
      <c r="E657" s="77">
        <v>42</v>
      </c>
      <c r="F657" s="194" t="s">
        <v>8</v>
      </c>
      <c r="G657" s="202">
        <v>-29.7</v>
      </c>
      <c r="H657" s="192" t="s">
        <v>669</v>
      </c>
      <c r="I657" s="192" t="s">
        <v>8</v>
      </c>
      <c r="J657" s="192" t="s">
        <v>8</v>
      </c>
      <c r="K657" s="83">
        <f t="shared" si="24"/>
        <v>6167</v>
      </c>
      <c r="L657" s="84">
        <f t="shared" si="23"/>
        <v>42</v>
      </c>
      <c r="O657" s="32" t="s">
        <v>2740</v>
      </c>
      <c r="P657" s="80">
        <v>7070</v>
      </c>
      <c r="Q657" s="80">
        <v>7230</v>
      </c>
      <c r="R657" s="80">
        <v>6940</v>
      </c>
      <c r="S657" s="80">
        <v>7110</v>
      </c>
      <c r="T657" s="80">
        <v>7170</v>
      </c>
      <c r="U657" s="80">
        <v>7000</v>
      </c>
      <c r="V657" s="315"/>
    </row>
    <row r="658" spans="1:22">
      <c r="A658" s="75" t="s">
        <v>1612</v>
      </c>
      <c r="B658" s="75" t="s">
        <v>1612</v>
      </c>
      <c r="C658" s="193">
        <v>1</v>
      </c>
      <c r="D658" s="77">
        <v>8100</v>
      </c>
      <c r="E658" s="77">
        <v>60</v>
      </c>
      <c r="F658" s="194" t="s">
        <v>8</v>
      </c>
      <c r="G658" s="202">
        <v>-28.2</v>
      </c>
      <c r="H658" s="192" t="s">
        <v>669</v>
      </c>
      <c r="I658" s="192" t="s">
        <v>8</v>
      </c>
      <c r="J658" s="192" t="s">
        <v>8</v>
      </c>
      <c r="K658" s="83">
        <f t="shared" si="24"/>
        <v>8100</v>
      </c>
      <c r="L658" s="84">
        <f t="shared" si="23"/>
        <v>60</v>
      </c>
      <c r="O658" s="32" t="s">
        <v>2740</v>
      </c>
      <c r="P658" s="80">
        <v>9030</v>
      </c>
      <c r="Q658" s="80">
        <v>9280</v>
      </c>
      <c r="R658" s="80">
        <v>8770</v>
      </c>
      <c r="S658" s="85" t="s">
        <v>8</v>
      </c>
      <c r="T658" s="85" t="s">
        <v>8</v>
      </c>
      <c r="U658" s="85" t="s">
        <v>8</v>
      </c>
      <c r="V658" s="315"/>
    </row>
    <row r="659" spans="1:22">
      <c r="A659" s="75" t="s">
        <v>354</v>
      </c>
      <c r="B659" s="75" t="s">
        <v>354</v>
      </c>
      <c r="C659" s="193">
        <v>1</v>
      </c>
      <c r="D659" s="77">
        <v>8360</v>
      </c>
      <c r="E659" s="77">
        <v>60</v>
      </c>
      <c r="F659" s="194" t="s">
        <v>8</v>
      </c>
      <c r="G659" s="205">
        <v>-28</v>
      </c>
      <c r="H659" s="192" t="s">
        <v>669</v>
      </c>
      <c r="I659" s="192" t="s">
        <v>8</v>
      </c>
      <c r="J659" s="192" t="s">
        <v>8</v>
      </c>
      <c r="K659" s="83">
        <f t="shared" si="24"/>
        <v>8360</v>
      </c>
      <c r="L659" s="84">
        <f t="shared" si="23"/>
        <v>60</v>
      </c>
      <c r="O659" s="32" t="s">
        <v>2740</v>
      </c>
      <c r="P659" s="80">
        <v>9360</v>
      </c>
      <c r="Q659" s="80">
        <v>9530</v>
      </c>
      <c r="R659" s="80">
        <v>9140</v>
      </c>
      <c r="S659" s="80" t="s">
        <v>8</v>
      </c>
      <c r="T659" s="80" t="s">
        <v>8</v>
      </c>
      <c r="U659" s="80" t="s">
        <v>8</v>
      </c>
      <c r="V659" s="315"/>
    </row>
    <row r="660" spans="1:22">
      <c r="A660" s="75" t="s">
        <v>2350</v>
      </c>
      <c r="B660" s="75" t="s">
        <v>2350</v>
      </c>
      <c r="C660" s="193">
        <v>1</v>
      </c>
      <c r="D660" s="77">
        <v>6060</v>
      </c>
      <c r="E660" s="77">
        <v>36</v>
      </c>
      <c r="F660" s="194" t="s">
        <v>8</v>
      </c>
      <c r="G660" s="202">
        <v>-28.7</v>
      </c>
      <c r="H660" s="192" t="s">
        <v>669</v>
      </c>
      <c r="I660" s="192" t="s">
        <v>8</v>
      </c>
      <c r="J660" s="192" t="s">
        <v>8</v>
      </c>
      <c r="K660" s="83">
        <f t="shared" si="24"/>
        <v>6060</v>
      </c>
      <c r="L660" s="84">
        <f t="shared" si="23"/>
        <v>36</v>
      </c>
      <c r="O660" s="32" t="s">
        <v>2740</v>
      </c>
      <c r="P660" s="80">
        <v>6910</v>
      </c>
      <c r="Q660" s="80">
        <v>7150</v>
      </c>
      <c r="R660" s="80">
        <v>6790</v>
      </c>
      <c r="S660" s="80">
        <v>6930</v>
      </c>
      <c r="T660" s="80">
        <v>7160</v>
      </c>
      <c r="U660" s="80">
        <v>6790</v>
      </c>
      <c r="V660" s="315"/>
    </row>
    <row r="661" spans="1:22">
      <c r="A661" s="75" t="s">
        <v>1605</v>
      </c>
      <c r="B661" s="75" t="s">
        <v>1605</v>
      </c>
      <c r="C661" s="193">
        <v>1</v>
      </c>
      <c r="D661" s="77">
        <v>3460</v>
      </c>
      <c r="E661" s="77">
        <v>80</v>
      </c>
      <c r="F661" s="194" t="s">
        <v>8</v>
      </c>
      <c r="G661" s="202">
        <v>-28</v>
      </c>
      <c r="H661" s="192" t="s">
        <v>669</v>
      </c>
      <c r="I661" s="192" t="s">
        <v>8</v>
      </c>
      <c r="J661" s="192" t="s">
        <v>8</v>
      </c>
      <c r="K661" s="83">
        <f t="shared" si="24"/>
        <v>3460</v>
      </c>
      <c r="L661" s="84">
        <f t="shared" si="23"/>
        <v>80</v>
      </c>
      <c r="O661" s="32" t="s">
        <v>2740</v>
      </c>
      <c r="P661" s="80">
        <v>3725</v>
      </c>
      <c r="Q661" s="80">
        <v>3960</v>
      </c>
      <c r="R661" s="80">
        <v>3490</v>
      </c>
      <c r="S661" s="85" t="s">
        <v>8</v>
      </c>
      <c r="T661" s="85" t="s">
        <v>8</v>
      </c>
      <c r="U661" s="85" t="s">
        <v>8</v>
      </c>
      <c r="V661" s="315"/>
    </row>
    <row r="662" spans="1:22">
      <c r="A662" s="75" t="s">
        <v>1609</v>
      </c>
      <c r="B662" s="75" t="s">
        <v>1609</v>
      </c>
      <c r="C662" s="193">
        <v>1</v>
      </c>
      <c r="D662" s="77">
        <v>4797</v>
      </c>
      <c r="E662" s="77">
        <v>42</v>
      </c>
      <c r="F662" s="194" t="s">
        <v>8</v>
      </c>
      <c r="G662" s="202">
        <v>-26.6</v>
      </c>
      <c r="H662" s="192" t="s">
        <v>669</v>
      </c>
      <c r="I662" s="192" t="s">
        <v>8</v>
      </c>
      <c r="J662" s="192" t="s">
        <v>8</v>
      </c>
      <c r="K662" s="83">
        <f t="shared" si="24"/>
        <v>4797</v>
      </c>
      <c r="L662" s="84">
        <f t="shared" si="23"/>
        <v>42</v>
      </c>
      <c r="O662" s="32" t="s">
        <v>2740</v>
      </c>
      <c r="P662" s="80">
        <v>5520</v>
      </c>
      <c r="Q662" s="80">
        <v>5600</v>
      </c>
      <c r="R662" s="80">
        <v>5330</v>
      </c>
      <c r="S662" s="85" t="s">
        <v>8</v>
      </c>
      <c r="T662" s="85" t="s">
        <v>8</v>
      </c>
      <c r="U662" s="85" t="s">
        <v>8</v>
      </c>
      <c r="V662" s="315"/>
    </row>
    <row r="663" spans="1:22">
      <c r="A663" s="75" t="s">
        <v>2636</v>
      </c>
      <c r="B663" s="75" t="s">
        <v>2636</v>
      </c>
      <c r="C663" s="193">
        <v>1</v>
      </c>
      <c r="D663" s="82">
        <v>5575</v>
      </c>
      <c r="E663" s="82">
        <v>48</v>
      </c>
      <c r="F663" s="194" t="s">
        <v>8</v>
      </c>
      <c r="G663" s="192" t="s">
        <v>224</v>
      </c>
      <c r="H663" s="192" t="s">
        <v>8</v>
      </c>
      <c r="I663" s="192" t="s">
        <v>8</v>
      </c>
      <c r="J663" s="192" t="s">
        <v>8</v>
      </c>
      <c r="K663" s="83">
        <f t="shared" si="24"/>
        <v>5575</v>
      </c>
      <c r="L663" s="84">
        <f t="shared" si="23"/>
        <v>48</v>
      </c>
      <c r="O663" s="32" t="s">
        <v>2740</v>
      </c>
      <c r="P663" s="80">
        <v>6361</v>
      </c>
      <c r="Q663" s="80">
        <v>6480</v>
      </c>
      <c r="R663" s="80">
        <v>6287</v>
      </c>
      <c r="S663" s="80">
        <v>6356</v>
      </c>
      <c r="T663" s="80">
        <v>6436</v>
      </c>
      <c r="U663" s="80">
        <v>6299</v>
      </c>
      <c r="V663" s="317"/>
    </row>
    <row r="664" spans="1:22">
      <c r="A664" s="75" t="s">
        <v>2644</v>
      </c>
      <c r="B664" s="75" t="s">
        <v>2644</v>
      </c>
      <c r="C664" s="193">
        <v>1</v>
      </c>
      <c r="D664" s="82">
        <v>5586</v>
      </c>
      <c r="E664" s="82">
        <v>50</v>
      </c>
      <c r="F664" s="194" t="s">
        <v>8</v>
      </c>
      <c r="G664" s="192" t="s">
        <v>224</v>
      </c>
      <c r="H664" s="192" t="s">
        <v>8</v>
      </c>
      <c r="I664" s="192" t="s">
        <v>8</v>
      </c>
      <c r="J664" s="192" t="s">
        <v>8</v>
      </c>
      <c r="K664" s="83">
        <f t="shared" si="24"/>
        <v>5586</v>
      </c>
      <c r="L664" s="84">
        <f t="shared" si="23"/>
        <v>50</v>
      </c>
      <c r="O664" s="32" t="s">
        <v>2740</v>
      </c>
      <c r="P664" s="80">
        <v>6369</v>
      </c>
      <c r="Q664" s="80">
        <v>6485</v>
      </c>
      <c r="R664" s="80">
        <v>6291</v>
      </c>
      <c r="S664" s="80">
        <v>6356</v>
      </c>
      <c r="T664" s="80">
        <v>6436</v>
      </c>
      <c r="U664" s="80">
        <v>6299</v>
      </c>
      <c r="V664" s="317"/>
    </row>
    <row r="665" spans="1:22">
      <c r="A665" s="75" t="s">
        <v>892</v>
      </c>
      <c r="B665" s="75" t="s">
        <v>892</v>
      </c>
      <c r="C665" s="193">
        <v>1</v>
      </c>
      <c r="D665" s="77">
        <v>9560</v>
      </c>
      <c r="E665" s="77">
        <v>60</v>
      </c>
      <c r="F665" s="194" t="s">
        <v>8</v>
      </c>
      <c r="G665" s="202">
        <v>-25.2</v>
      </c>
      <c r="H665" s="192" t="s">
        <v>669</v>
      </c>
      <c r="I665" s="192" t="s">
        <v>8</v>
      </c>
      <c r="J665" s="192" t="s">
        <v>8</v>
      </c>
      <c r="K665" s="83">
        <f t="shared" si="24"/>
        <v>9560</v>
      </c>
      <c r="L665" s="84">
        <f t="shared" si="23"/>
        <v>60</v>
      </c>
      <c r="O665" s="32" t="s">
        <v>2740</v>
      </c>
      <c r="P665" s="80">
        <v>10910</v>
      </c>
      <c r="Q665" s="80">
        <v>11160</v>
      </c>
      <c r="R665" s="80">
        <v>10690</v>
      </c>
      <c r="S665" s="80" t="s">
        <v>8</v>
      </c>
      <c r="T665" s="80" t="s">
        <v>8</v>
      </c>
      <c r="U665" s="80" t="s">
        <v>8</v>
      </c>
      <c r="V665" s="315"/>
    </row>
    <row r="666" spans="1:22">
      <c r="A666" s="75" t="s">
        <v>1928</v>
      </c>
      <c r="B666" s="75" t="s">
        <v>1928</v>
      </c>
      <c r="C666" s="193">
        <v>1</v>
      </c>
      <c r="D666" s="77">
        <v>4990</v>
      </c>
      <c r="E666" s="77">
        <v>45</v>
      </c>
      <c r="F666" s="194" t="s">
        <v>8</v>
      </c>
      <c r="G666" s="202">
        <v>-28</v>
      </c>
      <c r="H666" s="192" t="s">
        <v>669</v>
      </c>
      <c r="I666" s="192" t="s">
        <v>8</v>
      </c>
      <c r="J666" s="192" t="s">
        <v>8</v>
      </c>
      <c r="K666" s="83">
        <f t="shared" si="24"/>
        <v>4990</v>
      </c>
      <c r="L666" s="84">
        <f t="shared" si="23"/>
        <v>45</v>
      </c>
      <c r="O666" s="32" t="s">
        <v>2740</v>
      </c>
      <c r="P666" s="80">
        <v>5730</v>
      </c>
      <c r="Q666" s="80">
        <v>5900</v>
      </c>
      <c r="R666" s="80">
        <v>5590</v>
      </c>
      <c r="S666" s="85" t="s">
        <v>8</v>
      </c>
      <c r="T666" s="85" t="s">
        <v>8</v>
      </c>
      <c r="U666" s="85" t="s">
        <v>8</v>
      </c>
      <c r="V666" s="315"/>
    </row>
    <row r="667" spans="1:22">
      <c r="A667" s="75" t="s">
        <v>2550</v>
      </c>
      <c r="B667" s="75" t="s">
        <v>2550</v>
      </c>
      <c r="C667" s="193">
        <v>1</v>
      </c>
      <c r="D667" s="77">
        <v>5743</v>
      </c>
      <c r="E667" s="77">
        <v>44</v>
      </c>
      <c r="F667" s="194" t="s">
        <v>8</v>
      </c>
      <c r="G667" s="202">
        <v>-28.2</v>
      </c>
      <c r="H667" s="192" t="s">
        <v>669</v>
      </c>
      <c r="I667" s="192" t="s">
        <v>8</v>
      </c>
      <c r="J667" s="192" t="s">
        <v>8</v>
      </c>
      <c r="K667" s="83">
        <f t="shared" si="24"/>
        <v>5743</v>
      </c>
      <c r="L667" s="84">
        <f t="shared" si="23"/>
        <v>44</v>
      </c>
      <c r="O667" s="32" t="s">
        <v>2740</v>
      </c>
      <c r="P667" s="80">
        <v>6540</v>
      </c>
      <c r="Q667" s="80">
        <v>6660</v>
      </c>
      <c r="R667" s="80">
        <v>6410</v>
      </c>
      <c r="S667" s="85" t="s">
        <v>8</v>
      </c>
      <c r="T667" s="85" t="s">
        <v>8</v>
      </c>
      <c r="U667" s="85" t="s">
        <v>8</v>
      </c>
      <c r="V667" s="315"/>
    </row>
    <row r="668" spans="1:22">
      <c r="A668" s="75" t="s">
        <v>1427</v>
      </c>
      <c r="B668" s="75" t="s">
        <v>1427</v>
      </c>
      <c r="C668" s="193">
        <v>1</v>
      </c>
      <c r="D668" s="77">
        <v>5030</v>
      </c>
      <c r="E668" s="77">
        <v>80</v>
      </c>
      <c r="F668" s="194" t="s">
        <v>8</v>
      </c>
      <c r="G668" s="202">
        <v>-24.5</v>
      </c>
      <c r="H668" s="192" t="s">
        <v>669</v>
      </c>
      <c r="I668" s="192" t="s">
        <v>8</v>
      </c>
      <c r="J668" s="192" t="s">
        <v>8</v>
      </c>
      <c r="K668" s="83">
        <f t="shared" si="24"/>
        <v>5030</v>
      </c>
      <c r="L668" s="84">
        <f t="shared" si="23"/>
        <v>80</v>
      </c>
      <c r="O668" s="32" t="s">
        <v>2740</v>
      </c>
      <c r="P668" s="80">
        <v>5770</v>
      </c>
      <c r="Q668" s="80">
        <v>5920</v>
      </c>
      <c r="R668" s="80">
        <v>5600</v>
      </c>
      <c r="S668" s="80" t="s">
        <v>8</v>
      </c>
      <c r="T668" s="80" t="s">
        <v>8</v>
      </c>
      <c r="U668" s="80" t="s">
        <v>8</v>
      </c>
      <c r="V668" s="315"/>
    </row>
    <row r="669" spans="1:22">
      <c r="A669" s="75" t="s">
        <v>2563</v>
      </c>
      <c r="B669" s="75" t="s">
        <v>2563</v>
      </c>
      <c r="C669" s="193">
        <v>1</v>
      </c>
      <c r="D669" s="77">
        <v>5840</v>
      </c>
      <c r="E669" s="77">
        <v>80</v>
      </c>
      <c r="F669" s="194" t="s">
        <v>8</v>
      </c>
      <c r="G669" s="202">
        <v>-26.5</v>
      </c>
      <c r="H669" s="192" t="s">
        <v>669</v>
      </c>
      <c r="I669" s="192" t="s">
        <v>8</v>
      </c>
      <c r="J669" s="192" t="s">
        <v>8</v>
      </c>
      <c r="K669" s="83">
        <f t="shared" si="24"/>
        <v>5840</v>
      </c>
      <c r="L669" s="84">
        <f t="shared" si="23"/>
        <v>80</v>
      </c>
      <c r="O669" s="32" t="s">
        <v>2740</v>
      </c>
      <c r="P669" s="80">
        <v>6650</v>
      </c>
      <c r="Q669" s="80">
        <v>6850</v>
      </c>
      <c r="R669" s="80">
        <v>6440</v>
      </c>
      <c r="S669" s="80">
        <v>6730</v>
      </c>
      <c r="T669" s="80">
        <v>6890</v>
      </c>
      <c r="U669" s="80">
        <v>6600</v>
      </c>
      <c r="V669" s="315"/>
    </row>
    <row r="670" spans="1:22">
      <c r="A670" s="199" t="s">
        <v>2557</v>
      </c>
      <c r="B670" s="199" t="s">
        <v>2557</v>
      </c>
      <c r="C670" s="193">
        <v>1</v>
      </c>
      <c r="D670" s="82">
        <v>3145</v>
      </c>
      <c r="E670" s="82">
        <v>42</v>
      </c>
      <c r="F670" s="194" t="s">
        <v>8</v>
      </c>
      <c r="G670" s="192" t="s">
        <v>224</v>
      </c>
      <c r="H670" s="192" t="s">
        <v>8</v>
      </c>
      <c r="I670" s="192" t="s">
        <v>8</v>
      </c>
      <c r="J670" s="192" t="s">
        <v>8</v>
      </c>
      <c r="K670" s="83">
        <f t="shared" si="24"/>
        <v>3145</v>
      </c>
      <c r="L670" s="84">
        <f t="shared" si="23"/>
        <v>42</v>
      </c>
      <c r="O670" s="32" t="s">
        <v>2831</v>
      </c>
      <c r="P670" s="80">
        <v>2790</v>
      </c>
      <c r="Q670" s="80">
        <v>2960</v>
      </c>
      <c r="R670" s="80">
        <v>2630</v>
      </c>
      <c r="S670" s="85" t="s">
        <v>8</v>
      </c>
      <c r="T670" s="85" t="s">
        <v>8</v>
      </c>
      <c r="U670" s="85" t="s">
        <v>8</v>
      </c>
      <c r="V670" s="35"/>
    </row>
    <row r="671" spans="1:22">
      <c r="A671" s="75" t="s">
        <v>2534</v>
      </c>
      <c r="B671" s="75" t="s">
        <v>2534</v>
      </c>
      <c r="C671" s="193">
        <v>1</v>
      </c>
      <c r="D671" s="77">
        <v>6850</v>
      </c>
      <c r="E671" s="77">
        <v>80</v>
      </c>
      <c r="F671" s="194" t="s">
        <v>8</v>
      </c>
      <c r="G671" s="202">
        <v>-28</v>
      </c>
      <c r="H671" s="192" t="s">
        <v>669</v>
      </c>
      <c r="I671" s="192" t="s">
        <v>8</v>
      </c>
      <c r="J671" s="192" t="s">
        <v>8</v>
      </c>
      <c r="K671" s="83">
        <f t="shared" si="24"/>
        <v>6850</v>
      </c>
      <c r="L671" s="84">
        <f t="shared" si="23"/>
        <v>80</v>
      </c>
      <c r="O671" s="32" t="s">
        <v>2740</v>
      </c>
      <c r="P671" s="80">
        <v>7700</v>
      </c>
      <c r="Q671" s="80">
        <v>7920</v>
      </c>
      <c r="R671" s="80">
        <v>7570</v>
      </c>
      <c r="S671" s="80">
        <v>7680</v>
      </c>
      <c r="T671" s="80">
        <v>7840</v>
      </c>
      <c r="U671" s="80">
        <v>7510</v>
      </c>
      <c r="V671" s="317"/>
    </row>
    <row r="672" spans="1:22">
      <c r="A672" s="75" t="s">
        <v>2538</v>
      </c>
      <c r="B672" s="75" t="s">
        <v>2538</v>
      </c>
      <c r="C672" s="193">
        <v>1</v>
      </c>
      <c r="D672" s="77">
        <v>6470</v>
      </c>
      <c r="E672" s="77">
        <v>80</v>
      </c>
      <c r="F672" s="194" t="s">
        <v>8</v>
      </c>
      <c r="G672" s="202">
        <v>-27.7</v>
      </c>
      <c r="H672" s="192" t="s">
        <v>669</v>
      </c>
      <c r="I672" s="192" t="s">
        <v>8</v>
      </c>
      <c r="J672" s="192" t="s">
        <v>8</v>
      </c>
      <c r="K672" s="83">
        <f t="shared" si="24"/>
        <v>6470</v>
      </c>
      <c r="L672" s="84">
        <f t="shared" si="23"/>
        <v>80</v>
      </c>
      <c r="O672" s="32" t="s">
        <v>2740</v>
      </c>
      <c r="P672" s="80">
        <v>7370</v>
      </c>
      <c r="Q672" s="80">
        <v>7570</v>
      </c>
      <c r="R672" s="80">
        <v>7170</v>
      </c>
      <c r="S672" s="80">
        <v>7370</v>
      </c>
      <c r="T672" s="80">
        <v>7570</v>
      </c>
      <c r="U672" s="80">
        <v>7170</v>
      </c>
      <c r="V672" s="317"/>
    </row>
    <row r="673" spans="1:22">
      <c r="A673" s="75" t="s">
        <v>2648</v>
      </c>
      <c r="B673" s="75" t="s">
        <v>2648</v>
      </c>
      <c r="C673" s="193">
        <v>1</v>
      </c>
      <c r="D673" s="77">
        <v>3100</v>
      </c>
      <c r="E673" s="77">
        <v>70</v>
      </c>
      <c r="F673" s="194" t="s">
        <v>8</v>
      </c>
      <c r="G673" s="202">
        <v>-29</v>
      </c>
      <c r="H673" s="192" t="s">
        <v>669</v>
      </c>
      <c r="I673" s="192" t="s">
        <v>8</v>
      </c>
      <c r="J673" s="192" t="s">
        <v>8</v>
      </c>
      <c r="K673" s="83">
        <f t="shared" si="24"/>
        <v>3100</v>
      </c>
      <c r="L673" s="84">
        <f t="shared" si="23"/>
        <v>70</v>
      </c>
      <c r="O673" s="32" t="s">
        <v>2740</v>
      </c>
      <c r="P673" s="80">
        <v>3300</v>
      </c>
      <c r="Q673" s="80">
        <v>3460</v>
      </c>
      <c r="R673" s="80">
        <v>3070</v>
      </c>
      <c r="S673" s="85" t="s">
        <v>8</v>
      </c>
      <c r="T673" s="85" t="s">
        <v>8</v>
      </c>
      <c r="U673" s="85" t="s">
        <v>8</v>
      </c>
      <c r="V673" s="317"/>
    </row>
    <row r="674" spans="1:22">
      <c r="A674" s="75" t="s">
        <v>2652</v>
      </c>
      <c r="B674" s="75" t="s">
        <v>2652</v>
      </c>
      <c r="C674" s="193">
        <v>1</v>
      </c>
      <c r="D674" s="77">
        <v>5050</v>
      </c>
      <c r="E674" s="77">
        <v>50</v>
      </c>
      <c r="F674" s="194" t="s">
        <v>8</v>
      </c>
      <c r="G674" s="202">
        <v>-29.7</v>
      </c>
      <c r="H674" s="192" t="s">
        <v>669</v>
      </c>
      <c r="I674" s="192" t="s">
        <v>8</v>
      </c>
      <c r="J674" s="192" t="s">
        <v>8</v>
      </c>
      <c r="K674" s="83">
        <f t="shared" si="24"/>
        <v>5050</v>
      </c>
      <c r="L674" s="84">
        <f t="shared" si="23"/>
        <v>50</v>
      </c>
      <c r="O674" s="32" t="s">
        <v>2740</v>
      </c>
      <c r="P674" s="80">
        <v>5800</v>
      </c>
      <c r="Q674" s="80">
        <v>5910</v>
      </c>
      <c r="R674" s="80">
        <v>5650</v>
      </c>
      <c r="S674" s="85" t="s">
        <v>8</v>
      </c>
      <c r="T674" s="85" t="s">
        <v>8</v>
      </c>
      <c r="U674" s="85" t="s">
        <v>8</v>
      </c>
      <c r="V674" s="317"/>
    </row>
    <row r="675" spans="1:22">
      <c r="A675" s="75" t="s">
        <v>2656</v>
      </c>
      <c r="B675" s="75" t="s">
        <v>2656</v>
      </c>
      <c r="C675" s="193">
        <v>1</v>
      </c>
      <c r="D675" s="77">
        <v>6910</v>
      </c>
      <c r="E675" s="77">
        <v>90</v>
      </c>
      <c r="F675" s="194" t="s">
        <v>8</v>
      </c>
      <c r="G675" s="202">
        <v>-41.8</v>
      </c>
      <c r="H675" s="192" t="s">
        <v>669</v>
      </c>
      <c r="I675" s="192" t="s">
        <v>8</v>
      </c>
      <c r="J675" s="192" t="s">
        <v>8</v>
      </c>
      <c r="K675" s="83">
        <f t="shared" si="24"/>
        <v>6910</v>
      </c>
      <c r="L675" s="84">
        <f t="shared" si="23"/>
        <v>90</v>
      </c>
      <c r="O675" s="32" t="s">
        <v>2740</v>
      </c>
      <c r="P675" s="80">
        <v>7760</v>
      </c>
      <c r="Q675" s="80">
        <v>7940</v>
      </c>
      <c r="R675" s="80">
        <v>7580</v>
      </c>
      <c r="S675" s="85" t="s">
        <v>8</v>
      </c>
      <c r="T675" s="85" t="s">
        <v>8</v>
      </c>
      <c r="U675" s="85" t="s">
        <v>8</v>
      </c>
      <c r="V675" s="317"/>
    </row>
    <row r="676" spans="1:22">
      <c r="A676" s="75" t="s">
        <v>1368</v>
      </c>
      <c r="B676" s="75" t="s">
        <v>1368</v>
      </c>
      <c r="C676" s="193">
        <v>1</v>
      </c>
      <c r="D676" s="77">
        <v>7390</v>
      </c>
      <c r="E676" s="77">
        <v>60</v>
      </c>
      <c r="F676" s="194" t="s">
        <v>8</v>
      </c>
      <c r="G676" s="202">
        <v>-28.9</v>
      </c>
      <c r="H676" s="192" t="s">
        <v>669</v>
      </c>
      <c r="I676" s="192" t="s">
        <v>8</v>
      </c>
      <c r="J676" s="192" t="s">
        <v>8</v>
      </c>
      <c r="K676" s="83">
        <f t="shared" si="24"/>
        <v>7390</v>
      </c>
      <c r="L676" s="84">
        <f t="shared" si="23"/>
        <v>60</v>
      </c>
      <c r="O676" s="32" t="s">
        <v>2740</v>
      </c>
      <c r="P676" s="80">
        <v>8210</v>
      </c>
      <c r="Q676" s="80">
        <v>8350</v>
      </c>
      <c r="R676" s="80">
        <v>8030</v>
      </c>
      <c r="S676" s="85" t="s">
        <v>8</v>
      </c>
      <c r="T676" s="85" t="s">
        <v>8</v>
      </c>
      <c r="U676" s="85" t="s">
        <v>8</v>
      </c>
      <c r="V676" s="315"/>
    </row>
    <row r="677" spans="1:22">
      <c r="A677" s="75" t="s">
        <v>1372</v>
      </c>
      <c r="B677" s="75" t="s">
        <v>1372</v>
      </c>
      <c r="C677" s="193">
        <v>1</v>
      </c>
      <c r="D677" s="77">
        <v>6800</v>
      </c>
      <c r="E677" s="77">
        <v>80</v>
      </c>
      <c r="F677" s="194" t="s">
        <v>8</v>
      </c>
      <c r="G677" s="202">
        <v>-27.7</v>
      </c>
      <c r="H677" s="192" t="s">
        <v>669</v>
      </c>
      <c r="I677" s="192" t="s">
        <v>8</v>
      </c>
      <c r="J677" s="192" t="s">
        <v>8</v>
      </c>
      <c r="K677" s="83">
        <f t="shared" si="24"/>
        <v>6800</v>
      </c>
      <c r="L677" s="84">
        <f t="shared" si="23"/>
        <v>80</v>
      </c>
      <c r="O677" s="32" t="s">
        <v>2740</v>
      </c>
      <c r="P677" s="80">
        <v>7650</v>
      </c>
      <c r="Q677" s="80">
        <v>7840</v>
      </c>
      <c r="R677" s="80">
        <v>7500</v>
      </c>
      <c r="S677" s="85" t="s">
        <v>8</v>
      </c>
      <c r="T677" s="85" t="s">
        <v>8</v>
      </c>
      <c r="U677" s="85" t="s">
        <v>8</v>
      </c>
      <c r="V677" s="315"/>
    </row>
    <row r="678" spans="1:22">
      <c r="A678" s="75" t="s">
        <v>2576</v>
      </c>
      <c r="B678" s="75" t="s">
        <v>2576</v>
      </c>
      <c r="C678" s="193">
        <v>1</v>
      </c>
      <c r="D678" s="77">
        <v>6580</v>
      </c>
      <c r="E678" s="77">
        <v>70</v>
      </c>
      <c r="F678" s="194" t="s">
        <v>8</v>
      </c>
      <c r="G678" s="192" t="s">
        <v>224</v>
      </c>
      <c r="H678" s="192" t="s">
        <v>8</v>
      </c>
      <c r="I678" s="192" t="s">
        <v>8</v>
      </c>
      <c r="J678" s="192" t="s">
        <v>8</v>
      </c>
      <c r="K678" s="83">
        <f t="shared" si="24"/>
        <v>6580</v>
      </c>
      <c r="L678" s="84">
        <f t="shared" si="23"/>
        <v>70</v>
      </c>
      <c r="O678" s="32" t="s">
        <v>2740</v>
      </c>
      <c r="P678" s="80">
        <v>7480</v>
      </c>
      <c r="Q678" s="80">
        <v>7590</v>
      </c>
      <c r="R678" s="80">
        <v>7320</v>
      </c>
      <c r="S678" s="80">
        <v>7470</v>
      </c>
      <c r="T678" s="80">
        <v>7580</v>
      </c>
      <c r="U678" s="80">
        <v>7320</v>
      </c>
      <c r="V678" s="315"/>
    </row>
    <row r="679" spans="1:22">
      <c r="A679" s="199" t="s">
        <v>2580</v>
      </c>
      <c r="B679" s="199" t="s">
        <v>2580</v>
      </c>
      <c r="C679" s="193">
        <v>1</v>
      </c>
      <c r="D679" s="82">
        <v>2435</v>
      </c>
      <c r="E679" s="82">
        <v>43</v>
      </c>
      <c r="F679" s="194" t="s">
        <v>8</v>
      </c>
      <c r="G679" s="192" t="s">
        <v>224</v>
      </c>
      <c r="H679" s="192" t="s">
        <v>8</v>
      </c>
      <c r="I679" s="192" t="s">
        <v>8</v>
      </c>
      <c r="J679" s="192" t="s">
        <v>8</v>
      </c>
      <c r="K679" s="83">
        <f t="shared" si="24"/>
        <v>2435</v>
      </c>
      <c r="L679" s="84">
        <f t="shared" si="23"/>
        <v>43</v>
      </c>
      <c r="O679" s="32" t="s">
        <v>2831</v>
      </c>
      <c r="P679" s="80">
        <v>1900</v>
      </c>
      <c r="Q679" s="80">
        <v>2080</v>
      </c>
      <c r="R679" s="80">
        <v>1720</v>
      </c>
      <c r="S679" s="85" t="s">
        <v>8</v>
      </c>
      <c r="T679" s="85" t="s">
        <v>8</v>
      </c>
      <c r="U679" s="85" t="s">
        <v>8</v>
      </c>
      <c r="V679" s="35"/>
    </row>
    <row r="680" spans="1:22">
      <c r="A680" s="75" t="s">
        <v>2412</v>
      </c>
      <c r="B680" s="75" t="s">
        <v>2412</v>
      </c>
      <c r="C680" s="193">
        <v>1</v>
      </c>
      <c r="D680" s="77">
        <v>5820</v>
      </c>
      <c r="E680" s="77">
        <v>70</v>
      </c>
      <c r="F680" s="194" t="s">
        <v>8</v>
      </c>
      <c r="G680" s="203">
        <v>-28.1</v>
      </c>
      <c r="H680" s="192" t="s">
        <v>669</v>
      </c>
      <c r="I680" s="192" t="s">
        <v>8</v>
      </c>
      <c r="J680" s="192" t="s">
        <v>8</v>
      </c>
      <c r="K680" s="83">
        <f t="shared" si="24"/>
        <v>5820</v>
      </c>
      <c r="L680" s="84">
        <f t="shared" si="23"/>
        <v>70</v>
      </c>
      <c r="O680" s="32" t="s">
        <v>2740</v>
      </c>
      <c r="P680" s="77">
        <v>6620</v>
      </c>
      <c r="Q680" s="77">
        <v>6790</v>
      </c>
      <c r="R680" s="77">
        <v>6450</v>
      </c>
      <c r="S680" s="80" t="s">
        <v>8</v>
      </c>
      <c r="T680" s="80" t="s">
        <v>8</v>
      </c>
      <c r="U680" s="80" t="s">
        <v>8</v>
      </c>
      <c r="V680" s="76"/>
    </row>
    <row r="681" spans="1:22">
      <c r="A681" s="75" t="s">
        <v>1524</v>
      </c>
      <c r="B681" s="75" t="s">
        <v>1524</v>
      </c>
      <c r="C681" s="193">
        <v>1</v>
      </c>
      <c r="D681" s="77">
        <v>4050</v>
      </c>
      <c r="E681" s="77">
        <v>60</v>
      </c>
      <c r="F681" s="194" t="s">
        <v>8</v>
      </c>
      <c r="G681" s="203">
        <v>-28.9</v>
      </c>
      <c r="H681" s="192" t="s">
        <v>669</v>
      </c>
      <c r="I681" s="192" t="s">
        <v>8</v>
      </c>
      <c r="J681" s="192" t="s">
        <v>8</v>
      </c>
      <c r="K681" s="83">
        <f t="shared" si="24"/>
        <v>4050</v>
      </c>
      <c r="L681" s="84">
        <f t="shared" si="23"/>
        <v>60</v>
      </c>
      <c r="O681" s="32" t="s">
        <v>2740</v>
      </c>
      <c r="P681" s="77">
        <v>4565</v>
      </c>
      <c r="Q681" s="77">
        <v>4820</v>
      </c>
      <c r="R681" s="77">
        <v>4410</v>
      </c>
      <c r="S681" s="80" t="s">
        <v>8</v>
      </c>
      <c r="T681" s="80" t="s">
        <v>8</v>
      </c>
      <c r="U681" s="80" t="s">
        <v>8</v>
      </c>
      <c r="V681" s="76"/>
    </row>
    <row r="682" spans="1:22">
      <c r="A682" s="75" t="s">
        <v>290</v>
      </c>
      <c r="B682" s="75" t="s">
        <v>290</v>
      </c>
      <c r="C682" s="193">
        <v>1</v>
      </c>
      <c r="D682" s="77">
        <v>7090</v>
      </c>
      <c r="E682" s="77">
        <v>90</v>
      </c>
      <c r="F682" s="194" t="s">
        <v>8</v>
      </c>
      <c r="G682" s="203">
        <v>-29.3</v>
      </c>
      <c r="H682" s="192" t="s">
        <v>669</v>
      </c>
      <c r="I682" s="192" t="s">
        <v>8</v>
      </c>
      <c r="J682" s="192" t="s">
        <v>8</v>
      </c>
      <c r="K682" s="83">
        <f t="shared" si="24"/>
        <v>7090</v>
      </c>
      <c r="L682" s="84">
        <f t="shared" si="23"/>
        <v>90</v>
      </c>
      <c r="O682" s="32" t="s">
        <v>2740</v>
      </c>
      <c r="P682" s="77">
        <v>7905</v>
      </c>
      <c r="Q682" s="77">
        <v>8165</v>
      </c>
      <c r="R682" s="77">
        <v>7690</v>
      </c>
      <c r="S682" s="77">
        <v>7850</v>
      </c>
      <c r="T682" s="77">
        <v>8010</v>
      </c>
      <c r="U682" s="77">
        <v>7680</v>
      </c>
      <c r="V682" s="76"/>
    </row>
    <row r="683" spans="1:22">
      <c r="A683" s="75" t="s">
        <v>317</v>
      </c>
      <c r="B683" s="75" t="s">
        <v>317</v>
      </c>
      <c r="C683" s="193">
        <v>1</v>
      </c>
      <c r="D683" s="77">
        <v>6840</v>
      </c>
      <c r="E683" s="77">
        <v>70</v>
      </c>
      <c r="F683" s="194" t="s">
        <v>8</v>
      </c>
      <c r="G683" s="203">
        <v>-29.9</v>
      </c>
      <c r="H683" s="192" t="s">
        <v>669</v>
      </c>
      <c r="I683" s="192" t="s">
        <v>8</v>
      </c>
      <c r="J683" s="192" t="s">
        <v>8</v>
      </c>
      <c r="K683" s="83">
        <f t="shared" si="24"/>
        <v>6840</v>
      </c>
      <c r="L683" s="84">
        <f t="shared" si="23"/>
        <v>70</v>
      </c>
      <c r="O683" s="32" t="s">
        <v>2740</v>
      </c>
      <c r="P683" s="77">
        <v>7685</v>
      </c>
      <c r="Q683" s="77">
        <v>7840</v>
      </c>
      <c r="R683" s="77">
        <v>7570</v>
      </c>
      <c r="S683" s="77">
        <v>7720</v>
      </c>
      <c r="T683" s="77">
        <v>7840</v>
      </c>
      <c r="U683" s="77">
        <v>7620</v>
      </c>
      <c r="V683" s="76"/>
    </row>
    <row r="684" spans="1:22">
      <c r="A684" s="75" t="s">
        <v>313</v>
      </c>
      <c r="B684" s="75" t="s">
        <v>313</v>
      </c>
      <c r="C684" s="193">
        <v>1</v>
      </c>
      <c r="D684" s="77">
        <v>6840</v>
      </c>
      <c r="E684" s="77">
        <v>60</v>
      </c>
      <c r="F684" s="194" t="s">
        <v>8</v>
      </c>
      <c r="G684" s="203">
        <v>-29.1</v>
      </c>
      <c r="H684" s="192" t="s">
        <v>669</v>
      </c>
      <c r="I684" s="192" t="s">
        <v>8</v>
      </c>
      <c r="J684" s="192" t="s">
        <v>8</v>
      </c>
      <c r="K684" s="83">
        <f t="shared" si="24"/>
        <v>6840</v>
      </c>
      <c r="L684" s="84">
        <f t="shared" si="23"/>
        <v>60</v>
      </c>
      <c r="O684" s="32" t="s">
        <v>2740</v>
      </c>
      <c r="P684" s="77">
        <v>7680</v>
      </c>
      <c r="Q684" s="77">
        <v>7830</v>
      </c>
      <c r="R684" s="77">
        <v>7575</v>
      </c>
      <c r="S684" s="77">
        <v>7670</v>
      </c>
      <c r="T684" s="77">
        <v>7780</v>
      </c>
      <c r="U684" s="77">
        <v>7570</v>
      </c>
      <c r="V684" s="76"/>
    </row>
    <row r="685" spans="1:22">
      <c r="A685" s="75" t="s">
        <v>1703</v>
      </c>
      <c r="B685" s="75" t="s">
        <v>1703</v>
      </c>
      <c r="C685" s="193">
        <v>1</v>
      </c>
      <c r="D685" s="77">
        <v>7880</v>
      </c>
      <c r="E685" s="77">
        <v>70</v>
      </c>
      <c r="F685" s="194" t="s">
        <v>8</v>
      </c>
      <c r="G685" s="202">
        <v>-26.2</v>
      </c>
      <c r="H685" s="192" t="s">
        <v>669</v>
      </c>
      <c r="I685" s="192" t="s">
        <v>8</v>
      </c>
      <c r="J685" s="192" t="s">
        <v>8</v>
      </c>
      <c r="K685" s="83">
        <f t="shared" ref="K685:K714" si="25">IF(OR(D685="n/a",D685="nd"),0,D685)+IF(OR(I685="n/a",I685="nd"),0,I685)</f>
        <v>7880</v>
      </c>
      <c r="L685" s="84">
        <f t="shared" si="23"/>
        <v>70</v>
      </c>
      <c r="O685" s="32" t="s">
        <v>2740</v>
      </c>
      <c r="P685" s="80">
        <v>8740</v>
      </c>
      <c r="Q685" s="80">
        <v>8990</v>
      </c>
      <c r="R685" s="80">
        <v>8540</v>
      </c>
      <c r="S685" s="85" t="s">
        <v>8</v>
      </c>
      <c r="T685" s="85" t="s">
        <v>8</v>
      </c>
      <c r="U685" s="85" t="s">
        <v>8</v>
      </c>
      <c r="V685" s="315"/>
    </row>
    <row r="686" spans="1:22">
      <c r="A686" s="75" t="s">
        <v>2390</v>
      </c>
      <c r="B686" s="75" t="s">
        <v>2390</v>
      </c>
      <c r="C686" s="193">
        <v>1</v>
      </c>
      <c r="D686" s="77">
        <v>6920</v>
      </c>
      <c r="E686" s="77">
        <v>60</v>
      </c>
      <c r="F686" s="194" t="s">
        <v>8</v>
      </c>
      <c r="G686" s="202">
        <v>-26.2</v>
      </c>
      <c r="H686" s="192" t="s">
        <v>669</v>
      </c>
      <c r="I686" s="192" t="s">
        <v>8</v>
      </c>
      <c r="J686" s="192" t="s">
        <v>8</v>
      </c>
      <c r="K686" s="83">
        <f t="shared" si="25"/>
        <v>6920</v>
      </c>
      <c r="L686" s="84">
        <f t="shared" si="23"/>
        <v>60</v>
      </c>
      <c r="O686" s="32" t="s">
        <v>2740</v>
      </c>
      <c r="P686" s="80">
        <v>7760</v>
      </c>
      <c r="Q686" s="80">
        <v>7930</v>
      </c>
      <c r="R686" s="80">
        <v>7620</v>
      </c>
      <c r="S686" s="85" t="s">
        <v>8</v>
      </c>
      <c r="T686" s="85" t="s">
        <v>8</v>
      </c>
      <c r="U686" s="85" t="s">
        <v>8</v>
      </c>
      <c r="V686" s="315"/>
    </row>
    <row r="687" spans="1:22">
      <c r="A687" s="75" t="s">
        <v>2403</v>
      </c>
      <c r="B687" s="75" t="s">
        <v>2403</v>
      </c>
      <c r="C687" s="193">
        <v>1</v>
      </c>
      <c r="D687" s="77">
        <v>8330</v>
      </c>
      <c r="E687" s="77">
        <v>70</v>
      </c>
      <c r="F687" s="194" t="s">
        <v>8</v>
      </c>
      <c r="G687" s="202">
        <v>-31</v>
      </c>
      <c r="H687" s="192" t="s">
        <v>669</v>
      </c>
      <c r="I687" s="192" t="s">
        <v>8</v>
      </c>
      <c r="J687" s="192" t="s">
        <v>8</v>
      </c>
      <c r="K687" s="83">
        <f t="shared" si="25"/>
        <v>8330</v>
      </c>
      <c r="L687" s="84">
        <f t="shared" si="23"/>
        <v>70</v>
      </c>
      <c r="O687" s="32" t="s">
        <v>2740</v>
      </c>
      <c r="P687" s="80">
        <v>9320</v>
      </c>
      <c r="Q687" s="80">
        <v>9520</v>
      </c>
      <c r="R687" s="80">
        <v>9030</v>
      </c>
      <c r="S687" s="80" t="s">
        <v>8</v>
      </c>
      <c r="T687" s="80" t="s">
        <v>8</v>
      </c>
      <c r="U687" s="80" t="s">
        <v>8</v>
      </c>
      <c r="V687" s="315"/>
    </row>
    <row r="688" spans="1:22">
      <c r="A688" s="75" t="s">
        <v>2406</v>
      </c>
      <c r="B688" s="75" t="s">
        <v>2406</v>
      </c>
      <c r="C688" s="193">
        <v>1</v>
      </c>
      <c r="D688" s="77">
        <v>8250</v>
      </c>
      <c r="E688" s="77">
        <v>70</v>
      </c>
      <c r="F688" s="194" t="s">
        <v>8</v>
      </c>
      <c r="G688" s="202">
        <v>-27.1</v>
      </c>
      <c r="H688" s="192" t="s">
        <v>669</v>
      </c>
      <c r="I688" s="192" t="s">
        <v>8</v>
      </c>
      <c r="J688" s="192" t="s">
        <v>8</v>
      </c>
      <c r="K688" s="83">
        <f t="shared" si="25"/>
        <v>8250</v>
      </c>
      <c r="L688" s="84">
        <f t="shared" si="23"/>
        <v>70</v>
      </c>
      <c r="O688" s="32" t="s">
        <v>2740</v>
      </c>
      <c r="P688" s="80">
        <v>9230</v>
      </c>
      <c r="Q688" s="80">
        <v>9430</v>
      </c>
      <c r="R688" s="80">
        <v>9020</v>
      </c>
      <c r="S688" s="80" t="s">
        <v>8</v>
      </c>
      <c r="T688" s="80" t="s">
        <v>8</v>
      </c>
      <c r="U688" s="80" t="s">
        <v>8</v>
      </c>
      <c r="V688" s="315"/>
    </row>
    <row r="689" spans="1:22">
      <c r="A689" s="75" t="s">
        <v>2409</v>
      </c>
      <c r="B689" s="75" t="s">
        <v>2409</v>
      </c>
      <c r="C689" s="193">
        <v>1</v>
      </c>
      <c r="D689" s="77">
        <v>8380</v>
      </c>
      <c r="E689" s="77">
        <v>70</v>
      </c>
      <c r="F689" s="194" t="s">
        <v>8</v>
      </c>
      <c r="G689" s="202">
        <v>-28.3</v>
      </c>
      <c r="H689" s="192" t="s">
        <v>669</v>
      </c>
      <c r="I689" s="192" t="s">
        <v>8</v>
      </c>
      <c r="J689" s="192" t="s">
        <v>8</v>
      </c>
      <c r="K689" s="83">
        <f t="shared" si="25"/>
        <v>8380</v>
      </c>
      <c r="L689" s="84">
        <f t="shared" si="23"/>
        <v>70</v>
      </c>
      <c r="O689" s="32" t="s">
        <v>2740</v>
      </c>
      <c r="P689" s="80">
        <v>9380</v>
      </c>
      <c r="Q689" s="80">
        <v>9540</v>
      </c>
      <c r="R689" s="80">
        <v>9140</v>
      </c>
      <c r="S689" s="80" t="s">
        <v>8</v>
      </c>
      <c r="T689" s="80" t="s">
        <v>8</v>
      </c>
      <c r="U689" s="80" t="s">
        <v>8</v>
      </c>
      <c r="V689" s="315"/>
    </row>
    <row r="690" spans="1:22">
      <c r="A690" s="75" t="s">
        <v>2528</v>
      </c>
      <c r="B690" s="75" t="s">
        <v>2528</v>
      </c>
      <c r="C690" s="193">
        <v>1</v>
      </c>
      <c r="D690" s="77">
        <v>6100</v>
      </c>
      <c r="E690" s="77">
        <v>50</v>
      </c>
      <c r="F690" s="194" t="s">
        <v>8</v>
      </c>
      <c r="G690" s="203">
        <v>-24.6</v>
      </c>
      <c r="H690" s="192" t="s">
        <v>669</v>
      </c>
      <c r="I690" s="192" t="s">
        <v>8</v>
      </c>
      <c r="J690" s="192" t="s">
        <v>8</v>
      </c>
      <c r="K690" s="83">
        <f t="shared" si="25"/>
        <v>6100</v>
      </c>
      <c r="L690" s="84">
        <f t="shared" si="23"/>
        <v>50</v>
      </c>
      <c r="O690" s="32" t="s">
        <v>2740</v>
      </c>
      <c r="P690" s="77">
        <v>6985</v>
      </c>
      <c r="Q690" s="77">
        <v>7160</v>
      </c>
      <c r="R690" s="77">
        <v>6800</v>
      </c>
      <c r="S690" s="85" t="s">
        <v>8</v>
      </c>
      <c r="T690" s="85" t="s">
        <v>8</v>
      </c>
      <c r="U690" s="85" t="s">
        <v>8</v>
      </c>
      <c r="V690" s="76"/>
    </row>
    <row r="691" spans="1:22">
      <c r="A691" s="75" t="s">
        <v>2498</v>
      </c>
      <c r="B691" s="75" t="s">
        <v>2498</v>
      </c>
      <c r="C691" s="193">
        <v>1</v>
      </c>
      <c r="D691" s="77">
        <v>5820</v>
      </c>
      <c r="E691" s="77">
        <v>60</v>
      </c>
      <c r="F691" s="194" t="s">
        <v>8</v>
      </c>
      <c r="G691" s="203">
        <v>-28.4</v>
      </c>
      <c r="H691" s="192" t="s">
        <v>669</v>
      </c>
      <c r="I691" s="192" t="s">
        <v>8</v>
      </c>
      <c r="J691" s="192" t="s">
        <v>8</v>
      </c>
      <c r="K691" s="83">
        <f t="shared" si="25"/>
        <v>5820</v>
      </c>
      <c r="L691" s="84">
        <f t="shared" si="23"/>
        <v>60</v>
      </c>
      <c r="O691" s="32" t="s">
        <v>2740</v>
      </c>
      <c r="P691" s="77">
        <v>6620</v>
      </c>
      <c r="Q691" s="77">
        <v>6785</v>
      </c>
      <c r="R691" s="77">
        <v>6455</v>
      </c>
      <c r="S691" s="85" t="s">
        <v>8</v>
      </c>
      <c r="T691" s="85" t="s">
        <v>8</v>
      </c>
      <c r="U691" s="85" t="s">
        <v>8</v>
      </c>
      <c r="V691" s="76"/>
    </row>
    <row r="692" spans="1:22">
      <c r="A692" s="75" t="s">
        <v>1925</v>
      </c>
      <c r="B692" s="75" t="s">
        <v>1925</v>
      </c>
      <c r="C692" s="193">
        <v>1</v>
      </c>
      <c r="D692" s="77">
        <v>4860</v>
      </c>
      <c r="E692" s="77">
        <v>60</v>
      </c>
      <c r="F692" s="194" t="s">
        <v>8</v>
      </c>
      <c r="G692" s="202">
        <v>-29.2</v>
      </c>
      <c r="H692" s="192" t="s">
        <v>669</v>
      </c>
      <c r="I692" s="192" t="s">
        <v>8</v>
      </c>
      <c r="J692" s="192" t="s">
        <v>8</v>
      </c>
      <c r="K692" s="83">
        <f t="shared" si="25"/>
        <v>4860</v>
      </c>
      <c r="L692" s="84">
        <f t="shared" si="23"/>
        <v>60</v>
      </c>
      <c r="O692" s="32" t="s">
        <v>2740</v>
      </c>
      <c r="P692" s="80">
        <v>5590</v>
      </c>
      <c r="Q692" s="80">
        <v>5740</v>
      </c>
      <c r="R692" s="80">
        <v>5460</v>
      </c>
      <c r="S692" s="85" t="s">
        <v>8</v>
      </c>
      <c r="T692" s="85" t="s">
        <v>8</v>
      </c>
      <c r="U692" s="85" t="s">
        <v>8</v>
      </c>
      <c r="V692" s="315"/>
    </row>
    <row r="693" spans="1:22">
      <c r="A693" s="75" t="s">
        <v>1617</v>
      </c>
      <c r="B693" s="75" t="s">
        <v>1617</v>
      </c>
      <c r="C693" s="193">
        <v>1</v>
      </c>
      <c r="D693" s="77">
        <v>4362</v>
      </c>
      <c r="E693" s="77">
        <v>47</v>
      </c>
      <c r="F693" s="194" t="s">
        <v>8</v>
      </c>
      <c r="G693" s="202">
        <v>-25.1</v>
      </c>
      <c r="H693" s="192" t="s">
        <v>669</v>
      </c>
      <c r="I693" s="192" t="s">
        <v>8</v>
      </c>
      <c r="J693" s="192" t="s">
        <v>8</v>
      </c>
      <c r="K693" s="83">
        <f t="shared" si="25"/>
        <v>4362</v>
      </c>
      <c r="L693" s="84">
        <f t="shared" si="23"/>
        <v>47</v>
      </c>
      <c r="O693" s="32" t="s">
        <v>2740</v>
      </c>
      <c r="P693" s="80">
        <v>4950</v>
      </c>
      <c r="Q693" s="80">
        <v>5260</v>
      </c>
      <c r="R693" s="80">
        <v>4830</v>
      </c>
      <c r="S693" s="80" t="s">
        <v>8</v>
      </c>
      <c r="T693" s="80" t="s">
        <v>8</v>
      </c>
      <c r="U693" s="80" t="s">
        <v>8</v>
      </c>
      <c r="V693" s="315"/>
    </row>
    <row r="694" spans="1:22">
      <c r="A694" s="75" t="s">
        <v>1392</v>
      </c>
      <c r="B694" s="75" t="s">
        <v>1392</v>
      </c>
      <c r="C694" s="193">
        <v>1</v>
      </c>
      <c r="D694" s="77">
        <v>6980</v>
      </c>
      <c r="E694" s="77">
        <v>50</v>
      </c>
      <c r="F694" s="194" t="s">
        <v>8</v>
      </c>
      <c r="G694" s="202">
        <v>-26.4</v>
      </c>
      <c r="H694" s="192" t="s">
        <v>669</v>
      </c>
      <c r="I694" s="192" t="s">
        <v>8</v>
      </c>
      <c r="J694" s="192" t="s">
        <v>8</v>
      </c>
      <c r="K694" s="83">
        <f t="shared" si="25"/>
        <v>6980</v>
      </c>
      <c r="L694" s="84">
        <f t="shared" si="23"/>
        <v>50</v>
      </c>
      <c r="O694" s="32" t="s">
        <v>2740</v>
      </c>
      <c r="P694" s="80">
        <v>7810</v>
      </c>
      <c r="Q694" s="80">
        <v>7940</v>
      </c>
      <c r="R694" s="80">
        <v>7680</v>
      </c>
      <c r="S694" s="85" t="s">
        <v>8</v>
      </c>
      <c r="T694" s="85" t="s">
        <v>8</v>
      </c>
      <c r="U694" s="85" t="s">
        <v>8</v>
      </c>
      <c r="V694" s="315"/>
    </row>
    <row r="695" spans="1:22">
      <c r="A695" s="75" t="s">
        <v>1389</v>
      </c>
      <c r="B695" s="75" t="s">
        <v>1389</v>
      </c>
      <c r="C695" s="193">
        <v>1</v>
      </c>
      <c r="D695" s="77">
        <v>7620</v>
      </c>
      <c r="E695" s="77">
        <v>70</v>
      </c>
      <c r="F695" s="194" t="s">
        <v>8</v>
      </c>
      <c r="G695" s="202">
        <v>-29.1</v>
      </c>
      <c r="H695" s="192" t="s">
        <v>669</v>
      </c>
      <c r="I695" s="192" t="s">
        <v>8</v>
      </c>
      <c r="J695" s="192" t="s">
        <v>8</v>
      </c>
      <c r="K695" s="83">
        <f t="shared" si="25"/>
        <v>7620</v>
      </c>
      <c r="L695" s="84">
        <f t="shared" si="23"/>
        <v>70</v>
      </c>
      <c r="O695" s="32" t="s">
        <v>2740</v>
      </c>
      <c r="P695" s="80">
        <v>8430</v>
      </c>
      <c r="Q695" s="80">
        <v>8590</v>
      </c>
      <c r="R695" s="80">
        <v>8210</v>
      </c>
      <c r="S695" s="85" t="s">
        <v>8</v>
      </c>
      <c r="T695" s="85" t="s">
        <v>8</v>
      </c>
      <c r="U695" s="85" t="s">
        <v>8</v>
      </c>
      <c r="V695" s="315"/>
    </row>
    <row r="696" spans="1:22">
      <c r="A696" s="75" t="s">
        <v>2531</v>
      </c>
      <c r="B696" s="75" t="s">
        <v>2531</v>
      </c>
      <c r="C696" s="193">
        <v>1</v>
      </c>
      <c r="D696" s="77">
        <v>5710</v>
      </c>
      <c r="E696" s="77">
        <v>70</v>
      </c>
      <c r="F696" s="194" t="s">
        <v>8</v>
      </c>
      <c r="G696" s="203">
        <v>-27.4</v>
      </c>
      <c r="H696" s="192" t="s">
        <v>669</v>
      </c>
      <c r="I696" s="192" t="s">
        <v>8</v>
      </c>
      <c r="J696" s="192" t="s">
        <v>8</v>
      </c>
      <c r="K696" s="83">
        <f t="shared" si="25"/>
        <v>5710</v>
      </c>
      <c r="L696" s="84">
        <f t="shared" si="23"/>
        <v>70</v>
      </c>
      <c r="O696" s="32" t="s">
        <v>2740</v>
      </c>
      <c r="P696" s="77">
        <v>6505</v>
      </c>
      <c r="Q696" s="77">
        <v>6665</v>
      </c>
      <c r="R696" s="77">
        <v>6315</v>
      </c>
      <c r="S696" s="85" t="s">
        <v>8</v>
      </c>
      <c r="T696" s="85" t="s">
        <v>8</v>
      </c>
      <c r="U696" s="85" t="s">
        <v>8</v>
      </c>
      <c r="V696" s="76"/>
    </row>
    <row r="697" spans="1:22">
      <c r="A697" s="75" t="s">
        <v>2014</v>
      </c>
      <c r="B697" s="75" t="s">
        <v>2014</v>
      </c>
      <c r="C697" s="193">
        <v>1</v>
      </c>
      <c r="D697" s="77">
        <v>6010</v>
      </c>
      <c r="E697" s="77">
        <v>60</v>
      </c>
      <c r="F697" s="194" t="s">
        <v>8</v>
      </c>
      <c r="G697" s="202">
        <v>-25.3</v>
      </c>
      <c r="H697" s="192" t="s">
        <v>669</v>
      </c>
      <c r="I697" s="192" t="s">
        <v>8</v>
      </c>
      <c r="J697" s="192" t="s">
        <v>8</v>
      </c>
      <c r="K697" s="83">
        <f t="shared" si="25"/>
        <v>6010</v>
      </c>
      <c r="L697" s="84">
        <f t="shared" si="23"/>
        <v>60</v>
      </c>
      <c r="O697" s="32" t="s">
        <v>2740</v>
      </c>
      <c r="P697" s="80">
        <v>6850</v>
      </c>
      <c r="Q697" s="80">
        <v>7150</v>
      </c>
      <c r="R697" s="80">
        <v>6670</v>
      </c>
      <c r="S697" s="80">
        <v>6830</v>
      </c>
      <c r="T697" s="80">
        <v>6960</v>
      </c>
      <c r="U697" s="80">
        <v>6670</v>
      </c>
      <c r="V697" s="315"/>
    </row>
    <row r="698" spans="1:22">
      <c r="A698" s="75" t="s">
        <v>2011</v>
      </c>
      <c r="B698" s="75" t="s">
        <v>2011</v>
      </c>
      <c r="C698" s="193">
        <v>1</v>
      </c>
      <c r="D698" s="77">
        <v>5730</v>
      </c>
      <c r="E698" s="77">
        <v>60</v>
      </c>
      <c r="F698" s="194" t="s">
        <v>8</v>
      </c>
      <c r="G698" s="202">
        <v>-25</v>
      </c>
      <c r="H698" s="192" t="s">
        <v>669</v>
      </c>
      <c r="I698" s="192" t="s">
        <v>8</v>
      </c>
      <c r="J698" s="192" t="s">
        <v>8</v>
      </c>
      <c r="K698" s="83">
        <f t="shared" si="25"/>
        <v>5730</v>
      </c>
      <c r="L698" s="84">
        <f t="shared" si="23"/>
        <v>60</v>
      </c>
      <c r="O698" s="32" t="s">
        <v>2740</v>
      </c>
      <c r="P698" s="80">
        <v>6530</v>
      </c>
      <c r="Q698" s="80">
        <v>6670</v>
      </c>
      <c r="R698" s="80">
        <v>6395</v>
      </c>
      <c r="S698" s="80">
        <v>6660</v>
      </c>
      <c r="T698" s="80">
        <v>6780</v>
      </c>
      <c r="U698" s="80">
        <v>6540</v>
      </c>
      <c r="V698" s="315"/>
    </row>
    <row r="699" spans="1:22">
      <c r="A699" s="75" t="s">
        <v>1538</v>
      </c>
      <c r="B699" s="75" t="s">
        <v>1538</v>
      </c>
      <c r="C699" s="193">
        <v>1</v>
      </c>
      <c r="D699" s="77">
        <v>6810</v>
      </c>
      <c r="E699" s="77">
        <v>80</v>
      </c>
      <c r="F699" s="194" t="s">
        <v>8</v>
      </c>
      <c r="G699" s="202">
        <v>-29.3</v>
      </c>
      <c r="H699" s="192" t="s">
        <v>669</v>
      </c>
      <c r="I699" s="192" t="s">
        <v>8</v>
      </c>
      <c r="J699" s="192" t="s">
        <v>8</v>
      </c>
      <c r="K699" s="83">
        <f t="shared" si="25"/>
        <v>6810</v>
      </c>
      <c r="L699" s="84">
        <f t="shared" si="23"/>
        <v>80</v>
      </c>
      <c r="O699" s="32" t="s">
        <v>2740</v>
      </c>
      <c r="P699" s="80">
        <v>7660</v>
      </c>
      <c r="Q699" s="80">
        <v>7840</v>
      </c>
      <c r="R699" s="80">
        <v>7510</v>
      </c>
      <c r="S699" s="85" t="s">
        <v>8</v>
      </c>
      <c r="T699" s="85" t="s">
        <v>8</v>
      </c>
      <c r="U699" s="85" t="s">
        <v>8</v>
      </c>
      <c r="V699" s="315"/>
    </row>
    <row r="700" spans="1:22">
      <c r="A700" s="75" t="s">
        <v>1530</v>
      </c>
      <c r="B700" s="75" t="s">
        <v>1530</v>
      </c>
      <c r="C700" s="193">
        <v>1</v>
      </c>
      <c r="D700" s="77">
        <v>6360</v>
      </c>
      <c r="E700" s="77">
        <v>60</v>
      </c>
      <c r="F700" s="194" t="s">
        <v>8</v>
      </c>
      <c r="G700" s="202">
        <v>-25.2</v>
      </c>
      <c r="H700" s="192" t="s">
        <v>669</v>
      </c>
      <c r="I700" s="192" t="s">
        <v>8</v>
      </c>
      <c r="J700" s="192" t="s">
        <v>8</v>
      </c>
      <c r="K700" s="83">
        <f t="shared" si="25"/>
        <v>6360</v>
      </c>
      <c r="L700" s="84">
        <f t="shared" si="23"/>
        <v>60</v>
      </c>
      <c r="O700" s="32" t="s">
        <v>2740</v>
      </c>
      <c r="P700" s="80">
        <v>7285</v>
      </c>
      <c r="Q700" s="80">
        <v>7425</v>
      </c>
      <c r="R700" s="80">
        <v>7165</v>
      </c>
      <c r="S700" s="85" t="s">
        <v>8</v>
      </c>
      <c r="T700" s="85" t="s">
        <v>8</v>
      </c>
      <c r="U700" s="85" t="s">
        <v>8</v>
      </c>
      <c r="V700" s="315"/>
    </row>
    <row r="701" spans="1:22">
      <c r="A701" s="75" t="s">
        <v>1035</v>
      </c>
      <c r="B701" s="75" t="s">
        <v>1035</v>
      </c>
      <c r="C701" s="193">
        <v>1</v>
      </c>
      <c r="D701" s="77">
        <v>7817</v>
      </c>
      <c r="E701" s="77">
        <v>43</v>
      </c>
      <c r="F701" s="194" t="s">
        <v>8</v>
      </c>
      <c r="G701" s="202">
        <v>-26.4</v>
      </c>
      <c r="H701" s="192" t="s">
        <v>669</v>
      </c>
      <c r="I701" s="192" t="s">
        <v>8</v>
      </c>
      <c r="J701" s="192" t="s">
        <v>8</v>
      </c>
      <c r="K701" s="83">
        <f t="shared" si="25"/>
        <v>7817</v>
      </c>
      <c r="L701" s="84">
        <f t="shared" si="23"/>
        <v>43</v>
      </c>
      <c r="O701" s="32" t="s">
        <v>2740</v>
      </c>
      <c r="P701" s="80">
        <v>8600</v>
      </c>
      <c r="Q701" s="80">
        <v>8760</v>
      </c>
      <c r="R701" s="80">
        <v>8450</v>
      </c>
      <c r="S701" s="85" t="s">
        <v>8</v>
      </c>
      <c r="T701" s="85" t="s">
        <v>8</v>
      </c>
      <c r="U701" s="85" t="s">
        <v>8</v>
      </c>
      <c r="V701" s="315"/>
    </row>
    <row r="702" spans="1:22">
      <c r="A702" s="75" t="s">
        <v>1039</v>
      </c>
      <c r="B702" s="75" t="s">
        <v>1039</v>
      </c>
      <c r="C702" s="193">
        <v>1</v>
      </c>
      <c r="D702" s="77">
        <v>7486</v>
      </c>
      <c r="E702" s="77">
        <v>41</v>
      </c>
      <c r="F702" s="194" t="s">
        <v>8</v>
      </c>
      <c r="G702" s="202">
        <v>-25.4</v>
      </c>
      <c r="H702" s="192" t="s">
        <v>669</v>
      </c>
      <c r="I702" s="192" t="s">
        <v>8</v>
      </c>
      <c r="J702" s="192" t="s">
        <v>8</v>
      </c>
      <c r="K702" s="83">
        <f t="shared" si="25"/>
        <v>7486</v>
      </c>
      <c r="L702" s="84">
        <f t="shared" si="23"/>
        <v>41</v>
      </c>
      <c r="O702" s="32" t="s">
        <v>2738</v>
      </c>
      <c r="P702" s="80">
        <v>8290</v>
      </c>
      <c r="Q702" s="80">
        <v>8380</v>
      </c>
      <c r="R702" s="80">
        <v>8190</v>
      </c>
      <c r="S702" s="85" t="s">
        <v>8</v>
      </c>
      <c r="T702" s="85" t="s">
        <v>8</v>
      </c>
      <c r="U702" s="85" t="s">
        <v>8</v>
      </c>
      <c r="V702" s="315"/>
    </row>
    <row r="703" spans="1:22">
      <c r="A703" s="75" t="s">
        <v>1045</v>
      </c>
      <c r="B703" s="75" t="s">
        <v>1045</v>
      </c>
      <c r="C703" s="193">
        <v>1</v>
      </c>
      <c r="D703" s="77">
        <v>7211</v>
      </c>
      <c r="E703" s="77">
        <v>40</v>
      </c>
      <c r="F703" s="194" t="s">
        <v>8</v>
      </c>
      <c r="G703" s="202">
        <v>-26.1</v>
      </c>
      <c r="H703" s="192" t="s">
        <v>669</v>
      </c>
      <c r="I703" s="192" t="s">
        <v>8</v>
      </c>
      <c r="J703" s="192" t="s">
        <v>8</v>
      </c>
      <c r="K703" s="83">
        <f t="shared" si="25"/>
        <v>7211</v>
      </c>
      <c r="L703" s="84">
        <f t="shared" si="23"/>
        <v>40</v>
      </c>
      <c r="O703" s="32" t="s">
        <v>2738</v>
      </c>
      <c r="P703" s="80">
        <v>8030</v>
      </c>
      <c r="Q703" s="80">
        <v>8170</v>
      </c>
      <c r="R703" s="80">
        <v>7930</v>
      </c>
      <c r="S703" s="85" t="s">
        <v>8</v>
      </c>
      <c r="T703" s="85" t="s">
        <v>8</v>
      </c>
      <c r="U703" s="85" t="s">
        <v>8</v>
      </c>
      <c r="V703" s="315"/>
    </row>
    <row r="704" spans="1:22">
      <c r="A704" s="75" t="s">
        <v>2706</v>
      </c>
      <c r="B704" s="75" t="s">
        <v>2706</v>
      </c>
      <c r="C704" s="193">
        <v>1</v>
      </c>
      <c r="D704" s="77">
        <v>6910</v>
      </c>
      <c r="E704" s="77">
        <v>60</v>
      </c>
      <c r="F704" s="194" t="s">
        <v>8</v>
      </c>
      <c r="G704" s="203">
        <v>-25.6</v>
      </c>
      <c r="H704" s="192" t="s">
        <v>669</v>
      </c>
      <c r="I704" s="192" t="s">
        <v>8</v>
      </c>
      <c r="J704" s="192" t="s">
        <v>8</v>
      </c>
      <c r="K704" s="83">
        <f t="shared" si="25"/>
        <v>6910</v>
      </c>
      <c r="L704" s="84">
        <f t="shared" si="23"/>
        <v>60</v>
      </c>
      <c r="O704" s="32" t="s">
        <v>2740</v>
      </c>
      <c r="P704" s="77">
        <v>7750</v>
      </c>
      <c r="Q704" s="77">
        <v>7925</v>
      </c>
      <c r="R704" s="77">
        <v>7615</v>
      </c>
      <c r="S704" s="85" t="s">
        <v>8</v>
      </c>
      <c r="T704" s="85" t="s">
        <v>8</v>
      </c>
      <c r="U704" s="85" t="s">
        <v>8</v>
      </c>
      <c r="V704" s="76"/>
    </row>
    <row r="705" spans="1:22">
      <c r="A705" s="75" t="s">
        <v>1714</v>
      </c>
      <c r="B705" s="75" t="s">
        <v>1714</v>
      </c>
      <c r="C705" s="193">
        <v>1</v>
      </c>
      <c r="D705" s="77">
        <v>7400</v>
      </c>
      <c r="E705" s="77">
        <v>60</v>
      </c>
      <c r="F705" s="194" t="s">
        <v>8</v>
      </c>
      <c r="G705" s="203">
        <v>-26.3</v>
      </c>
      <c r="H705" s="192" t="s">
        <v>669</v>
      </c>
      <c r="I705" s="192" t="s">
        <v>8</v>
      </c>
      <c r="J705" s="192" t="s">
        <v>8</v>
      </c>
      <c r="K705" s="83">
        <f t="shared" si="25"/>
        <v>7400</v>
      </c>
      <c r="L705" s="84">
        <f t="shared" si="23"/>
        <v>60</v>
      </c>
      <c r="O705" s="32" t="s">
        <v>2740</v>
      </c>
      <c r="P705" s="77">
        <v>8220</v>
      </c>
      <c r="Q705" s="77">
        <v>8350</v>
      </c>
      <c r="R705" s="77">
        <v>8035</v>
      </c>
      <c r="S705" s="85" t="s">
        <v>8</v>
      </c>
      <c r="T705" s="85" t="s">
        <v>8</v>
      </c>
      <c r="U705" s="85" t="s">
        <v>8</v>
      </c>
      <c r="V705" s="76"/>
    </row>
    <row r="706" spans="1:22">
      <c r="A706" s="75" t="s">
        <v>1723</v>
      </c>
      <c r="B706" s="75" t="s">
        <v>1723</v>
      </c>
      <c r="C706" s="193">
        <v>1</v>
      </c>
      <c r="D706" s="77">
        <v>7420</v>
      </c>
      <c r="E706" s="77">
        <v>70</v>
      </c>
      <c r="F706" s="194" t="s">
        <v>8</v>
      </c>
      <c r="G706" s="202">
        <v>-27.4</v>
      </c>
      <c r="H706" s="192" t="s">
        <v>669</v>
      </c>
      <c r="I706" s="192" t="s">
        <v>8</v>
      </c>
      <c r="J706" s="192" t="s">
        <v>8</v>
      </c>
      <c r="K706" s="83">
        <f t="shared" si="25"/>
        <v>7420</v>
      </c>
      <c r="L706" s="84">
        <f t="shared" si="23"/>
        <v>70</v>
      </c>
      <c r="O706" s="32" t="s">
        <v>2740</v>
      </c>
      <c r="P706" s="80">
        <v>8230</v>
      </c>
      <c r="Q706" s="80">
        <v>8380</v>
      </c>
      <c r="R706" s="80">
        <v>8030</v>
      </c>
      <c r="S706" s="85" t="s">
        <v>8</v>
      </c>
      <c r="T706" s="85" t="s">
        <v>8</v>
      </c>
      <c r="U706" s="85" t="s">
        <v>8</v>
      </c>
      <c r="V706" s="315"/>
    </row>
    <row r="707" spans="1:22">
      <c r="A707" s="75" t="s">
        <v>1748</v>
      </c>
      <c r="B707" s="75" t="s">
        <v>1748</v>
      </c>
      <c r="C707" s="193">
        <v>1</v>
      </c>
      <c r="D707" s="77">
        <v>7290</v>
      </c>
      <c r="E707" s="77">
        <v>60</v>
      </c>
      <c r="F707" s="194" t="s">
        <v>8</v>
      </c>
      <c r="G707" s="202">
        <v>-30.6</v>
      </c>
      <c r="H707" s="192" t="s">
        <v>669</v>
      </c>
      <c r="I707" s="192" t="s">
        <v>8</v>
      </c>
      <c r="J707" s="192" t="s">
        <v>8</v>
      </c>
      <c r="K707" s="83">
        <f t="shared" si="25"/>
        <v>7290</v>
      </c>
      <c r="L707" s="84">
        <f t="shared" si="23"/>
        <v>60</v>
      </c>
      <c r="O707" s="32" t="s">
        <v>2738</v>
      </c>
      <c r="P707" s="80">
        <v>8100</v>
      </c>
      <c r="Q707" s="80">
        <v>8290</v>
      </c>
      <c r="R707" s="80">
        <v>7960</v>
      </c>
      <c r="S707" s="85" t="s">
        <v>8</v>
      </c>
      <c r="T707" s="85" t="s">
        <v>8</v>
      </c>
      <c r="U707" s="85" t="s">
        <v>8</v>
      </c>
      <c r="V707" s="315"/>
    </row>
    <row r="708" spans="1:22">
      <c r="A708" s="75" t="s">
        <v>1667</v>
      </c>
      <c r="B708" s="75" t="s">
        <v>1667</v>
      </c>
      <c r="C708" s="193">
        <v>1</v>
      </c>
      <c r="D708" s="77">
        <v>7700</v>
      </c>
      <c r="E708" s="77">
        <v>60</v>
      </c>
      <c r="F708" s="194" t="s">
        <v>8</v>
      </c>
      <c r="G708" s="202">
        <v>-27.3</v>
      </c>
      <c r="H708" s="192" t="s">
        <v>669</v>
      </c>
      <c r="I708" s="192" t="s">
        <v>8</v>
      </c>
      <c r="J708" s="192" t="s">
        <v>8</v>
      </c>
      <c r="K708" s="83">
        <f t="shared" si="25"/>
        <v>7700</v>
      </c>
      <c r="L708" s="84">
        <f t="shared" ref="L708:L714" si="26">ROUND(SQRT(SUMSQ(IF(OR(E708="n/a",E708="nd"),0,E708),IF(OR(F708="n/a",F708="nd"),0,F708),IF(OR(J708="n/a",J708="nd"),0,J708))),0)</f>
        <v>60</v>
      </c>
      <c r="O708" s="32" t="s">
        <v>2738</v>
      </c>
      <c r="P708" s="80">
        <v>8490</v>
      </c>
      <c r="Q708" s="80">
        <v>8600</v>
      </c>
      <c r="R708" s="80">
        <v>8390</v>
      </c>
      <c r="S708" s="85" t="s">
        <v>8</v>
      </c>
      <c r="T708" s="85" t="s">
        <v>8</v>
      </c>
      <c r="U708" s="85" t="s">
        <v>8</v>
      </c>
      <c r="V708" s="315"/>
    </row>
    <row r="709" spans="1:22">
      <c r="A709" s="75" t="s">
        <v>1527</v>
      </c>
      <c r="B709" s="75" t="s">
        <v>1527</v>
      </c>
      <c r="C709" s="193">
        <v>1</v>
      </c>
      <c r="D709" s="77">
        <v>9450</v>
      </c>
      <c r="E709" s="77">
        <v>70</v>
      </c>
      <c r="F709" s="194" t="s">
        <v>8</v>
      </c>
      <c r="G709" s="202">
        <v>-25.1</v>
      </c>
      <c r="H709" s="192" t="s">
        <v>669</v>
      </c>
      <c r="I709" s="192" t="s">
        <v>8</v>
      </c>
      <c r="J709" s="192" t="s">
        <v>8</v>
      </c>
      <c r="K709" s="83">
        <f t="shared" si="25"/>
        <v>9450</v>
      </c>
      <c r="L709" s="84">
        <f t="shared" si="26"/>
        <v>70</v>
      </c>
      <c r="O709" s="32" t="s">
        <v>2740</v>
      </c>
      <c r="P709" s="80">
        <v>10740</v>
      </c>
      <c r="Q709" s="80">
        <v>11080</v>
      </c>
      <c r="R709" s="80">
        <v>10500</v>
      </c>
      <c r="S709" s="85" t="s">
        <v>8</v>
      </c>
      <c r="T709" s="85" t="s">
        <v>8</v>
      </c>
      <c r="U709" s="85" t="s">
        <v>8</v>
      </c>
      <c r="V709" s="315"/>
    </row>
    <row r="710" spans="1:22">
      <c r="A710" s="75" t="s">
        <v>1507</v>
      </c>
      <c r="B710" s="75" t="s">
        <v>1507</v>
      </c>
      <c r="C710" s="193">
        <v>1</v>
      </c>
      <c r="D710" s="77">
        <v>7910</v>
      </c>
      <c r="E710" s="77">
        <v>80</v>
      </c>
      <c r="F710" s="194" t="s">
        <v>8</v>
      </c>
      <c r="G710" s="202">
        <v>-26.3</v>
      </c>
      <c r="H710" s="192" t="s">
        <v>669</v>
      </c>
      <c r="I710" s="192" t="s">
        <v>8</v>
      </c>
      <c r="J710" s="192" t="s">
        <v>8</v>
      </c>
      <c r="K710" s="83">
        <f t="shared" si="25"/>
        <v>7910</v>
      </c>
      <c r="L710" s="84">
        <f t="shared" si="26"/>
        <v>80</v>
      </c>
      <c r="O710" s="32" t="s">
        <v>2738</v>
      </c>
      <c r="P710" s="80">
        <v>8770</v>
      </c>
      <c r="Q710" s="80">
        <v>9000</v>
      </c>
      <c r="R710" s="80">
        <v>8550</v>
      </c>
      <c r="S710" s="85" t="s">
        <v>8</v>
      </c>
      <c r="T710" s="85" t="s">
        <v>8</v>
      </c>
      <c r="U710" s="85" t="s">
        <v>8</v>
      </c>
      <c r="V710" s="315"/>
    </row>
    <row r="711" spans="1:22">
      <c r="A711" s="75" t="s">
        <v>2686</v>
      </c>
      <c r="B711" s="75" t="s">
        <v>2686</v>
      </c>
      <c r="C711" s="193">
        <v>1</v>
      </c>
      <c r="D711" s="77">
        <v>3085</v>
      </c>
      <c r="E711" s="77">
        <v>35</v>
      </c>
      <c r="F711" s="194" t="s">
        <v>8</v>
      </c>
      <c r="G711" s="192" t="s">
        <v>224</v>
      </c>
      <c r="H711" s="192" t="s">
        <v>8</v>
      </c>
      <c r="I711" s="192" t="s">
        <v>8</v>
      </c>
      <c r="J711" s="192" t="s">
        <v>8</v>
      </c>
      <c r="K711" s="83">
        <f t="shared" si="25"/>
        <v>3085</v>
      </c>
      <c r="L711" s="84">
        <f t="shared" si="26"/>
        <v>35</v>
      </c>
      <c r="O711" s="32" t="s">
        <v>2740</v>
      </c>
      <c r="P711" s="82">
        <v>3298</v>
      </c>
      <c r="Q711" s="82">
        <v>3379</v>
      </c>
      <c r="R711" s="82">
        <v>3217</v>
      </c>
      <c r="S711" s="80">
        <v>3290</v>
      </c>
      <c r="T711" s="80">
        <v>3380</v>
      </c>
      <c r="U711" s="80">
        <v>3180</v>
      </c>
      <c r="V711" s="315" t="s">
        <v>2690</v>
      </c>
    </row>
    <row r="712" spans="1:22">
      <c r="A712" s="75" t="s">
        <v>2693</v>
      </c>
      <c r="B712" s="75" t="s">
        <v>2693</v>
      </c>
      <c r="C712" s="193">
        <v>1</v>
      </c>
      <c r="D712" s="77">
        <v>2310</v>
      </c>
      <c r="E712" s="77">
        <v>30</v>
      </c>
      <c r="F712" s="194" t="s">
        <v>8</v>
      </c>
      <c r="G712" s="192" t="s">
        <v>224</v>
      </c>
      <c r="H712" s="192" t="s">
        <v>8</v>
      </c>
      <c r="I712" s="192" t="s">
        <v>8</v>
      </c>
      <c r="J712" s="192" t="s">
        <v>8</v>
      </c>
      <c r="K712" s="83">
        <f t="shared" si="25"/>
        <v>2310</v>
      </c>
      <c r="L712" s="84">
        <f t="shared" si="26"/>
        <v>30</v>
      </c>
      <c r="O712" s="32" t="s">
        <v>2740</v>
      </c>
      <c r="P712" s="80">
        <v>2310</v>
      </c>
      <c r="Q712" s="80">
        <v>2370</v>
      </c>
      <c r="R712" s="80">
        <v>2170</v>
      </c>
      <c r="S712" s="80">
        <v>2320</v>
      </c>
      <c r="T712" s="80">
        <v>2370</v>
      </c>
      <c r="U712" s="80">
        <v>2170</v>
      </c>
      <c r="V712" s="315" t="s">
        <v>2690</v>
      </c>
    </row>
    <row r="713" spans="1:22">
      <c r="A713" s="74" t="s">
        <v>695</v>
      </c>
      <c r="B713" s="74" t="s">
        <v>695</v>
      </c>
      <c r="C713" s="193">
        <v>1</v>
      </c>
      <c r="D713" s="195">
        <v>9949</v>
      </c>
      <c r="E713" s="195">
        <v>161.32265804901678</v>
      </c>
      <c r="F713" s="194" t="s">
        <v>8</v>
      </c>
      <c r="G713" s="192" t="s">
        <v>224</v>
      </c>
      <c r="H713" s="192" t="s">
        <v>8</v>
      </c>
      <c r="I713" s="192" t="s">
        <v>8</v>
      </c>
      <c r="J713" s="192" t="s">
        <v>8</v>
      </c>
      <c r="K713" s="83">
        <f t="shared" si="25"/>
        <v>9949</v>
      </c>
      <c r="L713" s="84">
        <f t="shared" si="26"/>
        <v>161</v>
      </c>
      <c r="O713" s="32" t="s">
        <v>2738</v>
      </c>
      <c r="P713" s="79">
        <v>11520</v>
      </c>
      <c r="Q713" s="79">
        <v>12090</v>
      </c>
      <c r="R713" s="79">
        <v>10870</v>
      </c>
      <c r="S713" s="80">
        <v>11520</v>
      </c>
      <c r="T713" s="80">
        <v>12090</v>
      </c>
      <c r="U713" s="80">
        <v>10870</v>
      </c>
      <c r="V713" s="35"/>
    </row>
    <row r="714" spans="1:22">
      <c r="A714" s="74" t="s">
        <v>703</v>
      </c>
      <c r="B714" s="74" t="s">
        <v>703</v>
      </c>
      <c r="C714" s="193">
        <v>1</v>
      </c>
      <c r="D714" s="195">
        <v>9374</v>
      </c>
      <c r="E714" s="195">
        <v>136.01470508735443</v>
      </c>
      <c r="F714" s="194" t="s">
        <v>8</v>
      </c>
      <c r="G714" s="192" t="s">
        <v>224</v>
      </c>
      <c r="H714" s="192" t="s">
        <v>8</v>
      </c>
      <c r="I714" s="192" t="s">
        <v>8</v>
      </c>
      <c r="J714" s="192" t="s">
        <v>8</v>
      </c>
      <c r="K714" s="83">
        <f t="shared" si="25"/>
        <v>9374</v>
      </c>
      <c r="L714" s="84">
        <f t="shared" si="26"/>
        <v>136</v>
      </c>
      <c r="O714" s="32" t="s">
        <v>2738</v>
      </c>
      <c r="P714" s="79">
        <v>10640</v>
      </c>
      <c r="Q714" s="79">
        <v>11090</v>
      </c>
      <c r="R714" s="79">
        <v>10240</v>
      </c>
      <c r="S714" s="80">
        <v>10650</v>
      </c>
      <c r="T714" s="80">
        <v>11070</v>
      </c>
      <c r="U714" s="80">
        <v>10220</v>
      </c>
      <c r="V714" s="35"/>
    </row>
  </sheetData>
  <sheetProtection sort="0"/>
  <phoneticPr fontId="1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F1CB6-135C-4738-9445-1A56627BF9FD}">
  <dimension ref="A1:V8"/>
  <sheetViews>
    <sheetView zoomScaleNormal="100" workbookViewId="0">
      <selection sqref="A1:B1"/>
    </sheetView>
  </sheetViews>
  <sheetFormatPr defaultRowHeight="14.4"/>
  <cols>
    <col min="1" max="1" width="18.109375" customWidth="1"/>
    <col min="2" max="2" width="21" customWidth="1"/>
  </cols>
  <sheetData>
    <row r="1" spans="1:22" ht="48" customHeight="1">
      <c r="A1" s="420" t="s">
        <v>2783</v>
      </c>
      <c r="B1" s="420"/>
      <c r="C1" s="416" t="s">
        <v>2784</v>
      </c>
      <c r="D1" s="416"/>
      <c r="E1" s="416"/>
      <c r="F1" s="416"/>
      <c r="G1" s="416"/>
      <c r="H1" s="417" t="s">
        <v>2742</v>
      </c>
      <c r="I1" s="417"/>
      <c r="J1" s="417"/>
      <c r="K1" s="417"/>
      <c r="L1" s="417"/>
      <c r="M1" s="418" t="s">
        <v>2787</v>
      </c>
      <c r="N1" s="418"/>
      <c r="O1" s="418"/>
      <c r="P1" s="419" t="s">
        <v>2743</v>
      </c>
      <c r="Q1" s="419"/>
      <c r="R1" s="419"/>
      <c r="S1" s="419"/>
      <c r="T1" s="419"/>
      <c r="U1" s="419"/>
      <c r="V1" s="419"/>
    </row>
    <row r="2" spans="1:22" ht="33" customHeight="1">
      <c r="A2" s="289" t="s">
        <v>2788</v>
      </c>
      <c r="B2" s="289" t="s">
        <v>2789</v>
      </c>
      <c r="C2" s="280" t="s">
        <v>2785</v>
      </c>
      <c r="D2" s="280" t="s">
        <v>2785</v>
      </c>
      <c r="E2" s="280" t="s">
        <v>2785</v>
      </c>
      <c r="F2" s="280" t="s">
        <v>2785</v>
      </c>
      <c r="G2" s="280" t="s">
        <v>2785</v>
      </c>
      <c r="H2" s="277" t="s">
        <v>2785</v>
      </c>
      <c r="I2" s="277" t="s">
        <v>2785</v>
      </c>
      <c r="J2" s="277" t="s">
        <v>2785</v>
      </c>
      <c r="K2" s="277" t="s">
        <v>2785</v>
      </c>
      <c r="L2" s="277" t="s">
        <v>2785</v>
      </c>
      <c r="M2" s="278" t="s">
        <v>2786</v>
      </c>
      <c r="N2" s="278" t="s">
        <v>2786</v>
      </c>
      <c r="O2" s="278" t="s">
        <v>2786</v>
      </c>
      <c r="P2" s="279" t="s">
        <v>2785</v>
      </c>
      <c r="Q2" s="279" t="s">
        <v>2785</v>
      </c>
      <c r="R2" s="279" t="s">
        <v>2785</v>
      </c>
      <c r="S2" s="279" t="s">
        <v>2785</v>
      </c>
      <c r="T2" s="279" t="s">
        <v>2785</v>
      </c>
      <c r="U2" s="279" t="s">
        <v>2785</v>
      </c>
      <c r="V2" s="279" t="s">
        <v>2785</v>
      </c>
    </row>
    <row r="3" spans="1:22" ht="15.6">
      <c r="A3" s="289" t="s">
        <v>21</v>
      </c>
      <c r="B3" s="289" t="s">
        <v>2744</v>
      </c>
      <c r="C3" s="280">
        <v>10000</v>
      </c>
      <c r="D3" s="280">
        <v>8300</v>
      </c>
      <c r="E3" s="280">
        <v>6800</v>
      </c>
      <c r="F3" s="280">
        <v>5100</v>
      </c>
      <c r="G3" s="280">
        <v>1500</v>
      </c>
      <c r="H3" s="277" t="s">
        <v>2745</v>
      </c>
      <c r="I3" s="277">
        <v>7500</v>
      </c>
      <c r="J3" s="277">
        <v>7000</v>
      </c>
      <c r="K3" s="277">
        <v>6400</v>
      </c>
      <c r="L3" s="277">
        <v>5000</v>
      </c>
      <c r="M3" s="278" t="s">
        <v>2746</v>
      </c>
      <c r="N3" s="278" t="s">
        <v>2747</v>
      </c>
      <c r="O3" s="278" t="s">
        <v>2748</v>
      </c>
      <c r="P3" s="279">
        <v>10000</v>
      </c>
      <c r="Q3" s="279">
        <v>8300</v>
      </c>
      <c r="R3" s="279">
        <v>7500</v>
      </c>
      <c r="S3" s="279">
        <v>6800</v>
      </c>
      <c r="T3" s="279">
        <v>6400</v>
      </c>
      <c r="U3" s="279">
        <v>5000</v>
      </c>
      <c r="V3" s="279">
        <v>1500</v>
      </c>
    </row>
    <row r="4" spans="1:22">
      <c r="A4" s="288" t="s">
        <v>221</v>
      </c>
      <c r="B4" s="288" t="s">
        <v>235</v>
      </c>
      <c r="C4" s="281">
        <v>0</v>
      </c>
      <c r="D4" s="281">
        <v>0.55000000000000004</v>
      </c>
      <c r="E4" s="281">
        <v>0.9</v>
      </c>
      <c r="F4" s="281">
        <v>0.9</v>
      </c>
      <c r="G4" s="281">
        <v>0.9</v>
      </c>
      <c r="H4" s="117">
        <v>0.5</v>
      </c>
      <c r="I4" s="117">
        <v>0.75</v>
      </c>
      <c r="J4" s="117">
        <v>0.75</v>
      </c>
      <c r="K4" s="117">
        <v>1</v>
      </c>
      <c r="L4" s="117">
        <v>1</v>
      </c>
      <c r="M4" s="282">
        <v>3.2352941176470591E-4</v>
      </c>
      <c r="N4" s="282">
        <v>2.3333333333333333E-4</v>
      </c>
      <c r="O4" s="283"/>
      <c r="P4" s="284">
        <v>0</v>
      </c>
      <c r="Q4" s="285">
        <v>0.27500000000000002</v>
      </c>
      <c r="R4" s="285">
        <v>0.18416666666666667</v>
      </c>
      <c r="S4" s="285">
        <v>0.22500000000000001</v>
      </c>
      <c r="T4" s="286">
        <v>0</v>
      </c>
      <c r="U4" s="284">
        <v>0</v>
      </c>
      <c r="V4" s="284">
        <v>0</v>
      </c>
    </row>
    <row r="5" spans="1:22">
      <c r="A5" s="288" t="s">
        <v>2750</v>
      </c>
      <c r="B5" s="288" t="s">
        <v>266</v>
      </c>
      <c r="C5" s="281">
        <v>0</v>
      </c>
      <c r="D5" s="281">
        <v>0.38</v>
      </c>
      <c r="E5" s="287">
        <v>0.76437500000000003</v>
      </c>
      <c r="F5" s="281">
        <v>1.2</v>
      </c>
      <c r="G5" s="281">
        <v>1.2</v>
      </c>
      <c r="H5" s="117">
        <v>0.5</v>
      </c>
      <c r="I5" s="117">
        <v>0.5</v>
      </c>
      <c r="J5" s="117">
        <v>0.25</v>
      </c>
      <c r="K5" s="117">
        <v>0.25</v>
      </c>
      <c r="L5" s="117">
        <v>0</v>
      </c>
      <c r="M5" s="282">
        <v>2.23529411764706E-4</v>
      </c>
      <c r="N5" s="283"/>
      <c r="O5" s="282">
        <v>2.5624999999999997E-4</v>
      </c>
      <c r="P5" s="284">
        <v>0</v>
      </c>
      <c r="Q5" s="285">
        <v>0.19</v>
      </c>
      <c r="R5" s="285">
        <v>0.29249999999999998</v>
      </c>
      <c r="S5" s="285">
        <v>0.57328124999999996</v>
      </c>
      <c r="T5" s="286">
        <v>0.65015624999999999</v>
      </c>
      <c r="U5" s="284">
        <v>1.2</v>
      </c>
      <c r="V5" s="284">
        <v>1.2</v>
      </c>
    </row>
    <row r="6" spans="1:22">
      <c r="A6" s="288" t="s">
        <v>454</v>
      </c>
      <c r="B6" s="288" t="s">
        <v>2749</v>
      </c>
      <c r="C6" s="281">
        <v>0</v>
      </c>
      <c r="D6" s="281">
        <v>0.42</v>
      </c>
      <c r="E6" s="281">
        <v>0.8</v>
      </c>
      <c r="F6" s="281">
        <v>0.8</v>
      </c>
      <c r="G6" s="281">
        <v>0.8</v>
      </c>
      <c r="H6" s="117">
        <v>0.5</v>
      </c>
      <c r="I6" s="117">
        <v>0.75</v>
      </c>
      <c r="J6" s="117">
        <v>0.75</v>
      </c>
      <c r="K6" s="117">
        <v>1</v>
      </c>
      <c r="L6" s="117">
        <v>1</v>
      </c>
      <c r="M6" s="282">
        <v>2.4705882352941174E-4</v>
      </c>
      <c r="N6" s="282">
        <v>2.5333333333333338E-4</v>
      </c>
      <c r="O6" s="283"/>
      <c r="P6" s="284">
        <v>0</v>
      </c>
      <c r="Q6" s="285">
        <v>0.21</v>
      </c>
      <c r="R6" s="285">
        <v>0.15566666666666668</v>
      </c>
      <c r="S6" s="285">
        <v>0.2</v>
      </c>
      <c r="T6" s="286">
        <v>0</v>
      </c>
      <c r="U6" s="284">
        <v>0</v>
      </c>
      <c r="V6" s="284">
        <v>0</v>
      </c>
    </row>
    <row r="7" spans="1:22">
      <c r="A7" s="288" t="s">
        <v>248</v>
      </c>
      <c r="B7" s="288" t="s">
        <v>253</v>
      </c>
      <c r="C7" s="281">
        <v>0</v>
      </c>
      <c r="D7" s="281">
        <v>0.55000000000000004</v>
      </c>
      <c r="E7" s="281">
        <v>0.9</v>
      </c>
      <c r="F7" s="281">
        <v>0.9</v>
      </c>
      <c r="G7" s="281">
        <v>0.9</v>
      </c>
      <c r="H7" s="117">
        <v>0</v>
      </c>
      <c r="I7" s="117">
        <v>0</v>
      </c>
      <c r="J7" s="117">
        <v>0</v>
      </c>
      <c r="K7" s="117">
        <v>0</v>
      </c>
      <c r="L7" s="117">
        <v>0</v>
      </c>
      <c r="M7" s="282">
        <v>3.2352941176470591E-4</v>
      </c>
      <c r="N7" s="282">
        <v>2.3333333333333333E-4</v>
      </c>
      <c r="O7" s="283"/>
      <c r="P7" s="284">
        <v>0</v>
      </c>
      <c r="Q7" s="285">
        <v>0.55000000000000004</v>
      </c>
      <c r="R7" s="285">
        <v>0.73666666666666669</v>
      </c>
      <c r="S7" s="285">
        <v>0.9</v>
      </c>
      <c r="T7" s="286">
        <v>0.9933333333333334</v>
      </c>
      <c r="U7" s="284">
        <v>0.9</v>
      </c>
      <c r="V7" s="284">
        <v>0.9</v>
      </c>
    </row>
    <row r="8" spans="1:22">
      <c r="A8" s="288" t="s">
        <v>713</v>
      </c>
      <c r="B8" s="288" t="s">
        <v>719</v>
      </c>
      <c r="C8" s="281">
        <v>0</v>
      </c>
      <c r="D8" s="281">
        <v>0.89</v>
      </c>
      <c r="E8" s="281">
        <v>1.37</v>
      </c>
      <c r="F8" s="281">
        <v>1.37</v>
      </c>
      <c r="G8" s="281">
        <v>1.7</v>
      </c>
      <c r="H8" s="117">
        <v>0.5</v>
      </c>
      <c r="I8" s="117">
        <v>0.75</v>
      </c>
      <c r="J8" s="117">
        <v>0.75</v>
      </c>
      <c r="K8" s="117">
        <v>1</v>
      </c>
      <c r="L8" s="117">
        <v>1</v>
      </c>
      <c r="M8" s="282">
        <v>5.23529411764706E-4</v>
      </c>
      <c r="N8" s="282">
        <v>3.1931034482757996E-4</v>
      </c>
      <c r="O8" s="283"/>
      <c r="P8" s="284">
        <v>0</v>
      </c>
      <c r="Q8" s="285">
        <v>0.44500000000000001</v>
      </c>
      <c r="R8" s="285">
        <v>0.28636206896551597</v>
      </c>
      <c r="S8" s="285">
        <v>0.34224137931034249</v>
      </c>
      <c r="T8" s="286">
        <v>0</v>
      </c>
      <c r="U8" s="284">
        <v>0</v>
      </c>
      <c r="V8" s="284">
        <v>0</v>
      </c>
    </row>
  </sheetData>
  <sortState xmlns:xlrd2="http://schemas.microsoft.com/office/spreadsheetml/2017/richdata2" ref="A4:V8">
    <sortCondition ref="B4:B8"/>
  </sortState>
  <mergeCells count="5">
    <mergeCell ref="C1:G1"/>
    <mergeCell ref="H1:L1"/>
    <mergeCell ref="M1:O1"/>
    <mergeCell ref="P1:V1"/>
    <mergeCell ref="A1:B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A5BC6-0179-4EAD-98BE-57BDEA303188}">
  <dimension ref="A1:I103"/>
  <sheetViews>
    <sheetView topLeftCell="A15" zoomScale="55" zoomScaleNormal="55" workbookViewId="0">
      <selection activeCell="A107" sqref="A107:A111"/>
    </sheetView>
  </sheetViews>
  <sheetFormatPr defaultRowHeight="14.4"/>
  <cols>
    <col min="1" max="1" width="40.33203125" style="363" customWidth="1"/>
    <col min="2" max="2" width="23.6640625" customWidth="1"/>
    <col min="3" max="4" width="40.6640625" customWidth="1"/>
    <col min="5" max="5" width="233.88671875" customWidth="1"/>
    <col min="6" max="6" width="220" customWidth="1"/>
    <col min="7" max="7" width="184.109375" customWidth="1"/>
    <col min="8" max="8" width="126.6640625" customWidth="1"/>
    <col min="9" max="9" width="130.109375" customWidth="1"/>
  </cols>
  <sheetData>
    <row r="1" spans="1:7" ht="15" thickBot="1">
      <c r="A1" s="353" t="s">
        <v>2934</v>
      </c>
      <c r="B1" s="353" t="s">
        <v>2935</v>
      </c>
      <c r="C1" s="353" t="s">
        <v>2936</v>
      </c>
      <c r="D1" s="353"/>
      <c r="E1" s="354" t="s">
        <v>2937</v>
      </c>
    </row>
    <row r="2" spans="1:7" ht="15" thickBot="1">
      <c r="A2" s="355"/>
      <c r="B2" s="356">
        <f>SUM(B3:B103)</f>
        <v>712</v>
      </c>
      <c r="C2" s="355"/>
      <c r="D2" s="356" t="s">
        <v>2938</v>
      </c>
      <c r="E2" s="357"/>
    </row>
    <row r="3" spans="1:7">
      <c r="A3" s="358" t="s">
        <v>256</v>
      </c>
      <c r="B3" s="359">
        <v>6</v>
      </c>
      <c r="C3" s="360" t="s">
        <v>259</v>
      </c>
      <c r="D3" s="360" t="s">
        <v>2939</v>
      </c>
      <c r="E3" s="361" t="s">
        <v>2940</v>
      </c>
    </row>
    <row r="4" spans="1:7">
      <c r="A4" s="358" t="s">
        <v>1645</v>
      </c>
      <c r="B4" s="359">
        <v>1</v>
      </c>
      <c r="C4" s="360" t="s">
        <v>259</v>
      </c>
      <c r="D4" s="360" t="s">
        <v>2939</v>
      </c>
      <c r="E4" s="361" t="s">
        <v>2941</v>
      </c>
    </row>
    <row r="5" spans="1:7">
      <c r="A5" s="358" t="s">
        <v>2942</v>
      </c>
      <c r="B5" s="359">
        <v>1</v>
      </c>
      <c r="C5" s="360" t="s">
        <v>2943</v>
      </c>
      <c r="D5" s="360" t="s">
        <v>2944</v>
      </c>
      <c r="E5" s="361" t="s">
        <v>2945</v>
      </c>
    </row>
    <row r="6" spans="1:7">
      <c r="A6" s="358" t="s">
        <v>388</v>
      </c>
      <c r="B6" s="359">
        <v>45</v>
      </c>
      <c r="C6" s="360" t="s">
        <v>2946</v>
      </c>
      <c r="D6" s="360" t="s">
        <v>2947</v>
      </c>
      <c r="E6" s="361" t="s">
        <v>2948</v>
      </c>
    </row>
    <row r="7" spans="1:7">
      <c r="A7" s="358" t="s">
        <v>2751</v>
      </c>
      <c r="B7" s="359">
        <v>10</v>
      </c>
      <c r="C7" s="360" t="s">
        <v>2918</v>
      </c>
      <c r="D7" s="360" t="s">
        <v>2947</v>
      </c>
      <c r="E7" s="361" t="s">
        <v>2949</v>
      </c>
    </row>
    <row r="8" spans="1:7">
      <c r="A8" s="358" t="s">
        <v>424</v>
      </c>
      <c r="B8" s="359">
        <v>26</v>
      </c>
      <c r="C8" s="360" t="s">
        <v>2950</v>
      </c>
      <c r="D8" s="360" t="s">
        <v>2947</v>
      </c>
      <c r="E8" s="361" t="s">
        <v>2951</v>
      </c>
    </row>
    <row r="9" spans="1:7">
      <c r="A9" s="358" t="s">
        <v>2752</v>
      </c>
      <c r="B9" s="359">
        <v>3</v>
      </c>
      <c r="C9" s="360" t="s">
        <v>2918</v>
      </c>
      <c r="D9" s="360" t="s">
        <v>2944</v>
      </c>
      <c r="E9" s="361" t="s">
        <v>2952</v>
      </c>
    </row>
    <row r="10" spans="1:7" ht="27.6">
      <c r="A10" s="358" t="s">
        <v>2753</v>
      </c>
      <c r="B10" s="359">
        <v>7</v>
      </c>
      <c r="C10" s="360" t="s">
        <v>283</v>
      </c>
      <c r="D10" s="360" t="s">
        <v>2939</v>
      </c>
      <c r="E10" s="361" t="s">
        <v>2953</v>
      </c>
    </row>
    <row r="11" spans="1:7">
      <c r="A11" s="358" t="s">
        <v>2132</v>
      </c>
      <c r="B11" s="359">
        <v>3</v>
      </c>
      <c r="C11" s="360" t="s">
        <v>283</v>
      </c>
      <c r="D11" s="360" t="s">
        <v>2939</v>
      </c>
      <c r="E11" s="361" t="s">
        <v>2954</v>
      </c>
    </row>
    <row r="12" spans="1:7" ht="26.4">
      <c r="A12" s="358" t="s">
        <v>458</v>
      </c>
      <c r="B12" s="359">
        <v>23</v>
      </c>
      <c r="C12" s="360" t="s">
        <v>259</v>
      </c>
      <c r="D12" s="360" t="s">
        <v>2939</v>
      </c>
      <c r="E12" s="361" t="s">
        <v>2955</v>
      </c>
    </row>
    <row r="13" spans="1:7">
      <c r="A13" s="358" t="s">
        <v>2956</v>
      </c>
      <c r="B13" s="359">
        <v>1</v>
      </c>
      <c r="C13" s="360" t="s">
        <v>221</v>
      </c>
      <c r="D13" s="360" t="s">
        <v>2939</v>
      </c>
      <c r="E13" s="361" t="s">
        <v>2957</v>
      </c>
    </row>
    <row r="14" spans="1:7" ht="26.4">
      <c r="A14" s="358" t="s">
        <v>2754</v>
      </c>
      <c r="B14" s="359">
        <v>1</v>
      </c>
      <c r="C14" s="360" t="s">
        <v>221</v>
      </c>
      <c r="D14" s="360" t="s">
        <v>2947</v>
      </c>
      <c r="E14" s="361" t="s">
        <v>2958</v>
      </c>
    </row>
    <row r="15" spans="1:7" ht="26.4">
      <c r="A15" s="358" t="s">
        <v>2959</v>
      </c>
      <c r="B15" s="359">
        <v>6</v>
      </c>
      <c r="C15" s="360" t="s">
        <v>259</v>
      </c>
      <c r="D15" s="360" t="s">
        <v>2947</v>
      </c>
      <c r="E15" s="361" t="s">
        <v>2960</v>
      </c>
      <c r="F15" s="361" t="s">
        <v>2961</v>
      </c>
    </row>
    <row r="16" spans="1:7" ht="27.6">
      <c r="A16" s="358" t="s">
        <v>2962</v>
      </c>
      <c r="B16" s="359">
        <v>39</v>
      </c>
      <c r="C16" s="360" t="s">
        <v>2918</v>
      </c>
      <c r="D16" s="360" t="s">
        <v>2947</v>
      </c>
      <c r="E16" s="361" t="s">
        <v>2963</v>
      </c>
      <c r="F16" s="361" t="s">
        <v>2964</v>
      </c>
      <c r="G16" s="361" t="s">
        <v>2965</v>
      </c>
    </row>
    <row r="17" spans="1:9">
      <c r="A17" s="358" t="s">
        <v>2966</v>
      </c>
      <c r="B17" s="359">
        <v>10</v>
      </c>
      <c r="C17" s="360" t="s">
        <v>2967</v>
      </c>
      <c r="D17" s="360" t="s">
        <v>2944</v>
      </c>
      <c r="E17" s="361" t="s">
        <v>2968</v>
      </c>
    </row>
    <row r="18" spans="1:9">
      <c r="A18" s="358" t="s">
        <v>1859</v>
      </c>
      <c r="B18" s="359">
        <v>4</v>
      </c>
      <c r="C18" s="360" t="s">
        <v>259</v>
      </c>
      <c r="D18" s="360" t="s">
        <v>2944</v>
      </c>
      <c r="E18" s="361" t="s">
        <v>2969</v>
      </c>
    </row>
    <row r="19" spans="1:9">
      <c r="A19" s="358" t="s">
        <v>1197</v>
      </c>
      <c r="B19" s="359">
        <v>6</v>
      </c>
      <c r="C19" s="360" t="s">
        <v>248</v>
      </c>
      <c r="D19" s="360" t="s">
        <v>2944</v>
      </c>
      <c r="E19" s="361" t="s">
        <v>2970</v>
      </c>
    </row>
    <row r="20" spans="1:9">
      <c r="A20" s="358" t="s">
        <v>823</v>
      </c>
      <c r="B20" s="359">
        <v>1</v>
      </c>
      <c r="C20" s="360" t="s">
        <v>454</v>
      </c>
      <c r="D20" s="360" t="s">
        <v>2944</v>
      </c>
      <c r="E20" s="361" t="s">
        <v>2971</v>
      </c>
    </row>
    <row r="21" spans="1:9">
      <c r="A21" s="358" t="s">
        <v>2921</v>
      </c>
      <c r="B21" s="359">
        <v>2</v>
      </c>
      <c r="C21" s="360" t="s">
        <v>454</v>
      </c>
      <c r="D21" s="360" t="s">
        <v>2944</v>
      </c>
      <c r="E21" s="361" t="s">
        <v>2972</v>
      </c>
    </row>
    <row r="22" spans="1:9">
      <c r="A22" s="358" t="s">
        <v>1014</v>
      </c>
      <c r="B22" s="359">
        <v>2</v>
      </c>
      <c r="C22" s="360" t="s">
        <v>454</v>
      </c>
      <c r="D22" s="360" t="s">
        <v>2944</v>
      </c>
      <c r="E22" s="361" t="s">
        <v>2973</v>
      </c>
    </row>
    <row r="23" spans="1:9">
      <c r="A23" s="358" t="s">
        <v>1554</v>
      </c>
      <c r="B23" s="359">
        <v>1</v>
      </c>
      <c r="C23" s="360" t="s">
        <v>2918</v>
      </c>
      <c r="D23" s="360" t="s">
        <v>2944</v>
      </c>
      <c r="E23" s="361" t="s">
        <v>2974</v>
      </c>
    </row>
    <row r="24" spans="1:9">
      <c r="A24" s="358" t="s">
        <v>2975</v>
      </c>
      <c r="B24" s="359">
        <v>1</v>
      </c>
      <c r="C24" s="360" t="s">
        <v>454</v>
      </c>
      <c r="D24" s="360" t="s">
        <v>2944</v>
      </c>
      <c r="E24" s="361" t="s">
        <v>2976</v>
      </c>
    </row>
    <row r="25" spans="1:9">
      <c r="A25" s="358" t="s">
        <v>2977</v>
      </c>
      <c r="B25" s="359">
        <v>1</v>
      </c>
      <c r="C25" s="360" t="s">
        <v>454</v>
      </c>
      <c r="D25" s="360" t="s">
        <v>2944</v>
      </c>
      <c r="E25" s="361" t="s">
        <v>2978</v>
      </c>
    </row>
    <row r="26" spans="1:9" ht="26.4">
      <c r="A26" s="358" t="s">
        <v>2979</v>
      </c>
      <c r="B26" s="359">
        <v>12</v>
      </c>
      <c r="C26" s="360" t="s">
        <v>283</v>
      </c>
      <c r="D26" s="360" t="s">
        <v>2939</v>
      </c>
      <c r="E26" s="361" t="s">
        <v>2980</v>
      </c>
    </row>
    <row r="27" spans="1:9">
      <c r="A27" s="358" t="s">
        <v>2295</v>
      </c>
      <c r="B27" s="359">
        <v>2</v>
      </c>
      <c r="C27" s="360" t="s">
        <v>283</v>
      </c>
      <c r="D27" s="360" t="s">
        <v>2939</v>
      </c>
      <c r="E27" s="361" t="s">
        <v>2981</v>
      </c>
    </row>
    <row r="28" spans="1:9" ht="41.4">
      <c r="A28" s="358" t="s">
        <v>2982</v>
      </c>
      <c r="B28" s="359">
        <v>8</v>
      </c>
      <c r="C28" s="360" t="s">
        <v>454</v>
      </c>
      <c r="D28" s="360" t="s">
        <v>2944</v>
      </c>
      <c r="E28" s="361" t="s">
        <v>2983</v>
      </c>
      <c r="F28" s="361" t="s">
        <v>2984</v>
      </c>
      <c r="G28" s="361" t="s">
        <v>2985</v>
      </c>
      <c r="H28" s="361" t="s">
        <v>2986</v>
      </c>
      <c r="I28" s="361" t="s">
        <v>2987</v>
      </c>
    </row>
    <row r="29" spans="1:9" ht="27.6">
      <c r="A29" s="358" t="s">
        <v>2988</v>
      </c>
      <c r="B29" s="359">
        <v>38</v>
      </c>
      <c r="C29" s="360" t="s">
        <v>2989</v>
      </c>
      <c r="D29" s="360" t="s">
        <v>2947</v>
      </c>
      <c r="E29" s="361" t="s">
        <v>2990</v>
      </c>
    </row>
    <row r="30" spans="1:9" ht="27.6">
      <c r="A30" s="358" t="s">
        <v>2991</v>
      </c>
      <c r="B30" s="359">
        <v>20</v>
      </c>
      <c r="C30" s="360" t="s">
        <v>283</v>
      </c>
      <c r="D30" s="360" t="s">
        <v>2947</v>
      </c>
      <c r="E30" s="361" t="s">
        <v>2992</v>
      </c>
    </row>
    <row r="31" spans="1:9">
      <c r="A31" s="358" t="s">
        <v>2755</v>
      </c>
      <c r="B31" s="359">
        <v>3</v>
      </c>
      <c r="C31" s="360" t="s">
        <v>283</v>
      </c>
      <c r="D31" s="360" t="s">
        <v>2947</v>
      </c>
      <c r="E31" s="361" t="s">
        <v>2993</v>
      </c>
    </row>
    <row r="32" spans="1:9">
      <c r="A32" s="358" t="s">
        <v>2333</v>
      </c>
      <c r="B32" s="359">
        <v>2</v>
      </c>
      <c r="C32" s="360" t="s">
        <v>283</v>
      </c>
      <c r="D32" s="360" t="s">
        <v>2947</v>
      </c>
      <c r="E32" s="361" t="s">
        <v>2994</v>
      </c>
    </row>
    <row r="33" spans="1:6">
      <c r="A33" s="358" t="s">
        <v>2922</v>
      </c>
      <c r="B33" s="359">
        <v>9</v>
      </c>
      <c r="C33" s="360" t="s">
        <v>2918</v>
      </c>
      <c r="D33" s="360" t="s">
        <v>2947</v>
      </c>
      <c r="E33" s="361" t="s">
        <v>2995</v>
      </c>
      <c r="F33" s="361" t="s">
        <v>2996</v>
      </c>
    </row>
    <row r="34" spans="1:6">
      <c r="A34" s="358" t="s">
        <v>1215</v>
      </c>
      <c r="B34" s="359">
        <v>5</v>
      </c>
      <c r="C34" s="360" t="s">
        <v>2997</v>
      </c>
      <c r="D34" s="360" t="s">
        <v>2947</v>
      </c>
      <c r="E34" s="361" t="s">
        <v>2998</v>
      </c>
    </row>
    <row r="35" spans="1:6">
      <c r="A35" s="358" t="s">
        <v>2756</v>
      </c>
      <c r="B35" s="359">
        <v>2</v>
      </c>
      <c r="C35" s="360" t="s">
        <v>259</v>
      </c>
      <c r="D35" s="360" t="s">
        <v>2939</v>
      </c>
      <c r="E35" s="361" t="s">
        <v>2999</v>
      </c>
    </row>
    <row r="36" spans="1:6">
      <c r="A36" s="358" t="s">
        <v>2757</v>
      </c>
      <c r="B36" s="359">
        <v>2</v>
      </c>
      <c r="C36" s="360" t="s">
        <v>283</v>
      </c>
      <c r="D36" s="360" t="s">
        <v>2939</v>
      </c>
      <c r="E36" s="361" t="s">
        <v>3000</v>
      </c>
    </row>
    <row r="37" spans="1:6">
      <c r="A37" s="358" t="s">
        <v>2758</v>
      </c>
      <c r="B37" s="359">
        <v>4</v>
      </c>
      <c r="C37" s="360" t="s">
        <v>221</v>
      </c>
      <c r="D37" s="360" t="s">
        <v>2947</v>
      </c>
      <c r="E37" s="361" t="s">
        <v>3001</v>
      </c>
    </row>
    <row r="38" spans="1:6">
      <c r="A38" s="358" t="s">
        <v>1758</v>
      </c>
      <c r="B38" s="359">
        <v>4</v>
      </c>
      <c r="C38" s="360" t="s">
        <v>221</v>
      </c>
      <c r="D38" s="360" t="s">
        <v>2947</v>
      </c>
      <c r="E38" s="361" t="s">
        <v>3002</v>
      </c>
    </row>
    <row r="39" spans="1:6" ht="26.4">
      <c r="A39" s="358" t="s">
        <v>3003</v>
      </c>
      <c r="B39" s="359">
        <v>20</v>
      </c>
      <c r="C39" s="360" t="s">
        <v>2950</v>
      </c>
      <c r="D39" s="360" t="s">
        <v>2947</v>
      </c>
      <c r="E39" s="361" t="s">
        <v>3004</v>
      </c>
      <c r="F39" s="361" t="s">
        <v>3005</v>
      </c>
    </row>
    <row r="40" spans="1:6">
      <c r="A40" s="358" t="s">
        <v>2759</v>
      </c>
      <c r="B40" s="359">
        <v>1</v>
      </c>
      <c r="C40" s="360" t="s">
        <v>2918</v>
      </c>
      <c r="D40" s="360" t="s">
        <v>2947</v>
      </c>
      <c r="E40" s="361" t="s">
        <v>3006</v>
      </c>
    </row>
    <row r="41" spans="1:6">
      <c r="A41" s="358" t="s">
        <v>2782</v>
      </c>
      <c r="B41" s="359">
        <v>2</v>
      </c>
      <c r="C41" s="360" t="s">
        <v>259</v>
      </c>
      <c r="D41" s="360" t="s">
        <v>2947</v>
      </c>
      <c r="E41" s="361" t="s">
        <v>3007</v>
      </c>
    </row>
    <row r="42" spans="1:6">
      <c r="A42" s="358" t="s">
        <v>1177</v>
      </c>
      <c r="B42" s="359">
        <v>52</v>
      </c>
      <c r="C42" s="360" t="s">
        <v>3008</v>
      </c>
      <c r="D42" s="360" t="s">
        <v>2947</v>
      </c>
      <c r="E42" s="361" t="s">
        <v>3009</v>
      </c>
    </row>
    <row r="43" spans="1:6">
      <c r="A43" s="358" t="s">
        <v>765</v>
      </c>
      <c r="B43" s="359">
        <v>4</v>
      </c>
      <c r="C43" s="360" t="s">
        <v>454</v>
      </c>
      <c r="D43" s="360" t="s">
        <v>2947</v>
      </c>
      <c r="E43" s="361" t="s">
        <v>3010</v>
      </c>
    </row>
    <row r="44" spans="1:6">
      <c r="A44" s="358" t="s">
        <v>2029</v>
      </c>
      <c r="B44" s="359">
        <v>4</v>
      </c>
      <c r="C44" s="360" t="s">
        <v>259</v>
      </c>
      <c r="D44" s="360" t="s">
        <v>2947</v>
      </c>
      <c r="E44" s="361" t="s">
        <v>3011</v>
      </c>
    </row>
    <row r="45" spans="1:6">
      <c r="A45" s="358" t="s">
        <v>2760</v>
      </c>
      <c r="B45" s="359">
        <v>8</v>
      </c>
      <c r="C45" s="360" t="s">
        <v>3012</v>
      </c>
      <c r="D45" s="360" t="s">
        <v>2947</v>
      </c>
      <c r="E45" s="361" t="s">
        <v>3013</v>
      </c>
    </row>
    <row r="46" spans="1:6">
      <c r="A46" s="358" t="s">
        <v>1839</v>
      </c>
      <c r="B46" s="359">
        <v>3</v>
      </c>
      <c r="C46" s="360" t="s">
        <v>3012</v>
      </c>
      <c r="D46" s="360" t="s">
        <v>2947</v>
      </c>
      <c r="E46" s="361" t="s">
        <v>3014</v>
      </c>
    </row>
    <row r="47" spans="1:6">
      <c r="A47" s="358" t="s">
        <v>3015</v>
      </c>
      <c r="B47" s="359">
        <v>1</v>
      </c>
      <c r="C47" s="360" t="s">
        <v>283</v>
      </c>
      <c r="D47" s="360" t="s">
        <v>2939</v>
      </c>
      <c r="E47" s="361" t="s">
        <v>3016</v>
      </c>
    </row>
    <row r="48" spans="1:6">
      <c r="A48" s="358" t="s">
        <v>2074</v>
      </c>
      <c r="B48" s="359">
        <v>1</v>
      </c>
      <c r="C48" s="360" t="s">
        <v>283</v>
      </c>
      <c r="D48" s="360" t="s">
        <v>2947</v>
      </c>
      <c r="E48" s="361" t="s">
        <v>3017</v>
      </c>
    </row>
    <row r="49" spans="1:7">
      <c r="A49" s="358" t="s">
        <v>818</v>
      </c>
      <c r="B49" s="359">
        <v>6</v>
      </c>
      <c r="C49" s="360" t="s">
        <v>3018</v>
      </c>
      <c r="D49" s="360" t="s">
        <v>2947</v>
      </c>
      <c r="E49" s="361" t="s">
        <v>3019</v>
      </c>
    </row>
    <row r="50" spans="1:7">
      <c r="A50" s="358" t="s">
        <v>2761</v>
      </c>
      <c r="B50" s="359">
        <v>3</v>
      </c>
      <c r="C50" s="360" t="s">
        <v>283</v>
      </c>
      <c r="D50" s="360" t="s">
        <v>2939</v>
      </c>
      <c r="E50" s="361" t="s">
        <v>3020</v>
      </c>
    </row>
    <row r="51" spans="1:7">
      <c r="A51" s="358" t="s">
        <v>2926</v>
      </c>
      <c r="B51" s="359">
        <v>13</v>
      </c>
      <c r="C51" s="360" t="s">
        <v>283</v>
      </c>
      <c r="D51" s="360" t="s">
        <v>2939</v>
      </c>
      <c r="E51" s="361" t="s">
        <v>3021</v>
      </c>
    </row>
    <row r="52" spans="1:7">
      <c r="A52" s="358" t="s">
        <v>2923</v>
      </c>
      <c r="B52" s="359">
        <v>1</v>
      </c>
      <c r="C52" s="360" t="s">
        <v>283</v>
      </c>
      <c r="D52" s="360" t="s">
        <v>2947</v>
      </c>
      <c r="E52" s="361" t="s">
        <v>3022</v>
      </c>
    </row>
    <row r="53" spans="1:7" ht="26.4">
      <c r="A53" s="358" t="s">
        <v>3023</v>
      </c>
      <c r="B53" s="359">
        <v>16</v>
      </c>
      <c r="C53" s="360" t="s">
        <v>283</v>
      </c>
      <c r="D53" s="360" t="s">
        <v>2947</v>
      </c>
      <c r="E53" s="361" t="s">
        <v>3024</v>
      </c>
      <c r="F53" s="361" t="s">
        <v>3025</v>
      </c>
    </row>
    <row r="54" spans="1:7">
      <c r="A54" s="358" t="s">
        <v>2762</v>
      </c>
      <c r="B54" s="359">
        <v>15</v>
      </c>
      <c r="C54" s="360" t="s">
        <v>2997</v>
      </c>
      <c r="D54" s="360" t="s">
        <v>2947</v>
      </c>
      <c r="E54" s="361" t="s">
        <v>3026</v>
      </c>
    </row>
    <row r="55" spans="1:7" ht="27.6">
      <c r="A55" s="358" t="s">
        <v>3027</v>
      </c>
      <c r="B55" s="359">
        <v>3</v>
      </c>
      <c r="C55" s="360" t="s">
        <v>698</v>
      </c>
      <c r="D55" s="360" t="s">
        <v>2947</v>
      </c>
      <c r="E55" s="361" t="s">
        <v>3028</v>
      </c>
      <c r="F55" s="361" t="s">
        <v>3029</v>
      </c>
      <c r="G55" s="361" t="s">
        <v>3030</v>
      </c>
    </row>
    <row r="56" spans="1:7">
      <c r="A56" s="358" t="s">
        <v>2149</v>
      </c>
      <c r="B56" s="359">
        <v>4</v>
      </c>
      <c r="C56" s="360" t="s">
        <v>283</v>
      </c>
      <c r="D56" s="360" t="s">
        <v>2939</v>
      </c>
      <c r="E56" s="361" t="s">
        <v>3031</v>
      </c>
    </row>
    <row r="57" spans="1:7" ht="26.4">
      <c r="A57" s="358" t="s">
        <v>710</v>
      </c>
      <c r="B57" s="359">
        <v>1</v>
      </c>
      <c r="C57" s="360" t="s">
        <v>713</v>
      </c>
      <c r="D57" s="360" t="s">
        <v>2947</v>
      </c>
      <c r="E57" s="361" t="s">
        <v>3032</v>
      </c>
    </row>
    <row r="58" spans="1:7" ht="26.4">
      <c r="A58" s="358" t="s">
        <v>2925</v>
      </c>
      <c r="B58" s="359">
        <v>4</v>
      </c>
      <c r="C58" s="360" t="s">
        <v>283</v>
      </c>
      <c r="D58" s="360" t="s">
        <v>2939</v>
      </c>
      <c r="E58" s="361" t="s">
        <v>3033</v>
      </c>
    </row>
    <row r="59" spans="1:7">
      <c r="A59" s="358" t="s">
        <v>2763</v>
      </c>
      <c r="B59" s="359">
        <v>1</v>
      </c>
      <c r="C59" s="360" t="s">
        <v>3034</v>
      </c>
      <c r="D59" s="360" t="s">
        <v>2939</v>
      </c>
      <c r="E59" s="361" t="s">
        <v>3035</v>
      </c>
    </row>
    <row r="60" spans="1:7">
      <c r="A60" s="358" t="s">
        <v>2764</v>
      </c>
      <c r="B60" s="359">
        <v>2</v>
      </c>
      <c r="C60" s="360" t="s">
        <v>3034</v>
      </c>
      <c r="D60" s="360" t="s">
        <v>2939</v>
      </c>
      <c r="E60" s="361" t="s">
        <v>3036</v>
      </c>
    </row>
    <row r="61" spans="1:7">
      <c r="A61" s="358" t="s">
        <v>2765</v>
      </c>
      <c r="B61" s="359">
        <v>9</v>
      </c>
      <c r="C61" s="360" t="s">
        <v>3034</v>
      </c>
      <c r="D61" s="360" t="s">
        <v>2947</v>
      </c>
      <c r="E61" s="361" t="s">
        <v>3037</v>
      </c>
    </row>
    <row r="62" spans="1:7" ht="28.8">
      <c r="A62" s="358" t="s">
        <v>2604</v>
      </c>
      <c r="B62" s="359">
        <v>6</v>
      </c>
      <c r="C62" s="360" t="s">
        <v>3034</v>
      </c>
      <c r="D62" s="360" t="s">
        <v>2947</v>
      </c>
      <c r="E62" s="361" t="s">
        <v>3038</v>
      </c>
    </row>
    <row r="63" spans="1:7">
      <c r="A63" s="358" t="s">
        <v>2766</v>
      </c>
      <c r="B63" s="359">
        <v>6</v>
      </c>
      <c r="C63" s="360" t="s">
        <v>3034</v>
      </c>
      <c r="D63" s="360" t="s">
        <v>2947</v>
      </c>
      <c r="E63" s="361" t="s">
        <v>3039</v>
      </c>
    </row>
    <row r="64" spans="1:7" ht="26.4">
      <c r="A64" s="358" t="s">
        <v>1635</v>
      </c>
      <c r="B64" s="359">
        <v>5</v>
      </c>
      <c r="C64" s="360" t="s">
        <v>3034</v>
      </c>
      <c r="D64" s="360" t="s">
        <v>2947</v>
      </c>
      <c r="E64" s="361" t="s">
        <v>3040</v>
      </c>
    </row>
    <row r="65" spans="1:5">
      <c r="A65" s="358" t="s">
        <v>2778</v>
      </c>
      <c r="B65" s="359">
        <v>1</v>
      </c>
      <c r="C65" s="360" t="s">
        <v>454</v>
      </c>
      <c r="D65" s="360" t="s">
        <v>2947</v>
      </c>
      <c r="E65" s="361" t="s">
        <v>3041</v>
      </c>
    </row>
    <row r="66" spans="1:5">
      <c r="A66" s="358" t="s">
        <v>2767</v>
      </c>
      <c r="B66" s="359">
        <v>2</v>
      </c>
      <c r="C66" s="360" t="s">
        <v>3034</v>
      </c>
      <c r="D66" s="360" t="s">
        <v>2947</v>
      </c>
      <c r="E66" s="361" t="s">
        <v>3042</v>
      </c>
    </row>
    <row r="67" spans="1:5">
      <c r="A67" s="358" t="s">
        <v>2768</v>
      </c>
      <c r="B67" s="359">
        <v>75</v>
      </c>
      <c r="C67" s="360" t="s">
        <v>3043</v>
      </c>
      <c r="D67" s="360" t="s">
        <v>2947</v>
      </c>
      <c r="E67" s="361" t="s">
        <v>3044</v>
      </c>
    </row>
    <row r="68" spans="1:5">
      <c r="A68" s="362" t="s">
        <v>2930</v>
      </c>
      <c r="B68" s="359">
        <v>4</v>
      </c>
      <c r="C68" s="360" t="s">
        <v>221</v>
      </c>
      <c r="D68" s="360" t="s">
        <v>2947</v>
      </c>
      <c r="E68" s="361" t="s">
        <v>3045</v>
      </c>
    </row>
    <row r="69" spans="1:5" ht="26.4">
      <c r="A69" s="358" t="s">
        <v>1359</v>
      </c>
      <c r="B69" s="359">
        <v>27</v>
      </c>
      <c r="C69" s="360" t="s">
        <v>3043</v>
      </c>
      <c r="D69" s="360" t="s">
        <v>2947</v>
      </c>
      <c r="E69" s="361" t="s">
        <v>3046</v>
      </c>
    </row>
    <row r="70" spans="1:5">
      <c r="A70" s="358" t="s">
        <v>2204</v>
      </c>
      <c r="B70" s="359">
        <v>2</v>
      </c>
      <c r="C70" s="360" t="s">
        <v>283</v>
      </c>
      <c r="D70" s="360" t="s">
        <v>2939</v>
      </c>
      <c r="E70" s="361" t="s">
        <v>2772</v>
      </c>
    </row>
    <row r="71" spans="1:5">
      <c r="A71" s="358" t="s">
        <v>2933</v>
      </c>
      <c r="B71" s="359">
        <v>1</v>
      </c>
      <c r="C71" s="360" t="s">
        <v>283</v>
      </c>
      <c r="D71" s="360" t="s">
        <v>2939</v>
      </c>
      <c r="E71" s="361" t="s">
        <v>3047</v>
      </c>
    </row>
    <row r="72" spans="1:5">
      <c r="A72" s="358" t="s">
        <v>2932</v>
      </c>
      <c r="B72" s="359">
        <v>3</v>
      </c>
      <c r="C72" s="360" t="s">
        <v>221</v>
      </c>
      <c r="D72" s="360" t="s">
        <v>2939</v>
      </c>
      <c r="E72" s="361" t="s">
        <v>3048</v>
      </c>
    </row>
    <row r="73" spans="1:5">
      <c r="A73" s="358" t="s">
        <v>1910</v>
      </c>
      <c r="B73" s="359">
        <v>2</v>
      </c>
      <c r="C73" s="360" t="s">
        <v>248</v>
      </c>
      <c r="D73" s="360" t="s">
        <v>2947</v>
      </c>
      <c r="E73" s="361" t="s">
        <v>3049</v>
      </c>
    </row>
    <row r="74" spans="1:5">
      <c r="A74" s="358" t="s">
        <v>2769</v>
      </c>
      <c r="B74" s="359">
        <v>3</v>
      </c>
      <c r="C74" s="360" t="s">
        <v>3034</v>
      </c>
      <c r="D74" s="360" t="s">
        <v>2947</v>
      </c>
      <c r="E74" s="361" t="s">
        <v>3050</v>
      </c>
    </row>
    <row r="75" spans="1:5">
      <c r="A75" s="358" t="s">
        <v>1634</v>
      </c>
      <c r="B75" s="359">
        <v>28</v>
      </c>
      <c r="C75" s="360" t="s">
        <v>3034</v>
      </c>
      <c r="D75" s="360" t="s">
        <v>2947</v>
      </c>
      <c r="E75" s="361" t="s">
        <v>3051</v>
      </c>
    </row>
    <row r="76" spans="1:5">
      <c r="A76" s="358" t="s">
        <v>2770</v>
      </c>
      <c r="B76" s="359">
        <v>3</v>
      </c>
      <c r="C76" s="360" t="s">
        <v>283</v>
      </c>
      <c r="D76" s="360" t="s">
        <v>2939</v>
      </c>
      <c r="E76" s="361" t="s">
        <v>3052</v>
      </c>
    </row>
    <row r="77" spans="1:5" ht="26.4">
      <c r="A77" s="358" t="s">
        <v>2771</v>
      </c>
      <c r="B77" s="359">
        <v>1</v>
      </c>
      <c r="C77" s="360" t="s">
        <v>3034</v>
      </c>
      <c r="D77" s="360" t="s">
        <v>2947</v>
      </c>
      <c r="E77" s="361" t="s">
        <v>3053</v>
      </c>
    </row>
    <row r="78" spans="1:5">
      <c r="A78" s="358" t="s">
        <v>1764</v>
      </c>
      <c r="B78" s="359">
        <v>3</v>
      </c>
      <c r="C78" s="360" t="s">
        <v>221</v>
      </c>
      <c r="D78" s="360" t="s">
        <v>2947</v>
      </c>
      <c r="E78" s="361" t="s">
        <v>3054</v>
      </c>
    </row>
    <row r="79" spans="1:5">
      <c r="A79" s="358" t="s">
        <v>3055</v>
      </c>
      <c r="B79" s="359">
        <v>1</v>
      </c>
      <c r="C79" s="360" t="s">
        <v>283</v>
      </c>
      <c r="D79" s="360" t="s">
        <v>2939</v>
      </c>
      <c r="E79" s="361" t="s">
        <v>3056</v>
      </c>
    </row>
    <row r="80" spans="1:5">
      <c r="A80" s="358" t="s">
        <v>3057</v>
      </c>
      <c r="B80" s="359">
        <v>1</v>
      </c>
      <c r="C80" s="360" t="s">
        <v>454</v>
      </c>
      <c r="D80" s="360" t="s">
        <v>2939</v>
      </c>
      <c r="E80" s="361" t="s">
        <v>3058</v>
      </c>
    </row>
    <row r="81" spans="1:7">
      <c r="A81" s="358" t="s">
        <v>2577</v>
      </c>
      <c r="B81" s="359">
        <v>1</v>
      </c>
      <c r="C81" s="360" t="s">
        <v>283</v>
      </c>
      <c r="D81" s="360" t="s">
        <v>2939</v>
      </c>
      <c r="E81" s="361" t="s">
        <v>3059</v>
      </c>
    </row>
    <row r="82" spans="1:7" ht="27.6">
      <c r="A82" s="358" t="s">
        <v>3060</v>
      </c>
      <c r="B82" s="359">
        <v>7</v>
      </c>
      <c r="C82" s="360" t="s">
        <v>454</v>
      </c>
      <c r="D82" s="360" t="s">
        <v>2947</v>
      </c>
      <c r="E82" s="361" t="s">
        <v>3061</v>
      </c>
      <c r="F82" s="361" t="s">
        <v>3062</v>
      </c>
      <c r="G82" s="361" t="s">
        <v>3063</v>
      </c>
    </row>
    <row r="83" spans="1:7">
      <c r="A83" s="358" t="s">
        <v>2773</v>
      </c>
      <c r="B83" s="359">
        <v>1</v>
      </c>
      <c r="C83" s="360" t="s">
        <v>221</v>
      </c>
      <c r="D83" s="360" t="s">
        <v>2944</v>
      </c>
      <c r="E83" s="361" t="s">
        <v>3064</v>
      </c>
    </row>
    <row r="84" spans="1:7">
      <c r="A84" s="358" t="s">
        <v>2774</v>
      </c>
      <c r="B84" s="359">
        <v>1</v>
      </c>
      <c r="C84" s="360" t="s">
        <v>3034</v>
      </c>
      <c r="D84" s="360" t="s">
        <v>2944</v>
      </c>
      <c r="E84" s="361" t="s">
        <v>3065</v>
      </c>
    </row>
    <row r="85" spans="1:7">
      <c r="A85" s="358" t="s">
        <v>2895</v>
      </c>
      <c r="B85" s="359">
        <v>3</v>
      </c>
      <c r="C85" s="360" t="s">
        <v>3034</v>
      </c>
      <c r="D85" s="360" t="s">
        <v>2947</v>
      </c>
      <c r="E85" s="361" t="s">
        <v>3066</v>
      </c>
    </row>
    <row r="86" spans="1:7" ht="105" customHeight="1">
      <c r="A86" s="421" t="s">
        <v>3067</v>
      </c>
      <c r="B86" s="422">
        <v>12</v>
      </c>
      <c r="C86" s="422" t="s">
        <v>248</v>
      </c>
      <c r="D86" s="422" t="s">
        <v>2947</v>
      </c>
      <c r="E86" s="361" t="s">
        <v>3068</v>
      </c>
    </row>
    <row r="87" spans="1:7" ht="26.4">
      <c r="A87" s="421"/>
      <c r="B87" s="422"/>
      <c r="C87" s="422"/>
      <c r="D87" s="422"/>
      <c r="E87" s="361" t="s">
        <v>3069</v>
      </c>
    </row>
    <row r="88" spans="1:7">
      <c r="A88" s="421"/>
      <c r="B88" s="422"/>
      <c r="C88" s="422"/>
      <c r="D88" s="422"/>
      <c r="E88" s="361" t="s">
        <v>3070</v>
      </c>
    </row>
    <row r="89" spans="1:7">
      <c r="A89" s="421"/>
      <c r="B89" s="422"/>
      <c r="C89" s="422"/>
      <c r="D89" s="422"/>
      <c r="E89" s="361" t="s">
        <v>3071</v>
      </c>
    </row>
    <row r="90" spans="1:7">
      <c r="A90" s="421"/>
      <c r="B90" s="422"/>
      <c r="C90" s="422"/>
      <c r="D90" s="422"/>
      <c r="E90" s="361" t="s">
        <v>3072</v>
      </c>
    </row>
    <row r="91" spans="1:7">
      <c r="A91" s="421"/>
      <c r="B91" s="422"/>
      <c r="C91" s="422"/>
      <c r="D91" s="422"/>
      <c r="E91" s="361" t="s">
        <v>3073</v>
      </c>
    </row>
    <row r="92" spans="1:7">
      <c r="A92" s="421"/>
      <c r="B92" s="422"/>
      <c r="C92" s="422"/>
      <c r="D92" s="422"/>
      <c r="E92" s="361" t="s">
        <v>3074</v>
      </c>
    </row>
    <row r="93" spans="1:7" ht="26.4">
      <c r="A93" s="421"/>
      <c r="B93" s="422"/>
      <c r="C93" s="422"/>
      <c r="D93" s="422"/>
      <c r="E93" s="361" t="s">
        <v>3075</v>
      </c>
    </row>
    <row r="94" spans="1:7">
      <c r="A94" s="421"/>
      <c r="B94" s="422"/>
      <c r="C94" s="422"/>
      <c r="D94" s="422"/>
      <c r="E94" s="361" t="s">
        <v>3076</v>
      </c>
    </row>
    <row r="95" spans="1:7">
      <c r="A95" s="421"/>
      <c r="B95" s="422"/>
      <c r="C95" s="422"/>
      <c r="D95" s="422"/>
      <c r="E95" s="361" t="s">
        <v>3077</v>
      </c>
    </row>
    <row r="96" spans="1:7" ht="26.4">
      <c r="A96" s="421"/>
      <c r="B96" s="422"/>
      <c r="C96" s="422"/>
      <c r="D96" s="422"/>
      <c r="E96" s="361" t="s">
        <v>3078</v>
      </c>
    </row>
    <row r="97" spans="1:8">
      <c r="A97" s="358" t="s">
        <v>1795</v>
      </c>
      <c r="B97" s="359">
        <v>7</v>
      </c>
      <c r="C97" s="360" t="s">
        <v>713</v>
      </c>
      <c r="D97" s="360" t="s">
        <v>2944</v>
      </c>
      <c r="E97" s="361" t="s">
        <v>3079</v>
      </c>
    </row>
    <row r="98" spans="1:8" ht="26.4">
      <c r="A98" s="358" t="s">
        <v>2078</v>
      </c>
      <c r="B98" s="359">
        <v>1</v>
      </c>
      <c r="C98" s="360" t="s">
        <v>259</v>
      </c>
      <c r="D98" s="360" t="s">
        <v>2939</v>
      </c>
      <c r="E98" s="361" t="s">
        <v>3080</v>
      </c>
    </row>
    <row r="99" spans="1:8" ht="27.6">
      <c r="A99" s="358" t="s">
        <v>3081</v>
      </c>
      <c r="B99" s="359">
        <v>14</v>
      </c>
      <c r="C99" s="360" t="s">
        <v>221</v>
      </c>
      <c r="D99" s="360" t="s">
        <v>2947</v>
      </c>
      <c r="E99" s="361" t="s">
        <v>3082</v>
      </c>
      <c r="F99" s="361" t="s">
        <v>3083</v>
      </c>
      <c r="G99" s="361" t="s">
        <v>3084</v>
      </c>
      <c r="H99" s="361" t="s">
        <v>3085</v>
      </c>
    </row>
    <row r="100" spans="1:8">
      <c r="A100" s="358" t="s">
        <v>2775</v>
      </c>
      <c r="B100" s="359">
        <v>1</v>
      </c>
      <c r="C100" s="360" t="s">
        <v>3034</v>
      </c>
      <c r="D100" s="360" t="s">
        <v>2947</v>
      </c>
      <c r="E100" s="361" t="s">
        <v>3086</v>
      </c>
    </row>
    <row r="101" spans="1:8">
      <c r="A101" s="358" t="s">
        <v>1891</v>
      </c>
      <c r="B101" s="359">
        <v>3</v>
      </c>
      <c r="C101" s="360" t="s">
        <v>259</v>
      </c>
      <c r="D101" s="360" t="s">
        <v>2947</v>
      </c>
      <c r="E101" s="361" t="s">
        <v>3087</v>
      </c>
    </row>
    <row r="102" spans="1:8">
      <c r="A102" s="358" t="s">
        <v>2911</v>
      </c>
      <c r="B102" s="359">
        <v>1</v>
      </c>
      <c r="C102" s="360" t="s">
        <v>454</v>
      </c>
      <c r="D102" s="360" t="s">
        <v>2944</v>
      </c>
      <c r="E102" s="361" t="s">
        <v>3088</v>
      </c>
    </row>
    <row r="103" spans="1:8">
      <c r="A103" s="358" t="s">
        <v>2776</v>
      </c>
      <c r="B103" s="359">
        <v>1</v>
      </c>
      <c r="C103" s="360" t="s">
        <v>454</v>
      </c>
      <c r="D103" s="360" t="s">
        <v>2947</v>
      </c>
      <c r="E103" s="361" t="s">
        <v>3089</v>
      </c>
    </row>
  </sheetData>
  <autoFilter ref="A1:B174" xr:uid="{186D3E2A-3F68-4A4A-853A-1680B15E9FDD}">
    <sortState xmlns:xlrd2="http://schemas.microsoft.com/office/spreadsheetml/2017/richdata2" ref="A2:B174">
      <sortCondition ref="A1:A174"/>
    </sortState>
  </autoFilter>
  <mergeCells count="4">
    <mergeCell ref="A86:A96"/>
    <mergeCell ref="B86:B96"/>
    <mergeCell ref="C86:C96"/>
    <mergeCell ref="D86:D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b767cf2-d605-4a40-b2ce-fcf4a64599a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E6644170608174F834D820CF2E665E9" ma:contentTypeVersion="18" ma:contentTypeDescription="Create a new document." ma:contentTypeScope="" ma:versionID="b3fabe5d2d6fdc6c02342edb7da99972">
  <xsd:schema xmlns:xsd="http://www.w3.org/2001/XMLSchema" xmlns:xs="http://www.w3.org/2001/XMLSchema" xmlns:p="http://schemas.microsoft.com/office/2006/metadata/properties" xmlns:ns3="8b767cf2-d605-4a40-b2ce-fcf4a64599a8" xmlns:ns4="31d306c3-8037-45b5-8dd8-73f6d43f8d92" targetNamespace="http://schemas.microsoft.com/office/2006/metadata/properties" ma:root="true" ma:fieldsID="6fbb47b0fc907131f7eb142422a6cdc9" ns3:_="" ns4:_="">
    <xsd:import namespace="8b767cf2-d605-4a40-b2ce-fcf4a64599a8"/>
    <xsd:import namespace="31d306c3-8037-45b5-8dd8-73f6d43f8d92"/>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element ref="ns3:MediaServiceDateTaken" minOccurs="0"/>
                <xsd:element ref="ns3:MediaLengthInSeconds"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767cf2-d605-4a40-b2ce-fcf4a64599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d306c3-8037-45b5-8dd8-73f6d43f8d9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F56C52-54AF-4D45-A353-00A6AEB6B763}">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31d306c3-8037-45b5-8dd8-73f6d43f8d92"/>
    <ds:schemaRef ds:uri="8b767cf2-d605-4a40-b2ce-fcf4a64599a8"/>
    <ds:schemaRef ds:uri="http://www.w3.org/XML/1998/namespace"/>
    <ds:schemaRef ds:uri="http://purl.org/dc/dcmitype/"/>
  </ds:schemaRefs>
</ds:datastoreItem>
</file>

<file path=customXml/itemProps2.xml><?xml version="1.0" encoding="utf-8"?>
<ds:datastoreItem xmlns:ds="http://schemas.openxmlformats.org/officeDocument/2006/customXml" ds:itemID="{8B9BFC5F-22BF-479C-BB65-BF460753AD15}">
  <ds:schemaRefs>
    <ds:schemaRef ds:uri="http://schemas.microsoft.com/sharepoint/v3/contenttype/forms"/>
  </ds:schemaRefs>
</ds:datastoreItem>
</file>

<file path=customXml/itemProps3.xml><?xml version="1.0" encoding="utf-8"?>
<ds:datastoreItem xmlns:ds="http://schemas.openxmlformats.org/officeDocument/2006/customXml" ds:itemID="{90F25775-B32E-49DD-803C-C82DE05D61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767cf2-d605-4a40-b2ce-fcf4a64599a8"/>
    <ds:schemaRef ds:uri="31d306c3-8037-45b5-8dd8-73f6d43f8d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Explanation</vt:lpstr>
      <vt:lpstr>Long-form</vt:lpstr>
      <vt:lpstr>Short-form</vt:lpstr>
      <vt:lpstr>Radiocarbon</vt:lpstr>
      <vt:lpstr>pMHW</vt:lpstr>
      <vt:lpstr>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Wit, K. de (Kim)</dc:creator>
  <cp:keywords/>
  <dc:description/>
  <cp:lastModifiedBy>Stan Jonah Schouten</cp:lastModifiedBy>
  <cp:revision/>
  <dcterms:created xsi:type="dcterms:W3CDTF">2023-01-12T09:23:33Z</dcterms:created>
  <dcterms:modified xsi:type="dcterms:W3CDTF">2025-04-01T13:28:03Z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0x0101004E6644170608174F834D820CF2E665E9</vt:lpwstr>
  </property>
</Properties>
</file>